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8F9\"/>
    </mc:Choice>
  </mc:AlternateContent>
  <bookViews>
    <workbookView xWindow="0" yWindow="330" windowWidth="7485" windowHeight="3840" tabRatio="930" firstSheet="1" activeTab="1"/>
  </bookViews>
  <sheets>
    <sheet name="leeme" sheetId="49" state="hidden" r:id="rId1"/>
    <sheet name="Resumen " sheetId="29" r:id="rId2"/>
    <sheet name="Estatus Cartera" sheetId="26" r:id="rId3"/>
    <sheet name="Hoja1" sheetId="44" state="hidden" r:id="rId4"/>
    <sheet name="Res Men Cobranza_823_Feb_17" sheetId="43" r:id="rId5"/>
    <sheet name="Resumen 823" sheetId="45" state="hidden" r:id="rId6"/>
    <sheet name="valida_layout" sheetId="46" state="hidden" r:id="rId7"/>
    <sheet name="Cifras Reestructuras" sheetId="47" state="hidden" r:id="rId8"/>
    <sheet name="saldos_insolutos" sheetId="48" state="hidden" r:id="rId9"/>
  </sheets>
  <definedNames>
    <definedName name="_xlnm._FilterDatabase" localSheetId="4" hidden="1">'Res Men Cobranza_823_Feb_17'!$A$1:$AO$1844</definedName>
    <definedName name="_xlnm._FilterDatabase" localSheetId="1" hidden="1">'Resumen '!$A$7:$D$39</definedName>
    <definedName name="_xlnm._FilterDatabase" localSheetId="6" hidden="1">valida_layout!$A$3:$W$1845</definedName>
    <definedName name="DATOS">'Res Men Cobranza_823_Feb_17'!$D:$D,'Res Men Cobranza_823_Feb_17'!$E:$E,'Res Men Cobranza_823_Feb_17'!$F:$F,'Res Men Cobranza_823_Feb_17'!$G:$G,'Res Men Cobranza_823_Feb_17'!$H:$H,'Res Men Cobranza_823_Feb_17'!$I:$I,'Res Men Cobranza_823_Feb_17'!$J:$J,'Res Men Cobranza_823_Feb_17'!$K:$K,'Res Men Cobranza_823_Feb_17'!$L:$L,'Res Men Cobranza_823_Feb_17'!$P:$P,'Res Men Cobranza_823_Feb_17'!$Z:$Z,'Res Men Cobranza_823_Feb_17'!$AA:$AA,'Res Men Cobranza_823_Feb_17'!$AB:$AB,'Res Men Cobranza_823_Feb_17'!$AC:$AC,'Res Men Cobranza_823_Feb_17'!$AD:$AD,'Res Men Cobranza_823_Feb_17'!$AE:$AE,'Res Men Cobranza_823_Feb_17'!$AF:$AF,'Res Men Cobranza_823_Feb_17'!$AG:$AG,'Res Men Cobranza_823_Feb_17'!$AH:$AH,'Res Men Cobranza_823_Feb_17'!$AI:$AI,'Res Men Cobranza_823_Feb_17'!$AJ:$AJ,'Res Men Cobranza_823_Feb_17'!$AK:$AK,'Res Men Cobranza_823_Feb_17'!$AL:$AL,'Res Men Cobranza_823_Feb_17'!$AM:$AM,'Res Men Cobranza_823_Feb_17'!$AN:$AN,'Res Men Cobranza_823_Feb_17'!$AO:$AO</definedName>
  </definedNames>
  <calcPr calcId="152510"/>
  <pivotCaches>
    <pivotCache cacheId="12294" r:id="rId10"/>
    <pivotCache cacheId="12295" r:id="rId11"/>
    <pivotCache cacheId="12296" r:id="rId12"/>
  </pivotCaches>
</workbook>
</file>

<file path=xl/calcChain.xml><?xml version="1.0" encoding="utf-8"?>
<calcChain xmlns="http://schemas.openxmlformats.org/spreadsheetml/2006/main">
  <c r="Z1844" i="43" l="1"/>
  <c r="M1843" i="43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92" i="43"/>
  <c r="M1791" i="43"/>
  <c r="M1732" i="43"/>
  <c r="M1790" i="43"/>
  <c r="M1789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4" i="43"/>
  <c r="M1733" i="43"/>
  <c r="M1731" i="43"/>
  <c r="M1730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M2" i="43"/>
  <c r="F1844" i="43"/>
  <c r="C589" i="45"/>
  <c r="D589" i="45"/>
  <c r="F589" i="45"/>
  <c r="G589" i="45"/>
  <c r="H589" i="45"/>
  <c r="I589" i="45"/>
  <c r="AL1844" i="43"/>
  <c r="D20" i="44"/>
  <c r="P1844" i="43"/>
  <c r="K1844" i="43"/>
  <c r="D10" i="29"/>
  <c r="J1844" i="43"/>
  <c r="G1844" i="43"/>
  <c r="AE1844" i="43"/>
  <c r="D1844" i="43"/>
  <c r="D8" i="29"/>
  <c r="D29" i="44"/>
  <c r="D30" i="44"/>
  <c r="D31" i="44"/>
  <c r="D32" i="44"/>
  <c r="D33" i="44"/>
  <c r="AH1844" i="43"/>
  <c r="AB1844" i="43"/>
  <c r="D23" i="29"/>
  <c r="AC1844" i="43"/>
  <c r="AD1844" i="43"/>
  <c r="D21" i="26"/>
  <c r="C21" i="26"/>
  <c r="B7" i="26"/>
  <c r="C7" i="26"/>
  <c r="E7" i="26"/>
  <c r="B6" i="26"/>
  <c r="C6" i="26"/>
  <c r="AA1844" i="43"/>
  <c r="H1844" i="43"/>
  <c r="D19" i="29"/>
  <c r="E1844" i="43"/>
  <c r="D18" i="29"/>
  <c r="I1844" i="43"/>
  <c r="AG1844" i="43"/>
  <c r="D36" i="29"/>
  <c r="AN1844" i="43"/>
  <c r="AM1844" i="43"/>
  <c r="AK1844" i="43"/>
  <c r="AF1844" i="43"/>
  <c r="E6" i="26"/>
  <c r="C8" i="26"/>
  <c r="E15" i="26"/>
  <c r="E18" i="26"/>
  <c r="E13" i="26"/>
  <c r="E20" i="26"/>
  <c r="B8" i="26"/>
  <c r="E8" i="26"/>
  <c r="E14" i="26"/>
  <c r="E17" i="26"/>
  <c r="E16" i="26"/>
  <c r="D8" i="26"/>
  <c r="E19" i="26"/>
  <c r="D15" i="29"/>
  <c r="D11" i="29"/>
  <c r="D35" i="29"/>
  <c r="M1844" i="43"/>
  <c r="D17" i="29"/>
  <c r="D41" i="29"/>
  <c r="D20" i="29"/>
  <c r="L1844" i="43"/>
  <c r="E21" i="26"/>
  <c r="D9" i="29"/>
  <c r="D24" i="29"/>
  <c r="D47" i="29"/>
  <c r="D29" i="29"/>
</calcChain>
</file>

<file path=xl/sharedStrings.xml><?xml version="1.0" encoding="utf-8"?>
<sst xmlns="http://schemas.openxmlformats.org/spreadsheetml/2006/main" count="17188" uniqueCount="557">
  <si>
    <t>DATOS DEL CLIENTE (FIDEICOMITENTE, FIDEICOMISO Y EMISIÓN)</t>
  </si>
  <si>
    <t>FEBRERO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</si>
  <si>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</si>
  <si>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</si>
  <si>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</si>
  <si>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</si>
  <si>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</si>
  <si>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</si>
  <si>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</si>
  <si>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</si>
  <si>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</si>
  <si>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</si>
  <si>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</si>
  <si>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</si>
  <si>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</si>
  <si>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</si>
  <si>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</si>
  <si>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</si>
  <si>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</si>
  <si>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</si>
  <si>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</si>
  <si>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</si>
  <si>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</si>
  <si>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</si>
  <si>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</si>
  <si>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</si>
  <si>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</si>
  <si>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</si>
  <si>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</si>
  <si>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</si>
  <si>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</si>
  <si>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</si>
  <si>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</si>
  <si>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</si>
  <si>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</si>
  <si>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</si>
  <si>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</si>
  <si>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</si>
  <si>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</si>
  <si>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</si>
  <si>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</si>
  <si>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</si>
  <si>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</si>
  <si>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</si>
  <si>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</si>
  <si>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</si>
  <si>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</si>
  <si>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</si>
  <si>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</si>
  <si>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</si>
  <si>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</si>
  <si>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</si>
  <si>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</si>
  <si>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</si>
  <si>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</si>
  <si>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</si>
  <si>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</si>
  <si>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</si>
  <si>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</si>
  <si>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</si>
  <si>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</si>
  <si>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</si>
  <si>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</si>
  <si>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</si>
  <si>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</si>
  <si>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</si>
  <si>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</si>
  <si>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</si>
  <si>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</si>
  <si>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</si>
  <si>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</si>
  <si>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</si>
  <si>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</si>
  <si>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</si>
  <si>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</si>
  <si>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>No. De Amortizacines Vencidas2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</si>
  <si>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</si>
  <si>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</si>
  <si>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</si>
  <si>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</si>
  <si>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</si>
  <si>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</si>
  <si>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</si>
  <si>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Total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</si>
  <si>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</si>
  <si>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</si>
  <si>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</si>
  <si>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</si>
  <si>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</si>
  <si>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</si>
  <si>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</si>
  <si>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</si>
  <si>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</si>
  <si>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</si>
  <si>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</si>
  <si>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</si>
  <si>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</si>
  <si>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</si>
  <si>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</si>
  <si>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</si>
  <si>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</si>
  <si>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</si>
  <si>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</si>
  <si>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</si>
  <si>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</si>
  <si>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</si>
  <si>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</si>
  <si>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</si>
  <si>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</si>
  <si>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</si>
  <si>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</si>
  <si>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</si>
  <si>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</si>
  <si>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</si>
  <si>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</si>
  <si>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</si>
  <si>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</si>
  <si>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</si>
  <si>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</si>
  <si>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</si>
  <si>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</si>
  <si>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</si>
  <si>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</si>
  <si>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</si>
  <si>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</si>
  <si>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</si>
  <si>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</si>
  <si>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ND</t>
  </si>
  <si>
    <t>TOTALES</t>
  </si>
  <si>
    <t>credito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</si>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</sst>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&quot;$&quot;#,##0.00;[Red]\-&quot;$&quot;#,##0.00"/>
    <numFmt numFmtId="166" formatCode="_-&quot;$&quot;* #,##0.00_-;\-&quot;$&quot;* #,##0.00_-;_-&quot;$&quot;* &quot;-&quot;??_-;_-@_-"/>
    <numFmt numFmtId="167" formatCode="0.0"/>
    <numFmt numFmtId="168" formatCode="#,##0.00_ ;[Red]\-#,##0.00\ "/>
    <numFmt numFmtId="169" formatCode="0.000000"/>
    <numFmt numFmtId="170" formatCode="#,##0_ ;[Red]\-#,##0\ "/>
    <numFmt numFmtId="171" formatCode="0.0000%"/>
  </numFmts>
  <fonts count="3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2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6" fontId="22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0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40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164" fontId="15" fillId="0" borderId="0" xfId="0" applyNumberFormat="1" applyFont="1"/>
    <xf numFmtId="0" fontId="15" fillId="0" borderId="0" xfId="0" applyFont="1" applyFill="1"/>
    <xf numFmtId="168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8" fontId="14" fillId="18" borderId="7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8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8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8" fontId="14" fillId="0" borderId="0" xfId="0" applyNumberFormat="1" applyFont="1" applyFill="1" applyBorder="1"/>
    <xf numFmtId="168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164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70" fontId="15" fillId="0" borderId="21" xfId="82" applyNumberFormat="1" applyFont="1" applyBorder="1" applyAlignment="1">
      <alignment vertical="center" wrapText="1"/>
    </xf>
    <xf numFmtId="170" fontId="15" fillId="21" borderId="21" xfId="82" applyNumberFormat="1" applyFont="1" applyFill="1" applyBorder="1" applyAlignment="1">
      <alignment vertical="center" wrapText="1"/>
    </xf>
    <xf numFmtId="170" fontId="18" fillId="20" borderId="21" xfId="82" applyNumberFormat="1" applyFont="1" applyFill="1" applyBorder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8" fontId="15" fillId="0" borderId="22" xfId="82" applyNumberFormat="1" applyFont="1" applyFill="1" applyBorder="1" applyAlignment="1">
      <alignment vertical="center" wrapText="1"/>
    </xf>
    <xf numFmtId="168" fontId="15" fillId="21" borderId="22" xfId="82" applyNumberFormat="1" applyFont="1" applyFill="1" applyBorder="1" applyAlignment="1">
      <alignment vertical="center" wrapText="1"/>
    </xf>
    <xf numFmtId="168" fontId="18" fillId="20" borderId="22" xfId="82" applyNumberFormat="1" applyFont="1" applyFill="1" applyBorder="1" applyAlignment="1">
      <alignment vertical="center" wrapText="1"/>
    </xf>
    <xf numFmtId="171" fontId="15" fillId="0" borderId="22" xfId="82" applyNumberFormat="1" applyFont="1" applyFill="1" applyBorder="1" applyAlignment="1">
      <alignment vertical="center" wrapText="1"/>
    </xf>
    <xf numFmtId="171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8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71" fontId="15" fillId="21" borderId="25" xfId="8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71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71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71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8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8" fontId="14" fillId="17" borderId="8" xfId="0" applyNumberFormat="1" applyFont="1" applyFill="1" applyBorder="1" applyAlignment="1">
      <alignment horizontal="right"/>
    </xf>
    <xf numFmtId="168" fontId="14" fillId="17" borderId="9" xfId="0" applyNumberFormat="1" applyFont="1" applyFill="1" applyBorder="1" applyAlignment="1">
      <alignment horizontal="right"/>
    </xf>
    <xf numFmtId="164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164" fontId="18" fillId="20" borderId="19" xfId="0" applyNumberFormat="1" applyFont="1" applyFill="1" applyBorder="1"/>
    <xf numFmtId="164" fontId="15" fillId="0" borderId="0" xfId="72" applyNumberFormat="1" applyFont="1"/>
    <xf numFmtId="0" fontId="15" fillId="0" borderId="11" xfId="0" applyFont="1" applyFill="1" applyBorder="1"/>
    <xf numFmtId="168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8" fontId="14" fillId="17" borderId="36" xfId="72" applyNumberFormat="1" applyFont="1" applyFill="1" applyBorder="1"/>
    <xf numFmtId="4" fontId="15" fillId="17" borderId="9" xfId="72" applyNumberFormat="1" applyFont="1" applyFill="1" applyBorder="1"/>
    <xf numFmtId="168" fontId="14" fillId="17" borderId="37" xfId="72" applyNumberFormat="1" applyFont="1" applyFill="1" applyBorder="1"/>
    <xf numFmtId="4" fontId="15" fillId="17" borderId="11" xfId="72" applyNumberFormat="1" applyFont="1" applyFill="1" applyBorder="1"/>
    <xf numFmtId="168" fontId="14" fillId="17" borderId="38" xfId="72" applyNumberFormat="1" applyFont="1" applyFill="1" applyBorder="1"/>
    <xf numFmtId="4" fontId="15" fillId="17" borderId="16" xfId="72" applyNumberFormat="1" applyFont="1" applyFill="1" applyBorder="1"/>
    <xf numFmtId="168" fontId="14" fillId="17" borderId="39" xfId="72" applyNumberFormat="1" applyFont="1" applyFill="1" applyBorder="1"/>
    <xf numFmtId="168" fontId="17" fillId="0" borderId="8" xfId="0" applyNumberFormat="1" applyFont="1" applyFill="1" applyBorder="1"/>
    <xf numFmtId="168" fontId="14" fillId="0" borderId="17" xfId="0" applyNumberFormat="1" applyFont="1" applyFill="1" applyBorder="1" applyAlignment="1">
      <alignment horizontal="right"/>
    </xf>
    <xf numFmtId="168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1" fillId="0" borderId="0" xfId="0" applyFont="1"/>
    <xf numFmtId="0" fontId="14" fillId="21" borderId="7" xfId="0" applyFont="1" applyFill="1" applyBorder="1"/>
    <xf numFmtId="168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18" fillId="20" borderId="19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8" fontId="15" fillId="21" borderId="21" xfId="82" applyNumberFormat="1" applyFont="1" applyFill="1" applyBorder="1" applyAlignment="1">
      <alignment vertical="center" wrapText="1"/>
    </xf>
    <xf numFmtId="168" fontId="15" fillId="0" borderId="29" xfId="82" applyNumberFormat="1" applyFont="1" applyFill="1" applyBorder="1" applyAlignment="1">
      <alignment vertical="center" wrapText="1"/>
    </xf>
    <xf numFmtId="0" fontId="18" fillId="20" borderId="41" xfId="0" applyFont="1" applyFill="1" applyBorder="1" applyAlignment="1">
      <alignment horizontal="center" vertical="center" wrapText="1"/>
    </xf>
    <xf numFmtId="0" fontId="15" fillId="0" borderId="26" xfId="0" applyFont="1" applyFill="1" applyBorder="1"/>
    <xf numFmtId="0" fontId="15" fillId="0" borderId="22" xfId="0" applyFont="1" applyFill="1" applyBorder="1"/>
    <xf numFmtId="164" fontId="15" fillId="0" borderId="22" xfId="0" applyNumberFormat="1" applyFont="1" applyFill="1" applyBorder="1"/>
    <xf numFmtId="164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164" fontId="15" fillId="0" borderId="29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164" fontId="15" fillId="22" borderId="22" xfId="0" applyNumberFormat="1" applyFont="1" applyFill="1" applyBorder="1"/>
    <xf numFmtId="164" fontId="15" fillId="22" borderId="22" xfId="0" applyNumberFormat="1" applyFont="1" applyFill="1" applyBorder="1" applyAlignment="1">
      <alignment horizontal="center"/>
    </xf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164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2" fillId="0" borderId="0" xfId="0" applyFont="1"/>
    <xf numFmtId="0" fontId="0" fillId="23" borderId="0" xfId="0" applyFill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23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64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70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0" fillId="24" borderId="0" xfId="0" applyFill="1"/>
    <xf numFmtId="0" fontId="31" fillId="0" borderId="0" xfId="0" applyFont="1" applyAlignment="1">
      <alignment horizontal="center" vertical="center"/>
    </xf>
    <xf numFmtId="0" fontId="25" fillId="20" borderId="43" xfId="0" applyFont="1" applyFill="1" applyBorder="1" applyAlignment="1">
      <alignment horizontal="center" vertical="center" wrapText="1"/>
    </xf>
    <xf numFmtId="0" fontId="25" fillId="20" borderId="44" xfId="0" applyFont="1" applyFill="1" applyBorder="1" applyAlignment="1">
      <alignment horizontal="center" vertical="center" wrapText="1"/>
    </xf>
    <xf numFmtId="0" fontId="32" fillId="0" borderId="0" xfId="0" applyFont="1"/>
    <xf numFmtId="0" fontId="1" fillId="0" borderId="0" xfId="0" applyFont="1"/>
    <xf numFmtId="17" fontId="1" fillId="0" borderId="45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6" fontId="1" fillId="0" borderId="0" xfId="77" applyFont="1"/>
    <xf numFmtId="0" fontId="26" fillId="0" borderId="0" xfId="0" applyFont="1" applyBorder="1" applyAlignment="1">
      <alignment horizontal="center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27" fillId="0" borderId="0" xfId="0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0" fillId="0" borderId="53" xfId="0" applyNumberFormat="1" applyBorder="1"/>
    <xf numFmtId="0" fontId="0" fillId="0" borderId="55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56" xfId="0" applyBorder="1"/>
    <xf numFmtId="0" fontId="0" fillId="0" borderId="56" xfId="0" applyNumberFormat="1" applyBorder="1"/>
    <xf numFmtId="0" fontId="0" fillId="0" borderId="57" xfId="0" applyNumberFormat="1" applyBorder="1"/>
    <xf numFmtId="0" fontId="0" fillId="0" borderId="58" xfId="0" applyBorder="1"/>
    <xf numFmtId="0" fontId="0" fillId="0" borderId="58" xfId="0" applyNumberFormat="1" applyBorder="1"/>
    <xf numFmtId="0" fontId="0" fillId="0" borderId="59" xfId="0" applyNumberFormat="1" applyBorder="1"/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Fill="1" applyBorder="1"/>
    <xf numFmtId="166" fontId="32" fillId="0" borderId="0" xfId="0" applyNumberFormat="1" applyFont="1"/>
    <xf numFmtId="17" fontId="32" fillId="0" borderId="0" xfId="0" applyNumberFormat="1" applyFont="1"/>
    <xf numFmtId="0" fontId="0" fillId="0" borderId="53" xfId="0" pivotButton="1" applyBorder="1"/>
    <xf numFmtId="0" fontId="33" fillId="25" borderId="22" xfId="0" applyFont="1" applyFill="1" applyBorder="1"/>
    <xf numFmtId="4" fontId="0" fillId="0" borderId="55" xfId="0" applyNumberFormat="1" applyBorder="1"/>
    <xf numFmtId="4" fontId="0" fillId="0" borderId="57" xfId="0" applyNumberFormat="1" applyBorder="1"/>
    <xf numFmtId="4" fontId="0" fillId="0" borderId="59" xfId="0" applyNumberFormat="1" applyBorder="1"/>
    <xf numFmtId="4" fontId="0" fillId="0" borderId="0" xfId="0" applyNumberFormat="1"/>
    <xf numFmtId="0" fontId="0" fillId="26" borderId="0" xfId="0" applyFill="1"/>
    <xf numFmtId="0" fontId="0" fillId="0" borderId="60" xfId="0" applyBorder="1"/>
    <xf numFmtId="0" fontId="0" fillId="0" borderId="60" xfId="0" pivotButton="1" applyBorder="1"/>
    <xf numFmtId="0" fontId="0" fillId="27" borderId="0" xfId="0" applyFill="1"/>
    <xf numFmtId="0" fontId="0" fillId="0" borderId="61" xfId="0" applyBorder="1"/>
    <xf numFmtId="0" fontId="0" fillId="23" borderId="53" xfId="0" applyNumberFormat="1" applyFill="1" applyBorder="1"/>
    <xf numFmtId="0" fontId="0" fillId="23" borderId="56" xfId="0" applyNumberFormat="1" applyFill="1" applyBorder="1"/>
    <xf numFmtId="0" fontId="0" fillId="28" borderId="0" xfId="0" applyFill="1"/>
    <xf numFmtId="0" fontId="29" fillId="0" borderId="0" xfId="0" applyFont="1"/>
    <xf numFmtId="164" fontId="15" fillId="22" borderId="22" xfId="0" applyNumberFormat="1" applyFont="1" applyFill="1" applyBorder="1" applyAlignment="1"/>
    <xf numFmtId="0" fontId="0" fillId="29" borderId="0" xfId="0" applyFill="1"/>
    <xf numFmtId="0" fontId="0" fillId="30" borderId="0" xfId="0" applyFill="1"/>
    <xf numFmtId="167" fontId="0" fillId="30" borderId="0" xfId="0" applyNumberFormat="1" applyFill="1"/>
    <xf numFmtId="0" fontId="0" fillId="31" borderId="0" xfId="0" applyFill="1"/>
    <xf numFmtId="0" fontId="2" fillId="31" borderId="0" xfId="0" applyFont="1" applyFill="1"/>
    <xf numFmtId="164" fontId="18" fillId="20" borderId="41" xfId="0" applyNumberFormat="1" applyFont="1" applyFill="1" applyBorder="1" applyAlignment="1">
      <alignment horizontal="center" vertical="center" wrapText="1"/>
    </xf>
    <xf numFmtId="164" fontId="19" fillId="22" borderId="22" xfId="0" applyNumberFormat="1" applyFont="1" applyFill="1" applyBorder="1"/>
    <xf numFmtId="0" fontId="0" fillId="32" borderId="53" xfId="0" applyNumberFormat="1" applyFill="1" applyBorder="1"/>
    <xf numFmtId="0" fontId="0" fillId="32" borderId="55" xfId="0" applyNumberFormat="1" applyFill="1" applyBorder="1"/>
    <xf numFmtId="0" fontId="14" fillId="32" borderId="32" xfId="82" applyNumberFormat="1" applyFont="1" applyFill="1" applyBorder="1" applyAlignment="1">
      <alignment horizontal="center" vertical="center" wrapText="1"/>
    </xf>
    <xf numFmtId="3" fontId="14" fillId="32" borderId="32" xfId="81" applyNumberFormat="1" applyFont="1" applyFill="1" applyBorder="1" applyAlignment="1">
      <alignment horizontal="center" vertical="center" wrapText="1"/>
    </xf>
    <xf numFmtId="0" fontId="0" fillId="32" borderId="58" xfId="0" applyNumberFormat="1" applyFill="1" applyBorder="1"/>
    <xf numFmtId="0" fontId="0" fillId="32" borderId="59" xfId="0" applyNumberFormat="1" applyFill="1" applyBorder="1"/>
    <xf numFmtId="164" fontId="15" fillId="0" borderId="2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5" fillId="22" borderId="22" xfId="0" applyNumberFormat="1" applyFont="1" applyFill="1" applyBorder="1" applyAlignment="1">
      <alignment horizontal="right"/>
    </xf>
    <xf numFmtId="164" fontId="15" fillId="0" borderId="29" xfId="0" applyNumberFormat="1" applyFont="1" applyFill="1" applyBorder="1"/>
    <xf numFmtId="164" fontId="18" fillId="20" borderId="19" xfId="0" applyNumberFormat="1" applyFont="1" applyFill="1" applyBorder="1" applyAlignment="1">
      <alignment horizontal="left"/>
    </xf>
    <xf numFmtId="164" fontId="15" fillId="0" borderId="27" xfId="0" applyNumberFormat="1" applyFont="1" applyFill="1" applyBorder="1"/>
    <xf numFmtId="164" fontId="15" fillId="0" borderId="31" xfId="0" applyNumberFormat="1" applyFont="1" applyFill="1" applyBorder="1"/>
    <xf numFmtId="164" fontId="18" fillId="20" borderId="20" xfId="0" applyNumberFormat="1" applyFont="1" applyFill="1" applyBorder="1"/>
    <xf numFmtId="0" fontId="0" fillId="0" borderId="62" xfId="0" applyBorder="1"/>
    <xf numFmtId="164" fontId="19" fillId="0" borderId="22" xfId="0" applyNumberFormat="1" applyFont="1" applyFill="1" applyBorder="1"/>
    <xf numFmtId="0" fontId="15" fillId="0" borderId="22" xfId="0" applyNumberFormat="1" applyFont="1" applyFill="1" applyBorder="1" applyAlignment="1">
      <alignment horizontal="right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6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7" xfId="72" applyFont="1" applyFill="1" applyBorder="1" applyAlignment="1">
      <alignment horizontal="center" vertical="center" textRotation="90" wrapText="1"/>
    </xf>
    <xf numFmtId="0" fontId="14" fillId="18" borderId="48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Currency" xfId="77" builtinId="4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6">
    <dxf>
      <numFmt numFmtId="4" formatCode="#,##0.00"/>
    </dxf>
    <dxf>
      <fill>
        <patternFill patternType="solid">
          <bgColor rgb="FF92D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41.706660995369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741.721032754627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00.563987731482" createdVersion="1" refreshedVersion="4" recordCount="1842">
  <cacheSource type="worksheet">
    <worksheetSource ref="A1:AO1843" sheet="Res Men Cobranza_823_Feb_17"/>
  </cacheSource>
  <cacheFields count="42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521583.83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75112.59" maxValue="0"/>
    </cacheField>
    <cacheField name="Comisiones Recibidas en Pesos" numFmtId="0">
      <sharedItems containsSemiMixedTypes="0" containsString="0" containsNumber="1" minValue="-1500" maxValue="1000"/>
    </cacheField>
    <cacheField name="Seguros" numFmtId="0">
      <sharedItems containsSemiMixedTypes="0" containsString="0" containsNumber="1" minValue="-12708.72" maxValue="0"/>
    </cacheField>
    <cacheField name="Total Depositado en Pesos" numFmtId="0">
      <sharedItems containsSemiMixedTypes="0" containsString="0" containsNumber="1" minValue="-544664.05000000005" maxValue="0"/>
    </cacheField>
    <cacheField name="Prepagos" numFmtId="0">
      <sharedItems containsSemiMixedTypes="0" containsString="0" containsNumber="1" minValue="-485899.13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7073309.75"/>
    </cacheField>
    <cacheField name="STATUS " numFmtId="0">
      <sharedItems count="8">
        <s v="AL CORRIENTE"/>
        <s v="DE 1 A 30 DÍAS"/>
        <s v="MÁS DE 181 DÍAS"/>
        <s v="DE 61 A 90 DÍAS"/>
        <s v="DE 91 A 120 DÍAS"/>
        <s v="DE 31 A 60 DÍAS"/>
        <s v="DE 151 A 18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0228"/>
    </cacheField>
    <cacheField name="No. De Amortizacines Vencidas" numFmtId="0">
      <sharedItems containsSemiMixedTypes="0" containsString="0" containsNumber="1" containsInteger="1" minValue="0" maxValue="99" count="100">
        <n v="0"/>
        <n v="1"/>
        <n v="44"/>
        <n v="3"/>
        <n v="38"/>
        <n v="4"/>
        <n v="40"/>
        <n v="2"/>
        <n v="97"/>
        <n v="8"/>
        <n v="98"/>
        <n v="94"/>
        <n v="23"/>
        <n v="58"/>
        <n v="11"/>
        <n v="6"/>
        <n v="10"/>
        <n v="47"/>
        <n v="7"/>
        <n v="56"/>
        <n v="85"/>
        <n v="42"/>
        <n v="91"/>
        <n v="14"/>
        <n v="41"/>
        <n v="86"/>
        <n v="5"/>
        <n v="22"/>
        <n v="15"/>
        <n v="28"/>
        <n v="88"/>
        <n v="18"/>
        <n v="68"/>
        <n v="29"/>
        <n v="46"/>
        <n v="39"/>
        <n v="66"/>
        <n v="9"/>
        <n v="74"/>
        <n v="71"/>
        <n v="33"/>
        <n v="95"/>
        <n v="92"/>
        <n v="77"/>
        <n v="31"/>
        <n v="19"/>
        <n v="32"/>
        <n v="21"/>
        <n v="53"/>
        <n v="81"/>
        <n v="13"/>
        <n v="79"/>
        <n v="93"/>
        <n v="30"/>
        <n v="99"/>
        <n v="43"/>
        <n v="20"/>
        <n v="55"/>
        <n v="25"/>
        <n v="16"/>
        <n v="35"/>
        <n v="12"/>
        <n v="96" u="1"/>
        <n v="57" u="1"/>
        <n v="34" u="1"/>
        <n v="75" u="1"/>
        <n v="59" u="1"/>
        <n v="36" u="1"/>
        <n v="61" u="1"/>
        <n v="83" u="1"/>
        <n v="63" u="1"/>
        <n v="87" u="1"/>
        <n v="70" u="1"/>
        <n v="78" u="1"/>
        <n v="48" u="1"/>
        <n v="17" u="1"/>
        <n v="82" u="1"/>
        <n v="50" u="1"/>
        <n v="52" u="1"/>
        <n v="65" u="1"/>
        <n v="90" u="1"/>
        <n v="54" u="1"/>
        <n v="69" u="1"/>
        <n v="73" u="1"/>
        <n v="60" u="1"/>
        <n v="37" u="1"/>
        <n v="62" u="1"/>
        <n v="24" u="1"/>
        <n v="64" u="1"/>
        <n v="89" u="1"/>
        <n v="26" u="1"/>
        <n v="72" u="1"/>
        <n v="45" u="1"/>
        <n v="27" u="1"/>
        <n v="76" u="1"/>
        <n v="80" u="1"/>
        <n v="49" u="1"/>
        <n v="84" u="1"/>
        <n v="51" u="1"/>
        <n v="67" u="1"/>
      </sharedItems>
      <fieldGroup par="41"/>
    </cacheField>
    <cacheField name="Fecha de proceso" numFmtId="0">
      <sharedItems containsSemiMixedTypes="0" containsString="0" containsNumber="1" containsInteger="1" minValue="20170228" maxValue="20170228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SemiMixedTypes="0" containsString="0" containsNumber="1" containsInteger="1" minValue="0" maxValue="0"/>
    </cacheField>
    <cacheField name="Diferimiento" numFmtId="0">
      <sharedItems containsSemiMixedTypes="0" containsString="0" containsNumber="1" containsInteger="1" minValue="0" maxValue="0"/>
    </cacheField>
    <cacheField name="Pago de Quita Condicionada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Saldo Diferido a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3842.38"/>
    </cacheField>
    <cacheField name="Condonación a Intereses" numFmtId="0">
      <sharedItems containsSemiMixedTypes="0" containsString="0" containsNumber="1" minValue="0" maxValue="1274.93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6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84096.39"/>
    </cacheField>
    <cacheField name="Condonación a Interes (Acumulado)" numFmtId="0">
      <sharedItems containsSemiMixedTypes="0" containsString="0" containsNumber="1" minValue="0" maxValue="232935.83"/>
    </cacheField>
    <cacheField name="Mesualidad Vigente" numFmtId="0">
      <sharedItems containsSemiMixedTypes="0" containsString="0" containsNumber="1" containsInteger="1" minValue="0" maxValue="0"/>
    </cacheField>
    <cacheField name="No. De Amortizacines Vencidas2" numFmtId="0" databaseField="0">
      <fieldGroup base="18">
        <discretePr count="100">
          <x v="0"/>
          <x v="1"/>
          <x v="45"/>
          <x v="2"/>
          <x v="45"/>
          <x v="3"/>
          <x v="45"/>
          <x v="4"/>
          <x v="45"/>
          <x v="45"/>
          <x v="45"/>
          <x v="45"/>
          <x v="45"/>
          <x v="45"/>
          <x v="45"/>
          <x v="5"/>
          <x v="45"/>
          <x v="45"/>
          <x v="45"/>
          <x v="45"/>
          <x v="45"/>
          <x v="45"/>
          <x v="45"/>
          <x v="45"/>
          <x v="45"/>
          <x v="45"/>
          <x v="6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45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  <x v="25"/>
          <x v="26"/>
          <x v="27"/>
          <x v="28"/>
          <x v="29"/>
          <x v="30"/>
          <x v="31"/>
          <x v="32"/>
          <x v="33"/>
          <x v="34"/>
          <x v="35"/>
          <x v="36"/>
          <x v="37"/>
          <x v="38"/>
          <x v="39"/>
          <x v="40"/>
          <x v="41"/>
          <x v="42"/>
          <x v="43"/>
          <x v="44"/>
        </discretePr>
        <groupItems count="46">
          <n v="0"/>
          <n v="1"/>
          <n v="3"/>
          <n v="4"/>
          <n v="2"/>
          <n v="6"/>
          <n v="5"/>
          <n v="96"/>
          <n v="57"/>
          <n v="34"/>
          <n v="75"/>
          <n v="59"/>
          <n v="36"/>
          <n v="61"/>
          <n v="83"/>
          <n v="63"/>
          <n v="87"/>
          <n v="70"/>
          <n v="78"/>
          <n v="48"/>
          <n v="17"/>
          <n v="82"/>
          <n v="50"/>
          <n v="52"/>
          <n v="65"/>
          <n v="90"/>
          <n v="54"/>
          <n v="69"/>
          <n v="73"/>
          <n v="60"/>
          <n v="37"/>
          <n v="62"/>
          <n v="24"/>
          <n v="64"/>
          <n v="89"/>
          <n v="26"/>
          <n v="72"/>
          <n v="45"/>
          <n v="27"/>
          <n v="76"/>
          <n v="80"/>
          <n v="49"/>
          <n v="84"/>
          <n v="51"/>
          <n v="67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42">
  <r>
    <n v="22795915"/>
    <n v="3497471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47617"/>
    <n v="2452938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60731"/>
    <n v="1080180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68"/>
    <n v="3045620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207"/>
    <n v="3472950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50957"/>
    <n v="9246798"/>
    <s v=""/>
    <n v="164735.37"/>
    <n v="-5091.1000000000004"/>
    <n v="159644.26999999999"/>
    <n v="-1640.49"/>
    <n v="0"/>
    <n v="-468.41"/>
    <n v="-7200"/>
    <n v="-140.81"/>
    <n v="11.95"/>
    <n v="171.59934375"/>
    <x v="1"/>
    <x v="0"/>
    <n v="159644.26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68"/>
    <n v="8826595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38577"/>
    <n v="497118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00"/>
    <n v="3519348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40"/>
    <n v="3516635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581"/>
    <n v="2346151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40"/>
    <n v="851981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57"/>
    <n v="7065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090"/>
    <n v="4932907"/>
    <s v=""/>
    <n v="34125.83"/>
    <n v="-6559.86"/>
    <n v="27565.97"/>
    <n v="-368.27"/>
    <n v="0"/>
    <n v="-365.19"/>
    <n v="-7293.32"/>
    <n v="0"/>
    <n v="12.95"/>
    <n v="35.547739583333339"/>
    <x v="1"/>
    <x v="0"/>
    <n v="27565.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50192"/>
    <n v="3339386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58"/>
    <n v="3554138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854"/>
    <n v="494338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351"/>
    <n v="27357381"/>
    <s v=""/>
    <n v="622847.43000000005"/>
    <n v="-17916.96"/>
    <n v="604930.47"/>
    <n v="-6202.52"/>
    <n v="0"/>
    <n v="-1855.63"/>
    <n v="-25975.11"/>
    <n v="0"/>
    <n v="11.95"/>
    <n v="648.79940625000006"/>
    <x v="1"/>
    <x v="0"/>
    <n v="604930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18"/>
    <n v="1377175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74136"/>
    <n v="2495854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69"/>
    <n v="1451766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08890"/>
    <n v="2133616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264"/>
    <n v="11355633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20490"/>
    <n v="10067526"/>
    <s v=""/>
    <n v="351622.18"/>
    <n v="-351622.18"/>
    <n v="0"/>
    <n v="-1634.07"/>
    <n v="0"/>
    <n v="-952.14"/>
    <n v="-354208.39"/>
    <n v="-340016.94"/>
    <n v="11.95"/>
    <n v="366.27310416666666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78"/>
    <n v="1073990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33"/>
    <n v="1307149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7798"/>
    <n v="6154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600"/>
    <n v="527033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784"/>
    <n v="3591075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61"/>
    <n v="2124606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178"/>
    <n v="35766980"/>
    <s v=""/>
    <n v="248576.23"/>
    <n v="-6634.22"/>
    <n v="241942.01"/>
    <n v="-2475.4"/>
    <n v="0"/>
    <n v="-622.32000000000005"/>
    <n v="-9731.94"/>
    <n v="0"/>
    <n v="11.95"/>
    <n v="258.93357291666672"/>
    <x v="1"/>
    <x v="0"/>
    <n v="241942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4166"/>
    <n v="11252584"/>
    <s v=""/>
    <n v="0"/>
    <n v="0"/>
    <n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194"/>
    <n v="2467736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773"/>
    <n v="1486163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680"/>
    <n v="2132876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726"/>
    <n v="3586771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34"/>
    <n v="3265453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81"/>
    <n v="18160309"/>
    <s v=""/>
    <n v="26910.35"/>
    <n v="-24202.080000000002"/>
    <n v="2708.27"/>
    <n v="-267.98"/>
    <n v="0"/>
    <n v="-529.94000000000005"/>
    <n v="-25000"/>
    <n v="-23483.87"/>
    <n v="11.95"/>
    <n v="28.031614583333333"/>
    <x v="1"/>
    <x v="0"/>
    <n v="2708.2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279"/>
    <n v="3584010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70"/>
    <n v="2788105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983"/>
    <n v="30631992"/>
    <s v=""/>
    <n v="235519.56"/>
    <n v="-6285.76"/>
    <n v="229233.8"/>
    <n v="-2345.38"/>
    <n v="0"/>
    <n v="-697.69"/>
    <n v="-9328.83"/>
    <n v="0"/>
    <n v="11.95"/>
    <n v="245.33287500000003"/>
    <x v="1"/>
    <x v="0"/>
    <n v="229233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7976"/>
    <n v="9535924"/>
    <s v=""/>
    <n v="0"/>
    <n v="0"/>
    <n v="0"/>
    <n v="0"/>
    <n v="0"/>
    <n v="0"/>
    <n v="0"/>
    <n v="0"/>
    <n v="13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111"/>
    <n v="988165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23"/>
    <n v="2740782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63"/>
    <n v="1109728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613"/>
    <n v="3594304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320"/>
    <n v="22571679"/>
    <s v=""/>
    <n v="120981.8"/>
    <n v="-3114.72"/>
    <n v="117867.08"/>
    <n v="-1204.78"/>
    <n v="0"/>
    <n v="-321.89"/>
    <n v="-4641.3900000000003"/>
    <n v="0"/>
    <n v="11.95"/>
    <n v="126.02270833333334"/>
    <x v="1"/>
    <x v="0"/>
    <n v="117867.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515"/>
    <n v="5625259"/>
    <s v=""/>
    <n v="226307.86"/>
    <n v="-226307.86"/>
    <n v="0"/>
    <n v="-2028.29"/>
    <n v="0"/>
    <n v="-640.75"/>
    <n v="-228976.9"/>
    <n v="-220481.48"/>
    <n v="11.95"/>
    <n v="235.73735416666668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661"/>
    <n v="863787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03"/>
    <n v="35886914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83"/>
    <n v="21438743"/>
    <s v=""/>
    <n v="144582.04999999999"/>
    <n v="-3722.32"/>
    <n v="140859.73000000001"/>
    <n v="-1439.8"/>
    <n v="0"/>
    <n v="-389.78"/>
    <n v="-5551.9"/>
    <n v="0"/>
    <n v="11.95"/>
    <n v="150.60630208333333"/>
    <x v="1"/>
    <x v="0"/>
    <n v="140859.73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819"/>
    <n v="30886305"/>
    <s v=""/>
    <n v="245988.53"/>
    <n v="-5531.24"/>
    <n v="240457.29"/>
    <n v="-2449.64"/>
    <n v="-500"/>
    <n v="-464.31"/>
    <n v="-8945.19"/>
    <n v="0"/>
    <n v="11.95"/>
    <n v="256.23805208333334"/>
    <x v="1"/>
    <x v="0"/>
    <n v="234870.9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936"/>
    <n v="35980539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089"/>
    <n v="3594752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075"/>
    <n v="3304479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17"/>
    <n v="942400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755"/>
    <n v="310300"/>
    <s v=""/>
    <n v="0"/>
    <n v="0"/>
    <n v="0"/>
    <n v="0"/>
    <n v="0"/>
    <n v="0"/>
    <n v="0"/>
    <n v="0"/>
    <n v="12.4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385"/>
    <n v="2418468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523"/>
    <n v="16612361"/>
    <s v=""/>
    <n v="564457.38"/>
    <n v="0"/>
    <n v="564457.38"/>
    <n v="0"/>
    <n v="0"/>
    <n v="0"/>
    <n v="0"/>
    <n v="0"/>
    <n v="12.95"/>
    <n v="587.97643750000009"/>
    <x v="1"/>
    <x v="1"/>
    <n v="461362.2"/>
    <x v="2"/>
    <n v="20130731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846"/>
    <n v="1457494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24"/>
    <n v="25608611"/>
    <s v=""/>
    <n v="151665.43"/>
    <n v="-3770.09"/>
    <n v="147895.34"/>
    <n v="-1510.33"/>
    <n v="-500"/>
    <n v="-425.28"/>
    <n v="-6205.7"/>
    <n v="0"/>
    <n v="11.95"/>
    <n v="157.98482291666667"/>
    <x v="1"/>
    <x v="0"/>
    <n v="144087.7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20"/>
    <n v="3550932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55"/>
    <n v="3558680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384"/>
    <n v="3378770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358"/>
    <n v="3605957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642"/>
    <n v="3132144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731"/>
    <n v="1158213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37"/>
    <n v="1335667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92"/>
    <n v="3617626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16"/>
    <n v="2125627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87"/>
    <n v="1033849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806"/>
    <n v="18771262"/>
    <s v=""/>
    <n v="109224.33"/>
    <n v="-23414.07"/>
    <n v="85810.26"/>
    <n v="-7047.56"/>
    <n v="-1500"/>
    <n v="-1183.32"/>
    <n v="-33144.949999999997"/>
    <n v="0"/>
    <n v="12.95"/>
    <n v="113.77534375"/>
    <x v="1"/>
    <x v="0"/>
    <n v="82319.46000000000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13"/>
    <n v="3607058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833"/>
    <n v="1195148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183"/>
    <n v="912720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09"/>
    <n v="1040617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09"/>
    <n v="2676199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44"/>
    <n v="1299596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25"/>
    <n v="1714351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319"/>
    <n v="33459595"/>
    <s v=""/>
    <n v="587862.66"/>
    <n v="-24402.66"/>
    <n v="563460"/>
    <n v="-5749.23"/>
    <n v="-500"/>
    <n v="-1362.38"/>
    <n v="-32014.27"/>
    <n v="0"/>
    <n v="11.95"/>
    <n v="612.35693750000007"/>
    <x v="1"/>
    <x v="0"/>
    <n v="56346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40"/>
    <n v="1137838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75"/>
    <n v="3613377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638"/>
    <n v="2093182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758"/>
    <n v="15805165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586"/>
    <n v="1324594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615"/>
    <n v="2207355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34"/>
    <n v="3002465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88"/>
    <n v="1128153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23"/>
    <n v="460102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60"/>
    <n v="3618936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89"/>
    <n v="1178944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630"/>
    <n v="3166045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40"/>
    <n v="5373149"/>
    <s v=""/>
    <n v="302404.33"/>
    <n v="-7264.22"/>
    <n v="295140.11"/>
    <n v="-3011.44"/>
    <n v="0"/>
    <n v="-795.5"/>
    <n v="-11071.16"/>
    <n v="0"/>
    <n v="11.95"/>
    <n v="315.00451041666673"/>
    <x v="1"/>
    <x v="0"/>
    <n v="295140.1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75"/>
    <n v="35636940"/>
    <s v=""/>
    <n v="157849.26"/>
    <n v="-7328.91"/>
    <n v="150520.35"/>
    <n v="-1571.92"/>
    <n v="0"/>
    <n v="-1099.17"/>
    <n v="-10000"/>
    <n v="-2494.48"/>
    <n v="11.95"/>
    <n v="164.42631250000002"/>
    <x v="1"/>
    <x v="0"/>
    <n v="150520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40"/>
    <n v="9251868"/>
    <s v=""/>
    <n v="404808.18"/>
    <n v="-9724.11"/>
    <n v="395084.07"/>
    <n v="-4031.21"/>
    <n v="0"/>
    <n v="-1128.78"/>
    <n v="-14884.1"/>
    <n v="0"/>
    <n v="11.95"/>
    <n v="421.67518749999999"/>
    <x v="1"/>
    <x v="0"/>
    <n v="395084.0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27203"/>
    <n v="2014687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48682"/>
    <n v="936547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37260"/>
    <n v="1137336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540"/>
    <n v="3643549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15"/>
    <n v="1328188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40"/>
    <n v="935129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67969"/>
    <n v="464441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76"/>
    <n v="2402611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10"/>
    <n v="5663580"/>
    <s v=""/>
    <n v="299705.96000000002"/>
    <n v="-1047.0999999999999"/>
    <n v="298658.86"/>
    <n v="-2974.83"/>
    <n v="-500"/>
    <n v="-738.07"/>
    <n v="-5260"/>
    <n v="0"/>
    <n v="11.95"/>
    <n v="312.1937083333334"/>
    <x v="1"/>
    <x v="0"/>
    <n v="291787.8400000000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82"/>
    <n v="2581628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41"/>
    <n v="1524798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31"/>
    <n v="18881237"/>
    <s v=""/>
    <n v="367399.12"/>
    <n v="-8535.4599999999991"/>
    <n v="358863.66"/>
    <n v="-3658.68"/>
    <n v="0"/>
    <n v="-859.1"/>
    <n v="-13053.24"/>
    <n v="0"/>
    <n v="11.95"/>
    <n v="382.70741666666669"/>
    <x v="1"/>
    <x v="0"/>
    <n v="358863.6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138"/>
    <n v="3225604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80"/>
    <n v="3113884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193"/>
    <n v="2988885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10"/>
    <n v="34694425"/>
    <s v=""/>
    <n v="323454.87"/>
    <n v="0"/>
    <n v="323454.87"/>
    <n v="0"/>
    <n v="0"/>
    <n v="0"/>
    <n v="0"/>
    <n v="0"/>
    <n v="11.95"/>
    <n v="336.93215624999999"/>
    <x v="1"/>
    <x v="0"/>
    <n v="305936.95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880"/>
    <n v="3462459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00"/>
    <n v="2690224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3025"/>
    <n v="18066137"/>
    <s v=""/>
    <n v="287405.06"/>
    <n v="-6462.53"/>
    <n v="280942.53000000003"/>
    <n v="-2862.08"/>
    <n v="0"/>
    <n v="-678.92"/>
    <n v="-10003.530000000001"/>
    <n v="0"/>
    <n v="11.95"/>
    <n v="299.38027083333333"/>
    <x v="1"/>
    <x v="0"/>
    <n v="280942.53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80"/>
    <n v="2932788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671"/>
    <n v="13532562"/>
    <s v=""/>
    <n v="453858.66"/>
    <n v="-9885.16"/>
    <n v="443973.5"/>
    <n v="-4519.68"/>
    <n v="0"/>
    <n v="-1495.16"/>
    <n v="-15900"/>
    <n v="-0.49"/>
    <n v="11.95"/>
    <n v="472.76943750000004"/>
    <x v="1"/>
    <x v="0"/>
    <n v="443973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818"/>
    <n v="1827567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40"/>
    <n v="29549098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58"/>
    <n v="35921682"/>
    <s v=""/>
    <n v="47727.85"/>
    <n v="-10558.55"/>
    <n v="37169.300000000003"/>
    <n v="-515.05999999999995"/>
    <n v="0"/>
    <n v="-441.25"/>
    <n v="-11514.86"/>
    <n v="-2815.83"/>
    <n v="12.95"/>
    <n v="49.716510416666665"/>
    <x v="1"/>
    <x v="0"/>
    <n v="37169.300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390"/>
    <n v="14900679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19"/>
    <n v="8767826"/>
    <s v=""/>
    <n v="143597.44"/>
    <n v="-10452.93"/>
    <n v="133144.51"/>
    <n v="-1549.66"/>
    <n v="0"/>
    <n v="-311.52"/>
    <n v="-12314.11"/>
    <n v="-5577.92"/>
    <n v="12.95"/>
    <n v="149.58066666666667"/>
    <x v="1"/>
    <x v="0"/>
    <n v="133144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36"/>
    <n v="959193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48"/>
    <n v="1485828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33"/>
    <n v="3663473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50"/>
    <n v="3679837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39"/>
    <n v="2355337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44"/>
    <n v="16864085"/>
    <s v=""/>
    <n v="144881.9"/>
    <n v="-3257.78"/>
    <n v="141624.12"/>
    <n v="-1442.78"/>
    <n v="0"/>
    <n v="-350"/>
    <n v="-5050.5600000000004"/>
    <n v="0"/>
    <n v="11.95"/>
    <n v="150.91864583333333"/>
    <x v="1"/>
    <x v="0"/>
    <n v="141624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81"/>
    <n v="9691188"/>
    <s v=""/>
    <n v="674392.62"/>
    <n v="0"/>
    <n v="674392.62"/>
    <n v="0"/>
    <n v="0"/>
    <n v="0"/>
    <n v="0"/>
    <n v="0"/>
    <n v="11.95"/>
    <n v="702.49231250000003"/>
    <x v="1"/>
    <x v="1"/>
    <n v="369648.59"/>
    <x v="2"/>
    <n v="20130731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858"/>
    <n v="36016000"/>
    <s v=""/>
    <n v="176276.78"/>
    <n v="-3963.72"/>
    <n v="172313.06"/>
    <n v="-1755.42"/>
    <n v="0"/>
    <n v="-779.8"/>
    <n v="-6498.94"/>
    <n v="0"/>
    <n v="11.95"/>
    <n v="183.62164583333333"/>
    <x v="1"/>
    <x v="0"/>
    <n v="172313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081"/>
    <n v="3162740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117"/>
    <n v="996821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132"/>
    <n v="1668308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17"/>
    <n v="1272039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23"/>
    <n v="1296593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533"/>
    <n v="555041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146"/>
    <n v="3688131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278"/>
    <n v="366098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40"/>
    <n v="1065186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084"/>
    <n v="3673709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97"/>
    <n v="2141328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796"/>
    <n v="559779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410"/>
    <n v="2116201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01"/>
    <n v="1517631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89"/>
    <n v="30225006"/>
    <s v=""/>
    <n v="282570.59000000003"/>
    <n v="0"/>
    <n v="282570.59000000003"/>
    <n v="0"/>
    <n v="0"/>
    <n v="0"/>
    <n v="0"/>
    <n v="0"/>
    <n v="11.95"/>
    <n v="294.3443645833334"/>
    <x v="1"/>
    <x v="1"/>
    <n v="165857.65"/>
    <x v="2"/>
    <n v="2014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90"/>
    <n v="17951226"/>
    <s v=""/>
    <n v="124957.35"/>
    <n v="-2721.47"/>
    <n v="122235.88"/>
    <n v="-1244.3699999999999"/>
    <n v="0"/>
    <n v="-290.82"/>
    <n v="-4256.66"/>
    <n v="0"/>
    <n v="11.95"/>
    <n v="130.16390625"/>
    <x v="1"/>
    <x v="0"/>
    <n v="122235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51"/>
    <n v="3683150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98"/>
    <n v="2039376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20"/>
    <n v="2702831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31"/>
    <n v="2314012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97"/>
    <n v="2393763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776"/>
    <n v="981716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59"/>
    <n v="3607143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207"/>
    <n v="3584737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523"/>
    <n v="919690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939"/>
    <n v="3576380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820"/>
    <n v="3645417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818"/>
    <n v="158963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78"/>
    <n v="3676302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027"/>
    <n v="1422541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43"/>
    <n v="13394418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25"/>
    <n v="2576624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50"/>
    <n v="3690416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436"/>
    <n v="1792781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532"/>
    <n v="3691220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613"/>
    <n v="2457653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598"/>
    <n v="1176593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732"/>
    <n v="3691104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13"/>
    <n v="1365062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077"/>
    <n v="10837327"/>
    <s v=""/>
    <n v="85841.5"/>
    <n v="-1169.8699999999999"/>
    <n v="84671.63"/>
    <n v="-853.38"/>
    <n v="-500"/>
    <n v="-243.74"/>
    <n v="-2766.99"/>
    <n v="0"/>
    <n v="11.95"/>
    <n v="89.418229166666663"/>
    <x v="1"/>
    <x v="1"/>
    <n v="78982.31"/>
    <x v="4"/>
    <n v="20161130"/>
    <x v="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022"/>
    <n v="1937611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352"/>
    <n v="2167394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75"/>
    <n v="1159866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90"/>
    <n v="220519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66"/>
    <n v="28164514"/>
    <s v=""/>
    <n v="180837.41"/>
    <n v="0"/>
    <n v="180837.41"/>
    <n v="0"/>
    <n v="0"/>
    <n v="0"/>
    <n v="0"/>
    <n v="0"/>
    <n v="13.95"/>
    <n v="188.37230208333335"/>
    <x v="1"/>
    <x v="1"/>
    <n v="108205.37"/>
    <x v="2"/>
    <n v="20131202"/>
    <x v="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438"/>
    <n v="3238325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623"/>
    <n v="1306106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772"/>
    <n v="989054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894"/>
    <n v="3642824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064"/>
    <n v="2573982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79"/>
    <n v="16329746"/>
    <s v=""/>
    <n v="309512.81"/>
    <n v="-6358.67"/>
    <n v="303154.14"/>
    <n v="-3082.23"/>
    <n v="0"/>
    <n v="-659.1"/>
    <n v="-10100"/>
    <n v="-13.12"/>
    <n v="11.95"/>
    <n v="322.40917708333336"/>
    <x v="1"/>
    <x v="0"/>
    <n v="303154.1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659"/>
    <n v="3678550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98"/>
    <n v="3342893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939"/>
    <n v="36598750"/>
    <s v=""/>
    <n v="46075.41"/>
    <n v="-5575.89"/>
    <n v="40499.519999999997"/>
    <n v="0"/>
    <n v="0"/>
    <n v="0"/>
    <n v="-5575.89"/>
    <n v="-5575.89"/>
    <n v="12.95"/>
    <n v="47.995218749999999"/>
    <x v="1"/>
    <x v="0"/>
    <n v="32395.1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98"/>
    <n v="12992964"/>
    <s v=""/>
    <n v="184393.61"/>
    <n v="-6145.62"/>
    <n v="178247.99"/>
    <n v="-1989.91"/>
    <n v="0"/>
    <n v="-322.94"/>
    <n v="-8458.4699999999993"/>
    <n v="-2587.46"/>
    <n v="12.95"/>
    <n v="192.07667708333335"/>
    <x v="1"/>
    <x v="0"/>
    <n v="178247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29"/>
    <n v="13045061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866"/>
    <n v="66145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040"/>
    <n v="241643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250"/>
    <n v="1168529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254"/>
    <n v="3719307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696"/>
    <n v="27101800"/>
    <s v=""/>
    <n v="352769.58"/>
    <n v="-815.82"/>
    <n v="351953.76"/>
    <n v="0"/>
    <n v="0"/>
    <n v="-262.18"/>
    <n v="-1078"/>
    <n v="-815.82"/>
    <n v="11.8"/>
    <n v="367.46831250000008"/>
    <x v="1"/>
    <x v="0"/>
    <n v="349597.5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754"/>
    <n v="3675338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829"/>
    <n v="1531612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52"/>
    <n v="3715242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90"/>
    <n v="2144013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120"/>
    <n v="26888121"/>
    <s v=""/>
    <n v="135344.04"/>
    <n v="-7473.1"/>
    <n v="127870.94"/>
    <n v="-1460.59"/>
    <n v="0"/>
    <n v="-441.31"/>
    <n v="-9375"/>
    <n v="-1.29"/>
    <n v="12.95"/>
    <n v="140.98337500000002"/>
    <x v="1"/>
    <x v="0"/>
    <n v="127870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208"/>
    <n v="714430"/>
    <s v=""/>
    <n v="214468.23"/>
    <n v="-4629.1899999999996"/>
    <n v="209839.04"/>
    <n v="-2135.75"/>
    <n v="0"/>
    <n v="-542.15"/>
    <n v="-7307.09"/>
    <n v="0"/>
    <n v="11.95"/>
    <n v="223.40440625000005"/>
    <x v="1"/>
    <x v="0"/>
    <n v="209839.0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57"/>
    <n v="2316634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90"/>
    <n v="2431898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364"/>
    <n v="580620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350"/>
    <n v="10103909"/>
    <s v=""/>
    <n v="1504868.99"/>
    <n v="-29978.75"/>
    <n v="1474890.24"/>
    <n v="-14797.88"/>
    <n v="0"/>
    <n v="-3141.67"/>
    <n v="-47918.3"/>
    <n v="0"/>
    <n v="11.8"/>
    <n v="1567.5718645833333"/>
    <x v="1"/>
    <x v="0"/>
    <n v="1474890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40"/>
    <n v="3688513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95"/>
    <n v="3732728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03"/>
    <n v="36982382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93"/>
    <n v="37195894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6880"/>
    <n v="1445767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75"/>
    <n v="7376121"/>
    <s v=""/>
    <n v="98009.41"/>
    <n v="-3364.84"/>
    <n v="94644.57"/>
    <n v="-1057.68"/>
    <n v="0"/>
    <n v="-199.82"/>
    <n v="-4622.34"/>
    <n v="0"/>
    <n v="12.95"/>
    <n v="102.09313541666667"/>
    <x v="1"/>
    <x v="0"/>
    <n v="94644.5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171"/>
    <n v="3692837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08"/>
    <n v="3714734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21"/>
    <n v="3249563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40"/>
    <n v="228893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068"/>
    <n v="3714277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247"/>
    <n v="3736169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859"/>
    <n v="944985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90"/>
    <n v="3719751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371"/>
    <n v="3408767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77"/>
    <n v="2215176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96"/>
    <n v="1953172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268"/>
    <n v="321773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538"/>
    <n v="3742040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725"/>
    <n v="2616568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192"/>
    <n v="1115095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580"/>
    <n v="29634052"/>
    <s v=""/>
    <n v="88401.67"/>
    <n v="-11881.44"/>
    <n v="76520.23"/>
    <n v="-869.28"/>
    <n v="0"/>
    <n v="-414.1"/>
    <n v="-13164.82"/>
    <n v="-5575.37"/>
    <n v="11.8"/>
    <n v="92.085072916666661"/>
    <x v="1"/>
    <x v="0"/>
    <n v="76520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833"/>
    <n v="34105650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940"/>
    <n v="1094180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050"/>
    <n v="27691605"/>
    <s v=""/>
    <n v="146990.60999999999"/>
    <n v="-6104.48"/>
    <n v="140886.13"/>
    <n v="-1445.41"/>
    <n v="0"/>
    <n v="-452.16"/>
    <n v="-8002.05"/>
    <n v="0"/>
    <n v="11.8"/>
    <n v="153.11521875"/>
    <x v="1"/>
    <x v="0"/>
    <n v="140886.1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27"/>
    <n v="3629649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88"/>
    <n v="35799199"/>
    <s v=""/>
    <n v="156633.04"/>
    <n v="-2370.52"/>
    <n v="154262.51999999999"/>
    <n v="-1077.02"/>
    <n v="0"/>
    <n v="-302.45999999999998"/>
    <n v="-3750"/>
    <n v="0"/>
    <n v="13.95"/>
    <n v="163.15941666666669"/>
    <x v="1"/>
    <x v="1"/>
    <n v="145808.07999999999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74"/>
    <n v="30286699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41204"/>
    <n v="287055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541"/>
    <n v="2753564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209"/>
    <n v="2286187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491"/>
    <n v="556378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40"/>
    <n v="19369415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58"/>
    <n v="23142026"/>
    <s v=""/>
    <n v="175889.42"/>
    <n v="-1900.63"/>
    <n v="173988.79"/>
    <n v="-1898.14"/>
    <n v="0"/>
    <n v="-201.23"/>
    <n v="-4000"/>
    <n v="-192.52"/>
    <n v="12.95"/>
    <n v="183.21814583333335"/>
    <x v="1"/>
    <x v="0"/>
    <n v="173988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96"/>
    <n v="2430903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36"/>
    <n v="37535201"/>
    <s v=""/>
    <n v="169027.39"/>
    <n v="-1247.0999999999999"/>
    <n v="167780.29"/>
    <n v="0"/>
    <n v="0"/>
    <n v="0"/>
    <n v="-1247.0999999999999"/>
    <n v="0"/>
    <n v="11.8"/>
    <n v="176.07019791666667"/>
    <x v="1"/>
    <x v="1"/>
    <n v="0"/>
    <x v="2"/>
    <n v="20121130"/>
    <x v="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86"/>
    <n v="3282449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000"/>
    <n v="3751834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397"/>
    <n v="369718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026"/>
    <n v="1550366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047"/>
    <n v="2374497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152"/>
    <n v="3726578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283"/>
    <n v="3471544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490"/>
    <n v="873258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615"/>
    <n v="37375642"/>
    <s v=""/>
    <n v="50914.84"/>
    <n v="-9641.59"/>
    <n v="41273.25"/>
    <n v="-500.66"/>
    <n v="0"/>
    <n v="-521.70000000000005"/>
    <n v="-10663.95"/>
    <n v="0"/>
    <n v="11.8"/>
    <n v="53.036291666666671"/>
    <x v="1"/>
    <x v="0"/>
    <n v="41273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34"/>
    <n v="27498675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766"/>
    <n v="112271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313"/>
    <n v="3739272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47"/>
    <n v="18083383"/>
    <s v=""/>
    <n v="198569.09"/>
    <n v="-11043.75"/>
    <n v="187525.34"/>
    <n v="-1952.6"/>
    <n v="0"/>
    <n v="-550.80999999999995"/>
    <n v="-13547.16"/>
    <n v="-3755.36"/>
    <n v="11.8"/>
    <n v="206.84280208333334"/>
    <x v="1"/>
    <x v="0"/>
    <n v="187525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221"/>
    <n v="15860892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016"/>
    <n v="10772528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451"/>
    <n v="2349424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1641"/>
    <n v="24782399"/>
    <s v=""/>
    <n v="555595.66"/>
    <n v="-12100.41"/>
    <n v="543495.25"/>
    <n v="-5532.81"/>
    <n v="0"/>
    <n v="-1261.6099999999999"/>
    <n v="-18894.830000000002"/>
    <n v="0"/>
    <n v="11.95"/>
    <n v="578.74547916666677"/>
    <x v="1"/>
    <x v="0"/>
    <n v="543495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017"/>
    <n v="2497599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09"/>
    <n v="355350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36"/>
    <n v="308161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087"/>
    <n v="2275710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457"/>
    <n v="36208926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30"/>
    <n v="37106711"/>
    <s v=""/>
    <n v="118241.96"/>
    <n v="-5575.37"/>
    <n v="112666.59"/>
    <n v="0"/>
    <n v="0"/>
    <n v="-479.12"/>
    <n v="-6054.49"/>
    <n v="-5575.37"/>
    <n v="12.95"/>
    <n v="123.16870833333336"/>
    <x v="1"/>
    <x v="0"/>
    <n v="110915.7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64"/>
    <n v="18685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72"/>
    <n v="37424439"/>
    <s v=""/>
    <n v="234624.79"/>
    <n v="0"/>
    <n v="234624.79"/>
    <n v="0"/>
    <n v="0"/>
    <n v="0"/>
    <n v="0"/>
    <n v="0"/>
    <n v="11.8"/>
    <n v="244.4008229166667"/>
    <x v="1"/>
    <x v="0"/>
    <n v="224779.8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450"/>
    <n v="37355460"/>
    <s v=""/>
    <n v="184243.93"/>
    <n v="-6433.13"/>
    <n v="177810.8"/>
    <n v="-1811.73"/>
    <n v="0"/>
    <n v="-345.18"/>
    <n v="-8590.0400000000009"/>
    <n v="-2480.2800000000002"/>
    <n v="11.8"/>
    <n v="191.92076041666667"/>
    <x v="1"/>
    <x v="0"/>
    <n v="177810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70"/>
    <n v="16960567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56"/>
    <n v="3603155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51"/>
    <n v="1394170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64"/>
    <n v="3763409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894"/>
    <n v="2325728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918"/>
    <n v="1688343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061"/>
    <n v="182953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36"/>
    <n v="35295688"/>
    <s v=""/>
    <n v="0"/>
    <n v="0"/>
    <n v="0"/>
    <n v="0"/>
    <n v="0"/>
    <n v="0"/>
    <n v="0"/>
    <n v="0"/>
    <n v="12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50"/>
    <n v="37650491"/>
    <s v=""/>
    <n v="674720.66"/>
    <n v="-9186.19"/>
    <n v="665534.47"/>
    <n v="-13231.84"/>
    <n v="-1000"/>
    <n v="-1119.3"/>
    <n v="-24537.33"/>
    <n v="-707.33"/>
    <n v="11.8"/>
    <n v="702.8340208333334"/>
    <x v="1"/>
    <x v="0"/>
    <n v="659485.37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475"/>
    <n v="1170975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67"/>
    <n v="10230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28"/>
    <n v="4979610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39810"/>
    <n v="20012902"/>
    <s v=""/>
    <n v="171800.38"/>
    <n v="-5258.89"/>
    <n v="166541.49"/>
    <n v="-1689.37"/>
    <n v="0"/>
    <n v="-358.2"/>
    <n v="-7306.46"/>
    <n v="0"/>
    <n v="11.8"/>
    <n v="178.95872916666667"/>
    <x v="1"/>
    <x v="0"/>
    <n v="166541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614"/>
    <n v="85150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700"/>
    <n v="2185611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30"/>
    <n v="374216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73"/>
    <n v="341144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208"/>
    <n v="374933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10"/>
    <n v="2508487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58"/>
    <n v="3771689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72"/>
    <n v="719141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575"/>
    <n v="169487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08"/>
    <n v="1062547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072"/>
    <n v="27078743"/>
    <s v=""/>
    <n v="54960.26"/>
    <n v="-14847.2"/>
    <n v="40113.06"/>
    <n v="-540.44000000000005"/>
    <n v="0"/>
    <n v="-500.59"/>
    <n v="-15888.23"/>
    <n v="-5575.89"/>
    <n v="11.8"/>
    <n v="57.250270833333339"/>
    <x v="1"/>
    <x v="0"/>
    <n v="40113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470"/>
    <n v="2734472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601"/>
    <n v="30657710"/>
    <s v=""/>
    <n v="470471.52"/>
    <n v="0"/>
    <n v="470471.52"/>
    <n v="0"/>
    <n v="0"/>
    <n v="0"/>
    <n v="0"/>
    <n v="0"/>
    <n v="12.95"/>
    <n v="490.0745"/>
    <x v="1"/>
    <x v="1"/>
    <n v="265299.12"/>
    <x v="2"/>
    <n v="20090302"/>
    <x v="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49"/>
    <n v="2648463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66"/>
    <n v="13607711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980"/>
    <n v="1425907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94"/>
    <n v="170204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783"/>
    <n v="34555268"/>
    <s v=""/>
    <n v="859194.43"/>
    <n v="-5737.4"/>
    <n v="853457.03"/>
    <n v="-8448.75"/>
    <n v="0"/>
    <n v="-1711.35"/>
    <n v="-15897.5"/>
    <n v="0"/>
    <n v="11.8"/>
    <n v="894.99419791666685"/>
    <x v="1"/>
    <x v="0"/>
    <n v="843044.0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855"/>
    <n v="366981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16"/>
    <n v="173643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866"/>
    <n v="3745260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462"/>
    <n v="27756740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30"/>
    <n v="3760853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48"/>
    <n v="5365629"/>
    <s v=""/>
    <n v="85633.98"/>
    <n v="-15471.33"/>
    <n v="70162.649999999994"/>
    <n v="-842.07"/>
    <n v="0"/>
    <n v="-620.15"/>
    <n v="-16933.55"/>
    <n v="-5575.37"/>
    <n v="11.8"/>
    <n v="89.202062499999997"/>
    <x v="1"/>
    <x v="0"/>
    <n v="70162.6499999999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483"/>
    <n v="17378912"/>
    <s v=""/>
    <n v="310698.26"/>
    <n v="-16478.68"/>
    <n v="294219.58"/>
    <n v="-3055.2"/>
    <n v="0"/>
    <n v="-760.25"/>
    <n v="-20294.13"/>
    <n v="-5575.37"/>
    <n v="11.8"/>
    <n v="323.64402083333334"/>
    <x v="1"/>
    <x v="0"/>
    <n v="294219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621"/>
    <n v="1763720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396"/>
    <n v="8781467"/>
    <s v=""/>
    <n v="68703.070000000007"/>
    <n v="-13486.91"/>
    <n v="55216.160000000003"/>
    <n v="-675.58"/>
    <n v="0"/>
    <n v="-493.5"/>
    <n v="-14655.99"/>
    <n v="-4326.6400000000003"/>
    <n v="11.8"/>
    <n v="71.565697916666679"/>
    <x v="1"/>
    <x v="0"/>
    <n v="55216.160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595"/>
    <n v="19105269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267"/>
    <n v="101509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84"/>
    <n v="1330094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50"/>
    <n v="90232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71"/>
    <n v="274127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404"/>
    <n v="1277107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38"/>
    <n v="258544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545"/>
    <n v="297614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615"/>
    <n v="5307574"/>
    <s v=""/>
    <n v="233699.48"/>
    <n v="-4650.22"/>
    <n v="229049.26"/>
    <n v="-2298.04"/>
    <n v="0"/>
    <n v="-333.33"/>
    <n v="-7281.59"/>
    <n v="0"/>
    <n v="11.8"/>
    <n v="243.43695833333337"/>
    <x v="1"/>
    <x v="0"/>
    <n v="229049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121"/>
    <n v="221824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369"/>
    <n v="48960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724"/>
    <n v="948002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10"/>
    <n v="57378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42"/>
    <n v="2410235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401"/>
    <n v="360487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642"/>
    <n v="2308339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883"/>
    <n v="13288545"/>
    <s v=""/>
    <n v="326570.49"/>
    <n v="-10346.85"/>
    <n v="316223.64"/>
    <n v="-3211.28"/>
    <n v="0"/>
    <n v="-576.75"/>
    <n v="-14134.88"/>
    <n v="0"/>
    <n v="11.8"/>
    <n v="340.17759374999997"/>
    <x v="1"/>
    <x v="0"/>
    <n v="316223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6009"/>
    <n v="156857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57"/>
    <n v="369393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38"/>
    <n v="1602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82"/>
    <n v="145765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47"/>
    <n v="7376773"/>
    <s v=""/>
    <n v="119759.49"/>
    <n v="-13538.17"/>
    <n v="106221.32"/>
    <n v="-2335.65"/>
    <n v="0"/>
    <n v="-881.22"/>
    <n v="-16755.04"/>
    <n v="-4755.04"/>
    <n v="11.8"/>
    <n v="124.74946875000001"/>
    <x v="1"/>
    <x v="1"/>
    <n v="94432.68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68"/>
    <n v="127912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568"/>
    <n v="2729440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442"/>
    <n v="305218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066"/>
    <n v="1869205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54"/>
    <n v="979565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374"/>
    <n v="1500473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488"/>
    <n v="373272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70"/>
    <n v="2963128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93"/>
    <n v="118509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24"/>
    <n v="149871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76"/>
    <n v="27393651"/>
    <s v=""/>
    <n v="249462.92"/>
    <n v="-4545.66"/>
    <n v="244917.26"/>
    <n v="-2484.23"/>
    <n v="0"/>
    <n v="-503.55"/>
    <n v="-7533.44"/>
    <n v="0"/>
    <n v="11.95"/>
    <n v="259.85720833333335"/>
    <x v="1"/>
    <x v="0"/>
    <n v="244917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01"/>
    <n v="3140320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039"/>
    <n v="189400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473"/>
    <n v="921422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604"/>
    <n v="30418911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838"/>
    <n v="3766623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70"/>
    <n v="25224550"/>
    <s v=""/>
    <n v="150204.1"/>
    <n v="-2908.31"/>
    <n v="147295.79"/>
    <n v="-1477.01"/>
    <n v="0"/>
    <n v="-197.34"/>
    <n v="-4582.66"/>
    <n v="-839.66"/>
    <n v="11.8"/>
    <n v="156.46260416666669"/>
    <x v="1"/>
    <x v="0"/>
    <n v="147295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14"/>
    <n v="18019266"/>
    <s v=""/>
    <n v="277426.2"/>
    <n v="-14464.53"/>
    <n v="262961.67"/>
    <n v="-2728.02"/>
    <n v="0"/>
    <n v="-850.48"/>
    <n v="-18043.03"/>
    <n v="0"/>
    <n v="11.8"/>
    <n v="288.98562500000003"/>
    <x v="1"/>
    <x v="0"/>
    <n v="262961.6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84"/>
    <n v="963300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07"/>
    <n v="371272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550"/>
    <n v="3732695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748"/>
    <n v="37840691"/>
    <s v=""/>
    <n v="534646.94999999995"/>
    <n v="-12909.06"/>
    <n v="521737.89"/>
    <n v="-5257.36"/>
    <n v="0"/>
    <n v="-678.56"/>
    <n v="-18844.98"/>
    <n v="-5576.39"/>
    <n v="11.8"/>
    <n v="556.92390624999996"/>
    <x v="1"/>
    <x v="0"/>
    <n v="521737.8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640"/>
    <n v="3776968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782"/>
    <n v="205995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26"/>
    <n v="591188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67"/>
    <n v="2578661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190"/>
    <n v="116070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294"/>
    <n v="3664635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31"/>
    <n v="1037828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77"/>
    <n v="380589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10"/>
    <n v="2016476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29"/>
    <n v="3779295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118"/>
    <n v="37962386"/>
    <s v=""/>
    <n v="1454910.38"/>
    <n v="0"/>
    <n v="1454910.38"/>
    <n v="0"/>
    <n v="0"/>
    <n v="0"/>
    <n v="0"/>
    <n v="0"/>
    <n v="11.8"/>
    <n v="1515.5316458333334"/>
    <x v="1"/>
    <x v="1"/>
    <n v="1271846.96"/>
    <x v="2"/>
    <n v="20160801"/>
    <x v="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30"/>
    <n v="1562131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153"/>
    <n v="2609598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299"/>
    <n v="13414880"/>
    <s v=""/>
    <n v="207288.07"/>
    <n v="-11397.27"/>
    <n v="195890.8"/>
    <n v="-2038.33"/>
    <n v="0"/>
    <n v="-681"/>
    <n v="-14116.6"/>
    <n v="-1096.8"/>
    <n v="11.8"/>
    <n v="215.92507291666666"/>
    <x v="1"/>
    <x v="0"/>
    <n v="195890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23"/>
    <n v="3781165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70"/>
    <n v="14448364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775"/>
    <n v="2114665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6920"/>
    <n v="164414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25"/>
    <n v="37934616"/>
    <s v=""/>
    <n v="33249.9"/>
    <n v="0"/>
    <n v="33249.9"/>
    <n v="0"/>
    <n v="0"/>
    <n v="0"/>
    <n v="0"/>
    <n v="0"/>
    <n v="11.8"/>
    <n v="34.635312500000005"/>
    <x v="1"/>
    <x v="0"/>
    <n v="7377.64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59"/>
    <n v="5759554"/>
    <s v=""/>
    <n v="143232.79999999999"/>
    <n v="-15391.75"/>
    <n v="127841.05"/>
    <n v="-1408.46"/>
    <n v="0"/>
    <n v="-611.32000000000005"/>
    <n v="-17411.53"/>
    <n v="-5576.39"/>
    <n v="11.8"/>
    <n v="149.20083333333332"/>
    <x v="1"/>
    <x v="0"/>
    <n v="127841.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86"/>
    <n v="3367972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689"/>
    <n v="28898351"/>
    <s v=""/>
    <n v="180167.25"/>
    <n v="-14569.48"/>
    <n v="165597.76999999999"/>
    <n v="-1771.64"/>
    <n v="0"/>
    <n v="-543.79"/>
    <n v="-16884.91"/>
    <n v="-5575.37"/>
    <n v="11.8"/>
    <n v="187.67421875000002"/>
    <x v="1"/>
    <x v="0"/>
    <n v="165597.76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90"/>
    <n v="12116283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59"/>
    <n v="8501507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763"/>
    <n v="113032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880"/>
    <n v="58182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661"/>
    <n v="2140696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870"/>
    <n v="1648239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793"/>
    <n v="1337970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86"/>
    <n v="55638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91"/>
    <n v="12005243"/>
    <s v=""/>
    <n v="123740.74"/>
    <n v="-2488.17"/>
    <n v="121252.57"/>
    <n v="-1216.78"/>
    <n v="0"/>
    <n v="-200.89"/>
    <n v="-3905.84"/>
    <n v="-1799.45"/>
    <n v="11.8"/>
    <n v="128.89660416666666"/>
    <x v="1"/>
    <x v="0"/>
    <n v="121252.5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00"/>
    <n v="37402911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26"/>
    <n v="12425481"/>
    <s v=""/>
    <n v="234754.48"/>
    <n v="-234754.48"/>
    <n v="0"/>
    <n v="-10413.74"/>
    <n v="-1500"/>
    <n v="-2336.1799999999998"/>
    <n v="-249004.4"/>
    <n v="-201338.02"/>
    <n v="11.8"/>
    <n v="244.53591666666671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243"/>
    <n v="3024428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441"/>
    <n v="1605792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546"/>
    <n v="239522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634"/>
    <n v="24516088"/>
    <s v=""/>
    <n v="364172.05"/>
    <n v="-1996.18"/>
    <n v="362175.87"/>
    <n v="-3581.03"/>
    <n v="0"/>
    <n v="-319.05"/>
    <n v="-5896.26"/>
    <n v="0"/>
    <n v="11.8"/>
    <n v="379.3458854166667"/>
    <x v="1"/>
    <x v="0"/>
    <n v="362175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206"/>
    <n v="578906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446"/>
    <n v="381122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390"/>
    <n v="3185833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35"/>
    <n v="1405699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897"/>
    <n v="3630018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745"/>
    <n v="38010669"/>
    <s v=""/>
    <n v="445276.14"/>
    <n v="-48657.9"/>
    <n v="396618.23999999999"/>
    <n v="-7924.33"/>
    <n v="1000"/>
    <n v="-689.74"/>
    <n v="-56271.97"/>
    <n v="-30000"/>
    <n v="11.8"/>
    <n v="463.82931250000001"/>
    <x v="1"/>
    <x v="0"/>
    <n v="396482.2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41"/>
    <n v="93963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65"/>
    <n v="3801062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70"/>
    <n v="17638875"/>
    <s v=""/>
    <n v="83204.58"/>
    <n v="-5575.37"/>
    <n v="77629.210000000006"/>
    <n v="0"/>
    <n v="0"/>
    <n v="0"/>
    <n v="-5575.37"/>
    <n v="-5575.37"/>
    <n v="11.8"/>
    <n v="86.67143750000001"/>
    <x v="1"/>
    <x v="0"/>
    <n v="58515.73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668"/>
    <n v="528442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49"/>
    <n v="106497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50"/>
    <n v="38122236"/>
    <s v=""/>
    <n v="39317.040000000001"/>
    <n v="-15886.44"/>
    <n v="23430.6"/>
    <n v="-386.62"/>
    <n v="0"/>
    <n v="-306.61"/>
    <n v="-16579.669999999998"/>
    <n v="-10714.84"/>
    <n v="11.8"/>
    <n v="40.955249999999999"/>
    <x v="1"/>
    <x v="0"/>
    <n v="23430.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320"/>
    <n v="9696768"/>
    <s v=""/>
    <n v="22266.29"/>
    <n v="-13039.33"/>
    <n v="9226.9599999999991"/>
    <n v="-218.95"/>
    <n v="0"/>
    <n v="-517.45000000000005"/>
    <n v="-13775.73"/>
    <n v="-4254.71"/>
    <n v="11.8"/>
    <n v="23.194052083333336"/>
    <x v="1"/>
    <x v="0"/>
    <n v="9226.95999999999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48"/>
    <n v="20181130"/>
    <s v=""/>
    <n v="58766.27"/>
    <n v="-1196.8"/>
    <n v="57569.47"/>
    <n v="-585.21"/>
    <n v="0"/>
    <n v="-295.39999999999998"/>
    <n v="-2077.41"/>
    <n v="0"/>
    <n v="11.95"/>
    <n v="61.214864583333338"/>
    <x v="1"/>
    <x v="0"/>
    <n v="57569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22"/>
    <n v="87951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35"/>
    <n v="3205694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61"/>
    <n v="378811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24"/>
    <n v="3068685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359"/>
    <n v="368526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84"/>
    <n v="299468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030"/>
    <n v="27104242"/>
    <s v=""/>
    <n v="31835.01"/>
    <n v="-11986.17"/>
    <n v="19848.84"/>
    <n v="-313.04000000000002"/>
    <n v="0"/>
    <n v="-426.56"/>
    <n v="-12725.77"/>
    <n v="-4501.45"/>
    <n v="11.8"/>
    <n v="33.161468750000004"/>
    <x v="1"/>
    <x v="0"/>
    <n v="19848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456"/>
    <n v="3110225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670"/>
    <n v="23384308"/>
    <s v=""/>
    <n v="484344.26"/>
    <n v="-17066.93"/>
    <n v="467277.33"/>
    <n v="-4762.72"/>
    <n v="-500"/>
    <n v="-983.46"/>
    <n v="-23313.11"/>
    <n v="-5576.39"/>
    <n v="11.8"/>
    <n v="504.52527083333342"/>
    <x v="1"/>
    <x v="0"/>
    <n v="455673.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40"/>
    <n v="192668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68"/>
    <n v="205166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89"/>
    <n v="17996095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045"/>
    <n v="38272338"/>
    <s v=""/>
    <n v="59418"/>
    <n v="-7511.35"/>
    <n v="51906.65"/>
    <n v="-584.28"/>
    <n v="0"/>
    <n v="-435.81"/>
    <n v="-8531.44"/>
    <n v="0"/>
    <n v="11.8"/>
    <n v="61.893750000000004"/>
    <x v="1"/>
    <x v="0"/>
    <n v="51906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116"/>
    <n v="14031382"/>
    <s v=""/>
    <n v="163887.89000000001"/>
    <n v="-1641.81"/>
    <n v="162246.07999999999"/>
    <n v="-1611.56"/>
    <n v="0"/>
    <n v="-189.56"/>
    <n v="-3442.93"/>
    <n v="0"/>
    <n v="11.8"/>
    <n v="170.71655208333334"/>
    <x v="1"/>
    <x v="0"/>
    <n v="162246.07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235"/>
    <n v="10940725"/>
    <s v=""/>
    <n v="203899.41"/>
    <n v="-12141.13"/>
    <n v="191758.28"/>
    <n v="-2005.01"/>
    <n v="0"/>
    <n v="-518.79999999999995"/>
    <n v="-14664.94"/>
    <n v="-4334.3900000000003"/>
    <n v="11.8"/>
    <n v="212.39521875000003"/>
    <x v="1"/>
    <x v="0"/>
    <n v="191758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40"/>
    <n v="3066894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54"/>
    <n v="1277860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7790"/>
    <n v="1217151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7939"/>
    <n v="3008618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22"/>
    <n v="3793936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60"/>
    <n v="3361895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703"/>
    <n v="1110776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32"/>
    <n v="3819237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719"/>
    <n v="3819940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587"/>
    <n v="1984126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3914"/>
    <n v="190809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322"/>
    <n v="279801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307"/>
    <n v="3798958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80"/>
    <n v="377334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514"/>
    <n v="280982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70"/>
    <n v="3651474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72"/>
    <n v="3824813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90"/>
    <n v="38218005"/>
    <s v=""/>
    <n v="28880.78"/>
    <n v="-13113.26"/>
    <n v="15767.52"/>
    <n v="-283.99"/>
    <n v="0"/>
    <n v="-602.75"/>
    <n v="-14000"/>
    <n v="-377.15"/>
    <n v="11.8"/>
    <n v="30.084145833333334"/>
    <x v="1"/>
    <x v="0"/>
    <n v="15767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557"/>
    <n v="38330717"/>
    <s v=""/>
    <n v="38006.93"/>
    <n v="-11321.21"/>
    <n v="26685.72"/>
    <n v="-692.07"/>
    <n v="0"/>
    <n v="-678.44"/>
    <n v="-12691.72"/>
    <n v="0"/>
    <n v="11.8"/>
    <n v="39.590552083333336"/>
    <x v="1"/>
    <x v="0"/>
    <n v="20941.49000000000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789"/>
    <n v="38049919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277"/>
    <n v="28448737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05"/>
    <n v="9019327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94"/>
    <n v="34564609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53"/>
    <n v="12302386"/>
    <s v=""/>
    <n v="157113.46"/>
    <n v="-2813.84"/>
    <n v="154299.62"/>
    <n v="-1315.83"/>
    <n v="0"/>
    <n v="-314.05"/>
    <n v="-4443.72"/>
    <n v="0"/>
    <n v="10.050000000000001"/>
    <n v="163.65985416666666"/>
    <x v="1"/>
    <x v="0"/>
    <n v="154299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14"/>
    <n v="21334705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06"/>
    <n v="125953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16"/>
    <n v="3803722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20"/>
    <n v="3153766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366"/>
    <n v="1832140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34"/>
    <n v="26100102"/>
    <s v=""/>
    <n v="173061.29"/>
    <n v="-3115.76"/>
    <n v="169945.53"/>
    <n v="-1411.17"/>
    <n v="0"/>
    <n v="-414.73"/>
    <n v="-4941.66"/>
    <n v="0"/>
    <n v="9.7899999999999991"/>
    <n v="180.27217708333333"/>
    <x v="1"/>
    <x v="0"/>
    <n v="169945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66"/>
    <n v="33435698"/>
    <s v=""/>
    <n v="46590.81"/>
    <n v="-6391.06"/>
    <n v="40199.75"/>
    <n v="-458.14"/>
    <n v="0"/>
    <n v="-341.45"/>
    <n v="-7190.65"/>
    <n v="0"/>
    <n v="11.8"/>
    <n v="48.532093750000001"/>
    <x v="1"/>
    <x v="0"/>
    <n v="40199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536"/>
    <n v="384122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14"/>
    <n v="5345645"/>
    <s v=""/>
    <n v="37811.919999999998"/>
    <n v="-5254.47"/>
    <n v="32557.45"/>
    <n v="-371.82"/>
    <n v="0"/>
    <n v="-204.54"/>
    <n v="-5830.83"/>
    <n v="-1114.43"/>
    <n v="11.8"/>
    <n v="39.387416666666667"/>
    <x v="1"/>
    <x v="0"/>
    <n v="32557.4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23"/>
    <n v="383181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77"/>
    <n v="958411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17"/>
    <n v="3792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29"/>
    <n v="528452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045"/>
    <n v="234405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249"/>
    <n v="2180214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16"/>
    <n v="38138739"/>
    <s v=""/>
    <n v="244753.8"/>
    <n v="-4294.18"/>
    <n v="240459.62"/>
    <n v="-1995.76"/>
    <n v="0"/>
    <n v="-472.5"/>
    <n v="-6762.44"/>
    <n v="0"/>
    <n v="9.7899999999999991"/>
    <n v="254.951875"/>
    <x v="1"/>
    <x v="0"/>
    <n v="240459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20"/>
    <n v="1400455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10"/>
    <n v="17019395"/>
    <s v=""/>
    <n v="112320.34"/>
    <n v="-6833.54"/>
    <n v="105486.8"/>
    <n v="-1104.48"/>
    <n v="0"/>
    <n v="-406.75"/>
    <n v="-8344.77"/>
    <n v="0"/>
    <n v="11.8"/>
    <n v="117.00035416666667"/>
    <x v="1"/>
    <x v="0"/>
    <n v="105486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67"/>
    <n v="3753325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84"/>
    <n v="382205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444"/>
    <n v="1142820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816"/>
    <n v="33337653"/>
    <s v=""/>
    <n v="101000"/>
    <n v="-3942.01"/>
    <n v="97057.99"/>
    <n v="-993.17"/>
    <n v="0"/>
    <n v="-241.5"/>
    <n v="-5176.68"/>
    <n v="-3058.69"/>
    <n v="11.8"/>
    <n v="105.20833333333333"/>
    <x v="1"/>
    <x v="0"/>
    <n v="97057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539"/>
    <n v="3841208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872"/>
    <n v="3013083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220"/>
    <n v="243852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345"/>
    <n v="3752483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119"/>
    <n v="319459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215"/>
    <n v="3575068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056"/>
    <n v="3834156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366"/>
    <n v="99058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485"/>
    <n v="38519523"/>
    <s v=""/>
    <n v="262491.76"/>
    <n v="-1952.33"/>
    <n v="260539.43"/>
    <n v="-2581.17"/>
    <n v="0"/>
    <n v="-255.63"/>
    <n v="-4789.13"/>
    <n v="0"/>
    <n v="11.8"/>
    <n v="273.42891666666668"/>
    <x v="1"/>
    <x v="0"/>
    <n v="260539.4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539"/>
    <n v="121962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646"/>
    <n v="37847555"/>
    <s v=""/>
    <n v="58181.84"/>
    <n v="-16423.080000000002"/>
    <n v="41758.76"/>
    <n v="-572.12"/>
    <n v="0"/>
    <n v="-804.25"/>
    <n v="-17799.45"/>
    <n v="-3549.29"/>
    <n v="11.8"/>
    <n v="60.606083333333338"/>
    <x v="1"/>
    <x v="0"/>
    <n v="41758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26"/>
    <n v="258164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98"/>
    <n v="9549061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65"/>
    <n v="379113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038"/>
    <n v="1329147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401"/>
    <n v="944552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46"/>
    <n v="14143069"/>
    <s v=""/>
    <n v="292933.5"/>
    <n v="-7991.65"/>
    <n v="284941.84999999998"/>
    <n v="-2880.51"/>
    <n v="0"/>
    <n v="-607.84"/>
    <n v="-11480"/>
    <n v="-0.31"/>
    <n v="11.8"/>
    <n v="305.13906250000002"/>
    <x v="1"/>
    <x v="0"/>
    <n v="284941.84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84"/>
    <n v="169695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33"/>
    <n v="3798095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79"/>
    <n v="38390497"/>
    <s v=""/>
    <n v="94159.26"/>
    <n v="-11577.09"/>
    <n v="82582.17"/>
    <n v="-1016.14"/>
    <n v="0"/>
    <n v="-385.38"/>
    <n v="-12978.61"/>
    <n v="-4559.62"/>
    <n v="12.95"/>
    <n v="98.082562499999995"/>
    <x v="1"/>
    <x v="0"/>
    <n v="82582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51"/>
    <n v="5678059"/>
    <s v=""/>
    <n v="908672.48"/>
    <n v="0"/>
    <n v="908672.48"/>
    <n v="0"/>
    <n v="0"/>
    <n v="0"/>
    <n v="0"/>
    <n v="0"/>
    <n v="12.44"/>
    <n v="946.5338333333334"/>
    <x v="1"/>
    <x v="1"/>
    <n v="443688.09"/>
    <x v="2"/>
    <n v="20090203"/>
    <x v="1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308"/>
    <n v="26851695"/>
    <s v=""/>
    <n v="541332.80000000005"/>
    <n v="-3599.54"/>
    <n v="537733.26"/>
    <n v="-5323.11"/>
    <n v="0"/>
    <n v="-477.78"/>
    <n v="-9400.43"/>
    <n v="-257.32"/>
    <n v="11.8"/>
    <n v="563.88833333333343"/>
    <x v="1"/>
    <x v="0"/>
    <n v="537733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425"/>
    <n v="385090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731"/>
    <n v="17320397"/>
    <s v=""/>
    <n v="46154.1"/>
    <n v="-6604.62"/>
    <n v="39549.480000000003"/>
    <n v="-453.85"/>
    <n v="0"/>
    <n v="-287.91000000000003"/>
    <n v="-7346.38"/>
    <n v="-1800.97"/>
    <n v="11.8"/>
    <n v="48.077187500000001"/>
    <x v="1"/>
    <x v="0"/>
    <n v="39549.480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087"/>
    <n v="3770682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21"/>
    <n v="385757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57"/>
    <n v="2321478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398"/>
    <n v="3830224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450"/>
    <n v="1544781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795"/>
    <n v="27605981"/>
    <s v=""/>
    <n v="50722.25"/>
    <n v="-5906.78"/>
    <n v="44815.47"/>
    <n v="-498.77"/>
    <n v="0"/>
    <n v="-232.38"/>
    <n v="-6637.93"/>
    <n v="-2274.29"/>
    <n v="11.8"/>
    <n v="52.835677083333337"/>
    <x v="1"/>
    <x v="0"/>
    <n v="44815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408"/>
    <n v="36664289"/>
    <s v=""/>
    <n v="677203.75"/>
    <n v="0"/>
    <n v="677203.75"/>
    <n v="0"/>
    <n v="0"/>
    <n v="0"/>
    <n v="0"/>
    <n v="0"/>
    <n v="11.38"/>
    <n v="705.42057291666663"/>
    <x v="1"/>
    <x v="1"/>
    <n v="632862.34"/>
    <x v="4"/>
    <n v="20161130"/>
    <x v="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824"/>
    <n v="199989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44211"/>
    <n v="371036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566"/>
    <n v="2232101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61"/>
    <n v="20008470"/>
    <s v=""/>
    <n v="237912.03"/>
    <n v="-4147.99"/>
    <n v="233764.04"/>
    <n v="-1939.97"/>
    <n v="0"/>
    <n v="-462.04"/>
    <n v="-6550"/>
    <n v="-178.69"/>
    <n v="9.7899999999999991"/>
    <n v="247.82503125000002"/>
    <x v="1"/>
    <x v="0"/>
    <n v="233764.0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5980"/>
    <n v="215028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012"/>
    <n v="382657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243"/>
    <n v="126200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4955"/>
    <n v="4915793"/>
    <s v=""/>
    <n v="10754.23"/>
    <n v="-6724.05"/>
    <n v="4030.18"/>
    <n v="-105.75"/>
    <n v="0"/>
    <n v="-451.01"/>
    <n v="-7280.81"/>
    <n v="-5575.37"/>
    <n v="11.8"/>
    <n v="11.202322916666667"/>
    <x v="1"/>
    <x v="0"/>
    <n v="4030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39"/>
    <n v="3864398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25"/>
    <n v="939677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99"/>
    <n v="31159708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652"/>
    <n v="131669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744"/>
    <n v="2760134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272"/>
    <n v="277028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321"/>
    <n v="175658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70"/>
    <n v="249896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802"/>
    <n v="155790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410"/>
    <n v="338026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335"/>
    <n v="24019410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426"/>
    <n v="12114373"/>
    <s v=""/>
    <n v="5110.8100000000004"/>
    <n v="-5110.8100000000004"/>
    <n v="0"/>
    <n v="-50.26"/>
    <n v="0"/>
    <n v="-697.27"/>
    <n v="-5858.34"/>
    <n v="-5110.8100000000004"/>
    <n v="11.8"/>
    <n v="5.3237604166666674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49"/>
    <n v="5311641"/>
    <s v=""/>
    <n v="236110.15"/>
    <n v="-3972.64"/>
    <n v="232137.51"/>
    <n v="-2081.6999999999998"/>
    <n v="0"/>
    <n v="-435.8"/>
    <n v="-6490.14"/>
    <n v="0"/>
    <n v="10.58"/>
    <n v="245.94807291666666"/>
    <x v="1"/>
    <x v="0"/>
    <n v="232137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377"/>
    <n v="3191713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440"/>
    <n v="500129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633"/>
    <n v="3835445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33"/>
    <n v="386444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50"/>
    <n v="3840116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878"/>
    <n v="385489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46"/>
    <n v="328766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87"/>
    <n v="1005656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10"/>
    <n v="552525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48"/>
    <n v="16414036"/>
    <s v=""/>
    <n v="198945.82"/>
    <n v="-3786.76"/>
    <n v="195159.06"/>
    <n v="-1622.24"/>
    <n v="0"/>
    <n v="-405.18"/>
    <n v="-5814.18"/>
    <n v="-383.74"/>
    <n v="9.7899999999999991"/>
    <n v="207.2352291666667"/>
    <x v="1"/>
    <x v="0"/>
    <n v="195159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580"/>
    <n v="32488593"/>
    <s v=""/>
    <n v="78242.649999999994"/>
    <n v="-8792.93"/>
    <n v="69449.72"/>
    <n v="-769.39"/>
    <n v="0"/>
    <n v="-308.45"/>
    <n v="-9870.77"/>
    <n v="-4031.59"/>
    <n v="11.8"/>
    <n v="81.502760416666661"/>
    <x v="1"/>
    <x v="0"/>
    <n v="69449.7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752"/>
    <n v="1403824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465"/>
    <n v="493746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159"/>
    <n v="21289093"/>
    <s v=""/>
    <n v="20657.400000000001"/>
    <n v="-4025.67"/>
    <n v="16631.73"/>
    <n v="-203.13"/>
    <n v="0"/>
    <n v="-219.5"/>
    <n v="-4448.3"/>
    <n v="-386.72"/>
    <n v="11.8"/>
    <n v="21.518125000000001"/>
    <x v="1"/>
    <x v="0"/>
    <n v="16631.7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025"/>
    <n v="33970752"/>
    <s v=""/>
    <n v="298367.09999999998"/>
    <n v="-8136.62"/>
    <n v="290230.48"/>
    <n v="-2933.94"/>
    <n v="0"/>
    <n v="-468.89"/>
    <n v="-11539.45"/>
    <n v="-978.25"/>
    <n v="11.8"/>
    <n v="310.79906249999999"/>
    <x v="1"/>
    <x v="0"/>
    <n v="290230.4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390"/>
    <n v="375988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500"/>
    <n v="3834570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57"/>
    <n v="2921077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84"/>
    <n v="9524470"/>
    <s v=""/>
    <n v="412096.75"/>
    <n v="0"/>
    <n v="412096.75"/>
    <n v="0"/>
    <n v="0"/>
    <n v="0"/>
    <n v="0"/>
    <n v="0"/>
    <n v="11.8"/>
    <n v="429.2674479166667"/>
    <x v="1"/>
    <x v="1"/>
    <n v="75155.19"/>
    <x v="2"/>
    <n v="20090601"/>
    <x v="1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736"/>
    <n v="34543130"/>
    <s v=""/>
    <n v="275765.13"/>
    <n v="-4724.8"/>
    <n v="271040.33"/>
    <n v="-2711.69"/>
    <n v="0"/>
    <n v="-298.33999999999997"/>
    <n v="-7734.83"/>
    <n v="-1935.71"/>
    <n v="11.8"/>
    <n v="287.25534375000001"/>
    <x v="1"/>
    <x v="0"/>
    <n v="271040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25"/>
    <n v="360601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588"/>
    <n v="388095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411"/>
    <n v="38684065"/>
    <s v=""/>
    <n v="330977.44"/>
    <n v="-20566.009999999998"/>
    <n v="310411.43"/>
    <n v="-3709.75"/>
    <n v="-500"/>
    <n v="-719.61"/>
    <n v="-25495.37"/>
    <n v="-5575.37"/>
    <n v="11.8"/>
    <n v="344.76816666666667"/>
    <x v="1"/>
    <x v="0"/>
    <n v="305198.4000000000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516"/>
    <n v="30299918"/>
    <s v=""/>
    <n v="157590.39000000001"/>
    <n v="-7480.95"/>
    <n v="150109.44"/>
    <n v="-1549.64"/>
    <n v="0"/>
    <n v="-365.41"/>
    <n v="-9396"/>
    <n v="-2067.34"/>
    <n v="11.8"/>
    <n v="164.15665625000003"/>
    <x v="1"/>
    <x v="0"/>
    <n v="150109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12"/>
    <n v="2846329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31"/>
    <n v="385243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10"/>
    <n v="32546418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99985"/>
    <n v="387238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062"/>
    <n v="187496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450"/>
    <n v="124429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6834"/>
    <n v="377944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035"/>
    <n v="379230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100"/>
    <n v="3858697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598"/>
    <n v="1198364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07"/>
    <n v="382732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715"/>
    <n v="18307076"/>
    <s v=""/>
    <n v="649263.07999999996"/>
    <n v="-10771.55"/>
    <n v="638491.53"/>
    <n v="-5437.58"/>
    <n v="0"/>
    <n v="-1192.03"/>
    <n v="-17401.16"/>
    <n v="0"/>
    <n v="9.7899999999999991"/>
    <n v="676.3157083333333"/>
    <x v="1"/>
    <x v="0"/>
    <n v="638491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20"/>
    <n v="26984179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17"/>
    <n v="1194074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10"/>
    <n v="343873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177"/>
    <n v="184549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54"/>
    <n v="38849957"/>
    <s v=""/>
    <n v="24039.65"/>
    <n v="-5340.82"/>
    <n v="18698.830000000002"/>
    <n v="-236.39"/>
    <n v="0"/>
    <n v="-326.60000000000002"/>
    <n v="-5903.81"/>
    <n v="0"/>
    <n v="11.8"/>
    <n v="25.041302083333335"/>
    <x v="1"/>
    <x v="0"/>
    <n v="18698.830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744"/>
    <n v="3821506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66"/>
    <n v="1134885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13"/>
    <n v="9684019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10"/>
    <n v="29836423"/>
    <s v=""/>
    <n v="238739.95"/>
    <n v="-3788.86"/>
    <n v="234951.09"/>
    <n v="-2210.33"/>
    <n v="0"/>
    <n v="-0.81"/>
    <n v="-6000"/>
    <n v="0"/>
    <n v="11.11"/>
    <n v="248.68744791666668"/>
    <x v="1"/>
    <x v="1"/>
    <n v="64263.48"/>
    <x v="2"/>
    <n v="20150430"/>
    <x v="1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16"/>
    <n v="3241446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67"/>
    <n v="2115670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88"/>
    <n v="337267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840"/>
    <n v="25207121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462"/>
    <n v="16571969"/>
    <s v=""/>
    <n v="239842.11"/>
    <n v="-8260.7900000000009"/>
    <n v="231581.32"/>
    <n v="-2358.4499999999998"/>
    <n v="0"/>
    <n v="-399.6"/>
    <n v="-11018.84"/>
    <n v="-3574.69"/>
    <n v="11.8"/>
    <n v="249.83553125"/>
    <x v="1"/>
    <x v="0"/>
    <n v="231581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10"/>
    <n v="269713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47"/>
    <n v="75232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049"/>
    <n v="3134673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60"/>
    <n v="29975068"/>
    <s v=""/>
    <n v="148032.59"/>
    <n v="-2368.6999999999998"/>
    <n v="145663.89000000001"/>
    <n v="-1305.1500000000001"/>
    <n v="0"/>
    <n v="-367.84"/>
    <n v="-4041.69"/>
    <n v="0"/>
    <n v="10.58"/>
    <n v="154.20061458333333"/>
    <x v="1"/>
    <x v="0"/>
    <n v="145663.89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627"/>
    <n v="265256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186"/>
    <n v="350892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352"/>
    <n v="3683266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95"/>
    <n v="38671210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56"/>
    <n v="2365328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890"/>
    <n v="1858410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924"/>
    <n v="38518448"/>
    <s v=""/>
    <n v="414520.94"/>
    <n v="-4185.7700000000004"/>
    <n v="410335.17"/>
    <n v="0"/>
    <n v="0"/>
    <n v="0"/>
    <n v="-4185.7700000000004"/>
    <n v="-4185.7700000000004"/>
    <n v="11.8"/>
    <n v="431.79264583333338"/>
    <x v="1"/>
    <x v="1"/>
    <n v="172766.56"/>
    <x v="2"/>
    <n v="20120531"/>
    <x v="1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513"/>
    <n v="21989978"/>
    <s v=""/>
    <n v="452150.87"/>
    <n v="-6207.13"/>
    <n v="445943.74"/>
    <n v="-8870.1200000000008"/>
    <n v="-500"/>
    <n v="-785.93"/>
    <n v="-16363.18"/>
    <n v="-674.35"/>
    <n v="11.8"/>
    <n v="470.99048958333333"/>
    <x v="1"/>
    <x v="0"/>
    <n v="445943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770"/>
    <n v="3834876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848"/>
    <n v="921504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28"/>
    <n v="3256540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19"/>
    <n v="878682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40"/>
    <n v="10417529"/>
    <s v=""/>
    <n v="113577.03"/>
    <n v="-3858.1"/>
    <n v="109718.93"/>
    <n v="-1116.8399999999999"/>
    <n v="0"/>
    <n v="-224.9"/>
    <n v="-5199.84"/>
    <n v="-557.53"/>
    <n v="11.8"/>
    <n v="118.30940625000001"/>
    <x v="1"/>
    <x v="0"/>
    <n v="109718.9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50"/>
    <n v="3817880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722"/>
    <n v="13734902"/>
    <s v=""/>
    <n v="222378.78"/>
    <n v="-5489.24"/>
    <n v="216889.54"/>
    <n v="-2186.7199999999998"/>
    <n v="0"/>
    <n v="-446.04"/>
    <n v="-8122"/>
    <n v="-0.51"/>
    <n v="11.8"/>
    <n v="231.64456250000001"/>
    <x v="1"/>
    <x v="0"/>
    <n v="216889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560"/>
    <n v="333295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634"/>
    <n v="13204939"/>
    <s v=""/>
    <n v="212346.55"/>
    <n v="-14052.32"/>
    <n v="198294.23"/>
    <n v="-2088.0700000000002"/>
    <n v="0"/>
    <n v="-553.02"/>
    <n v="-16693.41"/>
    <n v="-5575.89"/>
    <n v="11.8"/>
    <n v="221.19432291666666"/>
    <x v="1"/>
    <x v="0"/>
    <n v="198294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632"/>
    <n v="28520398"/>
    <s v=""/>
    <n v="384452.15"/>
    <n v="-15772.16"/>
    <n v="368679.99"/>
    <n v="-3780.45"/>
    <n v="0"/>
    <n v="-721.55"/>
    <n v="-20274.16"/>
    <n v="-5575.89"/>
    <n v="11.8"/>
    <n v="400.47098958333339"/>
    <x v="1"/>
    <x v="0"/>
    <n v="368679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43"/>
    <n v="17696332"/>
    <s v=""/>
    <n v="333931.59000000003"/>
    <n v="-5405.12"/>
    <n v="328526.46999999997"/>
    <n v="-2796.68"/>
    <n v="0"/>
    <n v="-624.04"/>
    <n v="-8825.84"/>
    <n v="0"/>
    <n v="10.050000000000001"/>
    <n v="347.84540625000005"/>
    <x v="1"/>
    <x v="0"/>
    <n v="328526.46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592"/>
    <n v="23169728"/>
    <s v=""/>
    <n v="114011.27"/>
    <n v="-7617.12"/>
    <n v="106394.15"/>
    <n v="-1121.1099999999999"/>
    <n v="0"/>
    <n v="-279.42"/>
    <n v="-9017.65"/>
    <n v="-3367.59"/>
    <n v="11.8"/>
    <n v="118.76173958333334"/>
    <x v="1"/>
    <x v="0"/>
    <n v="106394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645"/>
    <n v="373205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821"/>
    <n v="10198286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09"/>
    <n v="3655550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93"/>
    <n v="2273628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990"/>
    <n v="390025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00"/>
    <n v="276661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25"/>
    <n v="2783400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58"/>
    <n v="487230"/>
    <s v=""/>
    <n v="591907.38"/>
    <n v="-9557.33"/>
    <n v="582350.05000000005"/>
    <n v="-6264.35"/>
    <n v="0"/>
    <n v="-1178.32"/>
    <n v="-17000"/>
    <n v="-515.29"/>
    <n v="12.7"/>
    <n v="616.57018750000009"/>
    <x v="1"/>
    <x v="0"/>
    <n v="582350.05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04"/>
    <n v="1756955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080"/>
    <n v="136740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106"/>
    <n v="15235100"/>
    <s v=""/>
    <n v="518384.59"/>
    <n v="-6036.47"/>
    <n v="512348.12"/>
    <n v="-15214.34"/>
    <n v="-1500"/>
    <n v="-2009.19"/>
    <n v="-24760"/>
    <n v="0"/>
    <n v="11.8"/>
    <n v="539.98394791666669"/>
    <x v="1"/>
    <x v="1"/>
    <n v="482025.26"/>
    <x v="2"/>
    <n v="20160502"/>
    <x v="1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325"/>
    <n v="12168536"/>
    <s v=""/>
    <n v="31408.01"/>
    <n v="0"/>
    <n v="31408.01"/>
    <n v="0"/>
    <n v="0"/>
    <n v="0"/>
    <n v="0"/>
    <n v="0"/>
    <n v="11.8"/>
    <n v="32.71667708333333"/>
    <x v="1"/>
    <x v="1"/>
    <n v="0"/>
    <x v="6"/>
    <n v="20151231"/>
    <x v="1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491"/>
    <n v="30494584"/>
    <s v=""/>
    <n v="332555.90999999997"/>
    <n v="-3044.41"/>
    <n v="329511.5"/>
    <n v="-3270.13"/>
    <n v="0"/>
    <n v="-295.95999999999998"/>
    <n v="-6610.5"/>
    <n v="-634.04999999999995"/>
    <n v="11.8"/>
    <n v="346.41240625"/>
    <x v="1"/>
    <x v="0"/>
    <n v="329511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35"/>
    <n v="150588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42"/>
    <n v="3253618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32"/>
    <n v="106583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53"/>
    <n v="389708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13"/>
    <n v="3900081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22"/>
    <n v="15492777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05"/>
    <n v="38129865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12"/>
    <n v="32433903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32"/>
    <n v="11932476"/>
    <s v=""/>
    <n v="739411.38"/>
    <n v="-11698.2"/>
    <n v="727713.18"/>
    <n v="-6839.56"/>
    <n v="0"/>
    <n v="-1413.98"/>
    <n v="-19951.740000000002"/>
    <n v="0"/>
    <n v="11.1"/>
    <n v="770.22018750000007"/>
    <x v="1"/>
    <x v="0"/>
    <n v="727713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1975"/>
    <n v="121819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13"/>
    <n v="10907423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43"/>
    <n v="97223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94"/>
    <n v="2694324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136"/>
    <n v="3906309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105"/>
    <n v="316055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246"/>
    <n v="21625296"/>
    <s v=""/>
    <n v="171278.41"/>
    <n v="-5628.79"/>
    <n v="165649.62"/>
    <n v="-1684.24"/>
    <n v="0"/>
    <n v="-376.66"/>
    <n v="-7689.69"/>
    <n v="-792.86"/>
    <n v="11.8"/>
    <n v="178.41501041666666"/>
    <x v="1"/>
    <x v="0"/>
    <n v="165649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069"/>
    <n v="3752763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570"/>
    <n v="391407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749"/>
    <n v="39218220"/>
    <s v=""/>
    <n v="314287.89"/>
    <n v="-9964.52"/>
    <n v="304323.37"/>
    <n v="-3090.5"/>
    <n v="0"/>
    <n v="-522.13"/>
    <n v="-13577.15"/>
    <n v="-3718.36"/>
    <n v="11.8"/>
    <n v="327.38321875000003"/>
    <x v="1"/>
    <x v="0"/>
    <n v="304323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30"/>
    <n v="990095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47"/>
    <n v="392180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99"/>
    <n v="3895614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57"/>
    <n v="257456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45"/>
    <n v="9658575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467"/>
    <n v="2246796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548"/>
    <n v="9385931"/>
    <s v=""/>
    <n v="468070.97"/>
    <n v="0"/>
    <n v="468070.97"/>
    <n v="0"/>
    <n v="0"/>
    <n v="0"/>
    <n v="0"/>
    <n v="0"/>
    <n v="11.8"/>
    <n v="487.57392708333333"/>
    <x v="1"/>
    <x v="1"/>
    <n v="405771.34"/>
    <x v="2"/>
    <n v="20160531"/>
    <x v="1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614"/>
    <n v="861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726"/>
    <n v="3919539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48"/>
    <n v="17642696"/>
    <s v=""/>
    <n v="317980.58"/>
    <n v="-4374.7"/>
    <n v="313605.88"/>
    <n v="-3126.81"/>
    <n v="0"/>
    <n v="-419.47"/>
    <n v="-7920.98"/>
    <n v="0"/>
    <n v="11.8"/>
    <n v="331.22977083333336"/>
    <x v="1"/>
    <x v="0"/>
    <n v="313605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90"/>
    <n v="36566010"/>
    <s v=""/>
    <n v="6426.64"/>
    <n v="-6426.64"/>
    <n v="0"/>
    <n v="-64.56"/>
    <n v="-500"/>
    <n v="-699.24"/>
    <n v="-7690.44"/>
    <n v="-138.02000000000001"/>
    <n v="11.8"/>
    <n v="6.694416666666668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25"/>
    <n v="36135137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50"/>
    <n v="39546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856"/>
    <n v="387557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957"/>
    <n v="99519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10"/>
    <n v="8649248"/>
    <s v=""/>
    <n v="370134.91"/>
    <n v="-5709.49"/>
    <n v="364425.42"/>
    <n v="-3099.88"/>
    <n v="0"/>
    <n v="-639.86"/>
    <n v="-9449.23"/>
    <n v="0"/>
    <n v="10.050000000000001"/>
    <n v="385.55719791666667"/>
    <x v="1"/>
    <x v="0"/>
    <n v="364425.4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01"/>
    <n v="17577964"/>
    <s v=""/>
    <n v="413098.63"/>
    <n v="-4623.84"/>
    <n v="408474.79"/>
    <n v="-4062.14"/>
    <n v="0"/>
    <n v="-497.95"/>
    <n v="-9183.93"/>
    <n v="0"/>
    <n v="11.8"/>
    <n v="430.31107291666672"/>
    <x v="1"/>
    <x v="0"/>
    <n v="408474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44"/>
    <n v="371153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73"/>
    <n v="36863628"/>
    <s v=""/>
    <n v="297957.49"/>
    <n v="-2157.21"/>
    <n v="295800.28000000003"/>
    <n v="-2929.92"/>
    <n v="0"/>
    <n v="-249.51"/>
    <n v="-5336.64"/>
    <n v="-233.11"/>
    <n v="11.8"/>
    <n v="310.37238541666665"/>
    <x v="1"/>
    <x v="0"/>
    <n v="295800.28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8934"/>
    <n v="1004106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60"/>
    <n v="33846153"/>
    <s v=""/>
    <n v="304252.15000000002"/>
    <n v="-4609.37"/>
    <n v="299642.78000000003"/>
    <n v="-2749.68"/>
    <n v="0"/>
    <n v="-565.95000000000005"/>
    <n v="-7925"/>
    <n v="0"/>
    <n v="10.85"/>
    <n v="316.92932291666671"/>
    <x v="1"/>
    <x v="0"/>
    <n v="299642.78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180"/>
    <n v="3887571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82"/>
    <n v="1380182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8910"/>
    <n v="37976627"/>
    <s v=""/>
    <n v="291174.55"/>
    <n v="-14874.37"/>
    <n v="276300.18"/>
    <n v="-2863.22"/>
    <n v="0"/>
    <n v="-661.15"/>
    <n v="-18398.740000000002"/>
    <n v="-5575.37"/>
    <n v="11.8"/>
    <n v="303.3068229166667"/>
    <x v="1"/>
    <x v="0"/>
    <n v="276300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799"/>
    <n v="13210695"/>
    <s v=""/>
    <n v="98665.09"/>
    <n v="-9428.5400000000009"/>
    <n v="89236.55"/>
    <n v="-1922.18"/>
    <n v="-500"/>
    <n v="-1104.04"/>
    <n v="-12954.76"/>
    <n v="-5701.08"/>
    <n v="11.8"/>
    <n v="102.77613541666666"/>
    <x v="1"/>
    <x v="0"/>
    <n v="89236.5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43"/>
    <n v="24643093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73"/>
    <n v="2930335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182"/>
    <n v="1129875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12"/>
    <n v="26918539"/>
    <s v=""/>
    <n v="0"/>
    <n v="0"/>
    <n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91"/>
    <n v="347967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455"/>
    <n v="3935388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241"/>
    <n v="382816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799"/>
    <n v="19328660"/>
    <s v=""/>
    <n v="499387.77"/>
    <n v="-7703.27"/>
    <n v="491684.5"/>
    <n v="-4182.37"/>
    <n v="0"/>
    <n v="-867.15"/>
    <n v="-12752.79"/>
    <n v="0"/>
    <n v="10.050000000000001"/>
    <n v="520.19559375000006"/>
    <x v="1"/>
    <x v="0"/>
    <n v="491684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216"/>
    <n v="22536694"/>
    <s v=""/>
    <n v="102860.87"/>
    <n v="-1942.38"/>
    <n v="100918.49"/>
    <n v="-1011.47"/>
    <n v="0"/>
    <n v="-161.30000000000001"/>
    <n v="-3115.15"/>
    <n v="0"/>
    <n v="11.8"/>
    <n v="107.14673958333333"/>
    <x v="1"/>
    <x v="0"/>
    <n v="100918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333"/>
    <n v="1684585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01"/>
    <n v="2455848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7856"/>
    <n v="8895576"/>
    <s v=""/>
    <n v="230065.66"/>
    <n v="-14465.93"/>
    <n v="215599.73"/>
    <n v="-2262.31"/>
    <n v="-500"/>
    <n v="-767.65"/>
    <n v="-17995.89"/>
    <n v="-5575.89"/>
    <n v="11.8"/>
    <n v="239.65172916666668"/>
    <x v="1"/>
    <x v="0"/>
    <n v="206622.2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326"/>
    <n v="382592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22"/>
    <n v="975622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61"/>
    <n v="32977188"/>
    <s v=""/>
    <n v="407956.89"/>
    <n v="-4207.1899999999996"/>
    <n v="403749.7"/>
    <n v="-4011.58"/>
    <n v="0"/>
    <n v="-383.62"/>
    <n v="-8602.39"/>
    <n v="-1063.78"/>
    <n v="11.8"/>
    <n v="424.95509375000006"/>
    <x v="1"/>
    <x v="0"/>
    <n v="403749.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5662"/>
    <n v="1641076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23"/>
    <n v="3903112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59"/>
    <n v="18898035"/>
    <s v=""/>
    <n v="204378.63"/>
    <n v="-9770.44"/>
    <n v="194608.19"/>
    <n v="-2009.72"/>
    <n v="0"/>
    <n v="-438.88"/>
    <n v="-12219.04"/>
    <n v="-5575.37"/>
    <n v="11.8"/>
    <n v="212.89440625"/>
    <x v="1"/>
    <x v="0"/>
    <n v="194608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050"/>
    <n v="3943512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382"/>
    <n v="1542058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473"/>
    <n v="939837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02"/>
    <n v="67059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11"/>
    <n v="299396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26"/>
    <n v="16128835"/>
    <s v=""/>
    <n v="177824.99"/>
    <n v="-21577.88"/>
    <n v="156247.10999999999"/>
    <n v="-1748.61"/>
    <n v="0"/>
    <n v="-1120.31"/>
    <n v="-24446.799999999999"/>
    <n v="-5575.89"/>
    <n v="11.8"/>
    <n v="185.23436458333333"/>
    <x v="1"/>
    <x v="0"/>
    <n v="156247.10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619"/>
    <n v="3937475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770"/>
    <n v="28135557"/>
    <s v=""/>
    <n v="333544.61"/>
    <n v="-7086.59"/>
    <n v="326458.02"/>
    <n v="-3196.47"/>
    <n v="0"/>
    <n v="-412.29"/>
    <n v="-10695.35"/>
    <n v="-4735.1499999999996"/>
    <n v="11.5"/>
    <n v="347.44230208333335"/>
    <x v="1"/>
    <x v="0"/>
    <n v="326458.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18"/>
    <n v="21193255"/>
    <s v=""/>
    <n v="0"/>
    <n v="0"/>
    <n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56"/>
    <n v="24943531"/>
    <s v=""/>
    <n v="0"/>
    <n v="0"/>
    <n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537"/>
    <n v="24805509"/>
    <s v=""/>
    <n v="0"/>
    <n v="0"/>
    <n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699"/>
    <n v="39503094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423"/>
    <n v="31402351"/>
    <s v=""/>
    <n v="234562.47"/>
    <n v="-13080.59"/>
    <n v="221481.88"/>
    <n v="-2306.5300000000002"/>
    <n v="0"/>
    <n v="-550.80999999999995"/>
    <n v="-15937.93"/>
    <n v="-5575.37"/>
    <n v="11.8"/>
    <n v="244.33590625000002"/>
    <x v="1"/>
    <x v="0"/>
    <n v="221481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67"/>
    <n v="1077299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94"/>
    <n v="10290401"/>
    <s v=""/>
    <n v="723333.24"/>
    <n v="-10636.44"/>
    <n v="712696.8"/>
    <n v="-6690.83"/>
    <n v="0"/>
    <n v="-1333.63"/>
    <n v="-18660.900000000001"/>
    <n v="0"/>
    <n v="11.1"/>
    <n v="753.47212500000012"/>
    <x v="1"/>
    <x v="0"/>
    <n v="712696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783"/>
    <n v="17948121"/>
    <s v=""/>
    <n v="295364.56"/>
    <n v="-4423.04"/>
    <n v="290941.52"/>
    <n v="-2538.9"/>
    <n v="0"/>
    <n v="-487.03"/>
    <n v="-7448.97"/>
    <n v="0"/>
    <n v="10.32"/>
    <n v="307.67141666666669"/>
    <x v="1"/>
    <x v="0"/>
    <n v="290941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814"/>
    <n v="2802518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14"/>
    <n v="33545631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580"/>
    <n v="24106170"/>
    <s v=""/>
    <n v="366732.89"/>
    <n v="-1903.69"/>
    <n v="364829.2"/>
    <n v="-3606.21"/>
    <n v="0"/>
    <n v="-376.73"/>
    <n v="-5886.63"/>
    <n v="0"/>
    <n v="11.8"/>
    <n v="382.0134270833334"/>
    <x v="1"/>
    <x v="0"/>
    <n v="362345.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33"/>
    <n v="1624835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99"/>
    <n v="176460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751"/>
    <n v="39266888"/>
    <s v=""/>
    <n v="654826.06000000006"/>
    <n v="0"/>
    <n v="654826.06000000006"/>
    <n v="0"/>
    <n v="0"/>
    <n v="0"/>
    <n v="0"/>
    <n v="0"/>
    <n v="11.8"/>
    <n v="682.11047916666678"/>
    <x v="1"/>
    <x v="1"/>
    <n v="537548.57999999996"/>
    <x v="2"/>
    <n v="20130430"/>
    <x v="1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65"/>
    <n v="8067879"/>
    <s v=""/>
    <n v="269523.06"/>
    <n v="-3917.73"/>
    <n v="265605.33"/>
    <n v="-2614.37"/>
    <n v="0"/>
    <n v="-467.9"/>
    <n v="-7000"/>
    <n v="-3.97"/>
    <n v="11.64"/>
    <n v="280.75318750000002"/>
    <x v="1"/>
    <x v="0"/>
    <n v="265605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110"/>
    <n v="12930146"/>
    <s v=""/>
    <n v="61256.71"/>
    <n v="-13844.9"/>
    <n v="47411.81"/>
    <n v="-602.36"/>
    <n v="0"/>
    <n v="-436.58"/>
    <n v="-14883.84"/>
    <n v="-5575.37"/>
    <n v="11.8"/>
    <n v="63.809072916666672"/>
    <x v="1"/>
    <x v="0"/>
    <n v="47411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17"/>
    <n v="1074170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47"/>
    <n v="9612387"/>
    <s v=""/>
    <n v="448416.33"/>
    <n v="-15378.01"/>
    <n v="433038.32"/>
    <n v="-4409.43"/>
    <n v="0"/>
    <n v="-775.07"/>
    <n v="-20562.509999999998"/>
    <n v="-5575.89"/>
    <n v="11.8"/>
    <n v="467.10034375000004"/>
    <x v="1"/>
    <x v="0"/>
    <n v="433038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770"/>
    <n v="39240165"/>
    <s v=""/>
    <n v="280801.06"/>
    <n v="-7103.08"/>
    <n v="273697.98"/>
    <n v="-2761.21"/>
    <n v="0"/>
    <n v="-413.01"/>
    <n v="-10277.299999999999"/>
    <n v="-2397.35"/>
    <n v="11.8"/>
    <n v="292.50110416666666"/>
    <x v="1"/>
    <x v="0"/>
    <n v="273697.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805"/>
    <n v="3791224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56"/>
    <n v="22480824"/>
    <s v=""/>
    <n v="264906.73"/>
    <n v="-14831.91"/>
    <n v="250074.82"/>
    <n v="-2604.92"/>
    <n v="0"/>
    <n v="-694.88"/>
    <n v="-18131.71"/>
    <n v="-5575.37"/>
    <n v="11.8"/>
    <n v="275.94451041666667"/>
    <x v="1"/>
    <x v="0"/>
    <n v="250074.8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86"/>
    <n v="39562127"/>
    <s v=""/>
    <n v="623132.76"/>
    <n v="-5095.8100000000004"/>
    <n v="618036.94999999995"/>
    <n v="-6101.52"/>
    <n v="-500"/>
    <n v="-786.45"/>
    <n v="-12483.78"/>
    <n v="-1063.78"/>
    <n v="11.8"/>
    <n v="649.09662500000002"/>
    <x v="1"/>
    <x v="0"/>
    <n v="604523.42000000004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99"/>
    <n v="10126887"/>
    <s v=""/>
    <n v="394567.47"/>
    <n v="0"/>
    <n v="394567.47"/>
    <n v="0"/>
    <n v="0"/>
    <n v="0"/>
    <n v="0"/>
    <n v="0"/>
    <n v="10.58"/>
    <n v="411.00778125000005"/>
    <x v="1"/>
    <x v="1"/>
    <n v="357714.35"/>
    <x v="2"/>
    <n v="20160831"/>
    <x v="1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03"/>
    <n v="10306889"/>
    <s v=""/>
    <n v="8439.39"/>
    <n v="-2538.36"/>
    <n v="5901.03"/>
    <n v="-74.41"/>
    <n v="0"/>
    <n v="-387.23"/>
    <n v="-3000"/>
    <n v="-2350.44"/>
    <n v="10.58"/>
    <n v="8.7910312499999996"/>
    <x v="1"/>
    <x v="0"/>
    <n v="5901.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02"/>
    <n v="38892286"/>
    <s v=""/>
    <n v="493858.43"/>
    <n v="-15958.63"/>
    <n v="477899.8"/>
    <n v="-4856.2700000000004"/>
    <n v="0"/>
    <n v="-970.47"/>
    <n v="-21785.37"/>
    <n v="-5578.14"/>
    <n v="11.8"/>
    <n v="514.43586458333334"/>
    <x v="1"/>
    <x v="0"/>
    <n v="477899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600"/>
    <n v="100462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30"/>
    <n v="5036111"/>
    <s v=""/>
    <n v="0"/>
    <n v="0"/>
    <n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887"/>
    <n v="762735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85"/>
    <n v="13024256"/>
    <s v=""/>
    <n v="851789.13"/>
    <n v="-4255.12"/>
    <n v="847534.01"/>
    <n v="0"/>
    <n v="0"/>
    <n v="0"/>
    <n v="-4255.12"/>
    <n v="-4255.12"/>
    <n v="11.8"/>
    <n v="887.28034375000004"/>
    <x v="1"/>
    <x v="1"/>
    <n v="544853.17000000004"/>
    <x v="2"/>
    <n v="20120731"/>
    <x v="1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60"/>
    <n v="10863572"/>
    <s v=""/>
    <n v="198929.52"/>
    <n v="-7079.68"/>
    <n v="191849.84"/>
    <n v="-1666.03"/>
    <n v="0"/>
    <n v="-1254.29"/>
    <n v="-10000"/>
    <n v="-2733"/>
    <n v="10.050000000000001"/>
    <n v="207.21825000000001"/>
    <x v="1"/>
    <x v="0"/>
    <n v="191849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19"/>
    <n v="28741319"/>
    <s v=""/>
    <n v="305378.86"/>
    <n v="-2150.86"/>
    <n v="303228"/>
    <n v="-3002.89"/>
    <n v="0"/>
    <n v="-276.10000000000002"/>
    <n v="-5429.85"/>
    <n v="0"/>
    <n v="11.8"/>
    <n v="318.10297916666667"/>
    <x v="1"/>
    <x v="0"/>
    <n v="3032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40"/>
    <n v="116065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179"/>
    <n v="30872870"/>
    <s v=""/>
    <n v="269183.09000000003"/>
    <n v="-4248.2700000000004"/>
    <n v="264934.82"/>
    <n v="-3832.08"/>
    <n v="-500"/>
    <n v="-255.62"/>
    <n v="-8835.9699999999993"/>
    <n v="-725.37"/>
    <n v="11.8"/>
    <n v="280.3990520833334"/>
    <x v="1"/>
    <x v="0"/>
    <n v="264934.8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69"/>
    <n v="27603364"/>
    <s v=""/>
    <n v="0"/>
    <n v="0"/>
    <n v="0"/>
    <n v="0"/>
    <n v="0"/>
    <n v="0"/>
    <n v="0"/>
    <n v="0"/>
    <n v="11.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97"/>
    <n v="2975441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39"/>
    <n v="23513744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601"/>
    <n v="2850616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819"/>
    <n v="1348444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411"/>
    <n v="87104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3602"/>
    <n v="101641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198"/>
    <n v="36179197"/>
    <s v=""/>
    <n v="354595.07"/>
    <n v="-5342.62"/>
    <n v="349252.45"/>
    <n v="-2969.73"/>
    <n v="0"/>
    <n v="-646.02"/>
    <n v="-8958.3700000000008"/>
    <n v="0"/>
    <n v="10.050000000000001"/>
    <n v="369.36986458333337"/>
    <x v="1"/>
    <x v="0"/>
    <n v="349252.4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17"/>
    <n v="1677000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82"/>
    <n v="252867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65"/>
    <n v="39635122"/>
    <s v=""/>
    <n v="100425.36"/>
    <n v="-10581.83"/>
    <n v="89843.53"/>
    <n v="-987.52"/>
    <n v="0"/>
    <n v="-401.55"/>
    <n v="-11970.9"/>
    <n v="-3717.18"/>
    <n v="11.8"/>
    <n v="104.60975000000001"/>
    <x v="1"/>
    <x v="0"/>
    <n v="89843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639"/>
    <n v="10137490"/>
    <s v=""/>
    <n v="321345.42"/>
    <n v="-14840.25"/>
    <n v="306505.17"/>
    <n v="-3159.9"/>
    <n v="-500"/>
    <n v="-695.22"/>
    <n v="-19195.37"/>
    <n v="-5575.37"/>
    <n v="11.8"/>
    <n v="334.73481250000003"/>
    <x v="1"/>
    <x v="0"/>
    <n v="297149.1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88"/>
    <n v="18096979"/>
    <s v=""/>
    <n v="703493.32"/>
    <n v="-10599.41"/>
    <n v="692893.91"/>
    <n v="-5891.76"/>
    <n v="0"/>
    <n v="-1404.65"/>
    <n v="-17895.82"/>
    <n v="0"/>
    <n v="10.050000000000001"/>
    <n v="732.80554166666661"/>
    <x v="1"/>
    <x v="0"/>
    <n v="692893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59"/>
    <n v="487545"/>
    <s v=""/>
    <n v="482226.53"/>
    <n v="-9251.5499999999993"/>
    <n v="472974.98"/>
    <n v="-4677.6000000000004"/>
    <n v="0"/>
    <n v="-1070.8499999999999"/>
    <n v="-15000"/>
    <n v="-160.13999999999999"/>
    <n v="11.64"/>
    <n v="502.31930208333341"/>
    <x v="1"/>
    <x v="0"/>
    <n v="472974.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30"/>
    <n v="4751640"/>
    <s v=""/>
    <n v="1066024.24"/>
    <n v="-15721.49"/>
    <n v="1050302.75"/>
    <n v="-9860.7199999999993"/>
    <n v="0"/>
    <n v="-2017.79"/>
    <n v="-27600"/>
    <n v="-27.32"/>
    <n v="11.1"/>
    <n v="1110.4419166666667"/>
    <x v="1"/>
    <x v="0"/>
    <n v="1050302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320"/>
    <n v="9433867"/>
    <s v=""/>
    <n v="353307.89"/>
    <n v="-4268.57"/>
    <n v="349039.32"/>
    <n v="-3474.19"/>
    <n v="0"/>
    <n v="-393.49"/>
    <n v="-8136.25"/>
    <n v="-958.25"/>
    <n v="11.8"/>
    <n v="368.0290520833334"/>
    <x v="1"/>
    <x v="0"/>
    <n v="349039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384"/>
    <n v="199470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070"/>
    <n v="18347609"/>
    <s v=""/>
    <n v="795533.26"/>
    <n v="-10348.73"/>
    <n v="785184.53"/>
    <n v="-7822.74"/>
    <n v="0"/>
    <n v="-963.9"/>
    <n v="-19135.37"/>
    <n v="-233.09"/>
    <n v="11.8"/>
    <n v="828.68047916666671"/>
    <x v="1"/>
    <x v="0"/>
    <n v="785184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365"/>
    <n v="1166146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328"/>
    <n v="1296082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91"/>
    <n v="26070475"/>
    <s v=""/>
    <n v="146678.07"/>
    <n v="-2145.9"/>
    <n v="144532.17000000001"/>
    <n v="-1260.82"/>
    <n v="0"/>
    <n v="-249.46"/>
    <n v="-3656.18"/>
    <n v="0"/>
    <n v="10.32"/>
    <n v="152.78965625000001"/>
    <x v="1"/>
    <x v="0"/>
    <n v="144532.17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121"/>
    <n v="185150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390"/>
    <n v="25477671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62"/>
    <n v="9209170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098"/>
    <n v="14764793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5954"/>
    <n v="21039220"/>
    <s v=""/>
    <n v="0"/>
    <n v="0"/>
    <n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41"/>
    <n v="1888740"/>
    <s v=""/>
    <n v="1161727.3700000001"/>
    <n v="-16683.240000000002"/>
    <n v="1145044.1299999999"/>
    <n v="-10745.98"/>
    <n v="0"/>
    <n v="-2862.08"/>
    <n v="-30291.3"/>
    <n v="0"/>
    <n v="11.1"/>
    <n v="1210.1326770833336"/>
    <x v="1"/>
    <x v="0"/>
    <n v="1145044.12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52"/>
    <n v="13082691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03"/>
    <n v="808092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346"/>
    <n v="340179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511"/>
    <n v="15835281"/>
    <s v=""/>
    <n v="687187.01"/>
    <n v="-9641.1200000000008"/>
    <n v="677545.89"/>
    <n v="-6356.48"/>
    <n v="-500"/>
    <n v="-1202.27"/>
    <n v="-17699.87"/>
    <n v="0"/>
    <n v="11.1"/>
    <n v="715.81980208333334"/>
    <x v="1"/>
    <x v="0"/>
    <n v="667815.5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976"/>
    <n v="7567936"/>
    <s v=""/>
    <n v="316994.33"/>
    <n v="-6121.98"/>
    <n v="310872.34999999998"/>
    <n v="-3117.11"/>
    <n v="0"/>
    <n v="-510.55"/>
    <n v="-9749.64"/>
    <n v="-418.84"/>
    <n v="11.8"/>
    <n v="330.20242708333336"/>
    <x v="1"/>
    <x v="0"/>
    <n v="310872.34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77"/>
    <n v="20193499"/>
    <s v=""/>
    <n v="199353.53"/>
    <n v="-3936.49"/>
    <n v="195417.04"/>
    <n v="-1960.31"/>
    <n v="0"/>
    <n v="-354.88"/>
    <n v="-6251.68"/>
    <n v="0"/>
    <n v="11.8"/>
    <n v="207.65992708333337"/>
    <x v="1"/>
    <x v="0"/>
    <n v="194320.4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80"/>
    <n v="2397516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94"/>
    <n v="18768720"/>
    <s v=""/>
    <n v="119428.11"/>
    <n v="-4646.4799999999996"/>
    <n v="114781.63"/>
    <n v="-1174.3800000000001"/>
    <n v="0"/>
    <n v="-285.41000000000003"/>
    <n v="-6106.27"/>
    <n v="-349.64"/>
    <n v="11.8"/>
    <n v="124.40428125000001"/>
    <x v="1"/>
    <x v="0"/>
    <n v="114781.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77"/>
    <n v="26371366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1929"/>
    <n v="111468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63"/>
    <n v="39629541"/>
    <s v=""/>
    <n v="241642.71"/>
    <n v="-4836.5600000000004"/>
    <n v="236806.15"/>
    <n v="-2237.21"/>
    <n v="-500"/>
    <n v="-579.23"/>
    <n v="-8153"/>
    <n v="0"/>
    <n v="11.11"/>
    <n v="251.71115625000002"/>
    <x v="1"/>
    <x v="0"/>
    <n v="231924.8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315"/>
    <n v="3113885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542"/>
    <n v="1824780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898"/>
    <n v="25851343"/>
    <s v=""/>
    <n v="249532.74"/>
    <n v="-4187.38"/>
    <n v="245345.36"/>
    <n v="-2453.7399999999998"/>
    <n v="0"/>
    <n v="-294.86"/>
    <n v="-6935.98"/>
    <n v="-1580.32"/>
    <n v="11.8"/>
    <n v="259.92993749999999"/>
    <x v="1"/>
    <x v="0"/>
    <n v="245345.3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940"/>
    <n v="1341797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018"/>
    <n v="29309363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884"/>
    <n v="7497231"/>
    <s v=""/>
    <n v="398.71"/>
    <n v="-398.71"/>
    <n v="0"/>
    <n v="-0.26"/>
    <n v="0"/>
    <n v="-409.8"/>
    <n v="-808.77"/>
    <n v="-398.71"/>
    <n v="11.8"/>
    <n v="0.41532291666666671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05"/>
    <n v="29142758"/>
    <s v=""/>
    <n v="322147.61"/>
    <n v="-9306.4500000000007"/>
    <n v="312841.15999999997"/>
    <n v="-5640.11"/>
    <n v="-500"/>
    <n v="-1043.44"/>
    <n v="-16490"/>
    <n v="-95.06"/>
    <n v="10.58"/>
    <n v="335.5704270833333"/>
    <x v="1"/>
    <x v="0"/>
    <n v="312841.15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169"/>
    <n v="13868304"/>
    <s v=""/>
    <n v="227451.19"/>
    <n v="0"/>
    <n v="227451.19"/>
    <n v="0"/>
    <n v="0"/>
    <n v="0"/>
    <n v="0"/>
    <n v="0"/>
    <n v="11.8"/>
    <n v="236.9283229166667"/>
    <x v="1"/>
    <x v="1"/>
    <n v="193880.78"/>
    <x v="2"/>
    <n v="20160801"/>
    <x v="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378"/>
    <n v="3630613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50"/>
    <n v="26993743"/>
    <s v=""/>
    <n v="292251.84999999998"/>
    <n v="-4275.6400000000003"/>
    <n v="287976.21000000002"/>
    <n v="-2512.15"/>
    <n v="0"/>
    <n v="-643.24"/>
    <n v="-7431.03"/>
    <n v="0"/>
    <n v="10.32"/>
    <n v="304.42901041666664"/>
    <x v="1"/>
    <x v="0"/>
    <n v="287976.21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39"/>
    <n v="311991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54"/>
    <n v="331788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086"/>
    <n v="29667893"/>
    <s v=""/>
    <n v="491186.96"/>
    <n v="-9609.7900000000009"/>
    <n v="481577.17"/>
    <n v="-4830.01"/>
    <n v="0"/>
    <n v="-784.84"/>
    <n v="-15224.64"/>
    <n v="0"/>
    <n v="11.8"/>
    <n v="511.65308333333337"/>
    <x v="1"/>
    <x v="0"/>
    <n v="481577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27"/>
    <n v="244270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67"/>
    <n v="36993221"/>
    <s v=""/>
    <n v="158794.97"/>
    <n v="-2337.73"/>
    <n v="156457.24"/>
    <n v="-1329.91"/>
    <n v="0"/>
    <n v="-282.85000000000002"/>
    <n v="-3950.49"/>
    <n v="0"/>
    <n v="10.050000000000001"/>
    <n v="165.41142708333334"/>
    <x v="1"/>
    <x v="0"/>
    <n v="156457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140"/>
    <n v="22786437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711"/>
    <n v="1399350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875"/>
    <n v="253900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999"/>
    <n v="858575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160"/>
    <n v="39683158"/>
    <s v=""/>
    <n v="217993.56"/>
    <n v="-12448.12"/>
    <n v="205545.44"/>
    <n v="-2143.6"/>
    <n v="0"/>
    <n v="-559.54999999999995"/>
    <n v="-15151.27"/>
    <n v="-4779.97"/>
    <n v="11.8"/>
    <n v="227.07662500000001"/>
    <x v="1"/>
    <x v="0"/>
    <n v="205545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01"/>
    <n v="398217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89"/>
    <n v="14955123"/>
    <s v=""/>
    <n v="808031.88"/>
    <n v="0"/>
    <n v="808031.88"/>
    <n v="0"/>
    <n v="0"/>
    <n v="0"/>
    <n v="0"/>
    <n v="0"/>
    <n v="11.91"/>
    <n v="841.69987500000013"/>
    <x v="1"/>
    <x v="1"/>
    <n v="442485.88"/>
    <x v="2"/>
    <n v="20100301"/>
    <x v="2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213"/>
    <n v="1397998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314"/>
    <n v="2846205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45"/>
    <n v="21462917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02"/>
    <n v="24289907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599"/>
    <n v="3971869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76"/>
    <n v="39882486"/>
    <s v=""/>
    <n v="229037.76"/>
    <n v="-12848.08"/>
    <n v="216189.68"/>
    <n v="-2252.1999999999998"/>
    <n v="0"/>
    <n v="-515.41999999999996"/>
    <n v="-15615.7"/>
    <n v="-4706.99"/>
    <n v="11.8"/>
    <n v="238.58100000000002"/>
    <x v="1"/>
    <x v="0"/>
    <n v="216189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93"/>
    <n v="38871770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477"/>
    <n v="2618369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27"/>
    <n v="124391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41"/>
    <n v="1018208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02"/>
    <n v="1364226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43"/>
    <n v="299514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29"/>
    <n v="8561861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301"/>
    <n v="24640192"/>
    <s v=""/>
    <n v="179069.05"/>
    <n v="-9359.11"/>
    <n v="169709.94"/>
    <n v="-1760.85"/>
    <n v="0"/>
    <n v="-310.58"/>
    <n v="-11430.54"/>
    <n v="-5575.37"/>
    <n v="11.8"/>
    <n v="186.53026041666666"/>
    <x v="1"/>
    <x v="0"/>
    <n v="169709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792"/>
    <n v="39557145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687"/>
    <n v="1935568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85"/>
    <n v="23228965"/>
    <s v=""/>
    <n v="284811.28999999998"/>
    <n v="-3939.62"/>
    <n v="280871.67"/>
    <n v="-2573.98"/>
    <n v="-500"/>
    <n v="-469.4"/>
    <n v="-7483"/>
    <n v="0"/>
    <n v="10.85"/>
    <n v="296.67842708333336"/>
    <x v="1"/>
    <x v="0"/>
    <n v="276896.4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51"/>
    <n v="366802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270"/>
    <n v="319092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86"/>
    <n v="10389807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1632"/>
    <n v="153198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111"/>
    <n v="2168256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30"/>
    <n v="33089130"/>
    <s v=""/>
    <n v="775188.93"/>
    <n v="0"/>
    <n v="775188.93"/>
    <n v="0"/>
    <n v="0"/>
    <n v="0"/>
    <n v="0"/>
    <n v="0"/>
    <n v="11.91"/>
    <n v="807.48846875000015"/>
    <x v="1"/>
    <x v="1"/>
    <n v="516678.76"/>
    <x v="2"/>
    <n v="20130731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19"/>
    <n v="268307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85"/>
    <n v="1693242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923"/>
    <n v="951990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45"/>
    <n v="38554370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50"/>
    <n v="284433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95"/>
    <n v="39974231"/>
    <s v=""/>
    <n v="219275.65"/>
    <n v="-5980.12"/>
    <n v="213295.53"/>
    <n v="-2156.21"/>
    <n v="0"/>
    <n v="-351.56"/>
    <n v="-8487.89"/>
    <n v="-2322.15"/>
    <n v="11.8"/>
    <n v="228.4121354166667"/>
    <x v="1"/>
    <x v="0"/>
    <n v="213295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126"/>
    <n v="3843286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64"/>
    <n v="15167948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471"/>
    <n v="3683323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86"/>
    <n v="3500999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460"/>
    <n v="121369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530"/>
    <n v="397281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33"/>
    <n v="277899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60"/>
    <n v="130856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86"/>
    <n v="9575941"/>
    <s v=""/>
    <n v="313509.75"/>
    <n v="-11648.37"/>
    <n v="301861.38"/>
    <n v="-3082.85"/>
    <n v="0"/>
    <n v="-741.22"/>
    <n v="-15472.44"/>
    <n v="0"/>
    <n v="11.8"/>
    <n v="326.57265625000002"/>
    <x v="1"/>
    <x v="0"/>
    <n v="301861.3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890"/>
    <n v="3971896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29"/>
    <n v="2422480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73"/>
    <n v="9667881"/>
    <s v=""/>
    <n v="24355.38"/>
    <n v="-8227.99"/>
    <n v="16127.39"/>
    <n v="-239.49"/>
    <n v="0"/>
    <n v="-310.91000000000003"/>
    <n v="-8778.39"/>
    <n v="-2274.16"/>
    <n v="11.8"/>
    <n v="25.3701875"/>
    <x v="1"/>
    <x v="0"/>
    <n v="16127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752"/>
    <n v="273800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36"/>
    <n v="5645246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53"/>
    <n v="39732732"/>
    <s v=""/>
    <n v="272769.5"/>
    <n v="-3669.79"/>
    <n v="269099.71000000002"/>
    <n v="-2682.23"/>
    <n v="0"/>
    <n v="-354.74"/>
    <n v="-6706.76"/>
    <n v="0"/>
    <n v="11.8"/>
    <n v="284.13489583333336"/>
    <x v="1"/>
    <x v="0"/>
    <n v="269099.71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78"/>
    <n v="2318290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80"/>
    <n v="3327190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389"/>
    <n v="400659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98"/>
    <n v="15546650"/>
    <s v=""/>
    <n v="847605.54"/>
    <n v="-12308.7"/>
    <n v="835296.84"/>
    <n v="-7840.35"/>
    <n v="0"/>
    <n v="-1837.32"/>
    <n v="-21986.37"/>
    <n v="0"/>
    <n v="11.1"/>
    <n v="882.9224375"/>
    <x v="1"/>
    <x v="0"/>
    <n v="835296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671"/>
    <n v="30165486"/>
    <s v=""/>
    <n v="214583.27"/>
    <n v="-2945.46"/>
    <n v="211637.81"/>
    <n v="-2145.83"/>
    <n v="0"/>
    <n v="-368.16"/>
    <n v="-5459.45"/>
    <n v="0"/>
    <n v="12"/>
    <n v="223.52423958333335"/>
    <x v="1"/>
    <x v="0"/>
    <n v="211637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56"/>
    <n v="19713817"/>
    <s v=""/>
    <n v="542746.31000000006"/>
    <n v="0"/>
    <n v="542746.31000000006"/>
    <n v="0"/>
    <n v="0"/>
    <n v="0"/>
    <n v="0"/>
    <n v="0"/>
    <n v="11.8"/>
    <n v="565.36073958333338"/>
    <x v="1"/>
    <x v="1"/>
    <n v="363897.08"/>
    <x v="2"/>
    <n v="20130930"/>
    <x v="2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80"/>
    <n v="339324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90"/>
    <n v="36713206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12"/>
    <n v="9984082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288"/>
    <n v="18185626"/>
    <s v=""/>
    <n v="659668.51"/>
    <n v="-15350.34"/>
    <n v="644318.17000000004"/>
    <n v="-6486.74"/>
    <n v="0"/>
    <n v="-801.4"/>
    <n v="-22638.48"/>
    <n v="-4559.04"/>
    <n v="11.8"/>
    <n v="687.15469791666681"/>
    <x v="1"/>
    <x v="0"/>
    <n v="644318.1700000000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559"/>
    <n v="2586526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114"/>
    <n v="10326873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407"/>
    <n v="1316819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24"/>
    <n v="5797848"/>
    <s v=""/>
    <n v="539586.89"/>
    <n v="-4564.59"/>
    <n v="535022.30000000005"/>
    <n v="-5305.94"/>
    <n v="0"/>
    <n v="-481.58"/>
    <n v="-10352.11"/>
    <n v="-678.47"/>
    <n v="11.8"/>
    <n v="562.06967708333343"/>
    <x v="1"/>
    <x v="0"/>
    <n v="535022.30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10"/>
    <n v="392983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30"/>
    <n v="386790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817"/>
    <n v="398691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922"/>
    <n v="29191669"/>
    <s v=""/>
    <n v="339330.1"/>
    <n v="-18770.810000000001"/>
    <n v="320559.28999999998"/>
    <n v="-3336.75"/>
    <n v="0"/>
    <n v="-867.81"/>
    <n v="-22975.37"/>
    <n v="-5582.5"/>
    <n v="11.8"/>
    <n v="353.46885416666669"/>
    <x v="1"/>
    <x v="0"/>
    <n v="320559.28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044"/>
    <n v="138081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307"/>
    <n v="881456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565"/>
    <n v="39783402"/>
    <s v=""/>
    <n v="440368.18"/>
    <n v="-15387.56"/>
    <n v="424980.62"/>
    <n v="-4330.29"/>
    <n v="0"/>
    <n v="-806.61"/>
    <n v="-20524.46"/>
    <n v="-5575.37"/>
    <n v="11.8"/>
    <n v="458.71685416666668"/>
    <x v="1"/>
    <x v="0"/>
    <n v="424980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13"/>
    <n v="1244129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972"/>
    <n v="342230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086"/>
    <n v="40065858"/>
    <s v=""/>
    <n v="430647.94"/>
    <n v="-16086.79"/>
    <n v="414561.15"/>
    <n v="-4234.7"/>
    <n v="0"/>
    <n v="-804.4"/>
    <n v="-21125.89"/>
    <n v="-12177.29"/>
    <n v="11.8"/>
    <n v="448.59160416666668"/>
    <x v="1"/>
    <x v="0"/>
    <n v="414561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132"/>
    <n v="13019934"/>
    <s v=""/>
    <n v="19732.61"/>
    <n v="-5551.56"/>
    <n v="14181.05"/>
    <n v="0"/>
    <n v="0"/>
    <n v="-106.8"/>
    <n v="-5658.36"/>
    <n v="-5551.56"/>
    <n v="11.8"/>
    <n v="20.554802083333335"/>
    <x v="1"/>
    <x v="0"/>
    <n v="6622.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32"/>
    <n v="2477680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85"/>
    <n v="33932225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34"/>
    <n v="22434254"/>
    <s v=""/>
    <n v="353966.17"/>
    <n v="-9782.1200000000008"/>
    <n v="344184.05"/>
    <n v="-4552.74"/>
    <n v="-500"/>
    <n v="-668.71"/>
    <n v="-15503.57"/>
    <n v="0"/>
    <n v="10.050000000000001"/>
    <n v="368.71476041666665"/>
    <x v="1"/>
    <x v="0"/>
    <n v="344184.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40"/>
    <n v="3082481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50"/>
    <n v="210109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505"/>
    <n v="560535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89"/>
    <n v="3148965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865"/>
    <n v="13928499"/>
    <s v=""/>
    <n v="78343.350000000006"/>
    <n v="-1096.78"/>
    <n v="77246.570000000007"/>
    <n v="0"/>
    <n v="0"/>
    <n v="0"/>
    <n v="-1096.78"/>
    <n v="-1096.78"/>
    <n v="11.8"/>
    <n v="81.607656250000005"/>
    <x v="1"/>
    <x v="0"/>
    <n v="61332.62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868"/>
    <n v="31005630"/>
    <s v=""/>
    <n v="121320.32000000001"/>
    <n v="-6914.63"/>
    <n v="114405.69"/>
    <n v="-1192.98"/>
    <n v="-500"/>
    <n v="-465.39"/>
    <n v="-9073"/>
    <n v="0"/>
    <n v="11.8"/>
    <n v="126.37533333333334"/>
    <x v="1"/>
    <x v="0"/>
    <n v="107423.0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934"/>
    <n v="3086005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80"/>
    <n v="15720258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51"/>
    <n v="13236607"/>
    <s v=""/>
    <n v="435758.29"/>
    <n v="-10393.44"/>
    <n v="425364.85"/>
    <n v="-8014.74"/>
    <n v="-500"/>
    <n v="-1011.82"/>
    <n v="-19920"/>
    <n v="0"/>
    <n v="11.11"/>
    <n v="453.91488541666666"/>
    <x v="1"/>
    <x v="0"/>
    <n v="424026.6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7930"/>
    <n v="85003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6821"/>
    <n v="4000889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578"/>
    <n v="40091786"/>
    <s v=""/>
    <n v="567167.04"/>
    <n v="-13057.03"/>
    <n v="554110.01"/>
    <n v="-5577.14"/>
    <n v="0"/>
    <n v="-757.99"/>
    <n v="-19392.16"/>
    <n v="-4642.2299999999996"/>
    <n v="11.8"/>
    <n v="590.79900000000009"/>
    <x v="1"/>
    <x v="0"/>
    <n v="554110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986"/>
    <n v="198844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88"/>
    <n v="38449295"/>
    <s v=""/>
    <n v="252575.58"/>
    <n v="-3553.51"/>
    <n v="249022.07"/>
    <n v="-2115.3200000000002"/>
    <n v="0"/>
    <n v="-418.12"/>
    <n v="-6086.95"/>
    <n v="0"/>
    <n v="10.050000000000001"/>
    <n v="263.09956249999999"/>
    <x v="1"/>
    <x v="0"/>
    <n v="249022.0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278"/>
    <n v="3975160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635"/>
    <n v="2232396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647"/>
    <n v="16448286"/>
    <s v=""/>
    <n v="389502.73"/>
    <n v="-2539.27"/>
    <n v="386963.46"/>
    <n v="-3830.11"/>
    <n v="0"/>
    <n v="-377.3"/>
    <n v="-6746.68"/>
    <n v="0"/>
    <n v="11.8"/>
    <n v="405.7320104166667"/>
    <x v="1"/>
    <x v="0"/>
    <n v="386963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326"/>
    <n v="9618278"/>
    <s v=""/>
    <n v="117160.73"/>
    <n v="-1570.89"/>
    <n v="115589.84"/>
    <n v="-1171.6099999999999"/>
    <n v="0"/>
    <n v="-190.83"/>
    <n v="-2933.33"/>
    <n v="0"/>
    <n v="12"/>
    <n v="122.04242708333334"/>
    <x v="1"/>
    <x v="0"/>
    <n v="115589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22"/>
    <n v="2929542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922"/>
    <n v="580269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108"/>
    <n v="354760"/>
    <s v=""/>
    <n v="359235.28"/>
    <n v="-3800.51"/>
    <n v="355434.77"/>
    <n v="-3532.48"/>
    <n v="0"/>
    <n v="-388.4"/>
    <n v="-7721.39"/>
    <n v="0"/>
    <n v="11.8"/>
    <n v="374.20341666666673"/>
    <x v="1"/>
    <x v="0"/>
    <n v="355434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10"/>
    <n v="13049194"/>
    <s v=""/>
    <n v="158633.76"/>
    <n v="-5153.3999999999996"/>
    <n v="153480.35999999999"/>
    <n v="-1559.9"/>
    <n v="0"/>
    <n v="-376.27"/>
    <n v="-7089.57"/>
    <n v="0"/>
    <n v="11.8"/>
    <n v="165.24350000000001"/>
    <x v="1"/>
    <x v="0"/>
    <n v="153480.35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93"/>
    <n v="28660052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68"/>
    <n v="1675232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12"/>
    <n v="159869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23"/>
    <n v="26234381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37"/>
    <n v="11887837"/>
    <s v=""/>
    <n v="796249.77"/>
    <n v="-11202.52"/>
    <n v="785047.25"/>
    <n v="-6668.59"/>
    <n v="0"/>
    <n v="-1869.15"/>
    <n v="-19740.259999999998"/>
    <n v="0"/>
    <n v="10.050000000000001"/>
    <n v="829.4268437500001"/>
    <x v="1"/>
    <x v="0"/>
    <n v="785047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866"/>
    <n v="23654183"/>
    <s v=""/>
    <n v="59074.84"/>
    <n v="-11039.86"/>
    <n v="48034.98"/>
    <n v="-580.9"/>
    <n v="0"/>
    <n v="-432.68"/>
    <n v="-12053.44"/>
    <n v="-4847.82"/>
    <n v="11.8"/>
    <n v="61.536291666666671"/>
    <x v="1"/>
    <x v="0"/>
    <n v="47061.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991"/>
    <n v="39871098"/>
    <s v=""/>
    <n v="182454.55"/>
    <n v="-6239.55"/>
    <n v="176215"/>
    <n v="-1794.14"/>
    <n v="0"/>
    <n v="-404.81"/>
    <n v="-8438.5"/>
    <n v="-1283.1400000000001"/>
    <n v="11.8"/>
    <n v="190.05682291666665"/>
    <x v="1"/>
    <x v="0"/>
    <n v="1762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68"/>
    <n v="9446769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38"/>
    <n v="3054994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473"/>
    <n v="40010872"/>
    <s v=""/>
    <n v="172873.93"/>
    <n v="-4793.41"/>
    <n v="168080.52"/>
    <n v="-1699.93"/>
    <n v="0"/>
    <n v="-317.01"/>
    <n v="-6810.35"/>
    <n v="-233.14"/>
    <n v="11.8"/>
    <n v="180.07701041666667"/>
    <x v="1"/>
    <x v="0"/>
    <n v="168080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528"/>
    <n v="39845933"/>
    <s v=""/>
    <n v="203024.95"/>
    <n v="-1871.76"/>
    <n v="201153.19"/>
    <n v="-1996.41"/>
    <n v="0"/>
    <n v="-204.97"/>
    <n v="-4073.14"/>
    <n v="0"/>
    <n v="11.8"/>
    <n v="211.48432291666668"/>
    <x v="1"/>
    <x v="0"/>
    <n v="201153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859"/>
    <n v="2685051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15"/>
    <n v="1526160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35"/>
    <n v="40024259"/>
    <s v=""/>
    <n v="340044.74"/>
    <n v="-1633.58"/>
    <n v="338411.16"/>
    <n v="-3343.77"/>
    <n v="0"/>
    <n v="-286.16000000000003"/>
    <n v="-5263.51"/>
    <n v="0"/>
    <n v="11.8"/>
    <n v="354.21327083333335"/>
    <x v="1"/>
    <x v="0"/>
    <n v="338411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60"/>
    <n v="1389060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560"/>
    <n v="39950548"/>
    <s v=""/>
    <n v="42839.62"/>
    <n v="-11306"/>
    <n v="31533.62"/>
    <n v="-421.26"/>
    <n v="0"/>
    <n v="-332.76"/>
    <n v="-12060.02"/>
    <n v="-5575.37"/>
    <n v="11.8"/>
    <n v="44.624604166666671"/>
    <x v="1"/>
    <x v="0"/>
    <n v="31533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05"/>
    <n v="30319787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49"/>
    <n v="35452797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72"/>
    <n v="2312528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80"/>
    <n v="30315377"/>
    <s v=""/>
    <n v="1545224.48"/>
    <n v="0"/>
    <n v="1545224.48"/>
    <n v="0"/>
    <n v="0"/>
    <n v="0"/>
    <n v="0"/>
    <n v="0"/>
    <n v="11.31"/>
    <n v="1609.6088333333335"/>
    <x v="1"/>
    <x v="1"/>
    <n v="835182.64"/>
    <x v="2"/>
    <n v="20090831"/>
    <x v="2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97"/>
    <n v="119464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804"/>
    <n v="31164160"/>
    <s v=""/>
    <n v="518843.98"/>
    <n v="-4193.37"/>
    <n v="514650.61"/>
    <n v="-5101.97"/>
    <n v="0"/>
    <n v="-541.91"/>
    <n v="-9837.25"/>
    <n v="0"/>
    <n v="11.8"/>
    <n v="540.46247916666664"/>
    <x v="1"/>
    <x v="0"/>
    <n v="514650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34"/>
    <n v="2185937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886"/>
    <n v="3195093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09"/>
    <n v="23824871"/>
    <s v=""/>
    <n v="179853.99"/>
    <n v="-29486.82"/>
    <n v="150367.17000000001"/>
    <n v="-3329.77"/>
    <n v="500"/>
    <n v="-1194.3599999999999"/>
    <n v="-33510.949999999997"/>
    <n v="-11144"/>
    <n v="11.8"/>
    <n v="187.34790625000002"/>
    <x v="1"/>
    <x v="0"/>
    <n v="141299.3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24"/>
    <n v="29755906"/>
    <s v=""/>
    <n v="545857.53"/>
    <n v="-2622.78"/>
    <n v="543234.75"/>
    <n v="-4812.6400000000003"/>
    <n v="0"/>
    <n v="-929.38"/>
    <n v="-8364.7999999999993"/>
    <n v="0"/>
    <n v="10.58"/>
    <n v="568.60159375000001"/>
    <x v="1"/>
    <x v="0"/>
    <n v="538257.6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99"/>
    <n v="24896028"/>
    <s v=""/>
    <n v="290726.09999999998"/>
    <n v="-3958.96"/>
    <n v="286767.14"/>
    <n v="-2755.84"/>
    <n v="0"/>
    <n v="-488.98"/>
    <n v="-7203.78"/>
    <n v="0"/>
    <n v="11.38"/>
    <n v="302.83968750000003"/>
    <x v="1"/>
    <x v="0"/>
    <n v="286767.1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00"/>
    <n v="13873796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126"/>
    <n v="5945341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71"/>
    <n v="586938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616"/>
    <n v="4006147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289"/>
    <n v="3887474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864"/>
    <n v="4017483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505"/>
    <n v="95406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815"/>
    <n v="3919489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079"/>
    <n v="902158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152"/>
    <n v="40038049"/>
    <s v=""/>
    <n v="18367.169999999998"/>
    <n v="-5575.37"/>
    <n v="12791.8"/>
    <n v="-153.72999999999999"/>
    <n v="0"/>
    <n v="-437.92"/>
    <n v="-6167.02"/>
    <n v="-5575.37"/>
    <n v="11.8"/>
    <n v="19.132468749999997"/>
    <x v="1"/>
    <x v="0"/>
    <n v="5226.2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306"/>
    <n v="9358278"/>
    <s v=""/>
    <n v="978851.9"/>
    <n v="-13469.26"/>
    <n v="965382.64"/>
    <n v="-8197.8799999999992"/>
    <n v="0"/>
    <n v="-1564.32"/>
    <n v="-23231.46"/>
    <n v="0"/>
    <n v="10.050000000000001"/>
    <n v="1019.6373958333334"/>
    <x v="1"/>
    <x v="0"/>
    <n v="965382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61"/>
    <n v="2768106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483"/>
    <n v="128035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638"/>
    <n v="186050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20"/>
    <n v="39967169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683"/>
    <n v="4026980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811"/>
    <n v="40233965"/>
    <s v=""/>
    <n v="153293.23000000001"/>
    <n v="-7866.41"/>
    <n v="145426.82"/>
    <n v="-1507.38"/>
    <n v="0"/>
    <n v="-313.49"/>
    <n v="-9687.2800000000007"/>
    <n v="-3903.13"/>
    <n v="11.8"/>
    <n v="159.68044791666668"/>
    <x v="1"/>
    <x v="0"/>
    <n v="145426.8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016"/>
    <n v="4018157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783"/>
    <n v="39355315"/>
    <s v=""/>
    <n v="483671.82"/>
    <n v="-5575.37"/>
    <n v="478096.45"/>
    <n v="0"/>
    <n v="0"/>
    <n v="0"/>
    <n v="-5575.37"/>
    <n v="-5575.37"/>
    <n v="11.8"/>
    <n v="503.82481250000001"/>
    <x v="1"/>
    <x v="1"/>
    <n v="358511.1"/>
    <x v="2"/>
    <n v="20160202"/>
    <x v="2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950"/>
    <n v="403230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665"/>
    <n v="9553059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03"/>
    <n v="489348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80"/>
    <n v="1151861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32"/>
    <n v="19877676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441"/>
    <n v="40094738"/>
    <s v=""/>
    <n v="267589.96000000002"/>
    <n v="-19324.8"/>
    <n v="248265.16"/>
    <n v="-2582.77"/>
    <n v="-500"/>
    <n v="-607.79999999999995"/>
    <n v="-23015.37"/>
    <n v="-5611.47"/>
    <n v="11.8"/>
    <n v="278.7395416666667"/>
    <x v="1"/>
    <x v="0"/>
    <n v="248265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39"/>
    <n v="400062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08"/>
    <n v="11250331"/>
    <s v=""/>
    <n v="482107.43"/>
    <n v="0"/>
    <n v="482107.43"/>
    <n v="0"/>
    <n v="0"/>
    <n v="0"/>
    <n v="0"/>
    <n v="0"/>
    <n v="10.050000000000001"/>
    <n v="502.19523958333338"/>
    <x v="1"/>
    <x v="0"/>
    <n v="475473.5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626"/>
    <n v="284445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028"/>
    <n v="3264556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95"/>
    <n v="40162465"/>
    <s v=""/>
    <n v="271700.19"/>
    <n v="-3738.66"/>
    <n v="267961.53000000003"/>
    <n v="-2275.4899999999998"/>
    <n v="0"/>
    <n v="-477.16"/>
    <n v="-6491.31"/>
    <n v="0"/>
    <n v="10.050000000000001"/>
    <n v="283.02103125000002"/>
    <x v="1"/>
    <x v="0"/>
    <n v="267961.53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30"/>
    <n v="404018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60"/>
    <n v="268924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255"/>
    <n v="377828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03"/>
    <n v="305276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155"/>
    <n v="34653698"/>
    <s v=""/>
    <n v="169618.95"/>
    <n v="-13135.94"/>
    <n v="156483.01"/>
    <n v="-1667.92"/>
    <n v="0"/>
    <n v="-517.72"/>
    <n v="-15321.58"/>
    <n v="-5539.5"/>
    <n v="11.8"/>
    <n v="176.68640625"/>
    <x v="1"/>
    <x v="0"/>
    <n v="156483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353"/>
    <n v="4031838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063"/>
    <n v="193830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261"/>
    <n v="16123876"/>
    <s v=""/>
    <n v="640953.92000000004"/>
    <n v="-4211.87"/>
    <n v="636742.05000000005"/>
    <n v="-6302.71"/>
    <n v="0"/>
    <n v="-564.59"/>
    <n v="-11079.17"/>
    <n v="-479.96"/>
    <n v="11.8"/>
    <n v="667.66033333333337"/>
    <x v="1"/>
    <x v="0"/>
    <n v="636742.05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27"/>
    <n v="15846485"/>
    <s v=""/>
    <n v="130336.75"/>
    <n v="-1793.47"/>
    <n v="128543.28"/>
    <n v="-1091.57"/>
    <n v="0"/>
    <n v="-225"/>
    <n v="-3110.04"/>
    <n v="0"/>
    <n v="10.050000000000001"/>
    <n v="135.76744791666667"/>
    <x v="1"/>
    <x v="0"/>
    <n v="128543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076"/>
    <n v="246144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400"/>
    <n v="37536343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663"/>
    <n v="4037944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537"/>
    <n v="8064224"/>
    <s v=""/>
    <n v="628715.56999999995"/>
    <n v="-16322.92"/>
    <n v="612392.65"/>
    <n v="-12120"/>
    <n v="-500"/>
    <n v="-3477.08"/>
    <n v="-32420"/>
    <n v="-353"/>
    <n v="11.64"/>
    <n v="654.91205208333338"/>
    <x v="1"/>
    <x v="0"/>
    <n v="612392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61"/>
    <n v="25532918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76"/>
    <n v="30433152"/>
    <s v=""/>
    <n v="125780.29"/>
    <n v="-2632.75"/>
    <n v="123147.54"/>
    <n v="-1236.8399999999999"/>
    <n v="0"/>
    <n v="-160.66"/>
    <n v="-4030.25"/>
    <n v="-798.19"/>
    <n v="11.8"/>
    <n v="131.02113541666668"/>
    <x v="1"/>
    <x v="0"/>
    <n v="123147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10"/>
    <n v="24896750"/>
    <s v=""/>
    <n v="431844.69"/>
    <n v="-14874.56"/>
    <n v="416970.13"/>
    <n v="-4246.47"/>
    <n v="0"/>
    <n v="-656.82"/>
    <n v="-19777.849999999999"/>
    <n v="-5574.83"/>
    <n v="11.8"/>
    <n v="449.83821875000007"/>
    <x v="1"/>
    <x v="0"/>
    <n v="416970.1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40"/>
    <n v="12819377"/>
    <s v=""/>
    <n v="554424.39"/>
    <n v="-6550.57"/>
    <n v="547873.81999999995"/>
    <n v="-5451.84"/>
    <n v="0"/>
    <n v="-687.43"/>
    <n v="-12689.84"/>
    <n v="0"/>
    <n v="11.8"/>
    <n v="577.52540625000006"/>
    <x v="1"/>
    <x v="0"/>
    <n v="547873.819999999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927"/>
    <n v="37719653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202"/>
    <n v="35684828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881"/>
    <n v="19073603"/>
    <s v=""/>
    <n v="134000.76999999999"/>
    <n v="-4074.96"/>
    <n v="129925.81"/>
    <n v="-1317.67"/>
    <n v="0"/>
    <n v="-297.93"/>
    <n v="-5690.56"/>
    <n v="-2561.4299999999998"/>
    <n v="11.8"/>
    <n v="139.58413541666667"/>
    <x v="1"/>
    <x v="0"/>
    <n v="129925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976"/>
    <n v="9153968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121"/>
    <n v="354338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40"/>
    <n v="3815955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65"/>
    <n v="485554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546"/>
    <n v="942435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50"/>
    <n v="38044384"/>
    <s v=""/>
    <n v="164980.74"/>
    <n v="-2158.63"/>
    <n v="162822.10999999999"/>
    <n v="-980.27"/>
    <n v="-500"/>
    <n v="-281.10000000000002"/>
    <n v="-3920"/>
    <n v="0"/>
    <n v="10.32"/>
    <n v="171.85493750000001"/>
    <x v="1"/>
    <x v="0"/>
    <n v="158449.01999999999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04"/>
    <n v="11709972"/>
    <s v=""/>
    <n v="529966.24"/>
    <n v="-7292.47"/>
    <n v="522673.77"/>
    <n v="-4438.47"/>
    <n v="0"/>
    <n v="-924.21"/>
    <n v="-12655.15"/>
    <n v="0"/>
    <n v="10.050000000000001"/>
    <n v="552.0481666666667"/>
    <x v="1"/>
    <x v="0"/>
    <n v="522673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97"/>
    <n v="37326258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736"/>
    <n v="3830850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56"/>
    <n v="7132357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1401"/>
    <n v="964781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15"/>
    <n v="10424717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336"/>
    <n v="392127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447"/>
    <n v="37918895"/>
    <s v=""/>
    <n v="458558.09"/>
    <n v="-14776.34"/>
    <n v="443781.75"/>
    <n v="-4509.1499999999996"/>
    <n v="0"/>
    <n v="-625.20000000000005"/>
    <n v="-19910.689999999999"/>
    <n v="-5575.89"/>
    <n v="11.8"/>
    <n v="477.6646770833334"/>
    <x v="1"/>
    <x v="0"/>
    <n v="443781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594"/>
    <n v="12357131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494"/>
    <n v="17733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587"/>
    <n v="3149849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387"/>
    <n v="40353184"/>
    <s v=""/>
    <n v="984155.12"/>
    <n v="-13248.96"/>
    <n v="970906.16"/>
    <n v="-8242.2999999999993"/>
    <n v="0"/>
    <n v="-1786.58"/>
    <n v="-23277.84"/>
    <n v="0"/>
    <n v="10.050000000000001"/>
    <n v="1025.1615833333333"/>
    <x v="1"/>
    <x v="0"/>
    <n v="970906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47"/>
    <n v="33957855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42"/>
    <n v="22993308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944"/>
    <n v="13872838"/>
    <s v=""/>
    <n v="789405.64"/>
    <n v="-20887.259999999998"/>
    <n v="768518.38"/>
    <n v="-8356.51"/>
    <n v="-500"/>
    <n v="-1323.05"/>
    <n v="-31066.82"/>
    <n v="0"/>
    <n v="10.050000000000001"/>
    <n v="822.2975416666668"/>
    <x v="1"/>
    <x v="0"/>
    <n v="768518.3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01"/>
    <n v="27193490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670"/>
    <n v="3113993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354"/>
    <n v="2826658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379"/>
    <n v="31082724"/>
    <s v=""/>
    <n v="226102.83"/>
    <n v="0"/>
    <n v="226102.83"/>
    <n v="0"/>
    <n v="0"/>
    <n v="-111.06"/>
    <n v="-111.06"/>
    <n v="0"/>
    <n v="10.58"/>
    <n v="235.52378124999998"/>
    <x v="1"/>
    <x v="0"/>
    <n v="223099.8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674"/>
    <n v="8593380"/>
    <s v=""/>
    <n v="205734.04"/>
    <n v="-6761.31"/>
    <n v="198972.73"/>
    <n v="-2023.05"/>
    <n v="0"/>
    <n v="-324.08999999999997"/>
    <n v="-9108.4500000000007"/>
    <n v="-4704.7700000000004"/>
    <n v="11.8"/>
    <n v="214.30629166666668"/>
    <x v="1"/>
    <x v="0"/>
    <n v="198972.7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10"/>
    <n v="174630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50"/>
    <n v="4022937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575"/>
    <n v="11432568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02"/>
    <n v="4055262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45"/>
    <n v="37376857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3800"/>
    <n v="27486216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56"/>
    <n v="37677664"/>
    <s v=""/>
    <n v="350406.13"/>
    <n v="-9120.64"/>
    <n v="341285.49"/>
    <n v="-6846.7"/>
    <n v="0"/>
    <n v="-790.06"/>
    <n v="-16757.400000000001"/>
    <n v="0"/>
    <n v="11.8"/>
    <n v="365.00638541666672"/>
    <x v="1"/>
    <x v="0"/>
    <n v="336657.7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98"/>
    <n v="8573877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933"/>
    <n v="3442292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864"/>
    <n v="10616773"/>
    <s v=""/>
    <n v="143778.12"/>
    <n v="-8877.4"/>
    <n v="134900.72"/>
    <n v="-1413.82"/>
    <n v="0"/>
    <n v="-353.97"/>
    <n v="-10645.19"/>
    <n v="-3811.22"/>
    <n v="11.8"/>
    <n v="149.76887500000001"/>
    <x v="1"/>
    <x v="0"/>
    <n v="134900.7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990"/>
    <n v="4048136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066"/>
    <n v="405716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228"/>
    <n v="4035320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430"/>
    <n v="36314560"/>
    <s v=""/>
    <n v="28219.7"/>
    <n v="-2847.32"/>
    <n v="25372.38"/>
    <n v="-277.49"/>
    <n v="0"/>
    <n v="-176.11"/>
    <n v="-3300.92"/>
    <n v="0"/>
    <n v="11.8"/>
    <n v="29.395520833333336"/>
    <x v="1"/>
    <x v="0"/>
    <n v="25372.3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42"/>
    <n v="1133984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62"/>
    <n v="2224990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290"/>
    <n v="403997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434"/>
    <n v="290912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963"/>
    <n v="8181888"/>
    <s v=""/>
    <n v="244196.58"/>
    <n v="-2001.08"/>
    <n v="242195.5"/>
    <n v="-2045.15"/>
    <n v="0"/>
    <n v="-442.93"/>
    <n v="-4489.16"/>
    <n v="0"/>
    <n v="10.050000000000001"/>
    <n v="254.37143749999998"/>
    <x v="1"/>
    <x v="0"/>
    <n v="240909.1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109"/>
    <n v="15607072"/>
    <s v=""/>
    <n v="936554.4"/>
    <n v="-5075.4799999999996"/>
    <n v="931478.92"/>
    <n v="-9209.4500000000007"/>
    <n v="0"/>
    <n v="-693.15"/>
    <n v="-14978.08"/>
    <n v="-341.91"/>
    <n v="11.8"/>
    <n v="975.57749999999999"/>
    <x v="1"/>
    <x v="0"/>
    <n v="931478.9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10"/>
    <n v="21810187"/>
    <s v=""/>
    <n v="614513.91"/>
    <n v="-5575.37"/>
    <n v="608938.54"/>
    <n v="0"/>
    <n v="0"/>
    <n v="-198.61"/>
    <n v="-5773.98"/>
    <n v="-5575.37"/>
    <n v="11.8"/>
    <n v="640.11865625000007"/>
    <x v="1"/>
    <x v="0"/>
    <n v="599379.3299999999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64"/>
    <n v="396834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329"/>
    <n v="4009233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494"/>
    <n v="4009233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29"/>
    <n v="168522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59"/>
    <n v="39761341"/>
    <s v=""/>
    <n v="288527.26"/>
    <n v="0"/>
    <n v="288527.26"/>
    <n v="0"/>
    <n v="0"/>
    <n v="-215.07"/>
    <n v="-215.07"/>
    <n v="0"/>
    <n v="11.8"/>
    <n v="300.54922916666669"/>
    <x v="1"/>
    <x v="0"/>
    <n v="282618.1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82"/>
    <n v="7786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06"/>
    <n v="25276786"/>
    <s v=""/>
    <n v="1778253.33"/>
    <n v="-23305.24"/>
    <n v="1754948.09"/>
    <n v="-16448.84"/>
    <n v="0"/>
    <n v="-3097.64"/>
    <n v="-42851.72"/>
    <n v="0"/>
    <n v="11.1"/>
    <n v="1852.3472187500001"/>
    <x v="1"/>
    <x v="0"/>
    <n v="1754948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40"/>
    <n v="13692910"/>
    <s v=""/>
    <n v="4401296.8499999996"/>
    <n v="-56016.3"/>
    <n v="4345280.55"/>
    <n v="-75112.59"/>
    <n v="-500"/>
    <n v="-9091.11"/>
    <n v="-140720"/>
    <n v="0"/>
    <n v="11.38"/>
    <n v="4584.6842187499997"/>
    <x v="1"/>
    <x v="0"/>
    <n v="4288733.2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30"/>
    <n v="1973302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510"/>
    <n v="39374802"/>
    <s v=""/>
    <n v="739676.21"/>
    <n v="-19051.72"/>
    <n v="720624.49"/>
    <n v="-11552.53"/>
    <n v="-500"/>
    <n v="-1304.56"/>
    <n v="-32408.81"/>
    <n v="0"/>
    <n v="11.1"/>
    <n v="770.49605208333332"/>
    <x v="1"/>
    <x v="0"/>
    <n v="720624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744"/>
    <n v="2821005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903"/>
    <n v="9947459"/>
    <s v=""/>
    <n v="505719.73"/>
    <n v="0"/>
    <n v="505719.73"/>
    <n v="0"/>
    <n v="0"/>
    <n v="0"/>
    <n v="0"/>
    <n v="0"/>
    <n v="11.11"/>
    <n v="526.79138541666669"/>
    <x v="1"/>
    <x v="0"/>
    <n v="499238.0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963"/>
    <n v="2025198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251"/>
    <n v="1430596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50"/>
    <n v="12421917"/>
    <s v=""/>
    <n v="955316.31"/>
    <n v="-5116.09"/>
    <n v="950200.22"/>
    <n v="-8633.67"/>
    <n v="-500"/>
    <n v="-1549.5"/>
    <n v="-15799.26"/>
    <n v="0"/>
    <n v="10.85"/>
    <n v="995.12115625000013"/>
    <x v="1"/>
    <x v="0"/>
    <n v="931080.37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845"/>
    <n v="819446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15"/>
    <n v="38233792"/>
    <s v=""/>
    <n v="2072836.79"/>
    <n v="-521583.83"/>
    <n v="1551252.96"/>
    <n v="-19173.740000000002"/>
    <n v="0"/>
    <n v="-3906.48"/>
    <n v="-544664.05000000005"/>
    <n v="-485899.13"/>
    <n v="11.1"/>
    <n v="2159.2049895833334"/>
    <x v="1"/>
    <x v="0"/>
    <n v="1551252.9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44"/>
    <n v="20042343"/>
    <s v=""/>
    <n v="433662.63"/>
    <n v="-5966.43"/>
    <n v="427696.2"/>
    <n v="-3248.86"/>
    <n v="0"/>
    <n v="-784.71"/>
    <n v="-10000"/>
    <n v="-94.31"/>
    <n v="8.99"/>
    <n v="451.73190625000007"/>
    <x v="1"/>
    <x v="0"/>
    <n v="427696.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20"/>
    <n v="22585878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77"/>
    <n v="40513270"/>
    <s v=""/>
    <n v="447839.53"/>
    <n v="0"/>
    <n v="447839.53"/>
    <n v="0"/>
    <n v="0"/>
    <n v="0"/>
    <n v="0"/>
    <n v="0"/>
    <n v="11.91"/>
    <n v="466.49951041666674"/>
    <x v="1"/>
    <x v="1"/>
    <n v="255609.64"/>
    <x v="2"/>
    <n v="20120731"/>
    <x v="1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40"/>
    <n v="26934196"/>
    <s v=""/>
    <n v="1076016.8899999999"/>
    <n v="0"/>
    <n v="1076016.8899999999"/>
    <n v="0"/>
    <n v="0"/>
    <n v="0"/>
    <n v="0"/>
    <n v="0"/>
    <n v="11.38"/>
    <n v="1120.8509270833333"/>
    <x v="1"/>
    <x v="1"/>
    <n v="747032.43"/>
    <x v="2"/>
    <n v="20131031"/>
    <x v="2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309"/>
    <n v="2484053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036"/>
    <n v="30015723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14"/>
    <n v="4051412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23"/>
    <n v="405222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257"/>
    <n v="3060054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305"/>
    <n v="405287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806"/>
    <n v="36752281"/>
    <s v=""/>
    <n v="427718.17"/>
    <n v="-5635"/>
    <n v="422083.17"/>
    <n v="-3582.14"/>
    <n v="0"/>
    <n v="-694.36"/>
    <n v="-9911.5"/>
    <n v="0"/>
    <n v="10.050000000000001"/>
    <n v="445.5397604166667"/>
    <x v="1"/>
    <x v="0"/>
    <n v="422083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29"/>
    <n v="39976750"/>
    <s v=""/>
    <n v="13177.79"/>
    <n v="-13177.79"/>
    <n v="0"/>
    <n v="-34.549999999999997"/>
    <n v="0"/>
    <n v="-431.7"/>
    <n v="-13644.04"/>
    <n v="-5747.92"/>
    <n v="11.8"/>
    <n v="13.726864583333336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40"/>
    <n v="30044991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052"/>
    <n v="31331690"/>
    <s v=""/>
    <n v="266247.17"/>
    <n v="-3605.19"/>
    <n v="262641.98"/>
    <n v="-1994.64"/>
    <n v="0"/>
    <n v="-476.26"/>
    <n v="-6076.09"/>
    <n v="0"/>
    <n v="8.99"/>
    <n v="277.34080208333336"/>
    <x v="1"/>
    <x v="0"/>
    <n v="262641.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45"/>
    <n v="40641623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81"/>
    <n v="5900189"/>
    <s v=""/>
    <n v="1197506.29"/>
    <n v="-15776.63"/>
    <n v="1181729.6599999999"/>
    <n v="-10029.120000000001"/>
    <n v="0"/>
    <n v="-1872.52"/>
    <n v="-27678.27"/>
    <n v="0"/>
    <n v="10.050000000000001"/>
    <n v="1247.4023854166669"/>
    <x v="1"/>
    <x v="0"/>
    <n v="1181729.65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24"/>
    <n v="552365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59"/>
    <n v="2549444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342"/>
    <n v="55119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39"/>
    <n v="8105081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60"/>
    <n v="39950516"/>
    <s v=""/>
    <n v="0"/>
    <n v="0"/>
    <n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63"/>
    <n v="27161276"/>
    <s v=""/>
    <n v="62425.86"/>
    <n v="-18062.5"/>
    <n v="44363.360000000001"/>
    <n v="-613.85"/>
    <n v="0"/>
    <n v="-728.39"/>
    <n v="-19404.740000000002"/>
    <n v="-5575.89"/>
    <n v="11.8"/>
    <n v="65.026937500000003"/>
    <x v="1"/>
    <x v="0"/>
    <n v="44363.360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91"/>
    <n v="14752500"/>
    <s v=""/>
    <n v="666282.76"/>
    <n v="-3002.57"/>
    <n v="663280.18999999994"/>
    <n v="-6551.78"/>
    <n v="0"/>
    <n v="-569.70000000000005"/>
    <n v="-10124.049999999999"/>
    <n v="0"/>
    <n v="11.8"/>
    <n v="694.04454166666665"/>
    <x v="1"/>
    <x v="0"/>
    <n v="663280.189999999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70"/>
    <n v="18756296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83"/>
    <n v="20214751"/>
    <s v=""/>
    <n v="975700.25"/>
    <n v="-12950.03"/>
    <n v="962750.22"/>
    <n v="-7939.18"/>
    <n v="0"/>
    <n v="-1597.16"/>
    <n v="-22486.37"/>
    <n v="0"/>
    <n v="9.76"/>
    <n v="1016.3544270833335"/>
    <x v="1"/>
    <x v="0"/>
    <n v="962750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473"/>
    <n v="9602505"/>
    <s v=""/>
    <n v="0"/>
    <n v="0"/>
    <n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14"/>
    <n v="20307160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578"/>
    <n v="20146110"/>
    <s v=""/>
    <n v="159671.17000000001"/>
    <n v="-2316.37"/>
    <n v="157354.79999999999"/>
    <n v="-1569.54"/>
    <n v="-56.95"/>
    <n v="-198.03"/>
    <n v="-4140.8900000000003"/>
    <n v="0"/>
    <n v="11.8"/>
    <n v="166.32413541666668"/>
    <x v="1"/>
    <x v="0"/>
    <n v="157161.2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02"/>
    <n v="166595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72"/>
    <n v="1148850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20"/>
    <n v="3927137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96"/>
    <n v="11313011"/>
    <s v=""/>
    <n v="313588.46000000002"/>
    <n v="-14152.24"/>
    <n v="299436.21999999997"/>
    <n v="-3083.62"/>
    <n v="0"/>
    <n v="-572.4"/>
    <n v="-17808.259999999998"/>
    <n v="-5575.37"/>
    <n v="11.8"/>
    <n v="326.6546458333334"/>
    <x v="1"/>
    <x v="0"/>
    <n v="299436.21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575"/>
    <n v="4043857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09"/>
    <n v="40024129"/>
    <s v=""/>
    <n v="208685.13"/>
    <n v="-13796.72"/>
    <n v="194888.41"/>
    <n v="-2052.0700000000002"/>
    <n v="0"/>
    <n v="-601.15"/>
    <n v="-16449.939999999999"/>
    <n v="-5575.37"/>
    <n v="11.8"/>
    <n v="217.38034375000004"/>
    <x v="1"/>
    <x v="0"/>
    <n v="194888.4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68"/>
    <n v="1295351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719"/>
    <n v="36702270"/>
    <s v=""/>
    <n v="0"/>
    <n v="0"/>
    <n v="0"/>
    <n v="0"/>
    <n v="0"/>
    <n v="0"/>
    <n v="0"/>
    <n v="0"/>
    <n v="11.96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45"/>
    <n v="147038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71"/>
    <n v="40121895"/>
    <s v=""/>
    <n v="745293.08"/>
    <n v="-10091.84"/>
    <n v="735201.24"/>
    <n v="-5583.49"/>
    <n v="0"/>
    <n v="-1252.54"/>
    <n v="-16927.87"/>
    <n v="0"/>
    <n v="8.99"/>
    <n v="776.34695833333342"/>
    <x v="1"/>
    <x v="0"/>
    <n v="735201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14"/>
    <n v="170676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91"/>
    <n v="198139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41"/>
    <n v="23100038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98"/>
    <n v="24731667"/>
    <s v=""/>
    <n v="932157.46"/>
    <n v="-11949.46"/>
    <n v="920208"/>
    <n v="-8622.4599999999991"/>
    <n v="0"/>
    <n v="-1646.16"/>
    <n v="-22218.080000000002"/>
    <n v="0"/>
    <n v="11.1"/>
    <n v="970.9973541666667"/>
    <x v="1"/>
    <x v="0"/>
    <n v="9202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009"/>
    <n v="4819510"/>
    <s v=""/>
    <n v="1143669.21"/>
    <n v="0"/>
    <n v="1143669.21"/>
    <n v="0"/>
    <n v="0"/>
    <n v="0"/>
    <n v="0"/>
    <n v="0"/>
    <n v="11.1"/>
    <n v="1191.32209375"/>
    <x v="1"/>
    <x v="1"/>
    <n v="646446.98"/>
    <x v="2"/>
    <n v="20100202"/>
    <x v="2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191"/>
    <n v="1412433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76"/>
    <n v="14703184"/>
    <s v=""/>
    <n v="240203.02"/>
    <n v="-3840.51"/>
    <n v="236362.51"/>
    <n v="-2542.15"/>
    <n v="0"/>
    <n v="-464.94"/>
    <n v="-6847.6"/>
    <n v="0"/>
    <n v="12.7"/>
    <n v="250.21147916666666"/>
    <x v="1"/>
    <x v="0"/>
    <n v="236362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47"/>
    <n v="13882157"/>
    <s v=""/>
    <n v="203680.95"/>
    <n v="-2655.59"/>
    <n v="201025.36"/>
    <n v="-1795.79"/>
    <n v="0"/>
    <n v="-338.62"/>
    <n v="-4790"/>
    <n v="-0.6"/>
    <n v="10.58"/>
    <n v="212.16765625000002"/>
    <x v="1"/>
    <x v="0"/>
    <n v="201025.3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76"/>
    <n v="18906803"/>
    <s v=""/>
    <n v="147138.09"/>
    <n v="-1792.75"/>
    <n v="145345.34"/>
    <n v="-1596.67"/>
    <n v="-1000"/>
    <n v="-450.58"/>
    <n v="-4840"/>
    <n v="0"/>
    <n v="11.64"/>
    <n v="153.26884375"/>
    <x v="1"/>
    <x v="0"/>
    <n v="141707.5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17"/>
    <n v="40768267"/>
    <s v=""/>
    <n v="1163299.3700000001"/>
    <n v="-15325.97"/>
    <n v="1147973.3999999999"/>
    <n v="-9742.6299999999992"/>
    <n v="0"/>
    <n v="-1972.14"/>
    <n v="-27040.74"/>
    <n v="0"/>
    <n v="10.050000000000001"/>
    <n v="1211.7701770833335"/>
    <x v="1"/>
    <x v="0"/>
    <n v="1147973.3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20"/>
    <n v="19549853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45"/>
    <n v="10118545"/>
    <s v=""/>
    <n v="45571.82"/>
    <n v="-2880.48"/>
    <n v="42691.34"/>
    <n v="-381.66"/>
    <n v="0"/>
    <n v="-233.38"/>
    <n v="-3495.52"/>
    <n v="0"/>
    <n v="10.050000000000001"/>
    <n v="47.470645833333329"/>
    <x v="1"/>
    <x v="0"/>
    <n v="42691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63"/>
    <n v="4053228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386"/>
    <n v="7388189"/>
    <s v=""/>
    <n v="253578.8"/>
    <n v="-5263.15"/>
    <n v="248315.65"/>
    <n v="-2493.52"/>
    <n v="0"/>
    <n v="-399.01"/>
    <n v="-8155.68"/>
    <n v="-423.68"/>
    <n v="11.8"/>
    <n v="264.14458333333334"/>
    <x v="1"/>
    <x v="0"/>
    <n v="248315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294"/>
    <n v="2799543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5368"/>
    <n v="22640748"/>
    <s v=""/>
    <n v="202952.86"/>
    <n v="-2397.98"/>
    <n v="200554.88"/>
    <n v="-2114.09"/>
    <n v="-500"/>
    <n v="-290.31"/>
    <n v="-5302.38"/>
    <n v="0"/>
    <n v="12.5"/>
    <n v="211.40922916666668"/>
    <x v="1"/>
    <x v="0"/>
    <n v="198131.9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75"/>
    <n v="20590766"/>
    <s v=""/>
    <n v="376581.48"/>
    <n v="-4624.8599999999997"/>
    <n v="371956.62"/>
    <n v="-3736"/>
    <n v="0"/>
    <n v="-599.14"/>
    <n v="-8960"/>
    <n v="-0.23"/>
    <n v="11.91"/>
    <n v="392.27237500000001"/>
    <x v="1"/>
    <x v="0"/>
    <n v="371956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0800"/>
    <n v="1305090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4597"/>
    <n v="1010913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5836"/>
    <n v="323306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390"/>
    <n v="13345504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71"/>
    <n v="4989585"/>
    <s v=""/>
    <n v="299464.5"/>
    <n v="0"/>
    <n v="299464.5"/>
    <n v="-1642.5"/>
    <n v="0"/>
    <n v="-524.39"/>
    <n v="-2166.89"/>
    <n v="0"/>
    <n v="8.99"/>
    <n v="311.94218749999999"/>
    <x v="1"/>
    <x v="0"/>
    <n v="295493.0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82"/>
    <n v="2206788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35"/>
    <n v="2651326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49449"/>
    <n v="39298663"/>
    <s v=""/>
    <n v="35125.85"/>
    <n v="-12540.24"/>
    <n v="22585.61"/>
    <n v="-345.4"/>
    <n v="0"/>
    <n v="-405.4"/>
    <n v="-13291.04"/>
    <n v="-5575.37"/>
    <n v="11.8"/>
    <n v="36.589427083333334"/>
    <x v="1"/>
    <x v="0"/>
    <n v="22585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190"/>
    <n v="10215295"/>
    <s v=""/>
    <n v="784042.72"/>
    <n v="-9833.7199999999993"/>
    <n v="774209"/>
    <n v="-7252.4"/>
    <n v="0"/>
    <n v="-1352.85"/>
    <n v="-18438.97"/>
    <n v="0"/>
    <n v="11.1"/>
    <n v="816.7111666666666"/>
    <x v="1"/>
    <x v="0"/>
    <n v="7742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7173"/>
    <n v="16561040"/>
    <s v=""/>
    <n v="310196.01"/>
    <n v="-6654.18"/>
    <n v="303541.83"/>
    <n v="-2597.89"/>
    <n v="0"/>
    <n v="-673.6"/>
    <n v="-9925.67"/>
    <n v="0"/>
    <n v="10.050000000000001"/>
    <n v="323.12084375000001"/>
    <x v="1"/>
    <x v="0"/>
    <n v="303541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53"/>
    <n v="27789341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82"/>
    <n v="8796438"/>
    <s v=""/>
    <n v="318552.7"/>
    <n v="-4108.26"/>
    <n v="314444.44"/>
    <n v="-2667.88"/>
    <n v="0"/>
    <n v="-642.52"/>
    <n v="-7418.66"/>
    <n v="0"/>
    <n v="10.050000000000001"/>
    <n v="331.82572916666669"/>
    <x v="1"/>
    <x v="0"/>
    <n v="314444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61"/>
    <n v="19184939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59381"/>
    <n v="2354845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59"/>
    <n v="846150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729"/>
    <n v="1422685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901"/>
    <n v="2995676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31"/>
    <n v="23703366"/>
    <s v=""/>
    <n v="269293.12"/>
    <n v="-4426.8900000000003"/>
    <n v="264866.23"/>
    <n v="-2493.21"/>
    <n v="0"/>
    <n v="-479.9"/>
    <n v="-7400"/>
    <n v="-975.69"/>
    <n v="11.11"/>
    <n v="280.51366666666667"/>
    <x v="1"/>
    <x v="0"/>
    <n v="264866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010"/>
    <n v="13950560"/>
    <s v=""/>
    <n v="335378.03000000003"/>
    <n v="-4325.26"/>
    <n v="331052.77"/>
    <n v="-2808.79"/>
    <n v="0"/>
    <n v="-570.79"/>
    <n v="-7704.84"/>
    <n v="0"/>
    <n v="10.050000000000001"/>
    <n v="349.35211458333339"/>
    <x v="1"/>
    <x v="0"/>
    <n v="331052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179"/>
    <n v="234306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250"/>
    <n v="30202998"/>
    <s v=""/>
    <n v="632117.04"/>
    <n v="0"/>
    <n v="632117.04"/>
    <n v="0"/>
    <n v="0"/>
    <n v="0"/>
    <n v="0"/>
    <n v="0"/>
    <n v="11.91"/>
    <n v="658.45525000000009"/>
    <x v="1"/>
    <x v="1"/>
    <n v="595050.32999999996"/>
    <x v="7"/>
    <n v="20161031"/>
    <x v="2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26"/>
    <n v="9571188"/>
    <s v=""/>
    <n v="575052.22"/>
    <n v="-10232.32"/>
    <n v="564819.9"/>
    <n v="-5654.68"/>
    <n v="0"/>
    <n v="-594.87"/>
    <n v="-16481.87"/>
    <n v="-3928.08"/>
    <n v="11.8"/>
    <n v="599.01272916666665"/>
    <x v="1"/>
    <x v="0"/>
    <n v="564819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88"/>
    <n v="39994813"/>
    <s v=""/>
    <n v="217540.24"/>
    <n v="-11227.06"/>
    <n v="206313.18"/>
    <n v="-2139.15"/>
    <n v="0"/>
    <n v="-563.6"/>
    <n v="-13929.81"/>
    <n v="-4277.43"/>
    <n v="11.8"/>
    <n v="226.60441666666668"/>
    <x v="1"/>
    <x v="0"/>
    <n v="206313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812"/>
    <n v="17879795"/>
    <s v=""/>
    <n v="263368.37"/>
    <n v="-3396.57"/>
    <n v="259971.8"/>
    <n v="-2205.71"/>
    <n v="0"/>
    <n v="-432.19"/>
    <n v="-6034.47"/>
    <n v="0"/>
    <n v="10.050000000000001"/>
    <n v="274.34205208333333"/>
    <x v="1"/>
    <x v="0"/>
    <n v="259971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205"/>
    <n v="22346624"/>
    <s v=""/>
    <n v="415507.71"/>
    <n v="-2389.38"/>
    <n v="413118.33"/>
    <n v="-4085.83"/>
    <n v="0"/>
    <n v="-334.41"/>
    <n v="-6809.62"/>
    <n v="0"/>
    <n v="11.8"/>
    <n v="432.8205312500001"/>
    <x v="1"/>
    <x v="0"/>
    <n v="413118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16"/>
    <n v="14694941"/>
    <s v=""/>
    <n v="1281427.58"/>
    <n v="0"/>
    <n v="1281427.58"/>
    <n v="0"/>
    <n v="0"/>
    <n v="0"/>
    <n v="0"/>
    <n v="0"/>
    <n v="11.1"/>
    <n v="1334.8203958333336"/>
    <x v="1"/>
    <x v="1"/>
    <n v="1021774.98"/>
    <x v="2"/>
    <n v="20150601"/>
    <x v="2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79"/>
    <n v="1784762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57"/>
    <n v="92684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4869"/>
    <n v="29654226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003"/>
    <n v="40193929"/>
    <s v=""/>
    <n v="301562.69"/>
    <n v="-4034.62"/>
    <n v="297528.07"/>
    <n v="-2965.37"/>
    <n v="0"/>
    <n v="-350.57"/>
    <n v="-7350.56"/>
    <n v="0"/>
    <n v="11.8"/>
    <n v="314.12780208333334"/>
    <x v="1"/>
    <x v="0"/>
    <n v="297528.0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24"/>
    <n v="15815696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72"/>
    <n v="40874568"/>
    <s v=""/>
    <n v="225834.39"/>
    <n v="-2811.37"/>
    <n v="223023.02"/>
    <n v="-1991.11"/>
    <n v="0"/>
    <n v="-363.29"/>
    <n v="-5165.7700000000004"/>
    <n v="0"/>
    <n v="10.32"/>
    <n v="235.24415625000003"/>
    <x v="1"/>
    <x v="0"/>
    <n v="223023.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576"/>
    <n v="31962182"/>
    <s v=""/>
    <n v="341514.23"/>
    <n v="-4192.0200000000004"/>
    <n v="337322.21"/>
    <n v="-3159.01"/>
    <n v="0"/>
    <n v="-561.9"/>
    <n v="-7912.93"/>
    <n v="0"/>
    <n v="11.1"/>
    <n v="355.74398958333336"/>
    <x v="1"/>
    <x v="0"/>
    <n v="337322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5543"/>
    <n v="36684372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189"/>
    <n v="27726211"/>
    <s v=""/>
    <n v="330628.43"/>
    <n v="-14461.55"/>
    <n v="316166.88"/>
    <n v="-6537.64"/>
    <n v="-1500"/>
    <n v="-1336.18"/>
    <n v="-23835.37"/>
    <n v="-5575.37"/>
    <n v="11.8"/>
    <n v="344.40461458333334"/>
    <x v="1"/>
    <x v="0"/>
    <n v="294230.61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999"/>
    <n v="38131938"/>
    <s v=""/>
    <n v="355693.28"/>
    <n v="-4427.96"/>
    <n v="351265.32"/>
    <n v="-3136.03"/>
    <n v="0"/>
    <n v="-592.02"/>
    <n v="-8156.01"/>
    <n v="0"/>
    <n v="10.32"/>
    <n v="370.51383333333337"/>
    <x v="1"/>
    <x v="0"/>
    <n v="351265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102"/>
    <n v="385213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749"/>
    <n v="4059196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80"/>
    <n v="238160"/>
    <s v=""/>
    <n v="418270.56"/>
    <n v="-4915.05"/>
    <n v="413355.51"/>
    <n v="-4426.7"/>
    <n v="0"/>
    <n v="-653.04999999999995"/>
    <n v="-9994.7999999999993"/>
    <n v="0"/>
    <n v="12.7"/>
    <n v="435.69850000000002"/>
    <x v="1"/>
    <x v="0"/>
    <n v="413355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15"/>
    <n v="4041490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5152"/>
    <n v="407728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356"/>
    <n v="4989704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069"/>
    <n v="41004920"/>
    <s v=""/>
    <n v="358095.84"/>
    <n v="-763.33"/>
    <n v="357332.51"/>
    <n v="0"/>
    <n v="0"/>
    <n v="0"/>
    <n v="-763.33"/>
    <n v="-763.33"/>
    <n v="11.8"/>
    <n v="373.01650000000001"/>
    <x v="1"/>
    <x v="0"/>
    <n v="355152.6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56"/>
    <n v="5605539"/>
    <s v=""/>
    <n v="40172.69"/>
    <n v="-40172.69"/>
    <n v="0"/>
    <n v="-371.6"/>
    <n v="0"/>
    <n v="-2567.12"/>
    <n v="-43111.41"/>
    <n v="0"/>
    <n v="11.1"/>
    <n v="41.846552083333336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3355"/>
    <n v="29155802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497"/>
    <n v="19665032"/>
    <s v=""/>
    <n v="240222.1"/>
    <n v="-2822.8"/>
    <n v="237399.3"/>
    <n v="-2542.35"/>
    <n v="0"/>
    <n v="-338.69"/>
    <n v="-5703.84"/>
    <n v="0"/>
    <n v="12.7"/>
    <n v="250.2313541666667"/>
    <x v="1"/>
    <x v="0"/>
    <n v="237399.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28"/>
    <n v="10702973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93"/>
    <n v="2690236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3900"/>
    <n v="7700195"/>
    <s v=""/>
    <n v="182087.39"/>
    <n v="-9457.75"/>
    <n v="172629.64"/>
    <n v="-1790.53"/>
    <n v="0"/>
    <n v="-483.49"/>
    <n v="-11731.77"/>
    <n v="-1775.83"/>
    <n v="11.8"/>
    <n v="189.67436458333336"/>
    <x v="1"/>
    <x v="0"/>
    <n v="172029.3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6978"/>
    <n v="295881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070"/>
    <n v="155942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669"/>
    <n v="1224159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62"/>
    <n v="573072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10"/>
    <n v="40847709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69"/>
    <n v="14292288"/>
    <s v=""/>
    <n v="175418.86"/>
    <n v="-2067.5100000000002"/>
    <n v="173351.35"/>
    <n v="-1856.52"/>
    <n v="0"/>
    <n v="-276.97000000000003"/>
    <n v="-4201"/>
    <n v="-0.49"/>
    <n v="12.7"/>
    <n v="182.72797916666664"/>
    <x v="1"/>
    <x v="0"/>
    <n v="173351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70"/>
    <n v="1068059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415"/>
    <n v="2978743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34"/>
    <n v="15907579"/>
    <s v=""/>
    <n v="2652148.88"/>
    <n v="-32554.69"/>
    <n v="2619594.19"/>
    <n v="-24532.38"/>
    <n v="0"/>
    <n v="-4464.92"/>
    <n v="-61551.99"/>
    <n v="0"/>
    <n v="11.1"/>
    <n v="2762.6550833333331"/>
    <x v="1"/>
    <x v="0"/>
    <n v="2619594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70"/>
    <n v="13169234"/>
    <s v=""/>
    <n v="1007491.71"/>
    <n v="-18592.38"/>
    <n v="988899.33"/>
    <n v="-17174.03"/>
    <n v="-1000"/>
    <n v="-1721.5"/>
    <n v="-38487.910000000003"/>
    <n v="-5575.89"/>
    <n v="11.8"/>
    <n v="1049.47053125"/>
    <x v="1"/>
    <x v="0"/>
    <n v="982267.3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415"/>
    <n v="11408425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360"/>
    <n v="340078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646"/>
    <n v="32206249"/>
    <s v=""/>
    <n v="81660.12"/>
    <n v="-10458.06"/>
    <n v="71202.06"/>
    <n v="-802.99"/>
    <n v="0"/>
    <n v="-348.39"/>
    <n v="-11609.44"/>
    <n v="-5079.6499999999996"/>
    <n v="11.8"/>
    <n v="85.062624999999997"/>
    <x v="1"/>
    <x v="0"/>
    <n v="71202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950"/>
    <n v="37553606"/>
    <s v=""/>
    <n v="58924.18"/>
    <n v="-15720.15"/>
    <n v="43204.03"/>
    <n v="-1584.69"/>
    <n v="0"/>
    <n v="-973.14"/>
    <n v="-18277.98"/>
    <n v="0"/>
    <n v="11.8"/>
    <n v="61.379354166666673"/>
    <x v="1"/>
    <x v="0"/>
    <n v="37860.58999999999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8172"/>
    <n v="4103561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134"/>
    <n v="2248595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449"/>
    <n v="293141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767"/>
    <n v="1185054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901"/>
    <n v="92825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90013"/>
    <n v="3403825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241"/>
    <n v="8716581"/>
    <s v=""/>
    <n v="369379.89"/>
    <n v="-8554.99"/>
    <n v="360824.9"/>
    <n v="-3204.21"/>
    <n v="-500"/>
    <n v="-660.8"/>
    <n v="-12920"/>
    <n v="0"/>
    <n v="11.8"/>
    <n v="384.77071875000001"/>
    <x v="1"/>
    <x v="0"/>
    <n v="352185.7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630"/>
    <n v="213898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807"/>
    <n v="40716962"/>
    <s v=""/>
    <n v="1405096.12"/>
    <n v="-17127.560000000001"/>
    <n v="1387968.56"/>
    <n v="-12388.26"/>
    <n v="-500"/>
    <n v="-2040.85"/>
    <n v="-32056.67"/>
    <n v="0"/>
    <n v="10.58"/>
    <n v="1463.6417916666669"/>
    <x v="1"/>
    <x v="0"/>
    <n v="1370690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8953"/>
    <n v="35970347"/>
    <s v=""/>
    <n v="337404.67"/>
    <n v="-3964.81"/>
    <n v="333439.86"/>
    <n v="-3570.87"/>
    <n v="0"/>
    <n v="-564.44000000000005"/>
    <n v="-8100.12"/>
    <n v="0"/>
    <n v="12.7"/>
    <n v="351.46319791666662"/>
    <x v="1"/>
    <x v="0"/>
    <n v="333439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20"/>
    <n v="2530198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70"/>
    <n v="14456648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013"/>
    <n v="8634401"/>
    <s v=""/>
    <n v="1121349.82"/>
    <n v="-14059.69"/>
    <n v="1107290.1299999999"/>
    <n v="-9638.94"/>
    <n v="0"/>
    <n v="-1659.12"/>
    <n v="-25357.75"/>
    <n v="0"/>
    <n v="10.050000000000001"/>
    <n v="1168.0727291666669"/>
    <x v="1"/>
    <x v="0"/>
    <n v="1107290.12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195"/>
    <n v="216838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290"/>
    <n v="5688505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047"/>
    <n v="37664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145"/>
    <n v="156821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39"/>
    <n v="12714974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46"/>
    <n v="18039557"/>
    <s v=""/>
    <n v="1133804.98"/>
    <n v="-14215.86"/>
    <n v="1119589.1200000001"/>
    <n v="-12299.77"/>
    <n v="-500"/>
    <n v="-1904.37"/>
    <n v="-28920"/>
    <n v="0"/>
    <n v="10.050000000000001"/>
    <n v="1181.0468541666667"/>
    <x v="1"/>
    <x v="0"/>
    <n v="1105251.0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85"/>
    <n v="22385442"/>
    <s v=""/>
    <n v="534398.84"/>
    <n v="-5575.89"/>
    <n v="528822.94999999995"/>
    <n v="0"/>
    <n v="0"/>
    <n v="0"/>
    <n v="-5575.89"/>
    <n v="-5575.89"/>
    <n v="11.8"/>
    <n v="556.66545833333328"/>
    <x v="1"/>
    <x v="1"/>
    <n v="409363.99"/>
    <x v="2"/>
    <n v="20151231"/>
    <x v="2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079"/>
    <n v="40826387"/>
    <s v=""/>
    <n v="236574.13"/>
    <n v="-3463.78"/>
    <n v="233110.35"/>
    <n v="-2326.31"/>
    <n v="0"/>
    <n v="-257.14"/>
    <n v="-6047.23"/>
    <n v="-1049.46"/>
    <n v="11.8"/>
    <n v="246.43138541666667"/>
    <x v="1"/>
    <x v="0"/>
    <n v="233110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476"/>
    <n v="202212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630"/>
    <n v="189756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832"/>
    <n v="41054454"/>
    <s v=""/>
    <n v="755817.04"/>
    <n v="-9082.69"/>
    <n v="746734.35"/>
    <n v="-7498.33"/>
    <n v="0"/>
    <n v="-1263.05"/>
    <n v="-17844.07"/>
    <n v="0"/>
    <n v="11.64"/>
    <n v="787.30941666666683"/>
    <x v="1"/>
    <x v="0"/>
    <n v="746734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938"/>
    <n v="22169745"/>
    <s v=""/>
    <n v="410578.73"/>
    <n v="-8219.07"/>
    <n v="402359.66"/>
    <n v="-4037.36"/>
    <n v="0"/>
    <n v="-619.63"/>
    <n v="-12876.06"/>
    <n v="0"/>
    <n v="11.8"/>
    <n v="427.68617708333335"/>
    <x v="1"/>
    <x v="0"/>
    <n v="402359.6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53"/>
    <n v="40044731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15"/>
    <n v="27807896"/>
    <s v=""/>
    <n v="64196.74"/>
    <n v="-18332.34"/>
    <n v="45864.4"/>
    <n v="-593.82000000000005"/>
    <n v="0"/>
    <n v="-1320.14"/>
    <n v="-20246.3"/>
    <n v="0"/>
    <n v="11.1"/>
    <n v="66.871604166666671"/>
    <x v="1"/>
    <x v="0"/>
    <n v="45864.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52"/>
    <n v="2204005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68"/>
    <n v="34211678"/>
    <s v=""/>
    <n v="289380.59000000003"/>
    <n v="-3628.31"/>
    <n v="285752.28000000003"/>
    <n v="-2487.4699999999998"/>
    <n v="0"/>
    <n v="-475.91"/>
    <n v="-6591.69"/>
    <n v="0"/>
    <n v="10.050000000000001"/>
    <n v="301.4381145833334"/>
    <x v="1"/>
    <x v="0"/>
    <n v="285752.28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75"/>
    <n v="39952209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79"/>
    <n v="582828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86"/>
    <n v="24951901"/>
    <s v=""/>
    <n v="205563.33"/>
    <n v="-4859.6499999999996"/>
    <n v="200703.68"/>
    <n v="-3780.55"/>
    <n v="-500"/>
    <n v="-669.82"/>
    <n v="-9810.02"/>
    <n v="0"/>
    <n v="11.1"/>
    <n v="214.12846875"/>
    <x v="1"/>
    <x v="0"/>
    <n v="200703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30"/>
    <n v="23837533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85"/>
    <n v="13764643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8810"/>
    <n v="210202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143"/>
    <n v="73428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239"/>
    <n v="9441345"/>
    <s v=""/>
    <n v="5566953.6699999999"/>
    <n v="0"/>
    <n v="5566953.6699999999"/>
    <n v="0"/>
    <n v="0"/>
    <n v="0"/>
    <n v="0"/>
    <n v="0"/>
    <n v="11.1"/>
    <n v="5798.9100729166666"/>
    <x v="1"/>
    <x v="1"/>
    <n v="4300783.32"/>
    <x v="2"/>
    <n v="20141201"/>
    <x v="2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39"/>
    <n v="40931150"/>
    <s v=""/>
    <n v="740262.72"/>
    <n v="-8895.11"/>
    <n v="731367.61"/>
    <n v="-6847.43"/>
    <n v="0"/>
    <n v="-1131.8699999999999"/>
    <n v="-16874.41"/>
    <n v="0"/>
    <n v="11.1"/>
    <n v="771.10699999999997"/>
    <x v="1"/>
    <x v="0"/>
    <n v="731367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140"/>
    <n v="14438069"/>
    <s v=""/>
    <n v="256974.99"/>
    <n v="-3042.11"/>
    <n v="253932.88"/>
    <n v="-2492.66"/>
    <n v="0"/>
    <n v="-433.18"/>
    <n v="-5967.95"/>
    <n v="0"/>
    <n v="11.64"/>
    <n v="267.68228125000002"/>
    <x v="1"/>
    <x v="0"/>
    <n v="253932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49940"/>
    <n v="40752230"/>
    <s v=""/>
    <n v="81297.45"/>
    <n v="-4098.95"/>
    <n v="77198.5"/>
    <n v="-799.42"/>
    <n v="0"/>
    <n v="-192.89"/>
    <n v="-5091.26"/>
    <n v="-1006.89"/>
    <n v="11.8"/>
    <n v="84.684843749999999"/>
    <x v="1"/>
    <x v="0"/>
    <n v="77198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56"/>
    <n v="23413107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530"/>
    <n v="966597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1492"/>
    <n v="39979518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476"/>
    <n v="41036426"/>
    <s v=""/>
    <n v="520987.09"/>
    <n v="-14218.95"/>
    <n v="506768.14"/>
    <n v="-5123.04"/>
    <n v="0"/>
    <n v="-765.63"/>
    <n v="-20107.62"/>
    <n v="-5575.37"/>
    <n v="11.8"/>
    <n v="542.69488541666669"/>
    <x v="1"/>
    <x v="0"/>
    <n v="506768.1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090"/>
    <n v="16551123"/>
    <s v=""/>
    <n v="216306.19"/>
    <n v="-2486.2600000000002"/>
    <n v="213819.93"/>
    <n v="-2289.2399999999998"/>
    <n v="0"/>
    <n v="-327.18"/>
    <n v="-5102.68"/>
    <n v="0"/>
    <n v="12.7"/>
    <n v="225.3189479166667"/>
    <x v="1"/>
    <x v="0"/>
    <n v="213819.9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120"/>
    <n v="32369365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870"/>
    <n v="13971021"/>
    <s v=""/>
    <n v="200534.78"/>
    <n v="-4599.09"/>
    <n v="195935.69"/>
    <n v="-1723.76"/>
    <n v="0"/>
    <n v="-842.15"/>
    <n v="-7165"/>
    <n v="-0.35"/>
    <n v="10.32"/>
    <n v="208.89039583333337"/>
    <x v="1"/>
    <x v="0"/>
    <n v="195935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00"/>
    <n v="337813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10"/>
    <n v="40717134"/>
    <s v=""/>
    <n v="428596.34"/>
    <n v="-7486.16"/>
    <n v="421110.18"/>
    <n v="-5206.33"/>
    <n v="0"/>
    <n v="-1307.51"/>
    <n v="-14000"/>
    <n v="0"/>
    <n v="11.1"/>
    <n v="446.45452083333339"/>
    <x v="1"/>
    <x v="1"/>
    <n v="398233.64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47"/>
    <n v="297716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50"/>
    <n v="41036552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86"/>
    <n v="40943899"/>
    <s v=""/>
    <n v="165738.78"/>
    <n v="-2020.29"/>
    <n v="163718.49"/>
    <n v="-1461.26"/>
    <n v="0"/>
    <n v="-294.42"/>
    <n v="-3775.97"/>
    <n v="0"/>
    <n v="10.58"/>
    <n v="172.64456250000001"/>
    <x v="1"/>
    <x v="0"/>
    <n v="163718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93"/>
    <n v="18130797"/>
    <s v=""/>
    <n v="913612.03"/>
    <n v="-10978.12"/>
    <n v="902633.91"/>
    <n v="-8450.91"/>
    <n v="0"/>
    <n v="-1787.33"/>
    <n v="-21216.36"/>
    <n v="0"/>
    <n v="11.1"/>
    <n v="951.67919791666679"/>
    <x v="1"/>
    <x v="0"/>
    <n v="902633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609"/>
    <n v="1800678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788"/>
    <n v="36422536"/>
    <s v=""/>
    <n v="103117.94"/>
    <n v="-1780.06"/>
    <n v="101337.88"/>
    <n v="-1023.02"/>
    <n v="0"/>
    <n v="-196.92"/>
    <n v="-3000"/>
    <n v="-231.87"/>
    <n v="11.91"/>
    <n v="107.41452083333336"/>
    <x v="1"/>
    <x v="0"/>
    <n v="101337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178"/>
    <n v="40844627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240"/>
    <n v="3854155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421"/>
    <n v="41211211"/>
    <s v=""/>
    <n v="512209.57"/>
    <n v="-6685.73"/>
    <n v="505523.84"/>
    <n v="-5036.7299999999996"/>
    <n v="0"/>
    <n v="-632.75"/>
    <n v="-12355.21"/>
    <n v="0"/>
    <n v="11.8"/>
    <n v="533.55163541666673"/>
    <x v="1"/>
    <x v="0"/>
    <n v="505523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53"/>
    <n v="9361750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65"/>
    <n v="8106708"/>
    <s v=""/>
    <n v="72313.259999999995"/>
    <n v="-14245.74"/>
    <n v="58067.519999999997"/>
    <n v="-668.9"/>
    <n v="0"/>
    <n v="-1132.24"/>
    <n v="-16046.88"/>
    <n v="0"/>
    <n v="11.1"/>
    <n v="75.3263125"/>
    <x v="1"/>
    <x v="0"/>
    <n v="58067.519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4980"/>
    <n v="165364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43"/>
    <n v="35935820"/>
    <s v=""/>
    <n v="172774.99"/>
    <n v="-2121.44"/>
    <n v="170653.55"/>
    <n v="-1485.15"/>
    <n v="0"/>
    <n v="-322.56"/>
    <n v="-3929.15"/>
    <n v="0"/>
    <n v="10.32"/>
    <n v="179.97394791666667"/>
    <x v="1"/>
    <x v="0"/>
    <n v="170653.5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56"/>
    <n v="2305593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76"/>
    <n v="5253619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90825"/>
    <n v="39327992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597"/>
    <n v="15619278"/>
    <s v=""/>
    <n v="1140482.94"/>
    <n v="0"/>
    <n v="1140482.94"/>
    <n v="0"/>
    <n v="0"/>
    <n v="0"/>
    <n v="0"/>
    <n v="0"/>
    <n v="12.17"/>
    <n v="1188.0030624999999"/>
    <x v="1"/>
    <x v="1"/>
    <n v="674102.85"/>
    <x v="2"/>
    <n v="20091130"/>
    <x v="3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884"/>
    <n v="22538609"/>
    <s v=""/>
    <n v="531160.1"/>
    <n v="-6521.95"/>
    <n v="524638.15"/>
    <n v="-4565.76"/>
    <n v="0"/>
    <n v="-957.54"/>
    <n v="-12045.25"/>
    <n v="0"/>
    <n v="10.32"/>
    <n v="553.29177083333332"/>
    <x v="1"/>
    <x v="0"/>
    <n v="524638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22"/>
    <n v="4064843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42"/>
    <n v="3705392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49"/>
    <n v="40458912"/>
    <s v=""/>
    <n v="235319.57"/>
    <n v="-4891.6899999999996"/>
    <n v="230427.88"/>
    <n v="-2074.73"/>
    <n v="0"/>
    <n v="-533.58000000000004"/>
    <n v="-7500"/>
    <n v="-573.91999999999996"/>
    <n v="10.58"/>
    <n v="245.12455208333336"/>
    <x v="1"/>
    <x v="0"/>
    <n v="230427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052"/>
    <n v="4086835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806"/>
    <n v="23471162"/>
    <s v=""/>
    <n v="138672.48000000001"/>
    <n v="-1702.71"/>
    <n v="136969.76999999999"/>
    <n v="-1192.01"/>
    <n v="0"/>
    <n v="-235.52"/>
    <n v="-3130.24"/>
    <n v="0"/>
    <n v="10.32"/>
    <n v="144.45050000000001"/>
    <x v="1"/>
    <x v="0"/>
    <n v="136969.76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980"/>
    <n v="24328568"/>
    <s v=""/>
    <n v="497529.05"/>
    <n v="0"/>
    <n v="497529.05"/>
    <n v="0"/>
    <n v="0"/>
    <n v="-147.29"/>
    <n v="-147.29"/>
    <n v="0"/>
    <n v="12.7"/>
    <n v="518.25942708333332"/>
    <x v="1"/>
    <x v="0"/>
    <n v="491584.4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54"/>
    <n v="13290297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423"/>
    <n v="815661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5990"/>
    <n v="324359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50"/>
    <n v="33791635"/>
    <s v=""/>
    <n v="354015.12"/>
    <n v="-4346.8500000000004"/>
    <n v="349668.27"/>
    <n v="-3043.05"/>
    <n v="0"/>
    <n v="-582.6"/>
    <n v="-7972.5"/>
    <n v="0"/>
    <n v="10.32"/>
    <n v="368.76575000000003"/>
    <x v="1"/>
    <x v="0"/>
    <n v="349668.2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61"/>
    <n v="36713837"/>
    <s v=""/>
    <n v="202143.77"/>
    <n v="0"/>
    <n v="202143.77"/>
    <n v="0"/>
    <n v="0"/>
    <n v="0"/>
    <n v="0"/>
    <n v="0"/>
    <n v="11.11"/>
    <n v="210.56642708333334"/>
    <x v="1"/>
    <x v="1"/>
    <n v="169318.08"/>
    <x v="2"/>
    <n v="20150930"/>
    <x v="3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12"/>
    <n v="41029509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463"/>
    <n v="8565814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541"/>
    <n v="41228537"/>
    <s v=""/>
    <n v="64802.78"/>
    <n v="-4272.37"/>
    <n v="60530.41"/>
    <n v="0"/>
    <n v="0"/>
    <n v="-188.49"/>
    <n v="-4460.8599999999997"/>
    <n v="-4272.37"/>
    <n v="11.8"/>
    <n v="67.502895833333341"/>
    <x v="1"/>
    <x v="0"/>
    <n v="57263.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830"/>
    <n v="40315694"/>
    <s v=""/>
    <n v="173483.22"/>
    <n v="-10060.959999999999"/>
    <n v="163422.26"/>
    <n v="-1705.92"/>
    <n v="0"/>
    <n v="-391.19"/>
    <n v="-12158.07"/>
    <n v="-4066.89"/>
    <n v="11.8"/>
    <n v="180.71168750000001"/>
    <x v="1"/>
    <x v="0"/>
    <n v="163422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190"/>
    <n v="41250364"/>
    <s v=""/>
    <n v="266831.95"/>
    <n v="-14295.92"/>
    <n v="252536.03"/>
    <n v="-5115.8500000000004"/>
    <n v="-500"/>
    <n v="-481.39"/>
    <n v="-20393.16"/>
    <n v="-3108.42"/>
    <n v="11.8"/>
    <n v="277.9499479166667"/>
    <x v="1"/>
    <x v="0"/>
    <n v="252536.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10"/>
    <n v="28057410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27"/>
    <n v="12513337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32"/>
    <n v="32255630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583"/>
    <n v="40294806"/>
    <s v=""/>
    <n v="140629.46"/>
    <n v="-1726.74"/>
    <n v="138902.72"/>
    <n v="-1208.83"/>
    <n v="0"/>
    <n v="-215.53"/>
    <n v="-3151.1"/>
    <n v="0"/>
    <n v="10.32"/>
    <n v="146.48902083333334"/>
    <x v="1"/>
    <x v="0"/>
    <n v="138902.7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630"/>
    <n v="17240950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660"/>
    <n v="41179490"/>
    <s v=""/>
    <n v="390060.66"/>
    <n v="-5478.02"/>
    <n v="384582.64"/>
    <n v="-3835.6"/>
    <n v="0"/>
    <n v="-450.5"/>
    <n v="-9764.1200000000008"/>
    <n v="-689.61"/>
    <n v="11.8"/>
    <n v="406.31318749999997"/>
    <x v="1"/>
    <x v="0"/>
    <n v="384582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765"/>
    <n v="3455070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350"/>
    <n v="202641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30"/>
    <n v="111856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89"/>
    <n v="2851108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545"/>
    <n v="2829143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602"/>
    <n v="16292649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896"/>
    <n v="40243757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930"/>
    <n v="37585035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061"/>
    <n v="41048822"/>
    <s v=""/>
    <n v="0"/>
    <n v="0"/>
    <n v="0"/>
    <n v="0"/>
    <n v="0"/>
    <n v="0"/>
    <n v="0"/>
    <n v="0"/>
    <n v="11.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47"/>
    <n v="1677642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064"/>
    <n v="12026279"/>
    <s v=""/>
    <n v="166795.84"/>
    <n v="-1871.41"/>
    <n v="164924.43"/>
    <n v="-1640.16"/>
    <n v="0"/>
    <n v="-184.05"/>
    <n v="-3695.62"/>
    <n v="0"/>
    <n v="11.8"/>
    <n v="173.74566666666666"/>
    <x v="1"/>
    <x v="0"/>
    <n v="164924.4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66"/>
    <n v="2740261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88"/>
    <n v="39627101"/>
    <s v=""/>
    <n v="278929.33"/>
    <n v="-3840.47"/>
    <n v="275088.86"/>
    <n v="-2828.81"/>
    <n v="0"/>
    <n v="-492.93"/>
    <n v="-7162.21"/>
    <n v="0"/>
    <n v="12.17"/>
    <n v="290.55138541666673"/>
    <x v="1"/>
    <x v="0"/>
    <n v="275088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756"/>
    <n v="28746982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78"/>
    <n v="3321284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82"/>
    <n v="18412409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4323"/>
    <n v="15169759"/>
    <s v=""/>
    <n v="639780.68000000005"/>
    <n v="0"/>
    <n v="639780.68000000005"/>
    <n v="0"/>
    <n v="0"/>
    <n v="0"/>
    <n v="0"/>
    <n v="0"/>
    <n v="11.64"/>
    <n v="666.43820833333336"/>
    <x v="1"/>
    <x v="1"/>
    <n v="403041.15"/>
    <x v="2"/>
    <n v="20110801"/>
    <x v="3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541"/>
    <n v="17070852"/>
    <s v=""/>
    <n v="18300.189999999999"/>
    <n v="-6047.93"/>
    <n v="12252.26"/>
    <n v="-157.31"/>
    <n v="0"/>
    <n v="-407.46"/>
    <n v="-6612.7"/>
    <n v="0"/>
    <n v="10.32"/>
    <n v="19.062697916666668"/>
    <x v="1"/>
    <x v="0"/>
    <n v="12252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699"/>
    <n v="34325320"/>
    <s v=""/>
    <n v="263278.3"/>
    <n v="0"/>
    <n v="263278.3"/>
    <n v="0"/>
    <n v="0"/>
    <n v="0"/>
    <n v="0"/>
    <n v="0"/>
    <n v="12.44"/>
    <n v="274.2482291666667"/>
    <x v="1"/>
    <x v="1"/>
    <n v="200285.52"/>
    <x v="2"/>
    <n v="20141031"/>
    <x v="3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746"/>
    <n v="32477085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40"/>
    <n v="768261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77"/>
    <n v="25618239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91"/>
    <n v="1784775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46"/>
    <n v="12766156"/>
    <s v=""/>
    <n v="345055.21"/>
    <n v="-4150.1899999999996"/>
    <n v="340905.02"/>
    <n v="-2966.04"/>
    <n v="0"/>
    <n v="-549.27"/>
    <n v="-7665.5"/>
    <n v="0"/>
    <n v="10.32"/>
    <n v="359.43251041666667"/>
    <x v="1"/>
    <x v="0"/>
    <n v="340905.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70"/>
    <n v="1335725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97"/>
    <n v="29797058"/>
    <s v=""/>
    <n v="546136.56000000006"/>
    <n v="-6568.72"/>
    <n v="539567.84"/>
    <n v="-4694.5"/>
    <n v="0"/>
    <n v="-916.42"/>
    <n v="-12179.64"/>
    <n v="0"/>
    <n v="10.32"/>
    <n v="568.8922500000001"/>
    <x v="1"/>
    <x v="0"/>
    <n v="539567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03"/>
    <n v="410232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72"/>
    <n v="138780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329"/>
    <n v="24869504"/>
    <s v=""/>
    <n v="158159.48000000001"/>
    <n v="0"/>
    <n v="158159.48000000001"/>
    <n v="0"/>
    <n v="0"/>
    <n v="-5.28"/>
    <n v="-5.28"/>
    <n v="0"/>
    <n v="11.38"/>
    <n v="164.74945833333337"/>
    <x v="1"/>
    <x v="0"/>
    <n v="156424.1099999999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777"/>
    <n v="40581600"/>
    <s v=""/>
    <n v="1703194.11"/>
    <n v="-19153.95"/>
    <n v="1684040.16"/>
    <n v="-18025.47"/>
    <n v="0"/>
    <n v="-2390.25"/>
    <n v="-39569.67"/>
    <n v="0"/>
    <n v="12.7"/>
    <n v="1774.1605312500003"/>
    <x v="1"/>
    <x v="0"/>
    <n v="1684040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19"/>
    <n v="9950439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54"/>
    <n v="9120253"/>
    <s v=""/>
    <n v="439248.3"/>
    <n v="-14236.54"/>
    <n v="425011.76"/>
    <n v="-4319.2700000000004"/>
    <n v="0"/>
    <n v="-654.45000000000005"/>
    <n v="-19210.259999999998"/>
    <n v="-5575.37"/>
    <n v="11.8"/>
    <n v="457.55031250000002"/>
    <x v="1"/>
    <x v="0"/>
    <n v="425011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90"/>
    <n v="41230908"/>
    <s v=""/>
    <n v="137911.82"/>
    <n v="-3738.47"/>
    <n v="134173.35"/>
    <n v="-1356.13"/>
    <n v="0"/>
    <n v="-200.29"/>
    <n v="-5294.89"/>
    <n v="-1244.6199999999999"/>
    <n v="11.8"/>
    <n v="143.65814583333335"/>
    <x v="1"/>
    <x v="0"/>
    <n v="134173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055"/>
    <n v="943100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45"/>
    <n v="18733142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70"/>
    <n v="2369995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86"/>
    <n v="17202797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90"/>
    <n v="21747760"/>
    <s v=""/>
    <n v="324741.13"/>
    <n v="0"/>
    <n v="324741.13"/>
    <n v="0"/>
    <n v="0"/>
    <n v="0"/>
    <n v="0"/>
    <n v="0"/>
    <n v="11.91"/>
    <n v="338.27201041666666"/>
    <x v="1"/>
    <x v="1"/>
    <n v="292204.71000000002"/>
    <x v="2"/>
    <n v="20160531"/>
    <x v="1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800"/>
    <n v="11471171"/>
    <s v=""/>
    <n v="1136754.73"/>
    <n v="-13672.46"/>
    <n v="1123082.27"/>
    <n v="-9771.35"/>
    <n v="0"/>
    <n v="-2558.9"/>
    <n v="-26002.71"/>
    <n v="0"/>
    <n v="10.32"/>
    <n v="1184.1195104166666"/>
    <x v="1"/>
    <x v="0"/>
    <n v="1123082.2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6780"/>
    <n v="3237041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770"/>
    <n v="41336869"/>
    <s v=""/>
    <n v="173745.68"/>
    <n v="-13111.59"/>
    <n v="160634.09"/>
    <n v="-1708.5"/>
    <n v="0"/>
    <n v="-504.4"/>
    <n v="-15324.49"/>
    <n v="-5576.39"/>
    <n v="11.8"/>
    <n v="180.98508333333334"/>
    <x v="1"/>
    <x v="0"/>
    <n v="160634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958"/>
    <n v="41403846"/>
    <s v=""/>
    <n v="138196.37"/>
    <n v="-1573.31"/>
    <n v="136623.06"/>
    <n v="-1462.58"/>
    <n v="0"/>
    <n v="-224.11"/>
    <n v="-3260"/>
    <n v="-9.16"/>
    <n v="12.7"/>
    <n v="143.95455208333334"/>
    <x v="1"/>
    <x v="0"/>
    <n v="136623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8006"/>
    <n v="26553707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0587"/>
    <n v="19786717"/>
    <s v=""/>
    <n v="501698.86"/>
    <n v="-6034.24"/>
    <n v="495664.62"/>
    <n v="-4312.5200000000004"/>
    <n v="0"/>
    <n v="-822.7"/>
    <n v="-11169.46"/>
    <n v="0"/>
    <n v="10.32"/>
    <n v="522.60297916666661"/>
    <x v="1"/>
    <x v="0"/>
    <n v="495664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50"/>
    <n v="24660550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64"/>
    <n v="14829526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72"/>
    <n v="28043123"/>
    <s v=""/>
    <n v="766587.05"/>
    <n v="-8981.7999999999993"/>
    <n v="757605.25"/>
    <n v="-7186.75"/>
    <n v="0"/>
    <n v="-1232.9100000000001"/>
    <n v="-17401.46"/>
    <n v="0"/>
    <n v="11.25"/>
    <n v="798.52817708333339"/>
    <x v="1"/>
    <x v="0"/>
    <n v="757605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081"/>
    <n v="13643046"/>
    <s v=""/>
    <n v="689236.32"/>
    <n v="-8122.36"/>
    <n v="681113.96"/>
    <n v="-5924.56"/>
    <n v="-500"/>
    <n v="-1060.3599999999999"/>
    <n v="-15607.28"/>
    <n v="0"/>
    <n v="10.32"/>
    <n v="717.95449999999994"/>
    <x v="1"/>
    <x v="0"/>
    <n v="672921.7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252"/>
    <n v="3262765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696"/>
    <n v="2146291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24"/>
    <n v="9480455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900"/>
    <n v="31930420"/>
    <s v=""/>
    <n v="1671717.36"/>
    <n v="-48538.13"/>
    <n v="1623179.23"/>
    <n v="-15463.39"/>
    <n v="0"/>
    <n v="-5340.02"/>
    <n v="-69341.539999999994"/>
    <n v="0"/>
    <n v="11.1"/>
    <n v="1741.3722500000003"/>
    <x v="1"/>
    <x v="0"/>
    <n v="1623179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777"/>
    <n v="25957675"/>
    <s v=""/>
    <n v="433115.2"/>
    <n v="-7102.01"/>
    <n v="426013.19"/>
    <n v="-4258.97"/>
    <n v="0"/>
    <n v="-612.16999999999996"/>
    <n v="-11973.15"/>
    <n v="0"/>
    <n v="11.8"/>
    <n v="451.16166666666669"/>
    <x v="1"/>
    <x v="0"/>
    <n v="426013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50"/>
    <n v="17027651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92"/>
    <n v="9458904"/>
    <s v=""/>
    <n v="4100263.85"/>
    <n v="-48243.56"/>
    <n v="4052020.29"/>
    <n v="-37927.440000000002"/>
    <n v="0"/>
    <n v="-6644.92"/>
    <n v="-92815.92"/>
    <n v="0"/>
    <n v="11.1"/>
    <n v="4271.1081770833334"/>
    <x v="1"/>
    <x v="0"/>
    <n v="4052020.2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01"/>
    <n v="40728656"/>
    <s v=""/>
    <n v="323532.44"/>
    <n v="0"/>
    <n v="323532.44"/>
    <n v="0"/>
    <n v="0"/>
    <n v="0"/>
    <n v="0"/>
    <n v="0"/>
    <n v="12.7"/>
    <n v="337.01295833333336"/>
    <x v="1"/>
    <x v="1"/>
    <n v="16992.650000000001"/>
    <x v="2"/>
    <n v="20130531"/>
    <x v="3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10"/>
    <n v="37636550"/>
    <s v=""/>
    <n v="199798.32"/>
    <n v="-2424.09"/>
    <n v="197374.23"/>
    <n v="-2070.41"/>
    <n v="0"/>
    <n v="-299.04000000000002"/>
    <n v="-4793.54"/>
    <n v="-110.54"/>
    <n v="12.44"/>
    <n v="208.12325000000001"/>
    <x v="1"/>
    <x v="0"/>
    <n v="197374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292"/>
    <n v="9376592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376"/>
    <n v="25386181"/>
    <s v=""/>
    <n v="0"/>
    <n v="0"/>
    <n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408"/>
    <n v="395655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0625"/>
    <n v="11775201"/>
    <s v=""/>
    <n v="106776.01"/>
    <n v="-12271.53"/>
    <n v="94504.48"/>
    <n v="-1049.96"/>
    <n v="0"/>
    <n v="-437.17"/>
    <n v="-13758.66"/>
    <n v="-5575.37"/>
    <n v="11.8"/>
    <n v="111.22501041666668"/>
    <x v="1"/>
    <x v="0"/>
    <n v="94504.4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56"/>
    <n v="12807468"/>
    <s v=""/>
    <n v="545991.61"/>
    <n v="-6469.85"/>
    <n v="539521.76"/>
    <n v="-5050.42"/>
    <n v="0"/>
    <n v="-848.9"/>
    <n v="-12369.17"/>
    <n v="0"/>
    <n v="11.1"/>
    <n v="568.74126041666671"/>
    <x v="1"/>
    <x v="0"/>
    <n v="539521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72"/>
    <n v="9953952"/>
    <s v=""/>
    <n v="294503.43"/>
    <n v="-3860.6"/>
    <n v="290642.83"/>
    <n v="-3103.95"/>
    <n v="-500"/>
    <n v="-455.45"/>
    <n v="-7920"/>
    <n v="0"/>
    <n v="12.7"/>
    <n v="306.77440625000003"/>
    <x v="1"/>
    <x v="0"/>
    <n v="289988.5900000000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95"/>
    <n v="41255714"/>
    <s v=""/>
    <n v="148877.66"/>
    <n v="-1790.64"/>
    <n v="147087.01999999999"/>
    <n v="-1279.73"/>
    <n v="0"/>
    <n v="-256.5"/>
    <n v="-3326.87"/>
    <n v="0"/>
    <n v="10.32"/>
    <n v="155.08089583333336"/>
    <x v="1"/>
    <x v="0"/>
    <n v="147087.01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296"/>
    <n v="19115742"/>
    <s v=""/>
    <n v="98219.92"/>
    <n v="-48219.92"/>
    <n v="50000"/>
    <n v="-844.28"/>
    <n v="0"/>
    <n v="-645.64"/>
    <n v="-49709.84"/>
    <n v="-44935.5"/>
    <n v="10.32"/>
    <n v="102.31241666666666"/>
    <x v="1"/>
    <x v="0"/>
    <n v="5000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538"/>
    <n v="358412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727"/>
    <n v="3110576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48"/>
    <n v="94579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86"/>
    <n v="28019878"/>
    <s v=""/>
    <n v="296643.39"/>
    <n v="-64994.79"/>
    <n v="231648.6"/>
    <n v="-2743.95"/>
    <n v="0"/>
    <n v="-2261.2600000000002"/>
    <n v="-70000"/>
    <n v="-61504.49"/>
    <n v="11.1"/>
    <n v="309.00353125000004"/>
    <x v="1"/>
    <x v="0"/>
    <n v="231648.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38"/>
    <n v="13139721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40"/>
    <n v="39046496"/>
    <s v=""/>
    <n v="326708.3"/>
    <n v="-3842.97"/>
    <n v="322865.33"/>
    <n v="-3024.77"/>
    <n v="0"/>
    <n v="-494.68"/>
    <n v="-7362.42"/>
    <n v="0"/>
    <n v="11.11"/>
    <n v="340.32114583333333"/>
    <x v="1"/>
    <x v="0"/>
    <n v="322865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51"/>
    <n v="29735994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60"/>
    <n v="17971024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111"/>
    <n v="17464709"/>
    <s v=""/>
    <n v="293868.28000000003"/>
    <n v="0"/>
    <n v="293868.28000000003"/>
    <n v="0"/>
    <n v="0"/>
    <n v="0"/>
    <n v="0"/>
    <n v="0"/>
    <n v="11.11"/>
    <n v="306.11279166666674"/>
    <x v="1"/>
    <x v="1"/>
    <n v="211151.73"/>
    <x v="2"/>
    <n v="20131231"/>
    <x v="3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28"/>
    <n v="1156580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47"/>
    <n v="20051740"/>
    <s v=""/>
    <n v="154252.64000000001"/>
    <n v="-1855.29"/>
    <n v="152397.35"/>
    <n v="-1325.93"/>
    <n v="0"/>
    <n v="-239.23"/>
    <n v="-3420.45"/>
    <n v="0"/>
    <n v="10.32"/>
    <n v="160.67983333333336"/>
    <x v="1"/>
    <x v="0"/>
    <n v="152397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529"/>
    <n v="1436269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869"/>
    <n v="32228212"/>
    <s v=""/>
    <n v="227388.85"/>
    <n v="-2575.13"/>
    <n v="224813.72"/>
    <n v="-2368.63"/>
    <n v="0"/>
    <n v="-336.95"/>
    <n v="-5280.71"/>
    <n v="0"/>
    <n v="12.5"/>
    <n v="236.86338541666669"/>
    <x v="1"/>
    <x v="0"/>
    <n v="224813.7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067"/>
    <n v="25488631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483"/>
    <n v="35560557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538"/>
    <n v="37799851"/>
    <s v=""/>
    <n v="202237.54"/>
    <n v="-4792.8900000000003"/>
    <n v="197444.65"/>
    <n v="-3544.53"/>
    <n v="-500"/>
    <n v="-659.36"/>
    <n v="-9496.7800000000007"/>
    <n v="0"/>
    <n v="10.58"/>
    <n v="210.66410416666668"/>
    <x v="1"/>
    <x v="0"/>
    <n v="197444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59748"/>
    <n v="24810203"/>
    <s v=""/>
    <n v="507381.24"/>
    <n v="-5969.83"/>
    <n v="501411.41"/>
    <n v="-4693.28"/>
    <n v="0"/>
    <n v="-690.96"/>
    <n v="-11354.07"/>
    <n v="0"/>
    <n v="11.1"/>
    <n v="528.52212500000007"/>
    <x v="1"/>
    <x v="0"/>
    <n v="501411.4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42"/>
    <n v="27972429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57"/>
    <n v="17159728"/>
    <s v=""/>
    <n v="561860.52"/>
    <n v="-6758.58"/>
    <n v="555101.93999999994"/>
    <n v="-5812.13"/>
    <n v="-500"/>
    <n v="-849.29"/>
    <n v="-13920"/>
    <n v="0"/>
    <n v="12.44"/>
    <n v="585.27137500000003"/>
    <x v="1"/>
    <x v="0"/>
    <n v="554526.1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90"/>
    <n v="13228840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306"/>
    <n v="38616908"/>
    <s v=""/>
    <n v="374278.22"/>
    <n v="0"/>
    <n v="374278.22"/>
    <n v="0"/>
    <n v="0"/>
    <n v="0"/>
    <n v="0"/>
    <n v="0"/>
    <n v="10.85"/>
    <n v="389.87314583333335"/>
    <x v="1"/>
    <x v="0"/>
    <n v="359781.65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459"/>
    <n v="3354824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57"/>
    <n v="26626598"/>
    <s v=""/>
    <n v="304656.14"/>
    <n v="-4786.4799999999996"/>
    <n v="299869.65999999997"/>
    <n v="-2995.79"/>
    <n v="0"/>
    <n v="-410.82"/>
    <n v="-8193.09"/>
    <n v="0"/>
    <n v="11.8"/>
    <n v="317.35014583333333"/>
    <x v="1"/>
    <x v="0"/>
    <n v="299869.65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60"/>
    <n v="37987464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086"/>
    <n v="23017342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312"/>
    <n v="16333965"/>
    <s v=""/>
    <n v="233234.23"/>
    <n v="-2646.49"/>
    <n v="230587.74"/>
    <n v="-2088.42"/>
    <n v="-500"/>
    <n v="-5.09"/>
    <n v="-5240"/>
    <n v="0"/>
    <n v="11.64"/>
    <n v="242.9523229166667"/>
    <x v="1"/>
    <x v="0"/>
    <n v="227915.5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480"/>
    <n v="4129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14"/>
    <n v="107632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37"/>
    <n v="32205528"/>
    <s v=""/>
    <n v="827589.79"/>
    <n v="-9880.44"/>
    <n v="817709.35"/>
    <n v="-7296.58"/>
    <n v="0"/>
    <n v="-1374.44"/>
    <n v="-18551.46"/>
    <n v="0"/>
    <n v="10.58"/>
    <n v="862.0726979166667"/>
    <x v="1"/>
    <x v="0"/>
    <n v="817709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34"/>
    <n v="23951877"/>
    <s v=""/>
    <n v="43998.32"/>
    <n v="-14531.22"/>
    <n v="29467.1"/>
    <n v="-406.98"/>
    <n v="0"/>
    <n v="-947.3"/>
    <n v="-15885.5"/>
    <n v="0"/>
    <n v="11.1"/>
    <n v="45.831583333333334"/>
    <x v="1"/>
    <x v="0"/>
    <n v="29467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88"/>
    <n v="3122033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943"/>
    <n v="8904832"/>
    <s v=""/>
    <n v="264492.09999999998"/>
    <n v="-3129.36"/>
    <n v="261362.74"/>
    <n v="-2382.91"/>
    <n v="-500"/>
    <n v="-407.73"/>
    <n v="-6420"/>
    <n v="0"/>
    <n v="10.85"/>
    <n v="275.51260416666668"/>
    <x v="1"/>
    <x v="0"/>
    <n v="257272.33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132"/>
    <n v="38998474"/>
    <s v=""/>
    <n v="180397.92"/>
    <n v="-2169.7600000000002"/>
    <n v="178228.16"/>
    <n v="-1550.67"/>
    <n v="0"/>
    <n v="-357.63"/>
    <n v="-4078.06"/>
    <n v="0"/>
    <n v="10.32"/>
    <n v="187.9145"/>
    <x v="1"/>
    <x v="0"/>
    <n v="178228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447"/>
    <n v="40271711"/>
    <s v=""/>
    <n v="867454.81"/>
    <n v="-8262.2900000000009"/>
    <n v="859192.52"/>
    <n v="-3157.71"/>
    <n v="-500"/>
    <n v="0"/>
    <n v="-11920"/>
    <n v="0"/>
    <n v="11.1"/>
    <n v="903.59876041666678"/>
    <x v="1"/>
    <x v="0"/>
    <n v="847333.37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390"/>
    <n v="3445512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982"/>
    <n v="56383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684"/>
    <n v="412118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964"/>
    <n v="27865833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040"/>
    <n v="4979127"/>
    <s v=""/>
    <n v="2351074.69"/>
    <n v="-27662.639999999999"/>
    <n v="2323412.0499999998"/>
    <n v="-21747.439999999999"/>
    <n v="0"/>
    <n v="-3774.33"/>
    <n v="-53184.41"/>
    <n v="0"/>
    <n v="11.1"/>
    <n v="2449.0361354166666"/>
    <x v="1"/>
    <x v="0"/>
    <n v="2323412.04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27"/>
    <n v="9671719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34"/>
    <n v="11342244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60"/>
    <n v="3646964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825"/>
    <n v="36935713"/>
    <s v=""/>
    <n v="214282.18"/>
    <n v="-2506.5"/>
    <n v="211775.68"/>
    <n v="-1889.25"/>
    <n v="0"/>
    <n v="-326.25"/>
    <n v="-4722"/>
    <n v="-0.24"/>
    <n v="10.58"/>
    <n v="223.21060416666668"/>
    <x v="1"/>
    <x v="0"/>
    <n v="211775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95009"/>
    <n v="26230477"/>
    <s v=""/>
    <n v="483164.81"/>
    <n v="-11123.9"/>
    <n v="472040.91"/>
    <n v="-5425.83"/>
    <n v="-500"/>
    <n v="-764.47"/>
    <n v="-17814.2"/>
    <n v="0"/>
    <n v="10.58"/>
    <n v="503.29667708333335"/>
    <x v="1"/>
    <x v="0"/>
    <n v="472040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014"/>
    <n v="10237380"/>
    <s v=""/>
    <n v="547821.07999999996"/>
    <n v="-6593.76"/>
    <n v="541227.31999999995"/>
    <n v="-5386.91"/>
    <n v="0"/>
    <n v="-639.1"/>
    <n v="-12619.77"/>
    <n v="0"/>
    <n v="11.8"/>
    <n v="570.64695833333337"/>
    <x v="1"/>
    <x v="0"/>
    <n v="541227.319999999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35"/>
    <n v="32474161"/>
    <s v=""/>
    <n v="647189.76000000001"/>
    <n v="0"/>
    <n v="647189.76000000001"/>
    <n v="-5360.53"/>
    <n v="0"/>
    <n v="-937.39"/>
    <n v="-6297.92"/>
    <n v="0"/>
    <n v="10.85"/>
    <n v="674.15600000000006"/>
    <x v="1"/>
    <x v="0"/>
    <n v="639677.1700000000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50"/>
    <n v="41172988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72"/>
    <n v="30169638"/>
    <s v=""/>
    <n v="272713.98"/>
    <n v="-1838.59"/>
    <n v="270875.39"/>
    <n v="-2462.41"/>
    <n v="-248.28"/>
    <n v="-452"/>
    <n v="-5001.28"/>
    <n v="0"/>
    <n v="10.85"/>
    <n v="284.07706250000001"/>
    <x v="1"/>
    <x v="0"/>
    <n v="269302.9099999999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306"/>
    <n v="41195052"/>
    <s v=""/>
    <n v="340837.26"/>
    <n v="-7916.95"/>
    <n v="332920.31"/>
    <n v="-3351.57"/>
    <n v="0"/>
    <n v="-514.54"/>
    <n v="-11783.06"/>
    <n v="-5145.12"/>
    <n v="11.8"/>
    <n v="355.03881250000001"/>
    <x v="1"/>
    <x v="0"/>
    <n v="332920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585"/>
    <n v="16899547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25"/>
    <n v="502576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35"/>
    <n v="41279875"/>
    <s v=""/>
    <n v="802090.19"/>
    <n v="0"/>
    <n v="802090.19"/>
    <n v="0"/>
    <n v="0"/>
    <n v="0"/>
    <n v="0"/>
    <n v="0"/>
    <n v="11.1"/>
    <n v="835.51061458333334"/>
    <x v="1"/>
    <x v="1"/>
    <n v="735522.29"/>
    <x v="2"/>
    <n v="20160801"/>
    <x v="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51300"/>
    <n v="9768329"/>
    <s v=""/>
    <n v="227049.88"/>
    <n v="-6063.01"/>
    <n v="220986.87"/>
    <n v="-2232.66"/>
    <n v="0"/>
    <n v="-207.29"/>
    <n v="-8502.9599999999991"/>
    <n v="-4611.2299999999996"/>
    <n v="11.8"/>
    <n v="236.51029166666669"/>
    <x v="1"/>
    <x v="0"/>
    <n v="220986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02"/>
    <n v="220444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33"/>
    <n v="30491638"/>
    <s v=""/>
    <n v="972762.75"/>
    <n v="-10324.299999999999"/>
    <n v="962438.45"/>
    <n v="-8361.7099999999991"/>
    <n v="0"/>
    <n v="-1337.96"/>
    <n v="-20023.97"/>
    <n v="0"/>
    <n v="10.32"/>
    <n v="1013.2945312500001"/>
    <x v="1"/>
    <x v="0"/>
    <n v="961299.1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84"/>
    <n v="1574660"/>
    <s v=""/>
    <n v="694422.67"/>
    <n v="-11958.93"/>
    <n v="682463.74"/>
    <n v="-6217.15"/>
    <n v="-500"/>
    <n v="-1044.55"/>
    <n v="-19720.63"/>
    <n v="0"/>
    <n v="10.85"/>
    <n v="723.35694791666674"/>
    <x v="1"/>
    <x v="0"/>
    <n v="679942.8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93"/>
    <n v="13898788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305"/>
    <n v="3174235"/>
    <s v=""/>
    <n v="557687.56000000006"/>
    <n v="0"/>
    <n v="557687.56000000006"/>
    <n v="0"/>
    <n v="0"/>
    <n v="0"/>
    <n v="0"/>
    <n v="0"/>
    <n v="12.17"/>
    <n v="580.92454166666676"/>
    <x v="1"/>
    <x v="1"/>
    <n v="360417.43"/>
    <x v="2"/>
    <n v="20110930"/>
    <x v="3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43955"/>
    <n v="1168913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104"/>
    <n v="15905680"/>
    <s v=""/>
    <n v="433785.72"/>
    <n v="-13969.96"/>
    <n v="419815.76"/>
    <n v="-4265.5600000000004"/>
    <n v="0"/>
    <n v="-714.13"/>
    <n v="-18949.650000000001"/>
    <n v="-5575.37"/>
    <n v="11.8"/>
    <n v="451.86012499999998"/>
    <x v="1"/>
    <x v="0"/>
    <n v="419815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38"/>
    <n v="41600276"/>
    <s v=""/>
    <n v="57984.480000000003"/>
    <n v="0"/>
    <n v="57984.480000000003"/>
    <n v="0"/>
    <n v="0"/>
    <n v="-81.8"/>
    <n v="-81.8"/>
    <n v="0"/>
    <n v="11.11"/>
    <n v="60.400500000000001"/>
    <x v="1"/>
    <x v="0"/>
    <n v="57316.4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90"/>
    <n v="17875377"/>
    <s v=""/>
    <n v="5281506.26"/>
    <n v="0"/>
    <n v="5281506.26"/>
    <n v="0"/>
    <n v="0"/>
    <n v="0"/>
    <n v="0"/>
    <n v="0"/>
    <n v="11.1"/>
    <n v="5501.5690208333335"/>
    <x v="1"/>
    <x v="0"/>
    <n v="5220643.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485"/>
    <n v="5645843"/>
    <s v=""/>
    <n v="1375391.54"/>
    <n v="-15849.74"/>
    <n v="1359541.8"/>
    <n v="-12722.37"/>
    <n v="0"/>
    <n v="-2108.9"/>
    <n v="-30681.01"/>
    <n v="0"/>
    <n v="11.1"/>
    <n v="1432.6995208333335"/>
    <x v="1"/>
    <x v="0"/>
    <n v="1359541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970"/>
    <n v="3959094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4711"/>
    <n v="40651563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86037"/>
    <n v="93435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2848"/>
    <n v="9225855"/>
    <s v=""/>
    <n v="140713.71"/>
    <n v="-1645.79"/>
    <n v="139067.92000000001"/>
    <n v="-1240.6300000000001"/>
    <n v="0"/>
    <n v="-212.66"/>
    <n v="-3099.08"/>
    <n v="0"/>
    <n v="10.58"/>
    <n v="146.57678124999998"/>
    <x v="1"/>
    <x v="0"/>
    <n v="139067.92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068"/>
    <n v="2162740"/>
    <s v=""/>
    <n v="703557.73"/>
    <n v="-14709.5"/>
    <n v="688848.23"/>
    <n v="-6914.9"/>
    <n v="-500"/>
    <n v="-970.97"/>
    <n v="-23095.37"/>
    <n v="-5575.37"/>
    <n v="11.8"/>
    <n v="732.87263541666664"/>
    <x v="1"/>
    <x v="0"/>
    <n v="678778.68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157"/>
    <n v="2112030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02"/>
    <n v="13703715"/>
    <s v=""/>
    <n v="236800.87"/>
    <n v="0"/>
    <n v="236800.87"/>
    <n v="0"/>
    <n v="0"/>
    <n v="0"/>
    <n v="0"/>
    <n v="0"/>
    <n v="11.38"/>
    <n v="246.66757291666667"/>
    <x v="1"/>
    <x v="1"/>
    <n v="216938.15"/>
    <x v="2"/>
    <n v="20160630"/>
    <x v="3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13"/>
    <n v="18648296"/>
    <s v=""/>
    <n v="23387.1"/>
    <n v="-5754.68"/>
    <n v="17632.419999999998"/>
    <n v="-247.51"/>
    <n v="0"/>
    <n v="-370.6"/>
    <n v="-6372.79"/>
    <n v="0"/>
    <n v="12.7"/>
    <n v="24.361562500000002"/>
    <x v="1"/>
    <x v="0"/>
    <n v="17632.419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53"/>
    <n v="18248990"/>
    <s v=""/>
    <n v="0"/>
    <n v="0"/>
    <n v="0"/>
    <n v="0"/>
    <n v="0"/>
    <n v="0"/>
    <n v="0"/>
    <n v="0"/>
    <n v="11.2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62"/>
    <n v="896464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8503"/>
    <n v="13778215"/>
    <s v=""/>
    <n v="378130.69"/>
    <n v="-4323.34"/>
    <n v="373807.35"/>
    <n v="-3584.36"/>
    <n v="0"/>
    <n v="-595.16"/>
    <n v="-8502.86"/>
    <n v="0"/>
    <n v="11.38"/>
    <n v="393.88613541666672"/>
    <x v="1"/>
    <x v="0"/>
    <n v="373807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14"/>
    <n v="10765841"/>
    <s v=""/>
    <n v="316692.62"/>
    <n v="-3648.44"/>
    <n v="313044.18"/>
    <n v="-2932.05"/>
    <n v="0"/>
    <n v="-457.14"/>
    <n v="-7037.63"/>
    <n v="0"/>
    <n v="11.11"/>
    <n v="329.88814583333334"/>
    <x v="1"/>
    <x v="0"/>
    <n v="313044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39"/>
    <n v="32542706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740"/>
    <n v="90988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928"/>
    <n v="24689869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17"/>
    <n v="4059270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88"/>
    <n v="19771743"/>
    <s v=""/>
    <n v="235218.27"/>
    <n v="-2641.51"/>
    <n v="232576.76"/>
    <n v="-2352.1799999999998"/>
    <n v="0"/>
    <n v="-346.89"/>
    <n v="-5340.58"/>
    <n v="0"/>
    <n v="12"/>
    <n v="245.01903125000001"/>
    <x v="1"/>
    <x v="0"/>
    <n v="232576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23"/>
    <n v="31430040"/>
    <s v=""/>
    <n v="615791.4"/>
    <n v="-7096.23"/>
    <n v="608695.17000000004"/>
    <n v="-5696.07"/>
    <n v="0"/>
    <n v="-1020.73"/>
    <n v="-13813.03"/>
    <n v="0"/>
    <n v="11.1"/>
    <n v="641.44937500000003"/>
    <x v="1"/>
    <x v="0"/>
    <n v="608695.1700000000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62"/>
    <n v="21700817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711"/>
    <n v="40699497"/>
    <s v=""/>
    <n v="259753.36"/>
    <n v="-3038.09"/>
    <n v="256715.27"/>
    <n v="-2290.16"/>
    <n v="0"/>
    <n v="-433.18"/>
    <n v="-5761.43"/>
    <n v="0"/>
    <n v="10.58"/>
    <n v="270.57641666666666"/>
    <x v="1"/>
    <x v="0"/>
    <n v="256715.2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554"/>
    <n v="13718574"/>
    <s v=""/>
    <n v="151151.91"/>
    <n v="-1781.26"/>
    <n v="149370.65"/>
    <n v="-1299.28"/>
    <n v="0"/>
    <n v="-263.86"/>
    <n v="-3344.4"/>
    <n v="0"/>
    <n v="10.32"/>
    <n v="157.44990625"/>
    <x v="1"/>
    <x v="0"/>
    <n v="149370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00"/>
    <n v="31006048"/>
    <s v=""/>
    <n v="322587.28999999998"/>
    <n v="-3801.55"/>
    <n v="318785.74"/>
    <n v="-2772.91"/>
    <n v="0"/>
    <n v="-511.09"/>
    <n v="-7085.55"/>
    <n v="0"/>
    <n v="10.32"/>
    <n v="336.02842708333333"/>
    <x v="1"/>
    <x v="0"/>
    <n v="318785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86"/>
    <n v="1657724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08"/>
    <n v="28709234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16"/>
    <n v="5233005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27"/>
    <n v="37856622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4301"/>
    <n v="41291793"/>
    <s v=""/>
    <n v="134150.45000000001"/>
    <n v="-1585.23"/>
    <n v="132565.22"/>
    <n v="-1153.1300000000001"/>
    <n v="0"/>
    <n v="-217.3"/>
    <n v="-2955.66"/>
    <n v="-4.32"/>
    <n v="10.32"/>
    <n v="139.74005208333335"/>
    <x v="1"/>
    <x v="0"/>
    <n v="132565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3256"/>
    <n v="17917655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078"/>
    <n v="32053987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503"/>
    <n v="15205028"/>
    <s v=""/>
    <n v="351739.59"/>
    <n v="-10906.1"/>
    <n v="340833.49"/>
    <n v="-6321.54"/>
    <n v="-500"/>
    <n v="-1192.3599999999999"/>
    <n v="-18920"/>
    <n v="-2869.12"/>
    <n v="10.85"/>
    <n v="366.39540625000001"/>
    <x v="1"/>
    <x v="0"/>
    <n v="340833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28"/>
    <n v="2330027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70"/>
    <n v="31348074"/>
    <s v=""/>
    <n v="506853.8"/>
    <n v="0"/>
    <n v="506853.8"/>
    <n v="0"/>
    <n v="0"/>
    <n v="0"/>
    <n v="0"/>
    <n v="0"/>
    <n v="11.91"/>
    <n v="527.97270833333334"/>
    <x v="1"/>
    <x v="1"/>
    <n v="316593.28000000003"/>
    <x v="2"/>
    <n v="20110131"/>
    <x v="3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0380"/>
    <n v="15877589"/>
    <s v=""/>
    <n v="347556.95"/>
    <n v="-14242.7"/>
    <n v="333314.25"/>
    <n v="-3417.64"/>
    <n v="0"/>
    <n v="-620.94000000000005"/>
    <n v="-18281.28"/>
    <n v="-5576.39"/>
    <n v="11.8"/>
    <n v="362.03848958333333"/>
    <x v="1"/>
    <x v="0"/>
    <n v="333314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22"/>
    <n v="125282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36"/>
    <n v="856805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50"/>
    <n v="21948573"/>
    <s v=""/>
    <n v="812602.07"/>
    <n v="0"/>
    <n v="812602.07"/>
    <n v="0"/>
    <n v="0"/>
    <n v="0"/>
    <n v="0"/>
    <n v="0"/>
    <n v="12.17"/>
    <n v="846.46048958333324"/>
    <x v="1"/>
    <x v="1"/>
    <n v="515679.03"/>
    <x v="2"/>
    <n v="20110502"/>
    <x v="3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63"/>
    <n v="17812249"/>
    <s v=""/>
    <n v="365759.38"/>
    <n v="-7485.69"/>
    <n v="358273.69"/>
    <n v="-3224.78"/>
    <n v="0"/>
    <n v="-1289.53"/>
    <n v="-12000"/>
    <n v="-2743.41"/>
    <n v="10.58"/>
    <n v="380.99935416666671"/>
    <x v="1"/>
    <x v="0"/>
    <n v="358273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313"/>
    <n v="1307719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3973"/>
    <n v="1073501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090"/>
    <n v="2783395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611"/>
    <n v="1493060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36"/>
    <n v="1201264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47"/>
    <n v="12216130"/>
    <s v=""/>
    <n v="776479.84"/>
    <n v="-9903.68"/>
    <n v="766576.16"/>
    <n v="-7182.44"/>
    <n v="0"/>
    <n v="-1374.51"/>
    <n v="-18460.63"/>
    <n v="0"/>
    <n v="11.1"/>
    <n v="808.83316666666667"/>
    <x v="1"/>
    <x v="0"/>
    <n v="766576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64"/>
    <n v="24955196"/>
    <s v=""/>
    <n v="480688.85"/>
    <n v="-10983.35"/>
    <n v="469705.5"/>
    <n v="-8639.0499999999993"/>
    <n v="-500"/>
    <n v="-1208.33"/>
    <n v="-21330.73"/>
    <n v="0"/>
    <n v="10.85"/>
    <n v="500.71755208333337"/>
    <x v="1"/>
    <x v="0"/>
    <n v="469705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680"/>
    <n v="32664005"/>
    <s v=""/>
    <n v="764095.25"/>
    <n v="-9004.5400000000009"/>
    <n v="755090.71"/>
    <n v="-6568.04"/>
    <n v="0"/>
    <n v="-1761.29"/>
    <n v="-17333.87"/>
    <n v="0"/>
    <n v="10.32"/>
    <n v="795.93255208333346"/>
    <x v="1"/>
    <x v="0"/>
    <n v="755090.7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9309"/>
    <n v="38545098"/>
    <s v=""/>
    <n v="208883.28"/>
    <n v="0"/>
    <n v="208883.28"/>
    <n v="0"/>
    <n v="0"/>
    <n v="0"/>
    <n v="0"/>
    <n v="0"/>
    <n v="11.64"/>
    <n v="217.58675000000002"/>
    <x v="1"/>
    <x v="1"/>
    <n v="157539.32999999999"/>
    <x v="2"/>
    <n v="20140630"/>
    <x v="4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8751"/>
    <n v="29591337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118"/>
    <n v="5533800"/>
    <s v=""/>
    <n v="309407.24"/>
    <n v="-15470.25"/>
    <n v="293936.99"/>
    <n v="-3042.5"/>
    <n v="0"/>
    <n v="-764.64"/>
    <n v="-19277.39"/>
    <n v="-5575.37"/>
    <n v="11.8"/>
    <n v="322.29920833333335"/>
    <x v="1"/>
    <x v="0"/>
    <n v="293936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07"/>
    <n v="21983727"/>
    <s v=""/>
    <n v="709502.59"/>
    <n v="-8131.58"/>
    <n v="701371.01"/>
    <n v="-6255.45"/>
    <n v="-500"/>
    <n v="-1142.97"/>
    <n v="-16030"/>
    <n v="0"/>
    <n v="10.58"/>
    <n v="739.06519791666676"/>
    <x v="1"/>
    <x v="0"/>
    <n v="693167.7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15"/>
    <n v="41217790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20"/>
    <n v="31619859"/>
    <s v=""/>
    <n v="1484912.22"/>
    <n v="-16763.57"/>
    <n v="1468148.65"/>
    <n v="-13735.44"/>
    <n v="-500"/>
    <n v="-2295.71"/>
    <n v="-33294.720000000001"/>
    <n v="0"/>
    <n v="11.1"/>
    <n v="1546.7835625"/>
    <x v="1"/>
    <x v="0"/>
    <n v="1451230.0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39"/>
    <n v="35671755"/>
    <s v=""/>
    <n v="1898902.34"/>
    <n v="-21437.22"/>
    <n v="1877465.12"/>
    <n v="-16695.84"/>
    <n v="-500"/>
    <n v="-706.94"/>
    <n v="-39340"/>
    <n v="0"/>
    <n v="11.1"/>
    <n v="1978.0232708333335"/>
    <x v="1"/>
    <x v="0"/>
    <n v="1855829.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02"/>
    <n v="40528969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18"/>
    <n v="37834665"/>
    <s v=""/>
    <n v="315085.15999999997"/>
    <n v="-2477.13"/>
    <n v="312608.03000000003"/>
    <n v="-2708.42"/>
    <n v="0"/>
    <n v="-504.95"/>
    <n v="-5690.5"/>
    <n v="0"/>
    <n v="10.32"/>
    <n v="328.21370833333333"/>
    <x v="1"/>
    <x v="0"/>
    <n v="311372.0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20"/>
    <n v="17404322"/>
    <s v=""/>
    <n v="479498.02"/>
    <n v="-11389.12"/>
    <n v="468108.9"/>
    <n v="-4715.0600000000004"/>
    <n v="0"/>
    <n v="-654.09"/>
    <n v="-16758.27"/>
    <n v="-3193.98"/>
    <n v="11.8"/>
    <n v="499.47710416666672"/>
    <x v="1"/>
    <x v="0"/>
    <n v="468108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58"/>
    <n v="11380903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507"/>
    <n v="25563670"/>
    <s v=""/>
    <n v="64026.52"/>
    <n v="-8372.66"/>
    <n v="55653.86"/>
    <n v="-629.59"/>
    <n v="0"/>
    <n v="-249.72"/>
    <n v="-9251.9699999999993"/>
    <n v="-3825.78"/>
    <n v="11.8"/>
    <n v="66.694291666666672"/>
    <x v="1"/>
    <x v="0"/>
    <n v="55653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631"/>
    <n v="549572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17"/>
    <n v="37776903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24"/>
    <n v="9793440"/>
    <s v=""/>
    <n v="626375.78"/>
    <n v="0"/>
    <n v="626375.78"/>
    <n v="0"/>
    <n v="0"/>
    <n v="0"/>
    <n v="0"/>
    <n v="0"/>
    <n v="12.44"/>
    <n v="652.47477083333342"/>
    <x v="1"/>
    <x v="1"/>
    <n v="372220.55"/>
    <x v="2"/>
    <n v="20090430"/>
    <x v="4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44"/>
    <n v="4933720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03"/>
    <n v="3364386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53"/>
    <n v="494334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60"/>
    <n v="19319905"/>
    <s v=""/>
    <n v="220559.52"/>
    <n v="-2599.1999999999998"/>
    <n v="217960.32000000001"/>
    <n v="-1895.89"/>
    <n v="0"/>
    <n v="-337.87"/>
    <n v="-4832.96"/>
    <n v="0"/>
    <n v="10.32"/>
    <n v="229.74950000000001"/>
    <x v="1"/>
    <x v="0"/>
    <n v="217960.32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79"/>
    <n v="39816414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3909"/>
    <n v="26992977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39"/>
    <n v="4167154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92"/>
    <n v="15350573"/>
    <s v=""/>
    <n v="665943.81000000006"/>
    <n v="-23028.78"/>
    <n v="642915.03"/>
    <n v="-11156.35"/>
    <n v="-500"/>
    <n v="-819.55"/>
    <n v="-35504.68"/>
    <n v="-5576.39"/>
    <n v="11.8"/>
    <n v="693.69146875000013"/>
    <x v="1"/>
    <x v="0"/>
    <n v="642915.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66"/>
    <n v="9696070"/>
    <s v=""/>
    <n v="814405.84"/>
    <n v="-10819.03"/>
    <n v="803586.81"/>
    <n v="-8008.32"/>
    <n v="0"/>
    <n v="-754.43"/>
    <n v="-19581.78"/>
    <n v="-5350.96"/>
    <n v="11.8"/>
    <n v="848.33941666666669"/>
    <x v="1"/>
    <x v="0"/>
    <n v="803586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70"/>
    <n v="31963482"/>
    <s v=""/>
    <n v="111141.26"/>
    <n v="-1309.75"/>
    <n v="109831.51"/>
    <n v="-955.35"/>
    <n v="0"/>
    <n v="-165.99"/>
    <n v="-2431.09"/>
    <n v="0"/>
    <n v="10.32"/>
    <n v="115.77214583333334"/>
    <x v="1"/>
    <x v="0"/>
    <n v="109831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16"/>
    <n v="12897856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99"/>
    <n v="41670490"/>
    <s v=""/>
    <n v="638331.54"/>
    <n v="-14563.46"/>
    <n v="623768.07999999996"/>
    <n v="-6276.93"/>
    <n v="-500"/>
    <n v="-1154.98"/>
    <n v="-22495.37"/>
    <n v="-5575.37"/>
    <n v="11.8"/>
    <n v="664.92868750000014"/>
    <x v="1"/>
    <x v="0"/>
    <n v="614691.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83"/>
    <n v="40542808"/>
    <s v=""/>
    <n v="1177076.9099999999"/>
    <n v="-13325.85"/>
    <n v="1163751.06"/>
    <n v="-13857.21"/>
    <n v="-1000"/>
    <n v="-1718.54"/>
    <n v="-29901.599999999999"/>
    <n v="0"/>
    <n v="10.32"/>
    <n v="1226.1217812499999"/>
    <x v="1"/>
    <x v="0"/>
    <n v="1136754.73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94"/>
    <n v="41446922"/>
    <s v=""/>
    <n v="181574.3"/>
    <n v="-2139.7800000000002"/>
    <n v="179434.52"/>
    <n v="-1560.78"/>
    <n v="0"/>
    <n v="-509.9"/>
    <n v="-4210.46"/>
    <n v="0"/>
    <n v="10.32"/>
    <n v="189.13989583333333"/>
    <x v="1"/>
    <x v="0"/>
    <n v="179434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18"/>
    <n v="5441769"/>
    <s v=""/>
    <n v="118856.83"/>
    <n v="-1319.32"/>
    <n v="117537.51"/>
    <n v="-1021.67"/>
    <n v="0"/>
    <n v="-272.62"/>
    <n v="-2613.61"/>
    <n v="0"/>
    <n v="10.32"/>
    <n v="123.80919791666668"/>
    <x v="1"/>
    <x v="0"/>
    <n v="117537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60"/>
    <n v="41444322"/>
    <s v=""/>
    <n v="380151.91"/>
    <n v="-4069.03"/>
    <n v="376082.88"/>
    <n v="-3939.32"/>
    <n v="-500"/>
    <n v="-531.65"/>
    <n v="-9040"/>
    <n v="0"/>
    <n v="12.44"/>
    <n v="395.99157291666666"/>
    <x v="1"/>
    <x v="0"/>
    <n v="367817.9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87"/>
    <n v="38101722"/>
    <s v=""/>
    <n v="194524.69"/>
    <n v="-402.35"/>
    <n v="194122.34"/>
    <n v="-1715.06"/>
    <n v="-500"/>
    <n v="-302.58999999999997"/>
    <n v="-2920"/>
    <n v="0"/>
    <n v="10.58"/>
    <n v="202.62988541666667"/>
    <x v="1"/>
    <x v="0"/>
    <n v="189954.29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92"/>
    <n v="41604511"/>
    <s v=""/>
    <n v="1027727"/>
    <n v="0"/>
    <n v="1027727"/>
    <n v="0"/>
    <n v="0"/>
    <n v="0"/>
    <n v="0"/>
    <n v="0"/>
    <n v="12.44"/>
    <n v="1070.5489583333335"/>
    <x v="1"/>
    <x v="1"/>
    <n v="615440.68999999994"/>
    <x v="2"/>
    <n v="20090731"/>
    <x v="4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030"/>
    <n v="32590537"/>
    <s v=""/>
    <n v="228047.55"/>
    <n v="-2687.44"/>
    <n v="225360.11"/>
    <n v="-1960.26"/>
    <n v="0"/>
    <n v="-355.11"/>
    <n v="-5002.8100000000004"/>
    <n v="0"/>
    <n v="10.32"/>
    <n v="237.54953125"/>
    <x v="1"/>
    <x v="0"/>
    <n v="225360.1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274"/>
    <n v="11079469"/>
    <s v=""/>
    <n v="348242.27"/>
    <n v="0"/>
    <n v="348242.27"/>
    <n v="0"/>
    <n v="0"/>
    <n v="0"/>
    <n v="0"/>
    <n v="0"/>
    <n v="12.17"/>
    <n v="362.75236458333342"/>
    <x v="1"/>
    <x v="1"/>
    <n v="216695.97"/>
    <x v="2"/>
    <n v="20101101"/>
    <x v="4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307"/>
    <n v="41131335"/>
    <s v=""/>
    <n v="424462.98"/>
    <n v="-5009.74"/>
    <n v="419453.24"/>
    <n v="-3648.61"/>
    <n v="0"/>
    <n v="-656.65"/>
    <n v="-9315"/>
    <n v="-3.93"/>
    <n v="10.32"/>
    <n v="442.14893750000005"/>
    <x v="1"/>
    <x v="0"/>
    <n v="419453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59845"/>
    <n v="23902400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263"/>
    <n v="3666226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641"/>
    <n v="40490981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780"/>
    <n v="34322208"/>
    <s v=""/>
    <n v="652712.68999999994"/>
    <n v="-7105.35"/>
    <n v="645607.34"/>
    <n v="-5610.61"/>
    <n v="0"/>
    <n v="-1018.73"/>
    <n v="-13734.69"/>
    <n v="0"/>
    <n v="10.32"/>
    <n v="679.90905208333334"/>
    <x v="1"/>
    <x v="0"/>
    <n v="645174.3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20260"/>
    <n v="196845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70010"/>
    <n v="9438340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29"/>
    <n v="41729381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65"/>
    <n v="1234370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516"/>
    <n v="23632183"/>
    <s v=""/>
    <n v="287400.59000000003"/>
    <n v="-3218.91"/>
    <n v="284181.68"/>
    <n v="-2724.32"/>
    <n v="0"/>
    <n v="-435.87"/>
    <n v="-6379.1"/>
    <n v="-0.1"/>
    <n v="11.38"/>
    <n v="299.3756145833334"/>
    <x v="1"/>
    <x v="0"/>
    <n v="284181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0424"/>
    <n v="12148007"/>
    <s v=""/>
    <n v="339689.27"/>
    <n v="-13541.71"/>
    <n v="326147.56"/>
    <n v="-3340.28"/>
    <n v="0"/>
    <n v="-633.35"/>
    <n v="-17515.34"/>
    <n v="-5575.37"/>
    <n v="11.8"/>
    <n v="353.84298958333335"/>
    <x v="1"/>
    <x v="0"/>
    <n v="326147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223"/>
    <n v="5028005"/>
    <s v=""/>
    <n v="377536.2"/>
    <n v="-13555.62"/>
    <n v="363980.58"/>
    <n v="-7351.63"/>
    <n v="-500"/>
    <n v="-940.46"/>
    <n v="-22347.71"/>
    <n v="0"/>
    <n v="11.8"/>
    <n v="393.26687500000003"/>
    <x v="1"/>
    <x v="0"/>
    <n v="363980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926"/>
    <n v="14071812"/>
    <s v=""/>
    <n v="251010.31"/>
    <n v="-2898.97"/>
    <n v="248111.34"/>
    <n v="-2157.64"/>
    <n v="0"/>
    <n v="-568.1"/>
    <n v="-5624.71"/>
    <n v="0"/>
    <n v="10.32"/>
    <n v="261.46907291666668"/>
    <x v="1"/>
    <x v="0"/>
    <n v="248111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2004"/>
    <n v="2519268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87"/>
    <n v="109326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90"/>
    <n v="8507512"/>
    <s v=""/>
    <n v="392639.44"/>
    <n v="-4534.68"/>
    <n v="388104.76"/>
    <n v="-3375.06"/>
    <n v="0"/>
    <n v="-593.23"/>
    <n v="-8502.9699999999993"/>
    <n v="0"/>
    <n v="10.32"/>
    <n v="408.99941666666672"/>
    <x v="1"/>
    <x v="0"/>
    <n v="388104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8633"/>
    <n v="29763564"/>
    <s v=""/>
    <n v="209377.85"/>
    <n v="0"/>
    <n v="209377.85"/>
    <n v="0"/>
    <n v="0"/>
    <n v="0"/>
    <n v="0"/>
    <n v="0"/>
    <n v="11.64"/>
    <n v="218.10192708333338"/>
    <x v="1"/>
    <x v="1"/>
    <n v="171085.18"/>
    <x v="2"/>
    <n v="20150601"/>
    <x v="2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9137"/>
    <n v="21193041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32"/>
    <n v="36415452"/>
    <s v=""/>
    <n v="187212.03"/>
    <n v="-2162.15"/>
    <n v="185049.88"/>
    <n v="-1609.24"/>
    <n v="0"/>
    <n v="-286.22000000000003"/>
    <n v="-4057.61"/>
    <n v="0"/>
    <n v="10.32"/>
    <n v="195.01253125000002"/>
    <x v="1"/>
    <x v="0"/>
    <n v="185049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60"/>
    <n v="12168445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73"/>
    <n v="17266053"/>
    <s v=""/>
    <n v="381323.01"/>
    <n v="0"/>
    <n v="381323.01"/>
    <n v="0"/>
    <n v="0"/>
    <n v="-542.64"/>
    <n v="-542.64"/>
    <n v="0"/>
    <n v="10.58"/>
    <n v="397.21146874999999"/>
    <x v="1"/>
    <x v="0"/>
    <n v="376952.6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83"/>
    <n v="18475606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333"/>
    <n v="2061743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7568"/>
    <n v="11775267"/>
    <s v=""/>
    <n v="165925.60999999999"/>
    <n v="-1901.67"/>
    <n v="164023.94"/>
    <n v="-1462.91"/>
    <n v="0"/>
    <n v="-255.43"/>
    <n v="-3620.01"/>
    <n v="0"/>
    <n v="10.58"/>
    <n v="172.83917708333331"/>
    <x v="1"/>
    <x v="0"/>
    <n v="164023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00"/>
    <n v="272458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14"/>
    <n v="281477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55"/>
    <n v="26153294"/>
    <s v=""/>
    <n v="247427.13"/>
    <n v="-2880.03"/>
    <n v="244547.1"/>
    <n v="-2181.48"/>
    <n v="0"/>
    <n v="-420.58"/>
    <n v="-5482.09"/>
    <n v="-38.64"/>
    <n v="10.58"/>
    <n v="257.73659375000005"/>
    <x v="1"/>
    <x v="0"/>
    <n v="244547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64"/>
    <n v="3147077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85"/>
    <n v="1870285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91"/>
    <n v="11318794"/>
    <s v=""/>
    <n v="257433.53"/>
    <n v="0"/>
    <n v="257433.53"/>
    <n v="0"/>
    <n v="0"/>
    <n v="0"/>
    <n v="0"/>
    <n v="0"/>
    <n v="11.64"/>
    <n v="268.15992708333334"/>
    <x v="1"/>
    <x v="1"/>
    <n v="197543.32"/>
    <x v="2"/>
    <n v="20140901"/>
    <x v="4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206"/>
    <n v="26461076"/>
    <s v=""/>
    <n v="891708.11"/>
    <n v="-19644.82"/>
    <n v="872063.29"/>
    <n v="-16405.36"/>
    <n v="-500"/>
    <n v="-3069.82"/>
    <n v="-39620"/>
    <n v="0"/>
    <n v="11.1"/>
    <n v="928.86261458333331"/>
    <x v="1"/>
    <x v="0"/>
    <n v="871888.6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6698"/>
    <n v="156068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130"/>
    <n v="38898635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226"/>
    <n v="31171719"/>
    <s v=""/>
    <n v="193164.69"/>
    <n v="-1656.79"/>
    <n v="191507.9"/>
    <n v="-2044.33"/>
    <n v="0"/>
    <n v="-291.17"/>
    <n v="-3992.29"/>
    <n v="0"/>
    <n v="12.7"/>
    <n v="201.21321875000001"/>
    <x v="1"/>
    <x v="0"/>
    <n v="191083.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487"/>
    <n v="3036902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540"/>
    <n v="5543157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09"/>
    <n v="2154085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23"/>
    <n v="9348298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51608"/>
    <n v="8180756"/>
    <s v=""/>
    <n v="302302.48"/>
    <n v="-5686.26"/>
    <n v="296616.21999999997"/>
    <n v="-2972.64"/>
    <n v="0"/>
    <n v="-360.17"/>
    <n v="-9019.07"/>
    <n v="-763.15"/>
    <n v="11.8"/>
    <n v="314.89841666666666"/>
    <x v="1"/>
    <x v="0"/>
    <n v="296616.21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021"/>
    <n v="1284227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14"/>
    <n v="14168043"/>
    <s v=""/>
    <n v="268168.77"/>
    <n v="-3097.14"/>
    <n v="265071.63"/>
    <n v="-2305.13"/>
    <n v="0"/>
    <n v="-438.48"/>
    <n v="-5840.75"/>
    <n v="0"/>
    <n v="10.32"/>
    <n v="279.34246875000002"/>
    <x v="1"/>
    <x v="0"/>
    <n v="265071.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82"/>
    <n v="982914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637"/>
    <n v="37353722"/>
    <s v=""/>
    <n v="176853.78"/>
    <n v="-3929.69"/>
    <n v="172924.09"/>
    <n v="-1878.96"/>
    <n v="-500"/>
    <n v="-287.81"/>
    <n v="-6596.46"/>
    <n v="0"/>
    <n v="11.11"/>
    <n v="184.22268750000001"/>
    <x v="1"/>
    <x v="0"/>
    <n v="172924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23"/>
    <n v="41626953"/>
    <s v=""/>
    <n v="186282.07"/>
    <n v="0"/>
    <n v="186282.07"/>
    <n v="0"/>
    <n v="0"/>
    <n v="0"/>
    <n v="0"/>
    <n v="0"/>
    <n v="12.44"/>
    <n v="194.0438229166667"/>
    <x v="1"/>
    <x v="1"/>
    <n v="173558.38"/>
    <x v="2"/>
    <n v="20160801"/>
    <x v="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48"/>
    <n v="13792754"/>
    <s v=""/>
    <n v="139497.82"/>
    <n v="-4658.63"/>
    <n v="134839.19"/>
    <n v="-1371.73"/>
    <n v="0"/>
    <n v="-233.18"/>
    <n v="-6263.54"/>
    <n v="-2080.44"/>
    <n v="11.8"/>
    <n v="145.31022916666669"/>
    <x v="1"/>
    <x v="0"/>
    <n v="134839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71"/>
    <n v="33428476"/>
    <s v=""/>
    <n v="651182.79"/>
    <n v="0"/>
    <n v="651182.79"/>
    <n v="0"/>
    <n v="0"/>
    <n v="0"/>
    <n v="0"/>
    <n v="0"/>
    <n v="11.12"/>
    <n v="678.31540625000014"/>
    <x v="1"/>
    <x v="1"/>
    <n v="440600.72"/>
    <x v="2"/>
    <n v="20150831"/>
    <x v="4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96"/>
    <n v="33765464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515"/>
    <n v="4023463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949"/>
    <n v="5659965"/>
    <s v=""/>
    <n v="186930.44"/>
    <n v="-12872.04"/>
    <n v="174058.4"/>
    <n v="-1838.15"/>
    <n v="0"/>
    <n v="-506.92"/>
    <n v="-15217.11"/>
    <n v="-5577.92"/>
    <n v="11.8"/>
    <n v="194.71920833333334"/>
    <x v="1"/>
    <x v="0"/>
    <n v="174058.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4499"/>
    <n v="36938185"/>
    <s v=""/>
    <n v="384438.32"/>
    <n v="0"/>
    <n v="384438.32"/>
    <n v="0"/>
    <n v="0"/>
    <n v="0"/>
    <n v="0"/>
    <n v="0"/>
    <n v="11.38"/>
    <n v="400.45658333333336"/>
    <x v="1"/>
    <x v="0"/>
    <n v="379651.7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25"/>
    <n v="18114855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50"/>
    <n v="1161607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09895"/>
    <n v="26034997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497"/>
    <n v="3115309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70"/>
    <n v="37245589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86"/>
    <n v="36960796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362"/>
    <n v="41696627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536"/>
    <n v="887558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628"/>
    <n v="35777433"/>
    <s v=""/>
    <n v="202247.01"/>
    <n v="-2903.53"/>
    <n v="199343.48"/>
    <n v="-1988.76"/>
    <n v="0"/>
    <n v="-286.48"/>
    <n v="-5178.7700000000004"/>
    <n v="0"/>
    <n v="11.8"/>
    <n v="210.67396875"/>
    <x v="1"/>
    <x v="0"/>
    <n v="199343.4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628"/>
    <n v="41819270"/>
    <s v=""/>
    <n v="933156.73"/>
    <n v="0"/>
    <n v="933156.73"/>
    <n v="0"/>
    <n v="0"/>
    <n v="0"/>
    <n v="0"/>
    <n v="0"/>
    <n v="11.25"/>
    <n v="972.03826041666673"/>
    <x v="1"/>
    <x v="1"/>
    <n v="713481.02"/>
    <x v="2"/>
    <n v="20140731"/>
    <x v="4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43"/>
    <n v="20870041"/>
    <s v=""/>
    <n v="461500.34"/>
    <n v="0"/>
    <n v="461500.34"/>
    <n v="0"/>
    <n v="0"/>
    <n v="0"/>
    <n v="0"/>
    <n v="0"/>
    <n v="11.38"/>
    <n v="480.72952083333342"/>
    <x v="1"/>
    <x v="1"/>
    <n v="323935.69"/>
    <x v="2"/>
    <n v="20130531"/>
    <x v="3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62"/>
    <n v="12491111"/>
    <s v=""/>
    <n v="208108.02"/>
    <n v="-2033.95"/>
    <n v="206074.07"/>
    <n v="-1972.69"/>
    <n v="-500"/>
    <n v="-322.43"/>
    <n v="-4829.07"/>
    <n v="0"/>
    <n v="11.38"/>
    <n v="216.77918750000001"/>
    <x v="1"/>
    <x v="0"/>
    <n v="203465.52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001"/>
    <n v="12008524"/>
    <s v=""/>
    <n v="760348.23"/>
    <n v="0"/>
    <n v="760348.23"/>
    <n v="-940"/>
    <n v="0"/>
    <n v="-1159.74"/>
    <n v="-2099.7399999999998"/>
    <n v="0"/>
    <n v="11.1"/>
    <n v="792.02940625000008"/>
    <x v="1"/>
    <x v="0"/>
    <n v="751764.4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126"/>
    <n v="29529971"/>
    <s v=""/>
    <n v="169962.99"/>
    <n v="0"/>
    <n v="169962.99"/>
    <n v="0"/>
    <n v="0"/>
    <n v="0"/>
    <n v="0"/>
    <n v="0"/>
    <n v="11.64"/>
    <n v="177.04478125"/>
    <x v="1"/>
    <x v="1"/>
    <n v="139916.72"/>
    <x v="2"/>
    <n v="20150630"/>
    <x v="4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42"/>
    <n v="19020656"/>
    <s v=""/>
    <n v="0"/>
    <n v="0"/>
    <n v="0"/>
    <n v="0"/>
    <n v="0"/>
    <n v="0"/>
    <n v="0"/>
    <n v="0"/>
    <n v="11.2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83"/>
    <n v="41894069"/>
    <s v=""/>
    <n v="117091.23"/>
    <n v="-1385.84"/>
    <n v="115705.39"/>
    <n v="-1109.93"/>
    <n v="0"/>
    <n v="-180.84"/>
    <n v="-2676.61"/>
    <n v="0"/>
    <n v="11.38"/>
    <n v="121.97003124999999"/>
    <x v="1"/>
    <x v="0"/>
    <n v="115705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690"/>
    <n v="5784119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54"/>
    <n v="41804479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72"/>
    <n v="417684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185"/>
    <n v="27164736"/>
    <s v=""/>
    <n v="39719.49"/>
    <n v="-2069.9699999999998"/>
    <n v="37649.519999999997"/>
    <n v="0"/>
    <n v="0"/>
    <n v="0"/>
    <n v="-2069.9699999999998"/>
    <n v="-2069.9699999999998"/>
    <n v="11.8"/>
    <n v="41.374468749999998"/>
    <x v="1"/>
    <x v="0"/>
    <n v="23254.82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294"/>
    <n v="4098243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69"/>
    <n v="896309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94"/>
    <n v="17892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56"/>
    <n v="5334818"/>
    <s v=""/>
    <n v="390668.51"/>
    <n v="-8611.06"/>
    <n v="382057.45"/>
    <n v="-3875.76"/>
    <n v="0"/>
    <n v="-736.81"/>
    <n v="-13223.63"/>
    <n v="-4303.05"/>
    <n v="11.91"/>
    <n v="406.94636458333338"/>
    <x v="1"/>
    <x v="0"/>
    <n v="382057.4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66"/>
    <n v="17162495"/>
    <s v=""/>
    <n v="27629.29"/>
    <n v="-5431.68"/>
    <n v="22197.61"/>
    <n v="-237.5"/>
    <n v="0"/>
    <n v="-355.25"/>
    <n v="-6024.43"/>
    <n v="0"/>
    <n v="10.32"/>
    <n v="28.780510416666669"/>
    <x v="1"/>
    <x v="0"/>
    <n v="22197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01"/>
    <n v="30957689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14"/>
    <n v="41851569"/>
    <s v=""/>
    <n v="841814.28"/>
    <n v="0"/>
    <n v="841814.28"/>
    <n v="0"/>
    <n v="0"/>
    <n v="-244.02"/>
    <n v="-244.02"/>
    <n v="0"/>
    <n v="11.38"/>
    <n v="876.88987500000019"/>
    <x v="1"/>
    <x v="0"/>
    <n v="832386.6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29"/>
    <n v="19265367"/>
    <s v=""/>
    <n v="113732.73"/>
    <n v="-1313.52"/>
    <n v="112419.21"/>
    <n v="-977.63"/>
    <n v="0"/>
    <n v="-193.46"/>
    <n v="-2484.61"/>
    <n v="0"/>
    <n v="10.32"/>
    <n v="118.47159375000001"/>
    <x v="1"/>
    <x v="0"/>
    <n v="112419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071"/>
    <n v="2225848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138"/>
    <n v="39619244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246"/>
    <n v="18327840"/>
    <s v=""/>
    <n v="400103.71"/>
    <n v="-4315.5200000000004"/>
    <n v="395788.19"/>
    <n v="-3439.22"/>
    <n v="0"/>
    <n v="-634.94000000000005"/>
    <n v="-8389.68"/>
    <n v="0"/>
    <n v="10.32"/>
    <n v="416.77469791666675"/>
    <x v="1"/>
    <x v="0"/>
    <n v="395574.0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351"/>
    <n v="13813097"/>
    <s v=""/>
    <n v="179120.32"/>
    <n v="-2027.84"/>
    <n v="177092.48000000001"/>
    <n v="-1539.69"/>
    <n v="0"/>
    <n v="-308.57"/>
    <n v="-3876.1"/>
    <n v="0"/>
    <n v="10.32"/>
    <n v="186.58366666666669"/>
    <x v="1"/>
    <x v="0"/>
    <n v="177092.48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265"/>
    <n v="25252153"/>
    <s v=""/>
    <n v="177382.39999999999"/>
    <n v="-1961.62"/>
    <n v="175420.78"/>
    <n v="-1642.27"/>
    <n v="0"/>
    <n v="-262.07"/>
    <n v="-3865.96"/>
    <n v="0"/>
    <n v="11.11"/>
    <n v="184.77333333333334"/>
    <x v="1"/>
    <x v="0"/>
    <n v="175420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680"/>
    <n v="1794017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775"/>
    <n v="18720345"/>
    <s v=""/>
    <n v="632409.41"/>
    <n v="0"/>
    <n v="632409.41"/>
    <n v="0"/>
    <n v="0"/>
    <n v="0"/>
    <n v="0"/>
    <n v="0"/>
    <n v="11.38"/>
    <n v="658.7598020833334"/>
    <x v="1"/>
    <x v="1"/>
    <n v="456110.34"/>
    <x v="2"/>
    <n v="20130930"/>
    <x v="2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19"/>
    <n v="27824694"/>
    <s v=""/>
    <n v="214944.44"/>
    <n v="-2433.41"/>
    <n v="212511.03"/>
    <n v="-1847.63"/>
    <n v="0"/>
    <n v="-338.06"/>
    <n v="-4619.1000000000004"/>
    <n v="0"/>
    <n v="10.32"/>
    <n v="223.90045833333338"/>
    <x v="1"/>
    <x v="0"/>
    <n v="212511.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47131"/>
    <n v="32077723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101"/>
    <n v="1607817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743"/>
    <n v="1657601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82"/>
    <n v="41533604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90"/>
    <n v="5024612"/>
    <s v=""/>
    <n v="0"/>
    <n v="0"/>
    <n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12"/>
    <n v="133481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80"/>
    <n v="38829186"/>
    <s v=""/>
    <n v="363665.72"/>
    <n v="-1536.39"/>
    <n v="362129.33"/>
    <n v="-3576.05"/>
    <n v="0"/>
    <n v="-280.17"/>
    <n v="-5392.61"/>
    <n v="0"/>
    <n v="11.8"/>
    <n v="378.81845833333335"/>
    <x v="1"/>
    <x v="0"/>
    <n v="362129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633"/>
    <n v="33720688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355"/>
    <n v="418155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50"/>
    <n v="19345173"/>
    <s v=""/>
    <n v="481044.09"/>
    <n v="-4975.8999999999996"/>
    <n v="476068.19"/>
    <n v="-4347.4399999999996"/>
    <n v="-500"/>
    <n v="-746.66"/>
    <n v="-10570"/>
    <n v="0"/>
    <n v="10.85"/>
    <n v="501.08759375000005"/>
    <x v="1"/>
    <x v="0"/>
    <n v="471047.3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61"/>
    <n v="37120680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76"/>
    <n v="306672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89"/>
    <n v="1633343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94329"/>
    <n v="10197241"/>
    <s v=""/>
    <n v="982312.24"/>
    <n v="-21398.68"/>
    <n v="960913.56"/>
    <n v="-9730.7900000000009"/>
    <n v="-500"/>
    <n v="-1596.49"/>
    <n v="-33225.96"/>
    <n v="0"/>
    <n v="11.1"/>
    <n v="1023.2419166666667"/>
    <x v="1"/>
    <x v="0"/>
    <n v="960913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36173"/>
    <n v="4183498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890"/>
    <n v="13332217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950"/>
    <n v="9200326"/>
    <s v=""/>
    <n v="187196.97"/>
    <n v="-2102.8200000000002"/>
    <n v="185094.15"/>
    <n v="-1650.45"/>
    <n v="0"/>
    <n v="-323.98"/>
    <n v="-4077.25"/>
    <n v="0"/>
    <n v="10.58"/>
    <n v="194.99684375000001"/>
    <x v="1"/>
    <x v="0"/>
    <n v="185094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48"/>
    <n v="5461643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92"/>
    <n v="4184839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954"/>
    <n v="858749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490"/>
    <n v="1632706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10"/>
    <n v="25542442"/>
    <s v=""/>
    <n v="721214.16"/>
    <n v="0"/>
    <n v="721214.16"/>
    <n v="0"/>
    <n v="0"/>
    <n v="0"/>
    <n v="0"/>
    <n v="0"/>
    <n v="11.38"/>
    <n v="751.26475000000016"/>
    <x v="1"/>
    <x v="1"/>
    <n v="492333.52"/>
    <x v="2"/>
    <n v="20121031"/>
    <x v="4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20"/>
    <n v="20003190"/>
    <s v=""/>
    <n v="127875.04"/>
    <n v="-4275.26"/>
    <n v="123599.78"/>
    <n v="-1155.67"/>
    <n v="0"/>
    <n v="-413.73"/>
    <n v="-5844.66"/>
    <n v="-2850"/>
    <n v="10.85"/>
    <n v="133.20316666666668"/>
    <x v="1"/>
    <x v="0"/>
    <n v="123599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78"/>
    <n v="2487769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800"/>
    <n v="888696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08577"/>
    <n v="26202762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589"/>
    <n v="1271735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653"/>
    <n v="12716312"/>
    <s v=""/>
    <n v="623004.72"/>
    <n v="0"/>
    <n v="623004.72"/>
    <n v="0"/>
    <n v="0"/>
    <n v="0"/>
    <n v="0"/>
    <n v="0"/>
    <n v="12.44"/>
    <n v="648.96325000000002"/>
    <x v="1"/>
    <x v="1"/>
    <n v="391045.02"/>
    <x v="2"/>
    <n v="20100630"/>
    <x v="4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717"/>
    <n v="5885258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154"/>
    <n v="10685376"/>
    <s v=""/>
    <n v="542687.89"/>
    <n v="-5878.26"/>
    <n v="536809.63"/>
    <n v="-5426.88"/>
    <n v="0"/>
    <n v="-851.3"/>
    <n v="-12156.44"/>
    <n v="0"/>
    <n v="12"/>
    <n v="565.29988541666671"/>
    <x v="1"/>
    <x v="0"/>
    <n v="536809.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398"/>
    <n v="41657198"/>
    <s v=""/>
    <n v="619370.61"/>
    <n v="-6903.34"/>
    <n v="612467.27"/>
    <n v="-5597.56"/>
    <n v="0"/>
    <n v="-945.19"/>
    <n v="-13446.09"/>
    <n v="0"/>
    <n v="10.85"/>
    <n v="645.17771875000005"/>
    <x v="1"/>
    <x v="0"/>
    <n v="612467.2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473"/>
    <n v="41773480"/>
    <s v=""/>
    <n v="11457444.640000001"/>
    <n v="0"/>
    <n v="11457444.640000001"/>
    <n v="0"/>
    <n v="0"/>
    <n v="0"/>
    <n v="0"/>
    <n v="0"/>
    <n v="11.1"/>
    <n v="11934.838166666668"/>
    <x v="1"/>
    <x v="1"/>
    <n v="7073309.75"/>
    <x v="2"/>
    <n v="20101101"/>
    <x v="4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7793"/>
    <n v="420348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073"/>
    <n v="34124592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45"/>
    <n v="38540979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66"/>
    <n v="41840549"/>
    <s v=""/>
    <n v="323606.08"/>
    <n v="-3413.33"/>
    <n v="320192.75"/>
    <n v="-3424.83"/>
    <n v="0"/>
    <n v="-508.03"/>
    <n v="-7346.19"/>
    <n v="0"/>
    <n v="12.7"/>
    <n v="337.08966666666669"/>
    <x v="1"/>
    <x v="0"/>
    <n v="320192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465"/>
    <n v="1351513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939"/>
    <n v="5389551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8074"/>
    <n v="36963672"/>
    <s v=""/>
    <n v="862583.48"/>
    <n v="-83625.59"/>
    <n v="778957.89"/>
    <n v="-69235.289999999994"/>
    <n v="-1000"/>
    <n v="-12708.72"/>
    <n v="-166569.60000000001"/>
    <n v="0"/>
    <n v="11.1"/>
    <n v="898.52445833333331"/>
    <x v="1"/>
    <x v="0"/>
    <n v="778957.8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039"/>
    <n v="1175663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100"/>
    <n v="1881932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226"/>
    <n v="29384196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48"/>
    <n v="4428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95"/>
    <n v="26751997"/>
    <s v=""/>
    <n v="247413.75"/>
    <n v="0"/>
    <n v="247413.75"/>
    <n v="0"/>
    <n v="0"/>
    <n v="0"/>
    <n v="0"/>
    <n v="0"/>
    <n v="11.64"/>
    <n v="257.72265625"/>
    <x v="1"/>
    <x v="1"/>
    <n v="200300.94"/>
    <x v="2"/>
    <n v="20150430"/>
    <x v="1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05"/>
    <n v="13364198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26"/>
    <n v="27975074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100"/>
    <n v="13957835"/>
    <s v=""/>
    <n v="432622.5"/>
    <n v="0"/>
    <n v="432622.5"/>
    <n v="0"/>
    <n v="0"/>
    <n v="0"/>
    <n v="0"/>
    <n v="0"/>
    <n v="10.58"/>
    <n v="450.6484375"/>
    <x v="1"/>
    <x v="0"/>
    <n v="423052.09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0868"/>
    <n v="40560518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1830"/>
    <n v="42061120"/>
    <s v=""/>
    <n v="299979.37"/>
    <n v="-3048.66"/>
    <n v="296930.71000000002"/>
    <n v="-1823.15"/>
    <n v="-1000"/>
    <n v="-468.19"/>
    <n v="-6340"/>
    <n v="0"/>
    <n v="11.91"/>
    <n v="312.47851041666667"/>
    <x v="1"/>
    <x v="0"/>
    <n v="287602.03999999998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5976"/>
    <n v="41721191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80"/>
    <n v="21335795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90"/>
    <n v="22256366"/>
    <s v=""/>
    <n v="354509.97"/>
    <n v="-3920.45"/>
    <n v="350589.52"/>
    <n v="-3282.17"/>
    <n v="0"/>
    <n v="-560.42999999999995"/>
    <n v="-7763.05"/>
    <n v="0"/>
    <n v="11.11"/>
    <n v="369.28121874999994"/>
    <x v="1"/>
    <x v="0"/>
    <n v="350589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41"/>
    <n v="4928220"/>
    <s v=""/>
    <n v="1438137.36"/>
    <n v="0"/>
    <n v="1438137.36"/>
    <n v="0"/>
    <n v="0"/>
    <n v="0"/>
    <n v="0"/>
    <n v="0"/>
    <n v="11.1"/>
    <n v="1498.0597500000001"/>
    <x v="1"/>
    <x v="0"/>
    <n v="1408605.63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80"/>
    <n v="58115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236"/>
    <n v="950834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12"/>
    <n v="31328731"/>
    <s v=""/>
    <n v="315885.78000000003"/>
    <n v="0"/>
    <n v="315885.78000000003"/>
    <n v="0"/>
    <n v="0"/>
    <n v="0"/>
    <n v="0"/>
    <n v="0"/>
    <n v="10.58"/>
    <n v="329.04768750000005"/>
    <x v="1"/>
    <x v="1"/>
    <n v="277047.02"/>
    <x v="2"/>
    <n v="20160229"/>
    <x v="5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26"/>
    <n v="34527801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500"/>
    <n v="1265211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882"/>
    <n v="861636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20"/>
    <n v="24313040"/>
    <s v=""/>
    <n v="500077.77"/>
    <n v="-5514.69"/>
    <n v="494563.08"/>
    <n v="-4961.1899999999996"/>
    <n v="0"/>
    <n v="-772.12"/>
    <n v="-11248"/>
    <n v="-0.19"/>
    <n v="11.91"/>
    <n v="520.91434375000006"/>
    <x v="1"/>
    <x v="0"/>
    <n v="494563.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63"/>
    <n v="21364429"/>
    <s v=""/>
    <n v="504319.84"/>
    <n v="-15322.54"/>
    <n v="488997.3"/>
    <n v="-9206.02"/>
    <n v="-500"/>
    <n v="-1620.46"/>
    <n v="-26649.02"/>
    <n v="0"/>
    <n v="11.11"/>
    <n v="525.33316666666667"/>
    <x v="1"/>
    <x v="0"/>
    <n v="488997.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71"/>
    <n v="17333189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370"/>
    <n v="5450284"/>
    <s v=""/>
    <n v="307063.53999999998"/>
    <n v="-3476.31"/>
    <n v="303587.23"/>
    <n v="-2639.47"/>
    <n v="0"/>
    <n v="-439.76"/>
    <n v="-6555.54"/>
    <n v="0"/>
    <n v="10.32"/>
    <n v="319.85785416666664"/>
    <x v="1"/>
    <x v="0"/>
    <n v="303587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09953"/>
    <n v="33719728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10"/>
    <n v="29462083"/>
    <s v=""/>
    <n v="364532.19"/>
    <n v="-3958.22"/>
    <n v="360573.97"/>
    <n v="-3696.96"/>
    <n v="0"/>
    <n v="-874.08"/>
    <n v="-8529.26"/>
    <n v="0"/>
    <n v="12.17"/>
    <n v="379.72103125000007"/>
    <x v="1"/>
    <x v="0"/>
    <n v="360573.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33"/>
    <n v="35097968"/>
    <s v=""/>
    <n v="990778.89"/>
    <n v="-6048.1"/>
    <n v="984730.79"/>
    <n v="-9164.7000000000007"/>
    <n v="0"/>
    <n v="-2820.61"/>
    <n v="-18033.41"/>
    <n v="0"/>
    <n v="11.1"/>
    <n v="1032.0613437500001"/>
    <x v="1"/>
    <x v="0"/>
    <n v="978936.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1679"/>
    <n v="69195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51"/>
    <n v="17201143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60"/>
    <n v="40735052"/>
    <s v=""/>
    <n v="439889.46"/>
    <n v="-9807.58"/>
    <n v="430081.88"/>
    <n v="-5780.28"/>
    <n v="-500"/>
    <n v="-615.88"/>
    <n v="-16703.740000000002"/>
    <n v="0"/>
    <n v="10.32"/>
    <n v="458.21818750000006"/>
    <x v="1"/>
    <x v="0"/>
    <n v="430081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426"/>
    <n v="36725675"/>
    <s v=""/>
    <n v="596423.43000000005"/>
    <n v="0"/>
    <n v="596423.43000000005"/>
    <n v="0"/>
    <n v="0"/>
    <n v="-267.69"/>
    <n v="-267.69"/>
    <n v="0"/>
    <n v="11.1"/>
    <n v="621.27440625000008"/>
    <x v="1"/>
    <x v="0"/>
    <n v="589825.7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51"/>
    <n v="27618049"/>
    <s v=""/>
    <n v="1504682.69"/>
    <n v="0"/>
    <n v="1504682.69"/>
    <n v="0"/>
    <n v="0"/>
    <n v="0"/>
    <n v="0"/>
    <n v="0"/>
    <n v="10.32"/>
    <n v="1567.3778020833333"/>
    <x v="1"/>
    <x v="1"/>
    <n v="1426003.28"/>
    <x v="7"/>
    <n v="20161031"/>
    <x v="2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62"/>
    <n v="5727407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073"/>
    <n v="41085700"/>
    <s v=""/>
    <n v="269108.96000000002"/>
    <n v="-2987.12"/>
    <n v="266121.84000000003"/>
    <n v="-2313.2199999999998"/>
    <n v="0"/>
    <n v="-416.91"/>
    <n v="-5717.25"/>
    <n v="0"/>
    <n v="10.32"/>
    <n v="280.32183333333336"/>
    <x v="1"/>
    <x v="0"/>
    <n v="266121.84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180"/>
    <n v="1789425"/>
    <s v=""/>
    <n v="644355.75"/>
    <n v="0"/>
    <n v="644355.75"/>
    <n v="0"/>
    <n v="0"/>
    <n v="0"/>
    <n v="0"/>
    <n v="0"/>
    <n v="12.44"/>
    <n v="671.20390625000005"/>
    <x v="1"/>
    <x v="0"/>
    <n v="624180.9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202"/>
    <n v="41351032"/>
    <s v=""/>
    <n v="1108134.51"/>
    <n v="0"/>
    <n v="1108134.51"/>
    <n v="0"/>
    <n v="0"/>
    <n v="0"/>
    <n v="0"/>
    <n v="0"/>
    <n v="11.1"/>
    <n v="1154.3067812500001"/>
    <x v="1"/>
    <x v="1"/>
    <n v="780325.24"/>
    <x v="2"/>
    <n v="20130430"/>
    <x v="1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242"/>
    <n v="100451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762"/>
    <n v="3686173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2224"/>
    <n v="1953266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3409"/>
    <n v="27534008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347"/>
    <n v="4196287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513"/>
    <n v="3079049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7897"/>
    <n v="41950660"/>
    <s v=""/>
    <n v="219923.59"/>
    <n v="-2471.9"/>
    <n v="217451.69"/>
    <n v="-1938.99"/>
    <n v="0"/>
    <n v="-339.11"/>
    <n v="-4750"/>
    <n v="-45.43"/>
    <n v="10.58"/>
    <n v="229.08707291666667"/>
    <x v="1"/>
    <x v="0"/>
    <n v="217451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8119"/>
    <n v="4839725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517"/>
    <n v="3586528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789"/>
    <n v="2164498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03"/>
    <n v="40330782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17"/>
    <n v="14435844"/>
    <s v=""/>
    <n v="163081.69"/>
    <n v="-1746.83"/>
    <n v="161334.85999999999"/>
    <n v="-1473.85"/>
    <n v="-500"/>
    <n v="-296.87"/>
    <n v="-4017.55"/>
    <n v="0"/>
    <n v="10.85"/>
    <n v="169.87676041666668"/>
    <x v="1"/>
    <x v="0"/>
    <n v="159572.2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700"/>
    <n v="38517695"/>
    <s v=""/>
    <n v="755447.77"/>
    <n v="-8194.07"/>
    <n v="747253.7"/>
    <n v="-6987.89"/>
    <n v="0"/>
    <n v="-1182.95"/>
    <n v="-16364.91"/>
    <n v="0"/>
    <n v="11.1"/>
    <n v="786.92476041666669"/>
    <x v="1"/>
    <x v="0"/>
    <n v="747253.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15"/>
    <n v="32971661"/>
    <s v=""/>
    <n v="278217.28999999998"/>
    <n v="-3088.23"/>
    <n v="275129.06"/>
    <n v="-2391.5100000000002"/>
    <n v="0"/>
    <n v="-439.25"/>
    <n v="-5918.99"/>
    <n v="0"/>
    <n v="10.32"/>
    <n v="289.80967708333333"/>
    <x v="1"/>
    <x v="0"/>
    <n v="275129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22"/>
    <n v="16083947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47"/>
    <n v="34821143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27320"/>
    <n v="11796296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77730"/>
    <n v="3371357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55"/>
    <n v="17784674"/>
    <s v=""/>
    <n v="588900.18000000005"/>
    <n v="-6536.82"/>
    <n v="582363.36"/>
    <n v="-5062.09"/>
    <n v="0"/>
    <n v="-1735.3"/>
    <n v="-13334.21"/>
    <n v="0"/>
    <n v="10.32"/>
    <n v="613.43768750000015"/>
    <x v="1"/>
    <x v="0"/>
    <n v="582363.3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70"/>
    <n v="25096836"/>
    <s v=""/>
    <n v="395900.54"/>
    <n v="-4394.51"/>
    <n v="391506.03"/>
    <n v="-3403.1"/>
    <n v="0"/>
    <n v="-602.78"/>
    <n v="-8400.39"/>
    <n v="0"/>
    <n v="10.32"/>
    <n v="412.39639583333337"/>
    <x v="1"/>
    <x v="0"/>
    <n v="391506.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220"/>
    <n v="5442290"/>
    <s v=""/>
    <n v="676534.37"/>
    <n v="0"/>
    <n v="676534.37"/>
    <n v="0"/>
    <n v="0"/>
    <n v="0"/>
    <n v="0"/>
    <n v="0"/>
    <n v="12.44"/>
    <n v="704.72330208333335"/>
    <x v="1"/>
    <x v="1"/>
    <n v="507699.77"/>
    <x v="2"/>
    <n v="2014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85542"/>
    <n v="4159575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7824"/>
    <n v="13536010"/>
    <s v=""/>
    <n v="372563.05"/>
    <n v="-13110.75"/>
    <n v="359452.3"/>
    <n v="-3663.54"/>
    <n v="0"/>
    <n v="-582.79999999999995"/>
    <n v="-17357.09"/>
    <n v="-5576.39"/>
    <n v="11.8"/>
    <n v="388.08651041666667"/>
    <x v="1"/>
    <x v="0"/>
    <n v="359452.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8208"/>
    <n v="27330429"/>
    <s v=""/>
    <n v="2299418.4"/>
    <n v="-24929.9"/>
    <n v="2274488.5"/>
    <n v="-21269.62"/>
    <n v="0"/>
    <n v="-9016.92"/>
    <n v="-55216.44"/>
    <n v="0"/>
    <n v="11.1"/>
    <n v="2395.2275"/>
    <x v="1"/>
    <x v="0"/>
    <n v="2274488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0659"/>
    <n v="418030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1780"/>
    <n v="1762347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495"/>
    <n v="29702879"/>
    <s v=""/>
    <n v="152172.51999999999"/>
    <n v="-1623.2"/>
    <n v="150549.32"/>
    <n v="-1476.07"/>
    <n v="0"/>
    <n v="-213.03"/>
    <n v="-3312.3"/>
    <n v="0"/>
    <n v="11.64"/>
    <n v="158.51304166666668"/>
    <x v="1"/>
    <x v="0"/>
    <n v="150549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591"/>
    <n v="17164497"/>
    <s v=""/>
    <n v="616880.31000000006"/>
    <n v="-6847.41"/>
    <n v="610032.9"/>
    <n v="-5302.6"/>
    <n v="0"/>
    <n v="-923.76"/>
    <n v="-13073.77"/>
    <n v="0"/>
    <n v="10.32"/>
    <n v="642.5836562500001"/>
    <x v="1"/>
    <x v="0"/>
    <n v="610032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5452"/>
    <n v="21768303"/>
    <s v=""/>
    <n v="411526.29"/>
    <n v="0"/>
    <n v="411526.29"/>
    <n v="0"/>
    <n v="0"/>
    <n v="0"/>
    <n v="0"/>
    <n v="0"/>
    <n v="12.44"/>
    <n v="428.67321874999999"/>
    <x v="1"/>
    <x v="1"/>
    <n v="261855.69"/>
    <x v="2"/>
    <n v="20100831"/>
    <x v="5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89841"/>
    <n v="42006142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084"/>
    <n v="3795064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539"/>
    <n v="15660684"/>
    <s v=""/>
    <n v="640034.92000000004"/>
    <n v="0"/>
    <n v="640034.92000000004"/>
    <n v="0"/>
    <n v="0"/>
    <n v="0"/>
    <n v="0"/>
    <n v="0"/>
    <n v="12.17"/>
    <n v="666.70304166666676"/>
    <x v="1"/>
    <x v="1"/>
    <n v="408410.48"/>
    <x v="2"/>
    <n v="20101101"/>
    <x v="4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249"/>
    <n v="23704958"/>
    <s v=""/>
    <n v="677788.78"/>
    <n v="-8337.01"/>
    <n v="669451.77"/>
    <n v="-6664.92"/>
    <n v="0"/>
    <n v="-756.71"/>
    <n v="-15758.64"/>
    <n v="0"/>
    <n v="11.8"/>
    <n v="706.02997916666675"/>
    <x v="1"/>
    <x v="0"/>
    <n v="669451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65"/>
    <n v="19026401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81"/>
    <n v="18173607"/>
    <s v=""/>
    <n v="396836.29"/>
    <n v="-4370.12"/>
    <n v="392466.17"/>
    <n v="-3498.77"/>
    <n v="0"/>
    <n v="-608.80999999999995"/>
    <n v="-8477.7000000000007"/>
    <n v="0"/>
    <n v="10.58"/>
    <n v="413.37113541666668"/>
    <x v="1"/>
    <x v="0"/>
    <n v="392466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89717"/>
    <n v="3705801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91212"/>
    <n v="4940167"/>
    <s v=""/>
    <n v="470940.64"/>
    <n v="-5227.47"/>
    <n v="465713.17"/>
    <n v="-4048.13"/>
    <n v="0"/>
    <n v="-698.43"/>
    <n v="-9974.0300000000007"/>
    <n v="0"/>
    <n v="10.32"/>
    <n v="490.56316666666675"/>
    <x v="1"/>
    <x v="0"/>
    <n v="465713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79"/>
    <n v="36932796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80"/>
    <n v="19859723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506"/>
    <n v="5577380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5842"/>
    <n v="3908352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6308"/>
    <n v="34194968"/>
    <s v=""/>
    <n v="368574.13"/>
    <n v="-4906.22"/>
    <n v="363667.91"/>
    <n v="-3616.76"/>
    <n v="-500"/>
    <n v="-392.24"/>
    <n v="-9415.2199999999993"/>
    <n v="-1433.31"/>
    <n v="11.8"/>
    <n v="383.93138541666667"/>
    <x v="1"/>
    <x v="0"/>
    <n v="363276.5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7450"/>
    <n v="9425934"/>
    <s v=""/>
    <n v="90169.37"/>
    <n v="0"/>
    <n v="90169.37"/>
    <n v="0"/>
    <n v="0"/>
    <n v="0"/>
    <n v="0"/>
    <n v="0"/>
    <n v="10.85"/>
    <n v="93.926427083333337"/>
    <x v="1"/>
    <x v="0"/>
    <n v="77633.0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3432"/>
    <n v="88300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46"/>
    <n v="11963985"/>
    <s v=""/>
    <n v="235533.09"/>
    <n v="-3049.3"/>
    <n v="232483.79"/>
    <n v="-2180.64"/>
    <n v="0"/>
    <n v="-399.06"/>
    <n v="-5629"/>
    <n v="-496.45"/>
    <n v="11.11"/>
    <n v="245.34696875"/>
    <x v="1"/>
    <x v="0"/>
    <n v="232483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95"/>
    <n v="21727270"/>
    <s v=""/>
    <n v="553354.84"/>
    <n v="-5763.04"/>
    <n v="547591.80000000005"/>
    <n v="-5734.14"/>
    <n v="0"/>
    <n v="-804.82"/>
    <n v="-12302"/>
    <n v="-0.9"/>
    <n v="12.44"/>
    <n v="576.41129166666667"/>
    <x v="1"/>
    <x v="0"/>
    <n v="547591.80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74"/>
    <n v="961627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87"/>
    <n v="35406603"/>
    <s v=""/>
    <n v="1137661.1399999999"/>
    <n v="-12334.31"/>
    <n v="1125326.83"/>
    <n v="-10523.37"/>
    <n v="0"/>
    <n v="-1956.73"/>
    <n v="-24814.41"/>
    <n v="0"/>
    <n v="11.1"/>
    <n v="1185.0636875"/>
    <x v="1"/>
    <x v="0"/>
    <n v="1125326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8660"/>
    <n v="1273040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9994"/>
    <n v="19816888"/>
    <s v=""/>
    <n v="440254.61"/>
    <n v="-5672.25"/>
    <n v="434582.36"/>
    <n v="-4341.42"/>
    <n v="-1000"/>
    <n v="-486.86"/>
    <n v="-11500.53"/>
    <n v="-1660.53"/>
    <n v="11.8"/>
    <n v="458.59855208333335"/>
    <x v="1"/>
    <x v="0"/>
    <n v="423920.29"/>
    <x v="3"/>
    <n v="201701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086"/>
    <n v="21212501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432"/>
    <n v="42003675"/>
    <s v=""/>
    <n v="719731.32"/>
    <n v="-7834.75"/>
    <n v="711896.57"/>
    <n v="-1617.27"/>
    <n v="-500"/>
    <n v="-967.98"/>
    <n v="-10920"/>
    <n v="0"/>
    <n v="10.32"/>
    <n v="749.72012499999994"/>
    <x v="1"/>
    <x v="0"/>
    <n v="703994.4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644"/>
    <n v="2995401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030"/>
    <n v="42244355"/>
    <s v=""/>
    <n v="141342.34"/>
    <n v="-3376.51"/>
    <n v="137965.82999999999"/>
    <n v="-1389.87"/>
    <n v="0"/>
    <n v="-203.06"/>
    <n v="-4969.4399999999996"/>
    <n v="-610.72"/>
    <n v="11.8"/>
    <n v="147.23160416666667"/>
    <x v="1"/>
    <x v="0"/>
    <n v="137965.82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307"/>
    <n v="8453500"/>
    <s v=""/>
    <n v="588671.06000000006"/>
    <n v="-6605.57"/>
    <n v="582065.49"/>
    <n v="-5060.12"/>
    <n v="0"/>
    <n v="-941"/>
    <n v="-12606.69"/>
    <n v="0"/>
    <n v="10.32"/>
    <n v="613.19902083333341"/>
    <x v="1"/>
    <x v="0"/>
    <n v="582065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744"/>
    <n v="25089386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992"/>
    <n v="41870017"/>
    <s v=""/>
    <n v="1008386.33"/>
    <n v="-11390.55"/>
    <n v="996995.78"/>
    <n v="-9999.2800000000007"/>
    <n v="-479.25"/>
    <n v="-1389.42"/>
    <n v="-23258.5"/>
    <n v="-24.88"/>
    <n v="11.91"/>
    <n v="1050.4024270833334"/>
    <x v="1"/>
    <x v="0"/>
    <n v="996995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15"/>
    <n v="39119059"/>
    <s v=""/>
    <n v="1182286.8799999999"/>
    <n v="0"/>
    <n v="1182286.8799999999"/>
    <n v="0"/>
    <n v="0"/>
    <n v="0"/>
    <n v="0"/>
    <n v="0"/>
    <n v="12.7"/>
    <n v="1231.5488333333333"/>
    <x v="1"/>
    <x v="1"/>
    <n v="746024.39"/>
    <x v="2"/>
    <n v="20090630"/>
    <x v="5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30"/>
    <n v="39977217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60"/>
    <n v="9914764"/>
    <s v=""/>
    <n v="341164.73"/>
    <n v="-3786.94"/>
    <n v="337377.79"/>
    <n v="-2932.6"/>
    <n v="0"/>
    <n v="-688.8"/>
    <n v="-7408.34"/>
    <n v="0"/>
    <n v="10.32"/>
    <n v="355.37992708333331"/>
    <x v="1"/>
    <x v="0"/>
    <n v="337377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79"/>
    <n v="15656600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82"/>
    <n v="42141230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172"/>
    <n v="2693855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01"/>
    <n v="2966704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81"/>
    <n v="16497892"/>
    <s v=""/>
    <n v="843698.48"/>
    <n v="-9659.06"/>
    <n v="834039.42"/>
    <n v="-7804.21"/>
    <n v="0"/>
    <n v="-1425.36"/>
    <n v="-18888.63"/>
    <n v="0"/>
    <n v="11.1"/>
    <n v="878.85258333333331"/>
    <x v="1"/>
    <x v="0"/>
    <n v="834039.4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32"/>
    <n v="37037653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54"/>
    <n v="21086221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81"/>
    <n v="39905224"/>
    <s v=""/>
    <n v="544774.64"/>
    <n v="-5879.77"/>
    <n v="538894.87"/>
    <n v="-5107.26"/>
    <n v="0"/>
    <n v="-1325.9"/>
    <n v="-12312.93"/>
    <n v="0"/>
    <n v="11.25"/>
    <n v="567.47358333333341"/>
    <x v="1"/>
    <x v="0"/>
    <n v="538894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682"/>
    <n v="11526706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00"/>
    <n v="18266641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58"/>
    <n v="10716297"/>
    <s v=""/>
    <n v="771926.64"/>
    <n v="-12191.47"/>
    <n v="759735.17"/>
    <n v="-7140.32"/>
    <n v="0"/>
    <n v="-1388.61"/>
    <n v="-20720.400000000001"/>
    <n v="-2874.26"/>
    <n v="11.1"/>
    <n v="804.09025000000008"/>
    <x v="1"/>
    <x v="0"/>
    <n v="759735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7946"/>
    <n v="38348672"/>
    <s v=""/>
    <n v="291408.93"/>
    <n v="-18807.27"/>
    <n v="272601.65999999997"/>
    <n v="-8198.9"/>
    <n v="0"/>
    <n v="-1574.5"/>
    <n v="-28580.67"/>
    <n v="-1.76"/>
    <n v="11.5"/>
    <n v="303.55096874999998"/>
    <x v="1"/>
    <x v="0"/>
    <n v="266212.6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8690"/>
    <n v="18739769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4851"/>
    <n v="1143995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5420"/>
    <n v="36605408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710"/>
    <n v="38978116"/>
    <s v=""/>
    <n v="1516106.48"/>
    <n v="0"/>
    <n v="1516106.48"/>
    <n v="0"/>
    <n v="0"/>
    <n v="0"/>
    <n v="0"/>
    <n v="0"/>
    <n v="12.44"/>
    <n v="1579.2775833333335"/>
    <x v="1"/>
    <x v="0"/>
    <n v="1478261.33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89"/>
    <n v="8002733"/>
    <s v=""/>
    <n v="419001.61"/>
    <n v="0"/>
    <n v="419001.61"/>
    <n v="0"/>
    <n v="0"/>
    <n v="0"/>
    <n v="0"/>
    <n v="0"/>
    <n v="12.44"/>
    <n v="436.46001041666665"/>
    <x v="1"/>
    <x v="1"/>
    <n v="259338.83"/>
    <x v="2"/>
    <n v="20090731"/>
    <x v="4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90"/>
    <n v="41982807"/>
    <s v=""/>
    <n v="717965.27"/>
    <n v="0"/>
    <n v="717965.27"/>
    <n v="0"/>
    <n v="0"/>
    <n v="0"/>
    <n v="0"/>
    <n v="0"/>
    <n v="11.91"/>
    <n v="747.88048958333331"/>
    <x v="1"/>
    <x v="1"/>
    <n v="563814.65"/>
    <x v="2"/>
    <n v="20140930"/>
    <x v="5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910"/>
    <n v="5703793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56"/>
    <n v="42126322"/>
    <s v=""/>
    <n v="274632.14"/>
    <n v="0"/>
    <n v="274632.14"/>
    <n v="0"/>
    <n v="0"/>
    <n v="0"/>
    <n v="0"/>
    <n v="0"/>
    <n v="12.44"/>
    <n v="286.07514583333335"/>
    <x v="1"/>
    <x v="1"/>
    <n v="167179.23000000001"/>
    <x v="2"/>
    <n v="20081231"/>
    <x v="5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78"/>
    <n v="2615349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46"/>
    <n v="27262550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1817"/>
    <n v="42212814"/>
    <s v=""/>
    <n v="116278.25"/>
    <n v="-4610.16"/>
    <n v="111668.09"/>
    <n v="-1143.4000000000001"/>
    <n v="0"/>
    <n v="-193.6"/>
    <n v="-5947.16"/>
    <n v="-2345.27"/>
    <n v="11.8"/>
    <n v="121.12317708333335"/>
    <x v="1"/>
    <x v="0"/>
    <n v="111668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2612"/>
    <n v="27388491"/>
    <s v=""/>
    <n v="248613.02"/>
    <n v="0"/>
    <n v="248613.02"/>
    <n v="-117.69"/>
    <n v="0"/>
    <n v="-388.55"/>
    <n v="-506.24"/>
    <n v="0"/>
    <n v="10.58"/>
    <n v="258.97189583333335"/>
    <x v="1"/>
    <x v="0"/>
    <n v="245928.4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93199"/>
    <n v="10485447"/>
    <s v=""/>
    <n v="155840.4"/>
    <n v="-1915.3"/>
    <n v="153925.1"/>
    <n v="-1623.34"/>
    <n v="0"/>
    <n v="-263.63"/>
    <n v="-3802.27"/>
    <n v="0"/>
    <n v="12.5"/>
    <n v="162.33375000000001"/>
    <x v="1"/>
    <x v="0"/>
    <n v="153925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403"/>
    <n v="3721844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605"/>
    <n v="24336416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5402"/>
    <n v="5292702"/>
    <s v=""/>
    <n v="2130510.04"/>
    <n v="-22887.64"/>
    <n v="2107622.3999999999"/>
    <n v="-19707.22"/>
    <n v="0"/>
    <n v="-3202.14"/>
    <n v="-45797"/>
    <n v="-0.71"/>
    <n v="11.1"/>
    <n v="2219.2812916666667"/>
    <x v="1"/>
    <x v="0"/>
    <n v="2107622.3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480"/>
    <n v="29570029"/>
    <s v=""/>
    <n v="214052.22"/>
    <n v="-2311.39"/>
    <n v="211740.83"/>
    <n v="-1887.23"/>
    <n v="0"/>
    <n v="-311.24"/>
    <n v="-4509.8599999999997"/>
    <n v="0"/>
    <n v="10.58"/>
    <n v="222.97106250000002"/>
    <x v="1"/>
    <x v="0"/>
    <n v="211740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520"/>
    <n v="3207248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54430"/>
    <n v="18227925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151"/>
    <n v="1302391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376"/>
    <n v="118540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146"/>
    <n v="580098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913"/>
    <n v="21521466"/>
    <s v=""/>
    <n v="1369247.3"/>
    <n v="-5965.62"/>
    <n v="1363281.68"/>
    <n v="-11769.82"/>
    <n v="0"/>
    <n v="-2157.77"/>
    <n v="-19893.21"/>
    <n v="0"/>
    <n v="10.32"/>
    <n v="1426.2992708333334"/>
    <x v="1"/>
    <x v="0"/>
    <n v="1354342.1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77"/>
    <n v="34224090"/>
    <s v=""/>
    <n v="667096.02"/>
    <n v="-7261.77"/>
    <n v="659834.25"/>
    <n v="-5734.25"/>
    <n v="0"/>
    <n v="-941.65"/>
    <n v="-13937.67"/>
    <n v="0"/>
    <n v="10.32"/>
    <n v="694.89168749999999"/>
    <x v="1"/>
    <x v="0"/>
    <n v="659834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83"/>
    <n v="12813822"/>
    <s v=""/>
    <n v="298231.40000000002"/>
    <n v="-3246.44"/>
    <n v="294984.96000000002"/>
    <n v="-2563.5500000000002"/>
    <n v="0"/>
    <n v="-450.24"/>
    <n v="-6260.23"/>
    <n v="0"/>
    <n v="10.32"/>
    <n v="310.65770833333335"/>
    <x v="1"/>
    <x v="0"/>
    <n v="294984.96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90223"/>
    <n v="194994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429"/>
    <n v="12084783"/>
    <s v=""/>
    <n v="470891.28"/>
    <n v="-602.79999999999995"/>
    <n v="470288.48"/>
    <n v="-4047.7"/>
    <n v="0"/>
    <n v="-725.88"/>
    <n v="-5376.38"/>
    <n v="0"/>
    <n v="10.32"/>
    <n v="490.51175000000006"/>
    <x v="1"/>
    <x v="0"/>
    <n v="465765.3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596"/>
    <n v="42254071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231"/>
    <n v="5026093"/>
    <s v=""/>
    <n v="237489.97"/>
    <n v="-2968.08"/>
    <n v="234521.89"/>
    <n v="-2241.04"/>
    <n v="-500"/>
    <n v="-310.88"/>
    <n v="-6020"/>
    <n v="0"/>
    <n v="11.38"/>
    <n v="247.38538541666671"/>
    <x v="1"/>
    <x v="0"/>
    <n v="231508.31"/>
    <x v="5"/>
    <n v="201701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848"/>
    <n v="40997631"/>
    <s v=""/>
    <n v="0"/>
    <n v="0"/>
    <n v="0"/>
    <n v="0"/>
    <n v="0"/>
    <n v="0"/>
    <n v="0"/>
    <n v="0"/>
    <n v="12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8030"/>
    <n v="33318511"/>
    <s v=""/>
    <n v="7859.59"/>
    <n v="-953.27"/>
    <n v="6906.32"/>
    <n v="-67.56"/>
    <n v="0"/>
    <n v="-247.46"/>
    <n v="-1268.29"/>
    <n v="0"/>
    <n v="10.32"/>
    <n v="8.1870729166666667"/>
    <x v="1"/>
    <x v="0"/>
    <n v="6906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36"/>
    <n v="10812409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82"/>
    <n v="30598608"/>
    <s v=""/>
    <n v="841770.54"/>
    <n v="0"/>
    <n v="841770.54"/>
    <n v="0"/>
    <n v="0"/>
    <n v="0"/>
    <n v="0"/>
    <n v="0"/>
    <n v="12.44"/>
    <n v="876.8443125"/>
    <x v="1"/>
    <x v="1"/>
    <n v="783160.64"/>
    <x v="2"/>
    <n v="20160801"/>
    <x v="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920"/>
    <n v="1234800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2274"/>
    <n v="1857390"/>
    <s v=""/>
    <n v="291340.3"/>
    <n v="-17713.5"/>
    <n v="273626.8"/>
    <n v="-5670.31"/>
    <n v="-500"/>
    <n v="-971.54"/>
    <n v="-24855.35"/>
    <n v="-5575.89"/>
    <n v="11.8"/>
    <n v="303.47947916666664"/>
    <x v="1"/>
    <x v="0"/>
    <n v="273626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2402"/>
    <n v="21123062"/>
    <s v=""/>
    <n v="160783.12"/>
    <n v="-160783.12"/>
    <n v="0"/>
    <n v="-46.07"/>
    <n v="0"/>
    <n v="-253.78"/>
    <n v="-161082.97"/>
    <n v="-159032.88"/>
    <n v="10.32"/>
    <n v="167.48241666666667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4130"/>
    <n v="34907086"/>
    <s v=""/>
    <n v="158636.35"/>
    <n v="-5970.15"/>
    <n v="152666.20000000001"/>
    <n v="-1361.06"/>
    <n v="-296.38"/>
    <n v="-744.32"/>
    <n v="-8371.91"/>
    <n v="0"/>
    <n v="10.32"/>
    <n v="165.24619791666669"/>
    <x v="1"/>
    <x v="0"/>
    <n v="152084.2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8812"/>
    <n v="27354240"/>
    <s v=""/>
    <n v="1147588.6000000001"/>
    <n v="-13178.69"/>
    <n v="1134409.9099999999"/>
    <n v="-10615.19"/>
    <n v="0"/>
    <n v="-1926.12"/>
    <n v="-25720"/>
    <n v="-3.6"/>
    <n v="11.1"/>
    <n v="1195.4047916666668"/>
    <x v="1"/>
    <x v="0"/>
    <n v="1134409.90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9686"/>
    <n v="2395938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453"/>
    <n v="17620340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592"/>
    <n v="4044522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156"/>
    <n v="11065514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384"/>
    <n v="7428749"/>
    <s v=""/>
    <n v="701339.47"/>
    <n v="-7555.1"/>
    <n v="693784.37"/>
    <n v="-6487.39"/>
    <n v="0"/>
    <n v="-957.51"/>
    <n v="-15000"/>
    <n v="-53.59"/>
    <n v="11.1"/>
    <n v="730.56194791666667"/>
    <x v="1"/>
    <x v="0"/>
    <n v="693784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23"/>
    <n v="16373259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61"/>
    <n v="41134132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81"/>
    <n v="32516735"/>
    <s v=""/>
    <n v="622099.77"/>
    <n v="-6771.96"/>
    <n v="615327.81000000006"/>
    <n v="-5347.47"/>
    <n v="0"/>
    <n v="-938.48"/>
    <n v="-13057.91"/>
    <n v="0"/>
    <n v="10.32"/>
    <n v="648.0205937500001"/>
    <x v="1"/>
    <x v="0"/>
    <n v="615327.810000000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24"/>
    <n v="15902921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30"/>
    <n v="25498793"/>
    <s v=""/>
    <n v="1939090.63"/>
    <n v="-23207.24"/>
    <n v="1915883.39"/>
    <n v="-17936.59"/>
    <n v="0"/>
    <n v="-3347.76"/>
    <n v="-44491.59"/>
    <n v="0"/>
    <n v="11.1"/>
    <n v="2019.8860729166665"/>
    <x v="1"/>
    <x v="0"/>
    <n v="1915883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248"/>
    <n v="9957564"/>
    <s v=""/>
    <n v="1499319.98"/>
    <n v="0"/>
    <n v="1499319.98"/>
    <n v="0"/>
    <n v="0"/>
    <n v="0"/>
    <n v="0"/>
    <n v="0"/>
    <n v="11.25"/>
    <n v="1561.7916458333332"/>
    <x v="1"/>
    <x v="1"/>
    <n v="1086063.98"/>
    <x v="2"/>
    <n v="20130902"/>
    <x v="5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311"/>
    <n v="15911896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4399"/>
    <n v="16264777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12"/>
    <n v="38281413"/>
    <s v=""/>
    <n v="425925.28"/>
    <n v="0"/>
    <n v="425925.28"/>
    <n v="0"/>
    <n v="0"/>
    <n v="0"/>
    <n v="0"/>
    <n v="0"/>
    <n v="12.44"/>
    <n v="443.67216666666673"/>
    <x v="1"/>
    <x v="0"/>
    <n v="421667.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34"/>
    <n v="11217291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817991"/>
    <n v="540998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07"/>
    <n v="10762102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80"/>
    <n v="27107413"/>
    <s v=""/>
    <n v="504492.78"/>
    <n v="-5048.09"/>
    <n v="499444.69"/>
    <n v="-5227.8100000000004"/>
    <n v="0"/>
    <n v="-762.59"/>
    <n v="-11038.49"/>
    <n v="0"/>
    <n v="12.44"/>
    <n v="525.5133125000001"/>
    <x v="1"/>
    <x v="0"/>
    <n v="499444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28372"/>
    <n v="33965208"/>
    <s v=""/>
    <n v="6536617.6900000004"/>
    <n v="0"/>
    <n v="6536617.6900000004"/>
    <n v="0"/>
    <n v="0"/>
    <n v="0"/>
    <n v="0"/>
    <n v="0"/>
    <n v="11.1"/>
    <n v="6808.9767604166673"/>
    <x v="1"/>
    <x v="1"/>
    <n v="4656969.5199999996"/>
    <x v="2"/>
    <n v="20130430"/>
    <x v="1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67426"/>
    <n v="39047312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10248"/>
    <n v="19179681"/>
    <s v=""/>
    <n v="232764.03"/>
    <n v="-2444.9499999999998"/>
    <n v="230319.08"/>
    <n v="-2103.6"/>
    <n v="0"/>
    <n v="-348.82"/>
    <n v="-4897.37"/>
    <n v="0"/>
    <n v="10.85"/>
    <n v="242.46253125000001"/>
    <x v="1"/>
    <x v="0"/>
    <n v="230319.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55697"/>
    <n v="20015071"/>
    <s v=""/>
    <n v="744541.64"/>
    <n v="-18027.77"/>
    <n v="726513.87"/>
    <n v="-7321.33"/>
    <n v="0"/>
    <n v="-1011.48"/>
    <n v="-26360.58"/>
    <n v="-5045.74"/>
    <n v="11.8"/>
    <n v="775.56420833333334"/>
    <x v="1"/>
    <x v="0"/>
    <n v="726513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543"/>
    <n v="10065694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624"/>
    <n v="27836872"/>
    <s v=""/>
    <n v="462763.38"/>
    <n v="-4822.51"/>
    <n v="457940.87"/>
    <n v="-4280.5600000000004"/>
    <n v="0"/>
    <n v="-736.87"/>
    <n v="-9839.94"/>
    <n v="0"/>
    <n v="11.1"/>
    <n v="482.04518750000005"/>
    <x v="1"/>
    <x v="0"/>
    <n v="457940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67225"/>
    <n v="1184740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202"/>
    <n v="13458798"/>
    <s v=""/>
    <n v="585473.01"/>
    <n v="-65917.83"/>
    <n v="519555.18"/>
    <n v="-29699.77"/>
    <n v="0"/>
    <n v="-4382.3999999999996"/>
    <n v="-100000"/>
    <n v="-31600.6"/>
    <n v="11.64"/>
    <n v="609.86771875000011"/>
    <x v="1"/>
    <x v="0"/>
    <n v="519555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520"/>
    <n v="29976605"/>
    <s v=""/>
    <n v="386962.48"/>
    <n v="-51357.94"/>
    <n v="335604.54"/>
    <n v="-6788"/>
    <n v="-500"/>
    <n v="-2369.19"/>
    <n v="-61015.13"/>
    <n v="-43282.26"/>
    <n v="10.58"/>
    <n v="403.08591666666666"/>
    <x v="1"/>
    <x v="0"/>
    <n v="335604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617"/>
    <n v="1349937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445"/>
    <n v="9736924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2240"/>
    <n v="41469662"/>
    <s v=""/>
    <n v="566744.73"/>
    <n v="-5929.28"/>
    <n v="560815.44999999995"/>
    <n v="-5247.11"/>
    <n v="0"/>
    <n v="-867.08"/>
    <n v="-12043.47"/>
    <n v="0"/>
    <n v="11.11"/>
    <n v="590.35909374999994"/>
    <x v="1"/>
    <x v="0"/>
    <n v="560815.449999999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58"/>
    <n v="2992797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19980"/>
    <n v="11019278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0915"/>
    <n v="29837693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470"/>
    <n v="24704978"/>
    <s v=""/>
    <n v="759523.21"/>
    <n v="-8296.09"/>
    <n v="751227.12"/>
    <n v="-6525.78"/>
    <n v="-343.97"/>
    <n v="-949.12"/>
    <n v="-16114.96"/>
    <n v="0"/>
    <n v="10.32"/>
    <n v="791.17001041666663"/>
    <x v="1"/>
    <x v="0"/>
    <n v="75107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505"/>
    <n v="15107898"/>
    <s v=""/>
    <n v="334136.84000000003"/>
    <n v="-3538.69"/>
    <n v="330598.15000000002"/>
    <n v="-2945.97"/>
    <n v="0"/>
    <n v="-531.03"/>
    <n v="-7015.69"/>
    <n v="0"/>
    <n v="10.58"/>
    <n v="348.05920833333334"/>
    <x v="1"/>
    <x v="0"/>
    <n v="330598.15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27"/>
    <n v="34446889"/>
    <s v=""/>
    <n v="153269.46"/>
    <n v="-1623.2"/>
    <n v="151646.26"/>
    <n v="-1351.33"/>
    <n v="0"/>
    <n v="-217.01"/>
    <n v="-3191.54"/>
    <n v="0"/>
    <n v="10.58"/>
    <n v="159.6556875"/>
    <x v="1"/>
    <x v="0"/>
    <n v="151646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88"/>
    <n v="30013613"/>
    <s v=""/>
    <n v="855355.45"/>
    <n v="0"/>
    <n v="855355.45"/>
    <n v="0"/>
    <n v="0"/>
    <n v="0"/>
    <n v="0"/>
    <n v="0"/>
    <n v="12.44"/>
    <n v="890.99526041666661"/>
    <x v="1"/>
    <x v="1"/>
    <n v="560752.85"/>
    <x v="2"/>
    <n v="20110131"/>
    <x v="3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75930"/>
    <n v="8792181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723274"/>
    <n v="2471270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102"/>
    <n v="9926517"/>
    <s v=""/>
    <n v="0"/>
    <n v="0"/>
    <n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690"/>
    <n v="38191139"/>
    <s v=""/>
    <n v="930517.28"/>
    <n v="0"/>
    <n v="930517.28"/>
    <n v="0"/>
    <n v="0"/>
    <n v="0"/>
    <n v="0"/>
    <n v="0"/>
    <n v="11.1"/>
    <n v="969.2888333333334"/>
    <x v="1"/>
    <x v="1"/>
    <n v="782102.25"/>
    <x v="2"/>
    <n v="20150731"/>
    <x v="5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928460"/>
    <n v="26510529"/>
    <s v=""/>
    <n v="243712.92"/>
    <n v="-2553.0700000000002"/>
    <n v="241159.85"/>
    <n v="-2094.92"/>
    <n v="0"/>
    <n v="-326.63"/>
    <n v="-4974.62"/>
    <n v="0"/>
    <n v="10.32"/>
    <n v="253.867625"/>
    <x v="1"/>
    <x v="0"/>
    <n v="241159.8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051979"/>
    <n v="40464094"/>
    <s v=""/>
    <n v="270483.19"/>
    <n v="-2810.03"/>
    <n v="267673.15999999997"/>
    <n v="-2384.7600000000002"/>
    <n v="0"/>
    <n v="-397.07"/>
    <n v="-5591.86"/>
    <n v="0"/>
    <n v="10.58"/>
    <n v="281.75332291666672"/>
    <x v="1"/>
    <x v="0"/>
    <n v="267673.15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24"/>
    <n v="42649610"/>
    <s v=""/>
    <n v="46822.92"/>
    <n v="-4495.01"/>
    <n v="42327.91"/>
    <n v="-423.16"/>
    <n v="0"/>
    <n v="-324.52"/>
    <n v="-5242.6899999999996"/>
    <n v="0"/>
    <n v="10.85"/>
    <n v="48.773875000000004"/>
    <x v="1"/>
    <x v="0"/>
    <n v="42327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35"/>
    <n v="22605445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477303"/>
    <n v="30273444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580018"/>
    <n v="21150866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8832"/>
    <n v="1767524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9807"/>
    <n v="8052204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290"/>
    <n v="11251103"/>
    <s v=""/>
    <n v="355435.63"/>
    <n v="-3486.54"/>
    <n v="351949.09"/>
    <n v="-3683.2"/>
    <n v="0"/>
    <n v="-521.26"/>
    <n v="-7691"/>
    <n v="-4.63"/>
    <n v="12.44"/>
    <n v="370.24544791666671"/>
    <x v="1"/>
    <x v="0"/>
    <n v="351949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70"/>
    <n v="23398549"/>
    <s v=""/>
    <n v="504374.21"/>
    <n v="-6763.69"/>
    <n v="497610.52"/>
    <n v="-4665.46"/>
    <n v="0"/>
    <n v="-776.85"/>
    <n v="-12206"/>
    <n v="-0.31"/>
    <n v="11.1"/>
    <n v="525.38980208333339"/>
    <x v="1"/>
    <x v="0"/>
    <n v="497610.52"/>
    <x v="0"/>
    <n v="0"/>
    <x v="0"/>
    <n v="20170228"/>
    <n v="0"/>
    <s v=""/>
    <n v="0"/>
    <x v="1"/>
    <n v="75740694"/>
    <n v="0"/>
    <n v="0"/>
    <n v="0"/>
    <n v="0"/>
    <n v="0"/>
    <n v="0"/>
    <n v="0"/>
    <n v="0"/>
    <n v="0"/>
    <n v="3"/>
    <n v="50"/>
    <n v="32819.919999999998"/>
    <n v="0"/>
    <n v="64325.46"/>
    <n v="110140.77"/>
    <n v="0"/>
  </r>
  <r>
    <n v="31196374"/>
    <n v="2373544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1"/>
    <n v="75885355"/>
    <n v="0"/>
    <n v="0"/>
    <n v="0"/>
    <n v="0"/>
    <n v="0"/>
    <n v="0"/>
    <n v="0"/>
    <n v="0"/>
    <n v="0"/>
    <n v="3"/>
    <n v="0"/>
    <n v="29658.28"/>
    <n v="0"/>
    <n v="88453.74"/>
    <n v="28263.87"/>
    <n v="0"/>
  </r>
  <r>
    <n v="40868361"/>
    <n v="5725145"/>
    <s v=""/>
    <n v="0"/>
    <n v="0"/>
    <n v="0"/>
    <n v="0"/>
    <n v="0"/>
    <n v="0"/>
    <n v="0"/>
    <n v="0"/>
    <n v="11.9"/>
    <n v="0"/>
    <x v="0"/>
    <x v="0"/>
    <n v="0"/>
    <x v="0"/>
    <n v="0"/>
    <x v="0"/>
    <n v="20170228"/>
    <n v="0"/>
    <s v=""/>
    <n v="0"/>
    <x v="1"/>
    <n v="75937758"/>
    <n v="0"/>
    <n v="0"/>
    <n v="0"/>
    <n v="0"/>
    <n v="0"/>
    <n v="0"/>
    <n v="0"/>
    <n v="0"/>
    <n v="0"/>
    <n v="3"/>
    <n v="0"/>
    <n v="101125.62"/>
    <n v="0"/>
    <n v="97251.89"/>
    <n v="184746.42"/>
    <n v="0"/>
  </r>
  <r>
    <n v="50208382"/>
    <n v="41524076"/>
    <s v=""/>
    <n v="324241.44"/>
    <n v="-6910.03"/>
    <n v="317331.40999999997"/>
    <n v="-3188.37"/>
    <n v="0"/>
    <n v="-420.78"/>
    <n v="-10519.18"/>
    <n v="-4021.14"/>
    <n v="11.8"/>
    <n v="337.75150000000002"/>
    <x v="1"/>
    <x v="0"/>
    <n v="317331.40999999997"/>
    <x v="0"/>
    <n v="0"/>
    <x v="0"/>
    <n v="20170228"/>
    <n v="0"/>
    <s v=""/>
    <n v="0"/>
    <x v="1"/>
    <n v="75986319"/>
    <n v="0"/>
    <n v="0"/>
    <n v="0"/>
    <n v="0"/>
    <n v="0"/>
    <n v="0"/>
    <n v="0"/>
    <n v="0"/>
    <n v="0"/>
    <n v="3"/>
    <n v="32"/>
    <n v="43941.2"/>
    <n v="0"/>
    <n v="22925.93"/>
    <n v="75283.649999999994"/>
    <n v="0"/>
  </r>
  <r>
    <n v="51412555"/>
    <n v="10686552"/>
    <s v=""/>
    <n v="0"/>
    <n v="0"/>
    <n v="0"/>
    <n v="0"/>
    <n v="0"/>
    <n v="0"/>
    <n v="0"/>
    <n v="0"/>
    <n v="12.43"/>
    <n v="0"/>
    <x v="0"/>
    <x v="0"/>
    <n v="0"/>
    <x v="0"/>
    <n v="0"/>
    <x v="0"/>
    <n v="20170228"/>
    <n v="0"/>
    <s v=""/>
    <n v="0"/>
    <x v="1"/>
    <n v="75986660"/>
    <n v="0"/>
    <n v="0"/>
    <n v="0"/>
    <n v="0"/>
    <n v="0"/>
    <n v="0"/>
    <n v="0"/>
    <n v="0"/>
    <n v="0"/>
    <n v="3"/>
    <n v="0"/>
    <n v="97177.78"/>
    <n v="0"/>
    <n v="6923.91"/>
    <n v="18602.84"/>
    <n v="0"/>
  </r>
  <r>
    <n v="28105609"/>
    <n v="12647594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1"/>
    <n v="75988995"/>
    <n v="0"/>
    <n v="0"/>
    <n v="0"/>
    <n v="0"/>
    <n v="0"/>
    <n v="0"/>
    <n v="0"/>
    <n v="0"/>
    <n v="0"/>
    <n v="1"/>
    <n v="0"/>
    <n v="0"/>
    <n v="0"/>
    <n v="0"/>
    <n v="0"/>
    <n v="0"/>
  </r>
  <r>
    <n v="43420572"/>
    <n v="12843733"/>
    <s v=""/>
    <n v="173890.9"/>
    <n v="-2265.4499999999998"/>
    <n v="171625.45"/>
    <n v="-1624.43"/>
    <n v="0"/>
    <n v="-260.12"/>
    <n v="-4150"/>
    <n v="-31.64"/>
    <n v="11.21"/>
    <n v="181.13635416666668"/>
    <x v="1"/>
    <x v="0"/>
    <n v="171625.45"/>
    <x v="0"/>
    <n v="0"/>
    <x v="0"/>
    <n v="20170228"/>
    <n v="0"/>
    <s v=""/>
    <n v="0"/>
    <x v="1"/>
    <n v="75995711"/>
    <n v="0"/>
    <n v="0"/>
    <n v="0"/>
    <n v="0"/>
    <n v="0"/>
    <n v="0"/>
    <n v="0"/>
    <n v="0"/>
    <n v="0"/>
    <n v="3"/>
    <n v="16"/>
    <n v="10826.74"/>
    <n v="0"/>
    <n v="13406.75"/>
    <n v="25296.34"/>
    <n v="0"/>
  </r>
  <r>
    <n v="36115115"/>
    <n v="10772992"/>
    <s v=""/>
    <n v="74942.58"/>
    <n v="-4933.78"/>
    <n v="70008.800000000003"/>
    <n v="-736.94"/>
    <n v="0"/>
    <n v="-426.5"/>
    <n v="-6097.22"/>
    <n v="-4313.28"/>
    <n v="11.8"/>
    <n v="78.065187500000008"/>
    <x v="1"/>
    <x v="0"/>
    <n v="70008.800000000003"/>
    <x v="0"/>
    <n v="0"/>
    <x v="0"/>
    <n v="20170228"/>
    <n v="0"/>
    <s v=""/>
    <n v="0"/>
    <x v="1"/>
    <n v="76077823"/>
    <n v="0"/>
    <n v="0"/>
    <n v="0"/>
    <n v="0"/>
    <n v="0"/>
    <n v="0"/>
    <n v="0"/>
    <n v="0"/>
    <n v="0"/>
    <n v="3"/>
    <n v="50"/>
    <n v="54641.37"/>
    <n v="0"/>
    <n v="34255.589999999997"/>
    <n v="79210.490000000005"/>
    <n v="0"/>
  </r>
  <r>
    <n v="48861197"/>
    <n v="41555025"/>
    <s v=""/>
    <n v="453812.45"/>
    <n v="0"/>
    <n v="453812.45"/>
    <n v="0"/>
    <n v="0"/>
    <n v="0"/>
    <n v="0"/>
    <n v="0"/>
    <n v="12.17"/>
    <n v="472.72130208333334"/>
    <x v="1"/>
    <x v="1"/>
    <n v="306745.65000000002"/>
    <x v="2"/>
    <n v="20120831"/>
    <x v="57"/>
    <n v="20170228"/>
    <n v="0"/>
    <s v=""/>
    <n v="0"/>
    <x v="1"/>
    <n v="76082379"/>
    <n v="0"/>
    <n v="0"/>
    <n v="0"/>
    <n v="0"/>
    <n v="0"/>
    <n v="0"/>
    <n v="0"/>
    <n v="0"/>
    <n v="0"/>
    <n v="3"/>
    <n v="0"/>
    <n v="0"/>
    <n v="0"/>
    <n v="640.91"/>
    <n v="1836.66"/>
    <n v="0"/>
  </r>
  <r>
    <n v="46605728"/>
    <n v="33261929"/>
    <s v=""/>
    <n v="581916.44999999995"/>
    <n v="-6816.27"/>
    <n v="575100.18000000005"/>
    <n v="-5901.6"/>
    <n v="0"/>
    <n v="-786.98"/>
    <n v="-13504.85"/>
    <n v="-1.7"/>
    <n v="12.17"/>
    <n v="606.16296875"/>
    <x v="1"/>
    <x v="0"/>
    <n v="575100.18000000005"/>
    <x v="0"/>
    <n v="0"/>
    <x v="0"/>
    <n v="20170228"/>
    <n v="0"/>
    <s v=""/>
    <n v="0"/>
    <x v="1"/>
    <n v="76147208"/>
    <n v="0"/>
    <n v="0"/>
    <n v="0"/>
    <n v="0"/>
    <n v="0"/>
    <n v="0"/>
    <n v="0"/>
    <n v="0"/>
    <n v="0"/>
    <n v="3"/>
    <n v="66"/>
    <n v="42219.199999999997"/>
    <n v="0"/>
    <n v="60772.03"/>
    <n v="121922.46"/>
    <n v="0"/>
  </r>
  <r>
    <n v="50209729"/>
    <n v="41438913"/>
    <s v=""/>
    <n v="943046.29"/>
    <n v="-20375.400000000001"/>
    <n v="922670.89"/>
    <n v="-11938.97"/>
    <n v="-350"/>
    <n v="-1222.43"/>
    <n v="-33886.800000000003"/>
    <n v="0"/>
    <n v="12.17"/>
    <n v="982.33988541666679"/>
    <x v="1"/>
    <x v="0"/>
    <n v="922670.89"/>
    <x v="0"/>
    <n v="0"/>
    <x v="0"/>
    <n v="20170228"/>
    <n v="0"/>
    <s v=""/>
    <n v="0"/>
    <x v="1"/>
    <n v="76283815"/>
    <n v="0"/>
    <n v="0"/>
    <n v="0"/>
    <n v="0"/>
    <n v="0"/>
    <n v="0"/>
    <n v="0"/>
    <n v="0"/>
    <n v="0"/>
    <n v="3"/>
    <n v="1"/>
    <n v="0"/>
    <n v="0"/>
    <n v="5695.53"/>
    <n v="15452.41"/>
    <n v="0"/>
  </r>
  <r>
    <n v="51128044"/>
    <n v="24665506"/>
    <s v=""/>
    <n v="534082.13"/>
    <n v="-5715.74"/>
    <n v="528366.39"/>
    <n v="-5296.31"/>
    <n v="0"/>
    <n v="-787.95"/>
    <n v="-11800"/>
    <n v="0"/>
    <n v="11.9"/>
    <n v="556.33555208333337"/>
    <x v="1"/>
    <x v="1"/>
    <n v="522593.97"/>
    <x v="1"/>
    <n v="20170228"/>
    <x v="1"/>
    <n v="20170228"/>
    <n v="0"/>
    <s v=""/>
    <n v="0"/>
    <x v="1"/>
    <n v="76334869"/>
    <n v="0"/>
    <n v="0"/>
    <n v="0"/>
    <n v="0"/>
    <n v="0"/>
    <n v="0"/>
    <n v="0"/>
    <n v="0"/>
    <n v="0"/>
    <n v="1"/>
    <n v="0"/>
    <n v="0"/>
    <n v="0"/>
    <n v="0"/>
    <n v="0"/>
    <n v="0"/>
  </r>
  <r>
    <n v="32035837"/>
    <n v="3024476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1"/>
    <n v="76355931"/>
    <n v="0"/>
    <n v="0"/>
    <n v="0"/>
    <n v="0"/>
    <n v="0"/>
    <n v="0"/>
    <n v="0"/>
    <n v="0"/>
    <n v="0"/>
    <n v="3"/>
    <n v="0"/>
    <n v="103288.77"/>
    <n v="0"/>
    <n v="1851.23"/>
    <n v="7871.35"/>
    <n v="0"/>
  </r>
  <r>
    <n v="31035708"/>
    <n v="31530649"/>
    <s v=""/>
    <n v="370321.42"/>
    <n v="-4526.88"/>
    <n v="365794.54"/>
    <n v="-3996.39"/>
    <n v="0"/>
    <n v="-416.49"/>
    <n v="-8939.76"/>
    <n v="-1144.1099999999999"/>
    <n v="12.95"/>
    <n v="385.75147916666668"/>
    <x v="1"/>
    <x v="0"/>
    <n v="365794.54"/>
    <x v="0"/>
    <n v="0"/>
    <x v="0"/>
    <n v="20170228"/>
    <n v="0"/>
    <s v=""/>
    <n v="0"/>
    <x v="1"/>
    <n v="76363200"/>
    <n v="0"/>
    <n v="0"/>
    <n v="0"/>
    <n v="0"/>
    <n v="0"/>
    <n v="0"/>
    <n v="0"/>
    <n v="0"/>
    <n v="0"/>
    <n v="3"/>
    <n v="61"/>
    <n v="17917.93"/>
    <n v="0"/>
    <n v="24330.97"/>
    <n v="64041.89"/>
    <n v="0"/>
  </r>
  <r>
    <n v="43775855"/>
    <n v="4019330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6374638"/>
    <n v="0"/>
    <n v="0"/>
    <n v="0"/>
    <n v="0"/>
    <n v="0"/>
    <n v="0"/>
    <n v="0"/>
    <n v="0"/>
    <n v="0"/>
    <n v="2"/>
    <n v="0"/>
    <n v="0"/>
    <n v="0"/>
    <n v="13731.93"/>
    <n v="29166.99"/>
    <n v="0"/>
  </r>
  <r>
    <n v="47099840"/>
    <n v="39028373"/>
    <s v=""/>
    <n v="0"/>
    <n v="0"/>
    <n v="0"/>
    <n v="0"/>
    <n v="0"/>
    <n v="0"/>
    <n v="0"/>
    <n v="0"/>
    <n v="11.9"/>
    <n v="0"/>
    <x v="0"/>
    <x v="0"/>
    <n v="0"/>
    <x v="0"/>
    <n v="0"/>
    <x v="0"/>
    <n v="20170228"/>
    <n v="0"/>
    <s v=""/>
    <n v="0"/>
    <x v="1"/>
    <n v="76652190"/>
    <n v="0"/>
    <n v="0"/>
    <n v="0"/>
    <n v="0"/>
    <n v="0"/>
    <n v="0"/>
    <n v="0"/>
    <n v="0"/>
    <n v="0"/>
    <n v="3"/>
    <n v="0"/>
    <n v="161568.04999999999"/>
    <n v="0"/>
    <n v="110801.60000000001"/>
    <n v="49931.44"/>
    <n v="0"/>
  </r>
  <r>
    <n v="47860340"/>
    <n v="5374307"/>
    <s v=""/>
    <n v="1283283.99"/>
    <n v="0"/>
    <n v="1283283.99"/>
    <n v="-8873.5300000000007"/>
    <n v="0"/>
    <n v="-2068.91"/>
    <n v="-10942.44"/>
    <n v="0"/>
    <n v="11.1"/>
    <n v="1336.7541562500001"/>
    <x v="1"/>
    <x v="0"/>
    <n v="1267011.99"/>
    <x v="1"/>
    <n v="20170228"/>
    <x v="1"/>
    <n v="20170228"/>
    <n v="0"/>
    <s v=""/>
    <n v="0"/>
    <x v="1"/>
    <n v="76652279"/>
    <n v="0"/>
    <n v="0"/>
    <n v="0"/>
    <n v="0"/>
    <n v="0"/>
    <n v="0"/>
    <n v="0"/>
    <n v="0"/>
    <n v="0"/>
    <n v="3"/>
    <n v="55"/>
    <n v="134155.29999999999"/>
    <n v="0"/>
    <n v="184096.39"/>
    <n v="232935.83"/>
    <n v="0"/>
  </r>
  <r>
    <n v="53041802"/>
    <n v="17871795"/>
    <s v=""/>
    <n v="0"/>
    <n v="0"/>
    <n v="0"/>
    <n v="0"/>
    <n v="0"/>
    <n v="0"/>
    <n v="0"/>
    <n v="0"/>
    <n v="12.43"/>
    <n v="0"/>
    <x v="0"/>
    <x v="1"/>
    <n v="0"/>
    <x v="0"/>
    <n v="0"/>
    <x v="0"/>
    <n v="20170228"/>
    <n v="0"/>
    <s v=""/>
    <n v="0"/>
    <x v="1"/>
    <n v="76658591"/>
    <n v="0"/>
    <n v="0"/>
    <n v="0"/>
    <n v="0"/>
    <n v="0"/>
    <n v="0"/>
    <n v="0"/>
    <n v="0"/>
    <n v="0"/>
    <n v="3"/>
    <n v="0"/>
    <n v="0"/>
    <n v="0"/>
    <n v="14046.71"/>
    <n v="41170.53"/>
    <n v="0"/>
  </r>
  <r>
    <n v="52681535"/>
    <n v="41752988"/>
    <s v=""/>
    <n v="486242.64"/>
    <n v="-4861.05"/>
    <n v="481381.59"/>
    <n v="-5095.8999999999996"/>
    <n v="-350"/>
    <n v="-637.04999999999995"/>
    <n v="-10944"/>
    <n v="0"/>
    <n v="12.43"/>
    <n v="506.50275000000005"/>
    <x v="1"/>
    <x v="0"/>
    <n v="476470.19"/>
    <x v="1"/>
    <n v="20170228"/>
    <x v="1"/>
    <n v="20170228"/>
    <n v="0"/>
    <s v=""/>
    <n v="0"/>
    <x v="1"/>
    <n v="76714267"/>
    <n v="0"/>
    <n v="0"/>
    <n v="0"/>
    <n v="0"/>
    <n v="0"/>
    <n v="0"/>
    <n v="0"/>
    <n v="0"/>
    <n v="0"/>
    <n v="3"/>
    <n v="0"/>
    <n v="34195.449999999997"/>
    <n v="0"/>
    <n v="38750.519999999997"/>
    <n v="75597.56"/>
    <n v="0"/>
  </r>
  <r>
    <n v="48239308"/>
    <n v="25374134"/>
    <s v=""/>
    <n v="0"/>
    <n v="0"/>
    <n v="0"/>
    <n v="0"/>
    <n v="0"/>
    <n v="0"/>
    <n v="0"/>
    <n v="0"/>
    <n v="12.43"/>
    <n v="0"/>
    <x v="0"/>
    <x v="1"/>
    <n v="0"/>
    <x v="0"/>
    <n v="0"/>
    <x v="0"/>
    <n v="20170228"/>
    <n v="0"/>
    <s v=""/>
    <n v="0"/>
    <x v="1"/>
    <n v="76735643"/>
    <n v="0"/>
    <n v="0"/>
    <n v="0"/>
    <n v="0"/>
    <n v="0"/>
    <n v="0"/>
    <n v="0"/>
    <n v="0"/>
    <n v="0"/>
    <n v="3"/>
    <n v="0"/>
    <n v="0"/>
    <n v="0"/>
    <n v="13907.63"/>
    <n v="31956.09"/>
    <n v="0"/>
  </r>
  <r>
    <n v="49039390"/>
    <n v="31279740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1"/>
    <n v="76737978"/>
    <n v="0"/>
    <n v="0"/>
    <n v="0"/>
    <n v="0"/>
    <n v="0"/>
    <n v="0"/>
    <n v="0"/>
    <n v="0"/>
    <n v="0"/>
    <n v="3"/>
    <n v="0"/>
    <n v="21860.05"/>
    <n v="0"/>
    <n v="21367.59"/>
    <n v="51108.32"/>
    <n v="0"/>
  </r>
  <r>
    <n v="51335246"/>
    <n v="8633883"/>
    <s v=""/>
    <n v="0"/>
    <n v="0"/>
    <n v="0"/>
    <n v="0"/>
    <n v="0"/>
    <n v="0"/>
    <n v="0"/>
    <n v="0"/>
    <n v="12.43"/>
    <n v="0"/>
    <x v="0"/>
    <x v="1"/>
    <n v="0"/>
    <x v="0"/>
    <n v="0"/>
    <x v="0"/>
    <n v="20170228"/>
    <n v="0"/>
    <s v=""/>
    <n v="0"/>
    <x v="1"/>
    <n v="76739468"/>
    <n v="0"/>
    <n v="0"/>
    <n v="0"/>
    <n v="0"/>
    <n v="0"/>
    <n v="0"/>
    <n v="0"/>
    <n v="0"/>
    <n v="0"/>
    <n v="3"/>
    <n v="0"/>
    <n v="0"/>
    <n v="0"/>
    <n v="8793.2999999999993"/>
    <n v="21861.95"/>
    <n v="0"/>
  </r>
  <r>
    <n v="51868082"/>
    <n v="21298904"/>
    <s v=""/>
    <n v="394074.97"/>
    <n v="-4271.8900000000003"/>
    <n v="389803.08"/>
    <n v="-3996.58"/>
    <n v="0"/>
    <n v="-580.61"/>
    <n v="-8849.08"/>
    <n v="0"/>
    <n v="12.17"/>
    <n v="410.49476041666668"/>
    <x v="1"/>
    <x v="0"/>
    <n v="389803.08"/>
    <x v="0"/>
    <n v="0"/>
    <x v="0"/>
    <n v="20170228"/>
    <n v="0"/>
    <s v=""/>
    <n v="0"/>
    <x v="1"/>
    <n v="76753265"/>
    <n v="0"/>
    <n v="0"/>
    <n v="0"/>
    <n v="0"/>
    <n v="0"/>
    <n v="0"/>
    <n v="0"/>
    <n v="0"/>
    <n v="0"/>
    <n v="3"/>
    <n v="32"/>
    <n v="18111.88"/>
    <n v="0"/>
    <n v="41497.019999999997"/>
    <n v="80796.679999999993"/>
    <n v="0"/>
  </r>
  <r>
    <n v="39973942"/>
    <n v="21990434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1"/>
    <n v="76782629"/>
    <n v="0"/>
    <n v="0"/>
    <n v="0"/>
    <n v="0"/>
    <n v="0"/>
    <n v="0"/>
    <n v="0"/>
    <n v="0"/>
    <n v="0"/>
    <n v="3"/>
    <n v="0"/>
    <n v="0"/>
    <n v="0"/>
    <n v="16609.93"/>
    <n v="32430.29"/>
    <n v="0"/>
  </r>
  <r>
    <n v="43719069"/>
    <n v="24805370"/>
    <s v=""/>
    <n v="419698.18"/>
    <n v="0"/>
    <n v="419698.18"/>
    <n v="0"/>
    <n v="0"/>
    <n v="0"/>
    <n v="0"/>
    <n v="0"/>
    <n v="12.43"/>
    <n v="437.18560416666668"/>
    <x v="1"/>
    <x v="0"/>
    <n v="414124.01"/>
    <x v="1"/>
    <n v="20170228"/>
    <x v="1"/>
    <n v="20170228"/>
    <n v="0"/>
    <s v=""/>
    <n v="0"/>
    <x v="1"/>
    <n v="76791329"/>
    <n v="0"/>
    <n v="0"/>
    <n v="0"/>
    <n v="0"/>
    <n v="0"/>
    <n v="0"/>
    <n v="0"/>
    <n v="0"/>
    <n v="0"/>
    <n v="3"/>
    <n v="53"/>
    <n v="34500.46"/>
    <n v="0"/>
    <n v="55872.52"/>
    <n v="97705.52"/>
    <n v="0"/>
  </r>
  <r>
    <n v="40606948"/>
    <n v="34097889"/>
    <s v=""/>
    <n v="834470.43"/>
    <n v="-6791.1"/>
    <n v="827679.33"/>
    <n v="-8205.6299999999992"/>
    <n v="0"/>
    <n v="-618.24"/>
    <n v="-15614.97"/>
    <n v="-2409.67"/>
    <n v="11.8"/>
    <n v="869.24003125000002"/>
    <x v="1"/>
    <x v="0"/>
    <n v="827679.33"/>
    <x v="0"/>
    <n v="0"/>
    <x v="0"/>
    <n v="20170228"/>
    <n v="0"/>
    <s v=""/>
    <n v="0"/>
    <x v="1"/>
    <n v="76873937"/>
    <n v="0"/>
    <n v="0"/>
    <n v="0"/>
    <n v="0"/>
    <n v="0"/>
    <n v="0"/>
    <n v="0"/>
    <n v="0"/>
    <n v="0"/>
    <n v="2"/>
    <n v="45"/>
    <n v="0"/>
    <n v="0"/>
    <n v="36130.14"/>
    <n v="123909.49"/>
    <n v="0"/>
  </r>
  <r>
    <n v="36716589"/>
    <n v="39083433"/>
    <s v=""/>
    <n v="476567.86"/>
    <n v="-6866.76"/>
    <n v="469701.1"/>
    <n v="-4686.25"/>
    <n v="0"/>
    <n v="-447.88"/>
    <n v="-12000.89"/>
    <n v="-3126.18"/>
    <n v="11.8"/>
    <n v="496.42485416666665"/>
    <x v="1"/>
    <x v="0"/>
    <n v="469701.1"/>
    <x v="0"/>
    <n v="0"/>
    <x v="0"/>
    <n v="20170228"/>
    <n v="0"/>
    <s v=""/>
    <n v="0"/>
    <x v="1"/>
    <n v="76896717"/>
    <n v="0"/>
    <n v="0"/>
    <n v="0"/>
    <n v="0"/>
    <n v="0"/>
    <n v="0"/>
    <n v="0"/>
    <n v="0"/>
    <n v="0"/>
    <n v="3"/>
    <n v="38"/>
    <n v="26195.9"/>
    <n v="0"/>
    <n v="29821.7"/>
    <n v="78390.87"/>
    <n v="0"/>
  </r>
  <r>
    <n v="49993317"/>
    <n v="30272080"/>
    <s v=""/>
    <n v="385994.66"/>
    <n v="-5275.47"/>
    <n v="380719.19"/>
    <n v="-3785.73"/>
    <n v="-350"/>
    <n v="-532.79999999999995"/>
    <n v="-9944"/>
    <n v="0"/>
    <n v="11.8"/>
    <n v="402.07777083333332"/>
    <x v="1"/>
    <x v="0"/>
    <n v="379303.27"/>
    <x v="1"/>
    <n v="20170228"/>
    <x v="1"/>
    <n v="20170228"/>
    <n v="0"/>
    <s v=""/>
    <n v="0"/>
    <x v="1"/>
    <n v="76918026"/>
    <n v="0"/>
    <n v="0"/>
    <n v="0"/>
    <n v="0"/>
    <n v="0"/>
    <n v="0"/>
    <n v="0"/>
    <n v="0"/>
    <n v="0"/>
    <n v="3"/>
    <n v="38"/>
    <n v="31868.09"/>
    <n v="0"/>
    <n v="26173.93"/>
    <n v="70100.990000000005"/>
    <n v="0"/>
  </r>
  <r>
    <n v="34419330"/>
    <n v="503176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6955926"/>
    <n v="0"/>
    <n v="0"/>
    <n v="0"/>
    <n v="0"/>
    <n v="0"/>
    <n v="0"/>
    <n v="0"/>
    <n v="0"/>
    <n v="0"/>
    <n v="3"/>
    <n v="0"/>
    <n v="60471.11"/>
    <n v="0"/>
    <n v="24031.65"/>
    <n v="76831.25"/>
    <n v="0"/>
  </r>
  <r>
    <n v="52612117"/>
    <n v="25611230"/>
    <s v=""/>
    <n v="639991.14"/>
    <n v="0"/>
    <n v="639991.14"/>
    <n v="0"/>
    <n v="0"/>
    <n v="0"/>
    <n v="0"/>
    <n v="0"/>
    <n v="12.17"/>
    <n v="666.65743750000001"/>
    <x v="1"/>
    <x v="1"/>
    <n v="468518.47"/>
    <x v="2"/>
    <n v="20130902"/>
    <x v="55"/>
    <n v="20170228"/>
    <n v="0"/>
    <s v=""/>
    <n v="0"/>
    <x v="1"/>
    <n v="76984943"/>
    <n v="0"/>
    <n v="0"/>
    <n v="0"/>
    <n v="0"/>
    <n v="0"/>
    <n v="0"/>
    <n v="0"/>
    <n v="0"/>
    <n v="0"/>
    <n v="3"/>
    <n v="0"/>
    <n v="50297.83"/>
    <n v="0"/>
    <n v="16860.54"/>
    <n v="38319.46"/>
    <n v="0"/>
  </r>
  <r>
    <n v="51775430"/>
    <n v="39048202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7094686"/>
    <n v="0"/>
    <n v="0"/>
    <n v="0"/>
    <n v="0"/>
    <n v="0"/>
    <n v="0"/>
    <n v="0"/>
    <n v="0"/>
    <n v="0"/>
    <n v="3"/>
    <n v="0"/>
    <n v="0"/>
    <n v="0"/>
    <n v="10130.209999999999"/>
    <n v="21777.83"/>
    <n v="0"/>
  </r>
  <r>
    <n v="50650942"/>
    <n v="9062784"/>
    <s v=""/>
    <n v="1539835.9"/>
    <n v="0"/>
    <n v="1539835.9"/>
    <n v="0"/>
    <n v="0"/>
    <n v="0"/>
    <n v="0"/>
    <n v="0"/>
    <n v="11.1"/>
    <n v="1603.9957291666667"/>
    <x v="1"/>
    <x v="1"/>
    <n v="1237488.58"/>
    <x v="2"/>
    <n v="20150302"/>
    <x v="58"/>
    <n v="20170228"/>
    <n v="0"/>
    <s v=""/>
    <n v="0"/>
    <x v="1"/>
    <n v="77105722"/>
    <n v="0"/>
    <n v="0"/>
    <n v="0"/>
    <n v="0"/>
    <n v="0"/>
    <n v="0"/>
    <n v="0"/>
    <n v="0"/>
    <n v="0"/>
    <n v="3"/>
    <n v="0"/>
    <n v="311408.75"/>
    <n v="0"/>
    <n v="95016.46"/>
    <n v="167522.70000000001"/>
    <n v="0"/>
  </r>
  <r>
    <n v="47101742"/>
    <n v="34803656"/>
    <s v=""/>
    <n v="405269.46"/>
    <n v="-1613.98"/>
    <n v="403527.49"/>
    <n v="-3690.81"/>
    <n v="0"/>
    <n v="-315.20999999999998"/>
    <n v="-5620"/>
    <n v="-9.01"/>
    <n v="11.8"/>
    <n v="422.15568750000006"/>
    <x v="1"/>
    <x v="0"/>
    <n v="403527.49"/>
    <x v="0"/>
    <n v="0"/>
    <x v="0"/>
    <n v="20170228"/>
    <n v="0"/>
    <s v=""/>
    <n v="0"/>
    <x v="1"/>
    <n v="77110875"/>
    <n v="0"/>
    <n v="0"/>
    <n v="0"/>
    <n v="0"/>
    <n v="0"/>
    <n v="0"/>
    <n v="127.99"/>
    <n v="294.33999999999997"/>
    <n v="0"/>
    <n v="3"/>
    <n v="58"/>
    <n v="15347.6"/>
    <n v="0"/>
    <n v="15917.14"/>
    <n v="59030.03"/>
    <n v="0"/>
  </r>
  <r>
    <n v="29227160"/>
    <n v="33524284"/>
    <s v=""/>
    <n v="0"/>
    <n v="0"/>
    <n v="0"/>
    <n v="0"/>
    <n v="0"/>
    <n v="0"/>
    <n v="0"/>
    <n v="0"/>
    <n v="12.95"/>
    <n v="0"/>
    <x v="0"/>
    <x v="1"/>
    <n v="0"/>
    <x v="0"/>
    <n v="0"/>
    <x v="0"/>
    <n v="20170228"/>
    <n v="0"/>
    <s v=""/>
    <n v="0"/>
    <x v="1"/>
    <n v="77171239"/>
    <n v="0"/>
    <n v="0"/>
    <n v="0"/>
    <n v="0"/>
    <n v="0"/>
    <n v="0"/>
    <n v="0"/>
    <n v="0"/>
    <n v="0"/>
    <n v="3"/>
    <n v="0"/>
    <n v="0"/>
    <n v="0"/>
    <n v="3890.21"/>
    <n v="6517.25"/>
    <n v="0"/>
  </r>
  <r>
    <n v="34459066"/>
    <n v="8062261"/>
    <s v=""/>
    <n v="253030.08"/>
    <n v="-9487.74"/>
    <n v="243228.98"/>
    <n v="-2303.62"/>
    <n v="0"/>
    <n v="-398.63"/>
    <n v="-12189.99"/>
    <n v="-5575.37"/>
    <n v="11.8"/>
    <n v="263.57300000000004"/>
    <x v="1"/>
    <x v="0"/>
    <n v="243228.98"/>
    <x v="0"/>
    <n v="0"/>
    <x v="0"/>
    <n v="20170228"/>
    <n v="0"/>
    <s v=""/>
    <n v="0"/>
    <x v="1"/>
    <n v="77180081"/>
    <n v="0"/>
    <n v="0"/>
    <n v="0"/>
    <n v="0"/>
    <n v="0"/>
    <n v="0"/>
    <n v="313.36"/>
    <n v="184.51"/>
    <n v="0"/>
    <n v="3"/>
    <n v="51"/>
    <n v="44933.77"/>
    <n v="0"/>
    <n v="24916.44"/>
    <n v="50974.17"/>
    <n v="0"/>
  </r>
  <r>
    <n v="32303013"/>
    <n v="24992808"/>
    <s v=""/>
    <n v="636837.05000000005"/>
    <n v="0"/>
    <n v="636837.05000000005"/>
    <n v="0"/>
    <n v="0"/>
    <n v="0"/>
    <n v="0"/>
    <n v="0"/>
    <n v="11.8"/>
    <n v="663.37192708333339"/>
    <x v="1"/>
    <x v="1"/>
    <n v="510532.92"/>
    <x v="2"/>
    <n v="20120731"/>
    <x v="19"/>
    <n v="20170228"/>
    <n v="0"/>
    <s v=""/>
    <n v="0"/>
    <x v="1"/>
    <n v="77182118"/>
    <n v="0"/>
    <n v="0"/>
    <n v="0"/>
    <n v="0"/>
    <n v="0"/>
    <n v="0"/>
    <n v="0"/>
    <n v="0"/>
    <n v="0"/>
    <n v="3"/>
    <n v="0"/>
    <n v="58139.69"/>
    <n v="0"/>
    <n v="1569.9"/>
    <n v="5121.92"/>
    <n v="0"/>
  </r>
  <r>
    <n v="35759683"/>
    <n v="34636652"/>
    <s v=""/>
    <n v="339987.54"/>
    <n v="-1662.14"/>
    <n v="338191.71"/>
    <n v="-3094.31"/>
    <n v="0"/>
    <n v="-326.55"/>
    <n v="-5083"/>
    <n v="-0.08"/>
    <n v="11.8"/>
    <n v="354.15368749999999"/>
    <x v="1"/>
    <x v="0"/>
    <n v="338191.71"/>
    <x v="0"/>
    <n v="0"/>
    <x v="0"/>
    <n v="20170228"/>
    <n v="0"/>
    <s v=""/>
    <n v="0"/>
    <x v="1"/>
    <n v="77184947"/>
    <n v="0"/>
    <n v="0"/>
    <n v="0"/>
    <n v="0"/>
    <n v="0"/>
    <n v="0"/>
    <n v="133.69"/>
    <n v="248.9"/>
    <n v="0"/>
    <n v="3"/>
    <n v="59"/>
    <n v="9786.34"/>
    <n v="0"/>
    <n v="16784.849999999999"/>
    <n v="51311.68"/>
    <n v="0"/>
  </r>
  <r>
    <n v="30051333"/>
    <n v="27020811"/>
    <s v=""/>
    <n v="288281.07"/>
    <n v="-5575.37"/>
    <n v="282705.7"/>
    <n v="0"/>
    <n v="0"/>
    <n v="0"/>
    <n v="-5575.37"/>
    <n v="-5575.37"/>
    <n v="12.95"/>
    <n v="300.29278125000002"/>
    <x v="1"/>
    <x v="1"/>
    <n v="236336.22"/>
    <x v="2"/>
    <n v="20151130"/>
    <x v="59"/>
    <n v="20170228"/>
    <n v="0"/>
    <s v=""/>
    <n v="0"/>
    <x v="1"/>
    <n v="77187611"/>
    <n v="0"/>
    <n v="0"/>
    <n v="0"/>
    <n v="0"/>
    <n v="0"/>
    <n v="0"/>
    <n v="0"/>
    <n v="0"/>
    <n v="0"/>
    <n v="3"/>
    <n v="31"/>
    <n v="56617.56"/>
    <n v="0"/>
    <n v="14902.03"/>
    <n v="52085.34"/>
    <n v="0"/>
  </r>
  <r>
    <n v="39352100"/>
    <n v="26399505"/>
    <s v=""/>
    <n v="558129.16"/>
    <n v="-7176.01"/>
    <n v="550288"/>
    <n v="-5180.21"/>
    <n v="0"/>
    <n v="-814.67"/>
    <n v="-13170.89"/>
    <n v="0"/>
    <n v="12.17"/>
    <n v="581.38454166666668"/>
    <x v="1"/>
    <x v="0"/>
    <n v="550288"/>
    <x v="0"/>
    <n v="0"/>
    <x v="0"/>
    <n v="20170228"/>
    <n v="0"/>
    <s v=""/>
    <n v="0"/>
    <x v="1"/>
    <n v="77257679"/>
    <n v="0"/>
    <n v="0"/>
    <n v="0"/>
    <n v="0"/>
    <n v="0"/>
    <n v="0"/>
    <n v="665.15"/>
    <n v="480.15"/>
    <n v="0"/>
    <n v="3"/>
    <n v="4"/>
    <n v="126059.78"/>
    <n v="0"/>
    <n v="80320.679999999993"/>
    <n v="118699.37"/>
    <n v="0"/>
  </r>
  <r>
    <n v="32970062"/>
    <n v="11531971"/>
    <s v=""/>
    <n v="265201.11"/>
    <n v="-11785.67"/>
    <n v="252479.05"/>
    <n v="-7051.9"/>
    <n v="0"/>
    <n v="-957.81"/>
    <n v="-19795.38"/>
    <n v="-1583.64"/>
    <n v="11.8"/>
    <n v="276.25115625000001"/>
    <x v="1"/>
    <x v="0"/>
    <n v="248682.57"/>
    <x v="1"/>
    <n v="20170228"/>
    <x v="1"/>
    <n v="20170228"/>
    <n v="0"/>
    <s v=""/>
    <n v="0"/>
    <x v="1"/>
    <n v="77258951"/>
    <n v="0"/>
    <n v="0"/>
    <n v="0"/>
    <n v="0"/>
    <n v="0"/>
    <n v="0"/>
    <n v="936.39"/>
    <n v="647.25"/>
    <n v="0"/>
    <n v="3"/>
    <n v="37"/>
    <n v="22206.22"/>
    <n v="0"/>
    <n v="27748.92"/>
    <n v="50851.91"/>
    <n v="0"/>
  </r>
  <r>
    <n v="38010560"/>
    <n v="9970010"/>
    <s v=""/>
    <n v="0"/>
    <n v="0"/>
    <n v="0"/>
    <n v="0"/>
    <n v="0"/>
    <n v="0"/>
    <n v="0"/>
    <n v="0"/>
    <n v="11.37"/>
    <n v="0"/>
    <x v="0"/>
    <x v="0"/>
    <n v="0"/>
    <x v="0"/>
    <n v="0"/>
    <x v="0"/>
    <n v="20170228"/>
    <n v="0"/>
    <s v=""/>
    <n v="0"/>
    <x v="1"/>
    <n v="77270657"/>
    <n v="0"/>
    <n v="0"/>
    <n v="0"/>
    <n v="0"/>
    <n v="0"/>
    <n v="0"/>
    <n v="0"/>
    <n v="0"/>
    <n v="0"/>
    <n v="3"/>
    <n v="0"/>
    <n v="37703.74"/>
    <n v="0"/>
    <n v="13252.58"/>
    <n v="21027.1"/>
    <n v="0"/>
  </r>
  <r>
    <n v="23533734"/>
    <n v="9919968"/>
    <s v=""/>
    <n v="469549.96"/>
    <n v="-10721.58"/>
    <n v="454986"/>
    <n v="-3557.52"/>
    <n v="0"/>
    <n v="-1072.82"/>
    <n v="-15351.92"/>
    <n v="0"/>
    <n v="12.35"/>
    <n v="489.11454166666675"/>
    <x v="1"/>
    <x v="0"/>
    <n v="454986"/>
    <x v="0"/>
    <n v="0"/>
    <x v="0"/>
    <n v="20170228"/>
    <n v="0"/>
    <s v=""/>
    <n v="0"/>
    <x v="1"/>
    <n v="77272855"/>
    <n v="0"/>
    <n v="0"/>
    <n v="0"/>
    <n v="0"/>
    <n v="0"/>
    <n v="0"/>
    <n v="3842.38"/>
    <n v="1274.93"/>
    <n v="0"/>
    <n v="3"/>
    <n v="47"/>
    <n v="117670.41"/>
    <n v="0"/>
    <n v="156724.9"/>
    <n v="118625.21"/>
    <n v="0"/>
  </r>
  <r>
    <n v="44611583"/>
    <n v="3877271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7276647"/>
    <n v="0"/>
    <n v="0"/>
    <n v="0"/>
    <n v="0"/>
    <n v="0"/>
    <n v="0"/>
    <n v="0"/>
    <n v="0"/>
    <n v="0"/>
    <n v="3"/>
    <n v="0"/>
    <n v="24502.83"/>
    <n v="0"/>
    <n v="72539.289999999994"/>
    <n v="107031.26"/>
    <n v="0"/>
  </r>
  <r>
    <n v="51066156"/>
    <n v="13404728"/>
    <s v=""/>
    <n v="338566.49"/>
    <n v="-3388.58"/>
    <n v="334903.59000000003"/>
    <n v="-3176.48"/>
    <n v="0"/>
    <n v="-495.94"/>
    <n v="-7061"/>
    <n v="-0.04"/>
    <n v="12.17"/>
    <n v="352.67342708333331"/>
    <x v="1"/>
    <x v="0"/>
    <n v="334903.59000000003"/>
    <x v="0"/>
    <n v="0"/>
    <x v="0"/>
    <n v="20170228"/>
    <n v="0"/>
    <s v=""/>
    <n v="0"/>
    <x v="1"/>
    <n v="77350439"/>
    <n v="0"/>
    <n v="0"/>
    <n v="0"/>
    <n v="0"/>
    <n v="0"/>
    <n v="0"/>
    <n v="274.32"/>
    <n v="257.14999999999998"/>
    <n v="0"/>
    <n v="3"/>
    <n v="20"/>
    <n v="18029.13"/>
    <n v="0"/>
    <n v="30310.45"/>
    <n v="55257.63"/>
    <n v="0"/>
  </r>
  <r>
    <n v="53592925"/>
    <n v="42377286"/>
    <s v=""/>
    <n v="237460.63"/>
    <n v="-2473.7800000000002"/>
    <n v="234757.72"/>
    <n v="-2250.4899999999998"/>
    <n v="0"/>
    <n v="-325.73"/>
    <n v="-5050"/>
    <n v="-9.1300000000000008"/>
    <n v="12.43"/>
    <n v="247.35482291666668"/>
    <x v="1"/>
    <x v="0"/>
    <n v="234757.72"/>
    <x v="0"/>
    <n v="0"/>
    <x v="0"/>
    <n v="20170228"/>
    <n v="0"/>
    <s v=""/>
    <n v="0"/>
    <x v="1"/>
    <n v="77427575"/>
    <n v="0"/>
    <n v="0"/>
    <n v="0"/>
    <n v="0"/>
    <n v="0"/>
    <n v="0"/>
    <n v="229.13"/>
    <n v="209.21"/>
    <n v="0"/>
    <n v="3"/>
    <n v="56"/>
    <n v="13140.12"/>
    <n v="0"/>
    <n v="27665.65"/>
    <n v="49034.57"/>
    <n v="0"/>
  </r>
  <r>
    <n v="49143008"/>
    <n v="85775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7545092"/>
    <n v="0"/>
    <n v="0"/>
    <n v="0"/>
    <n v="0"/>
    <n v="0"/>
    <n v="0"/>
    <n v="0"/>
    <n v="0"/>
    <n v="0"/>
    <n v="3"/>
    <n v="0"/>
    <n v="71436.800000000003"/>
    <n v="0"/>
    <n v="6719.96"/>
    <n v="30194.18"/>
    <n v="0"/>
  </r>
  <r>
    <n v="38804959"/>
    <n v="17352635"/>
    <s v=""/>
    <n v="751323"/>
    <n v="-11492.61"/>
    <n v="739355.66"/>
    <n v="-6839.3"/>
    <n v="0"/>
    <n v="-840.54"/>
    <n v="-19172.45"/>
    <n v="-5575.37"/>
    <n v="11.8"/>
    <n v="782.62812500000007"/>
    <x v="1"/>
    <x v="0"/>
    <n v="739355.66"/>
    <x v="0"/>
    <n v="0"/>
    <x v="0"/>
    <n v="20170228"/>
    <n v="0"/>
    <s v=""/>
    <n v="0"/>
    <x v="1"/>
    <n v="77617434"/>
    <n v="0"/>
    <n v="0"/>
    <n v="0"/>
    <n v="0"/>
    <n v="0"/>
    <n v="0"/>
    <n v="474.73"/>
    <n v="548.71"/>
    <n v="0"/>
    <n v="3"/>
    <n v="54"/>
    <n v="62006.6"/>
    <n v="0"/>
    <n v="50624.32"/>
    <n v="126655.57"/>
    <n v="0"/>
  </r>
  <r>
    <n v="48979190"/>
    <n v="36766784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1"/>
    <n v="77809131"/>
    <n v="0"/>
    <n v="0"/>
    <n v="0"/>
    <n v="0"/>
    <n v="0"/>
    <n v="0"/>
    <n v="0"/>
    <n v="0"/>
    <n v="0"/>
    <n v="4"/>
    <n v="0"/>
    <n v="0"/>
    <n v="0"/>
    <n v="5515.13"/>
    <n v="11210.52"/>
    <n v="0"/>
  </r>
  <r>
    <n v="42022100"/>
    <n v="762294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1"/>
    <n v="77881166"/>
    <n v="0"/>
    <n v="0"/>
    <n v="0"/>
    <n v="0"/>
    <n v="0"/>
    <n v="0"/>
    <n v="0"/>
    <n v="0"/>
    <n v="0"/>
    <n v="2"/>
    <n v="0"/>
    <n v="0"/>
    <n v="0"/>
    <n v="18721.66"/>
    <n v="68181.66"/>
    <n v="0"/>
  </r>
  <r>
    <n v="47741508"/>
    <n v="15505934"/>
    <s v=""/>
    <n v="259324.24"/>
    <n v="-1659.29"/>
    <n v="257010.51"/>
    <n v="-2138.02"/>
    <n v="-350"/>
    <n v="-346.69"/>
    <n v="-4494"/>
    <n v="0"/>
    <n v="12.7"/>
    <n v="270.12941666666666"/>
    <x v="1"/>
    <x v="0"/>
    <n v="255974.62"/>
    <x v="1"/>
    <n v="20170228"/>
    <x v="1"/>
    <n v="20170228"/>
    <n v="0"/>
    <s v=""/>
    <n v="0"/>
    <x v="1"/>
    <n v="77897036"/>
    <n v="0"/>
    <n v="0"/>
    <n v="0"/>
    <n v="0"/>
    <n v="0"/>
    <n v="0"/>
    <n v="654.44000000000005"/>
    <n v="602.54999999999995"/>
    <n v="0"/>
    <n v="3"/>
    <n v="35"/>
    <n v="6715.61"/>
    <n v="0"/>
    <n v="29523.72"/>
    <n v="43647.68"/>
    <n v="0"/>
  </r>
  <r>
    <n v="55394697"/>
    <n v="36128268"/>
    <s v=""/>
    <n v="205115.46"/>
    <n v="-1835.7"/>
    <n v="202620.7"/>
    <n v="-1484.13"/>
    <n v="0"/>
    <n v="-255.87"/>
    <n v="-3575.7"/>
    <n v="0"/>
    <n v="11.8"/>
    <n v="213.66193750000002"/>
    <x v="1"/>
    <x v="0"/>
    <n v="202620.7"/>
    <x v="0"/>
    <n v="0"/>
    <x v="0"/>
    <n v="20170228"/>
    <n v="0"/>
    <s v=""/>
    <n v="0"/>
    <x v="1"/>
    <n v="77971829"/>
    <n v="0"/>
    <n v="0"/>
    <n v="0"/>
    <n v="0"/>
    <n v="0"/>
    <n v="0"/>
    <n v="659.06"/>
    <n v="532.84"/>
    <n v="0"/>
    <n v="3"/>
    <n v="14"/>
    <n v="17832.91"/>
    <n v="0"/>
    <n v="20099.349999999999"/>
    <n v="25584.14"/>
    <n v="0"/>
  </r>
  <r>
    <n v="28538750"/>
    <n v="36489529"/>
    <s v=""/>
    <n v="404451.96"/>
    <n v="-2007.6"/>
    <n v="402070.22"/>
    <n v="-3679.08"/>
    <n v="0"/>
    <n v="-318.66000000000003"/>
    <n v="-6005.34"/>
    <n v="0"/>
    <n v="12.95"/>
    <n v="421.30412500000006"/>
    <x v="1"/>
    <x v="0"/>
    <n v="402070.22"/>
    <x v="0"/>
    <n v="0"/>
    <x v="0"/>
    <n v="20170228"/>
    <n v="0"/>
    <s v=""/>
    <n v="0"/>
    <x v="1"/>
    <n v="77972124"/>
    <n v="0"/>
    <n v="0"/>
    <n v="0"/>
    <n v="0"/>
    <n v="0"/>
    <n v="0"/>
    <n v="374.14"/>
    <n v="685.63"/>
    <n v="0"/>
    <n v="4"/>
    <n v="23"/>
    <n v="0"/>
    <n v="0"/>
    <n v="12586.69"/>
    <n v="33004.07"/>
    <n v="0"/>
  </r>
  <r>
    <n v="49145113"/>
    <n v="27493443"/>
    <s v=""/>
    <n v="797450.31"/>
    <n v="-8503.1299999999992"/>
    <n v="788254.91"/>
    <n v="-6821.09"/>
    <n v="0"/>
    <n v="-1251.0899999999999"/>
    <n v="-16575.310000000001"/>
    <n v="0"/>
    <n v="11.1"/>
    <n v="830.67740625000022"/>
    <x v="1"/>
    <x v="0"/>
    <n v="788254.91"/>
    <x v="0"/>
    <n v="0"/>
    <x v="0"/>
    <n v="20170228"/>
    <n v="0"/>
    <s v=""/>
    <n v="0"/>
    <x v="1"/>
    <n v="77980234"/>
    <n v="0"/>
    <n v="0"/>
    <n v="0"/>
    <n v="0"/>
    <n v="0"/>
    <n v="0"/>
    <n v="692.27"/>
    <n v="555.33000000000004"/>
    <n v="0"/>
    <n v="3"/>
    <n v="21"/>
    <n v="43819.39"/>
    <n v="0"/>
    <n v="83642.53"/>
    <n v="112978.47"/>
    <n v="0"/>
  </r>
  <r>
    <n v="46440076"/>
    <n v="23115351"/>
    <s v=""/>
    <n v="327961.81"/>
    <n v="-7904.12"/>
    <n v="319585.32"/>
    <n v="-2681.05"/>
    <n v="0"/>
    <n v="-326.04000000000002"/>
    <n v="-10911.21"/>
    <n v="-5575.72"/>
    <n v="11.8"/>
    <n v="341.62688541666671"/>
    <x v="1"/>
    <x v="0"/>
    <n v="319585.32"/>
    <x v="0"/>
    <n v="0"/>
    <x v="0"/>
    <n v="20170228"/>
    <n v="0"/>
    <s v=""/>
    <n v="0"/>
    <x v="1"/>
    <n v="78152867"/>
    <n v="0"/>
    <n v="0"/>
    <n v="0"/>
    <n v="0"/>
    <n v="0"/>
    <n v="0"/>
    <n v="472.37"/>
    <n v="543.91"/>
    <n v="0"/>
    <n v="3"/>
    <n v="48"/>
    <n v="27333.55"/>
    <n v="0"/>
    <n v="22803.13"/>
    <n v="61548.35"/>
    <n v="0"/>
  </r>
  <r>
    <n v="46245813"/>
    <n v="41115312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1"/>
    <n v="78249100"/>
    <n v="0"/>
    <n v="0"/>
    <n v="0"/>
    <n v="0"/>
    <n v="0"/>
    <n v="0"/>
    <n v="0"/>
    <n v="0"/>
    <n v="0"/>
    <n v="3"/>
    <n v="0"/>
    <n v="0"/>
    <n v="0"/>
    <n v="6066.36"/>
    <n v="11194.41"/>
    <n v="0"/>
  </r>
  <r>
    <n v="31626975"/>
    <n v="15903235"/>
    <s v=""/>
    <n v="1698540.88"/>
    <n v="0"/>
    <n v="1698540.88"/>
    <n v="0"/>
    <n v="0"/>
    <n v="0"/>
    <n v="0"/>
    <n v="0"/>
    <n v="12.75"/>
    <n v="1769.3134166666666"/>
    <x v="1"/>
    <x v="1"/>
    <n v="1081178.47"/>
    <x v="2"/>
    <n v="20140430"/>
    <x v="60"/>
    <n v="20170228"/>
    <n v="0"/>
    <s v=""/>
    <n v="0"/>
    <x v="1"/>
    <n v="78342653"/>
    <n v="0"/>
    <n v="0"/>
    <n v="0"/>
    <n v="0"/>
    <n v="0"/>
    <n v="0"/>
    <n v="0"/>
    <n v="0"/>
    <n v="0"/>
    <n v="3"/>
    <n v="0"/>
    <n v="340061.94"/>
    <n v="0"/>
    <n v="54437.83"/>
    <n v="75474.320000000007"/>
    <n v="0"/>
  </r>
  <r>
    <n v="35699634"/>
    <n v="27112856"/>
    <s v=""/>
    <n v="434776.99"/>
    <n v="-1890.38"/>
    <n v="432886.61"/>
    <n v="-4275.41"/>
    <n v="0"/>
    <n v="-384.21"/>
    <n v="-6550"/>
    <n v="0"/>
    <n v="11.8"/>
    <n v="452.89269791666669"/>
    <x v="1"/>
    <x v="1"/>
    <n v="408698.5"/>
    <x v="2"/>
    <n v="20160331"/>
    <x v="61"/>
    <n v="20170228"/>
    <n v="0"/>
    <s v=""/>
    <n v="0"/>
    <x v="1"/>
    <n v="79966662"/>
    <n v="0"/>
    <n v="0"/>
    <n v="0"/>
    <n v="0"/>
    <n v="0"/>
    <n v="0"/>
    <n v="0"/>
    <n v="0"/>
    <n v="0"/>
    <n v="3"/>
    <n v="0"/>
    <n v="0"/>
    <n v="0"/>
    <n v="2044.52"/>
    <n v="5708.79"/>
    <n v="0"/>
  </r>
  <r>
    <n v="53775220"/>
    <n v="38655172"/>
    <s v=""/>
    <n v="416288.64"/>
    <n v="0"/>
    <n v="416288.64"/>
    <n v="0"/>
    <n v="0"/>
    <n v="0"/>
    <n v="0"/>
    <n v="0"/>
    <n v="12.44"/>
    <n v="433.63400000000001"/>
    <x v="1"/>
    <x v="1"/>
    <n v="260315.96"/>
    <x v="2"/>
    <n v="20090831"/>
    <x v="22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21"/>
    <n v="16201939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06"/>
    <n v="15592177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71"/>
    <n v="33376111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41"/>
    <n v="34636963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8881"/>
    <n v="23335058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70"/>
    <n v="1780848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543"/>
    <n v="25302334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70"/>
    <n v="23682727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56"/>
    <n v="18677357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290"/>
    <n v="19650522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01"/>
    <n v="37793130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38"/>
    <n v="8746268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765"/>
    <n v="4013834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39"/>
    <n v="40212407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44"/>
    <n v="10774286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96"/>
    <n v="32630797"/>
    <s v=""/>
    <n v="0"/>
    <n v="0"/>
    <n v="0"/>
    <n v="0"/>
    <n v="0"/>
    <n v="0"/>
    <n v="0"/>
    <n v="0"/>
    <n v="11.9"/>
    <n v="0"/>
    <x v="0"/>
    <x v="1"/>
    <n v="0"/>
    <x v="0"/>
    <n v="0"/>
    <x v="0"/>
    <n v="20170228"/>
    <n v="0"/>
    <s v=""/>
    <n v="0"/>
    <x v="2"/>
    <n v="76361401"/>
    <n v="0"/>
    <n v="0"/>
    <n v="0"/>
    <n v="0"/>
    <n v="0"/>
    <n v="0"/>
    <n v="0"/>
    <n v="0"/>
    <n v="0"/>
    <n v="3"/>
    <n v="0"/>
    <n v="0"/>
    <n v="0"/>
    <n v="0"/>
    <n v="0"/>
    <n v="0"/>
  </r>
  <r>
    <n v="43677063"/>
    <n v="37723099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582"/>
    <n v="15836782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909"/>
    <n v="34723670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29"/>
    <n v="1031342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716"/>
    <n v="12697812"/>
    <s v=""/>
    <n v="0"/>
    <n v="0"/>
    <n v="0"/>
    <n v="0"/>
    <n v="0"/>
    <n v="0"/>
    <n v="0"/>
    <n v="0"/>
    <n v="11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94"/>
    <n v="11235232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240"/>
    <n v="41012360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24"/>
    <n v="16086258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72"/>
    <n v="25103322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065"/>
    <n v="19846381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919"/>
    <n v="22454454"/>
    <s v=""/>
    <n v="0"/>
    <n v="0"/>
    <n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116"/>
    <n v="39060014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49"/>
    <n v="12906297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33"/>
    <n v="13048948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466"/>
    <n v="36853930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7963"/>
    <n v="11024499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00"/>
    <n v="26434169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130"/>
    <n v="10468643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485"/>
    <n v="5889112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174"/>
    <n v="29781583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76184911"/>
    <n v="0"/>
    <n v="0"/>
    <n v="0"/>
    <n v="0"/>
    <n v="0"/>
    <n v="0"/>
    <n v="0"/>
    <n v="0"/>
    <n v="0"/>
    <n v="3"/>
    <n v="0"/>
    <n v="0"/>
    <n v="0"/>
    <n v="0"/>
    <n v="0"/>
    <n v="0"/>
  </r>
  <r>
    <n v="41682250"/>
    <n v="16360302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59"/>
    <n v="10022873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266"/>
    <n v="35890741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68"/>
    <n v="1559555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739"/>
    <n v="8706902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7036"/>
    <n v="9176155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70"/>
    <n v="33259750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411"/>
    <n v="13890024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887"/>
    <n v="35691365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51"/>
    <n v="38067595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033"/>
    <n v="41419536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590"/>
    <n v="41126145"/>
    <s v=""/>
    <n v="0"/>
    <n v="0"/>
    <n v="0"/>
    <n v="0"/>
    <n v="0"/>
    <n v="0"/>
    <n v="0"/>
    <n v="0"/>
    <n v="12.5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34"/>
    <n v="24626305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71"/>
    <n v="40946530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317"/>
    <n v="38430148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41"/>
    <n v="23730861"/>
    <s v=""/>
    <n v="0"/>
    <n v="0"/>
    <n v="0"/>
    <n v="0"/>
    <n v="0"/>
    <n v="0"/>
    <n v="0"/>
    <n v="0"/>
    <n v="0"/>
    <n v="0"/>
    <x v="2"/>
    <x v="0"/>
    <n v="0"/>
    <x v="0"/>
    <n v="0"/>
    <x v="0"/>
    <n v="201702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45"/>
    <n v="32811702"/>
    <s v=""/>
    <n v="0"/>
    <n v="0"/>
    <n v="0"/>
    <n v="0"/>
    <n v="0"/>
    <n v="0"/>
    <n v="0"/>
    <n v="0"/>
    <n v="0"/>
    <n v="0"/>
    <x v="2"/>
    <x v="0"/>
    <n v="0"/>
    <x v="0"/>
    <n v="0"/>
    <x v="0"/>
    <n v="201702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22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3:E12" firstHeaderRow="1" firstDataRow="2" firstDataCol="3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6"/>
        <item x="5"/>
        <item x="3"/>
        <item x="4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0">
        <item x="0"/>
        <item x="1"/>
        <item x="7"/>
        <item x="3"/>
        <item x="5"/>
        <item x="26"/>
        <item x="15"/>
        <item x="18"/>
        <item x="9"/>
        <item x="16"/>
        <item x="14"/>
        <item x="23"/>
        <item x="28"/>
        <item x="59"/>
        <item m="1" x="93"/>
        <item x="33"/>
        <item m="1" x="86"/>
        <item m="1" x="73"/>
        <item m="1" x="75"/>
        <item x="29"/>
        <item m="1" x="94"/>
        <item m="1" x="70"/>
        <item x="43"/>
        <item x="50"/>
        <item x="4"/>
        <item x="51"/>
        <item m="1" x="95"/>
        <item x="12"/>
        <item x="37"/>
        <item x="53"/>
        <item m="1" x="88"/>
        <item m="1" x="76"/>
        <item x="31"/>
        <item x="45"/>
        <item x="6"/>
        <item m="1" x="87"/>
        <item x="44"/>
        <item m="1" x="72"/>
        <item m="1" x="79"/>
        <item m="1" x="69"/>
        <item x="58"/>
        <item x="55"/>
        <item m="1" x="64"/>
        <item x="46"/>
        <item x="24"/>
        <item x="39"/>
        <item m="1" x="83"/>
        <item x="48"/>
        <item m="1" x="98"/>
        <item m="1" x="66"/>
        <item x="19"/>
        <item m="1" x="67"/>
        <item x="36"/>
        <item m="1" x="97"/>
        <item x="56"/>
        <item m="1" x="90"/>
        <item x="61"/>
        <item x="2"/>
        <item x="60"/>
        <item x="40"/>
        <item x="21"/>
        <item m="1" x="91"/>
        <item x="38"/>
        <item m="1" x="81"/>
        <item m="1" x="78"/>
        <item m="1" x="84"/>
        <item m="1" x="63"/>
        <item x="49"/>
        <item m="1" x="85"/>
        <item x="35"/>
        <item m="1" x="99"/>
        <item x="20"/>
        <item x="47"/>
        <item m="1" x="92"/>
        <item m="1" x="65"/>
        <item x="57"/>
        <item m="1" x="68"/>
        <item x="13"/>
        <item x="32"/>
        <item x="25"/>
        <item x="27"/>
        <item x="34"/>
        <item m="1" x="82"/>
        <item m="1" x="71"/>
        <item x="17"/>
        <item x="30"/>
        <item m="1" x="74"/>
        <item m="1" x="89"/>
        <item m="1" x="96"/>
        <item m="1" x="80"/>
        <item m="1" x="77"/>
        <item x="22"/>
        <item x="42"/>
        <item x="52"/>
        <item x="11"/>
        <item x="41"/>
        <item m="1" x="62"/>
        <item x="8"/>
        <item x="10"/>
        <item x="5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46">
        <item x="0"/>
        <item x="1"/>
        <item x="4"/>
        <item x="2"/>
        <item x="3"/>
        <item x="6"/>
        <item x="5"/>
        <item x="45"/>
        <item x="38"/>
        <item x="31"/>
        <item x="18"/>
        <item x="20"/>
        <item x="39"/>
        <item x="15"/>
        <item x="40"/>
        <item x="33"/>
        <item x="21"/>
        <item x="32"/>
        <item x="17"/>
        <item x="24"/>
        <item x="14"/>
        <item x="9"/>
        <item x="28"/>
        <item x="43"/>
        <item x="11"/>
        <item x="12"/>
        <item x="42"/>
        <item x="35"/>
        <item x="36"/>
        <item x="26"/>
        <item x="23"/>
        <item x="29"/>
        <item x="8"/>
        <item x="30"/>
        <item x="44"/>
        <item x="37"/>
        <item x="10"/>
        <item x="13"/>
        <item x="27"/>
        <item x="16"/>
        <item x="19"/>
        <item x="34"/>
        <item x="41"/>
        <item x="25"/>
        <item x="22"/>
        <item x="7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1">
    <format dxfId="5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122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6"/>
        <item h="1" x="5"/>
        <item h="1" x="3"/>
        <item h="1"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0">
        <item x="0"/>
        <item x="1"/>
        <item x="7"/>
        <item x="3"/>
        <item x="5"/>
        <item x="26"/>
        <item x="15"/>
        <item x="18"/>
        <item x="9"/>
        <item x="16"/>
        <item x="14"/>
        <item x="23"/>
        <item x="28"/>
        <item x="59"/>
        <item m="1" x="93"/>
        <item x="33"/>
        <item m="1" x="86"/>
        <item m="1" x="73"/>
        <item m="1" x="75"/>
        <item x="29"/>
        <item m="1" x="94"/>
        <item m="1" x="70"/>
        <item x="43"/>
        <item x="50"/>
        <item x="4"/>
        <item x="51"/>
        <item m="1" x="95"/>
        <item x="12"/>
        <item x="37"/>
        <item x="53"/>
        <item m="1" x="88"/>
        <item m="1" x="76"/>
        <item x="31"/>
        <item x="45"/>
        <item x="6"/>
        <item m="1" x="87"/>
        <item x="44"/>
        <item m="1" x="72"/>
        <item m="1" x="79"/>
        <item m="1" x="69"/>
        <item x="58"/>
        <item x="55"/>
        <item m="1" x="64"/>
        <item x="46"/>
        <item x="24"/>
        <item x="39"/>
        <item m="1" x="83"/>
        <item x="48"/>
        <item m="1" x="98"/>
        <item m="1" x="66"/>
        <item x="19"/>
        <item m="1" x="67"/>
        <item x="36"/>
        <item m="1" x="97"/>
        <item x="56"/>
        <item m="1" x="90"/>
        <item x="61"/>
        <item x="2"/>
        <item x="60"/>
        <item x="40"/>
        <item x="21"/>
        <item m="1" x="91"/>
        <item x="38"/>
        <item m="1" x="81"/>
        <item m="1" x="78"/>
        <item m="1" x="84"/>
        <item m="1" x="63"/>
        <item x="49"/>
        <item m="1" x="85"/>
        <item x="35"/>
        <item m="1" x="99"/>
        <item x="20"/>
        <item x="47"/>
        <item m="1" x="92"/>
        <item m="1" x="65"/>
        <item x="57"/>
        <item m="1" x="68"/>
        <item x="13"/>
        <item x="32"/>
        <item x="25"/>
        <item x="27"/>
        <item x="34"/>
        <item m="1" x="82"/>
        <item m="1" x="71"/>
        <item x="17"/>
        <item x="30"/>
        <item m="1" x="74"/>
        <item m="1" x="89"/>
        <item m="1" x="96"/>
        <item m="1" x="80"/>
        <item m="1" x="77"/>
        <item x="22"/>
        <item x="42"/>
        <item x="52"/>
        <item x="11"/>
        <item x="41"/>
        <item m="1" x="62"/>
        <item x="8"/>
        <item x="10"/>
        <item x="5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6">
        <item x="0"/>
        <item x="1"/>
        <item x="4"/>
        <item x="2"/>
        <item x="3"/>
        <item x="6"/>
        <item x="5"/>
        <item x="45"/>
        <item x="38"/>
        <item x="31"/>
        <item x="18"/>
        <item x="20"/>
        <item x="39"/>
        <item x="15"/>
        <item x="40"/>
        <item x="33"/>
        <item x="21"/>
        <item x="32"/>
        <item x="17"/>
        <item x="24"/>
        <item x="14"/>
        <item x="9"/>
        <item x="28"/>
        <item x="43"/>
        <item x="11"/>
        <item x="12"/>
        <item x="42"/>
        <item x="35"/>
        <item x="36"/>
        <item x="26"/>
        <item x="23"/>
        <item x="29"/>
        <item x="8"/>
        <item x="30"/>
        <item x="44"/>
        <item x="37"/>
        <item x="10"/>
        <item x="13"/>
        <item x="27"/>
        <item x="16"/>
        <item x="19"/>
        <item x="34"/>
        <item x="41"/>
        <item x="25"/>
        <item x="22"/>
        <item x="7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formats count="1">
    <format dxfId="4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3" cacheId="122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100">
        <item x="0"/>
        <item x="1"/>
        <item x="7"/>
        <item x="3"/>
        <item x="5"/>
        <item x="26"/>
        <item x="15"/>
        <item x="18"/>
        <item x="9"/>
        <item x="37"/>
        <item x="16"/>
        <item x="14"/>
        <item x="61"/>
        <item x="50"/>
        <item x="23"/>
        <item x="28"/>
        <item x="59"/>
        <item m="1" x="75"/>
        <item x="31"/>
        <item x="45"/>
        <item x="56"/>
        <item x="47"/>
        <item x="27"/>
        <item x="12"/>
        <item m="1" x="87"/>
        <item x="58"/>
        <item m="1" x="90"/>
        <item m="1" x="93"/>
        <item x="29"/>
        <item x="33"/>
        <item x="53"/>
        <item x="44"/>
        <item x="46"/>
        <item x="40"/>
        <item m="1" x="64"/>
        <item x="60"/>
        <item m="1" x="67"/>
        <item m="1" x="85"/>
        <item x="4"/>
        <item x="35"/>
        <item x="6"/>
        <item x="24"/>
        <item x="21"/>
        <item x="55"/>
        <item x="2"/>
        <item m="1" x="92"/>
        <item x="34"/>
        <item x="17"/>
        <item m="1" x="74"/>
        <item m="1" x="96"/>
        <item m="1" x="77"/>
        <item m="1" x="98"/>
        <item m="1" x="78"/>
        <item x="48"/>
        <item m="1" x="81"/>
        <item x="57"/>
        <item x="19"/>
        <item m="1" x="63"/>
        <item x="13"/>
        <item m="1" x="66"/>
        <item m="1" x="84"/>
        <item m="1" x="68"/>
        <item m="1" x="86"/>
        <item m="1" x="70"/>
        <item m="1" x="88"/>
        <item m="1" x="79"/>
        <item x="36"/>
        <item m="1" x="99"/>
        <item x="32"/>
        <item m="1" x="82"/>
        <item m="1" x="72"/>
        <item x="39"/>
        <item m="1" x="91"/>
        <item m="1" x="83"/>
        <item x="38"/>
        <item m="1" x="65"/>
        <item m="1" x="94"/>
        <item x="43"/>
        <item m="1" x="73"/>
        <item x="51"/>
        <item m="1" x="95"/>
        <item x="49"/>
        <item m="1" x="76"/>
        <item m="1" x="69"/>
        <item m="1" x="97"/>
        <item x="20"/>
        <item x="25"/>
        <item m="1" x="71"/>
        <item x="30"/>
        <item m="1" x="89"/>
        <item m="1" x="80"/>
        <item x="22"/>
        <item x="42"/>
        <item x="52"/>
        <item x="11"/>
        <item x="41"/>
        <item m="1" x="62"/>
        <item x="8"/>
        <item x="10"/>
        <item x="5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6">
        <item x="0"/>
        <item x="1"/>
        <item x="4"/>
        <item x="2"/>
        <item x="3"/>
        <item x="6"/>
        <item x="5"/>
        <item x="45"/>
        <item x="20"/>
        <item x="32"/>
        <item x="35"/>
        <item x="38"/>
        <item x="9"/>
        <item x="12"/>
        <item x="30"/>
        <item x="37"/>
        <item x="19"/>
        <item x="41"/>
        <item x="22"/>
        <item x="43"/>
        <item x="23"/>
        <item x="26"/>
        <item x="8"/>
        <item x="11"/>
        <item x="29"/>
        <item x="13"/>
        <item x="31"/>
        <item x="15"/>
        <item x="33"/>
        <item x="24"/>
        <item x="44"/>
        <item x="27"/>
        <item x="17"/>
        <item x="36"/>
        <item x="28"/>
        <item x="10"/>
        <item x="39"/>
        <item x="18"/>
        <item x="40"/>
        <item x="21"/>
        <item x="14"/>
        <item x="42"/>
        <item x="16"/>
        <item x="34"/>
        <item x="25"/>
        <item x="7"/>
      </items>
    </pivotField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2">
    <format dxfId="2">
      <pivotArea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format>
    <format dxfId="3">
      <pivotArea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2" cacheId="1229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6"/>
        <item x="5"/>
        <item x="3"/>
        <item h="1" x="4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0">
        <item x="0"/>
        <item x="1"/>
        <item x="7"/>
        <item x="3"/>
        <item h="1" x="5"/>
        <item h="1" x="26"/>
        <item h="1" x="15"/>
        <item h="1" x="18"/>
        <item h="1" x="9"/>
        <item h="1" x="37"/>
        <item h="1" x="16"/>
        <item h="1" x="14"/>
        <item h="1" x="61"/>
        <item h="1" x="50"/>
        <item h="1" x="23"/>
        <item x="28"/>
        <item h="1" m="1" x="75"/>
        <item h="1" x="31"/>
        <item h="1" x="45"/>
        <item h="1" x="56"/>
        <item h="1" x="47"/>
        <item h="1" m="1" x="87"/>
        <item h="1" m="1" x="90"/>
        <item m="1" x="93"/>
        <item x="53"/>
        <item x="46"/>
        <item x="40"/>
        <item h="1" m="1" x="64"/>
        <item h="1" x="17"/>
        <item h="1" x="19"/>
        <item x="13"/>
        <item m="1" x="84"/>
        <item m="1" x="70"/>
        <item x="39"/>
        <item h="1" m="1" x="83"/>
        <item h="1" m="1" x="94"/>
        <item h="1" m="1" x="73"/>
        <item x="51"/>
        <item h="1" m="1" x="95"/>
        <item x="49"/>
        <item m="1" x="76"/>
        <item x="20"/>
        <item h="1" x="25"/>
        <item m="1" x="79"/>
        <item h="1" m="1" x="69"/>
        <item h="1" x="24"/>
        <item h="1" m="1" x="78"/>
        <item h="1" x="29"/>
        <item h="1" m="1" x="99"/>
        <item m="1" x="81"/>
        <item m="1" x="71"/>
        <item h="1" x="59"/>
        <item h="1" x="33"/>
        <item h="1" m="1" x="85"/>
        <item x="21"/>
        <item h="1" x="32"/>
        <item h="1" x="42"/>
        <item h="1" x="30"/>
        <item h="1" x="52"/>
        <item h="1" m="1" x="89"/>
        <item h="1" x="44"/>
        <item h="1" x="35"/>
        <item h="1" m="1" x="72"/>
        <item h="1" m="1" x="63"/>
        <item h="1" x="6"/>
        <item h="1" x="22"/>
        <item x="34"/>
        <item m="1" x="74"/>
        <item x="57"/>
        <item m="1" x="68"/>
        <item m="1" x="97"/>
        <item x="48"/>
        <item h="1" x="36"/>
        <item h="1" x="4"/>
        <item x="43"/>
        <item m="1" x="80"/>
        <item h="1" x="55"/>
        <item h="1" x="58"/>
        <item m="1" x="91"/>
        <item h="1" x="27"/>
        <item x="60"/>
        <item m="1" x="82"/>
        <item x="38"/>
        <item m="1" x="66"/>
        <item h="1" m="1" x="88"/>
        <item x="11"/>
        <item h="1" m="1" x="96"/>
        <item h="1" m="1" x="86"/>
        <item h="1" x="2"/>
        <item h="1" x="12"/>
        <item h="1" m="1" x="67"/>
        <item h="1" m="1" x="65"/>
        <item h="1" x="41"/>
        <item h="1" m="1" x="77"/>
        <item m="1" x="92"/>
        <item h="1" m="1" x="98"/>
        <item m="1" x="62"/>
        <item x="8"/>
        <item x="10"/>
        <item x="5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m="1" x="5"/>
        <item h="1" x="0"/>
        <item x="4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6">
        <item x="0"/>
        <item x="1"/>
        <item x="4"/>
        <item x="2"/>
        <item h="1" x="3"/>
        <item h="1" x="6"/>
        <item h="1" x="5"/>
        <item x="45"/>
        <item h="1" x="20"/>
        <item h="1" x="32"/>
        <item h="1" x="35"/>
        <item x="38"/>
        <item h="1" x="9"/>
        <item x="29"/>
        <item x="15"/>
        <item h="1" x="28"/>
        <item h="1" x="39"/>
        <item h="1" x="18"/>
        <item h="1" x="40"/>
        <item x="21"/>
        <item x="24"/>
        <item h="1" x="14"/>
        <item h="1" x="23"/>
        <item h="1" x="44"/>
        <item x="26"/>
        <item x="16"/>
        <item h="1" x="30"/>
        <item h="1" x="34"/>
        <item h="1" x="17"/>
        <item h="1" x="8"/>
        <item x="19"/>
        <item x="13"/>
        <item x="42"/>
        <item x="25"/>
        <item x="36"/>
        <item x="27"/>
        <item x="11"/>
        <item h="1" x="33"/>
        <item h="1" x="41"/>
        <item h="1" x="31"/>
        <item h="1" x="12"/>
        <item h="1" x="10"/>
        <item h="1" x="22"/>
        <item x="37"/>
        <item h="1" x="43"/>
        <item x="7"/>
      </items>
    </pivotField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1">
      <pivotArea grandRow="1" outline="0" fieldPosition="0"/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0" cacheId="1229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6" outline="0" subtotalTop="0" showAll="0" includeNewItemsInFilter="1"/>
    <pivotField dataField="1" compact="0" numFmtId="166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1" cacheId="1229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9"/>
  <sheetViews>
    <sheetView workbookViewId="0"/>
  </sheetViews>
  <sheetFormatPr defaultRowHeight="13.5"/>
  <cols>
    <col min="1" max="1" width="11.42578125" customWidth="1"/>
    <col min="2" max="2" width="16.140625" bestFit="1" customWidth="1"/>
    <col min="3" max="3" width="9" bestFit="1" customWidth="1"/>
    <col min="4" max="5" width="11.42578125" customWidth="1"/>
    <col min="6" max="6" width="11.5703125" style="8" customWidth="1"/>
    <col min="7" max="256" width="11.42578125" customWidth="1"/>
  </cols>
  <sheetData>
    <row r="5" spans="2:5">
      <c r="B5" s="195"/>
    </row>
    <row r="6" spans="2:5">
      <c r="E6" s="134"/>
    </row>
    <row r="7" spans="2:5">
      <c r="B7" s="134"/>
    </row>
    <row r="9" spans="2:5">
      <c r="B9" s="134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0"/>
  <sheetViews>
    <sheetView showGridLines="0" tabSelected="1" zoomScaleNormal="100" workbookViewId="0">
      <selection activeCell="O5" sqref="O5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16384" width="11.42578125" style="3"/>
  </cols>
  <sheetData>
    <row r="1" spans="1:4">
      <c r="A1" s="229" t="s">
        <v>0</v>
      </c>
      <c r="B1" s="230"/>
      <c r="C1" s="230"/>
      <c r="D1" s="231"/>
    </row>
    <row r="2" spans="1:4" ht="13.5" customHeight="1">
      <c r="A2" s="229"/>
      <c r="B2" s="230"/>
      <c r="C2" s="230"/>
      <c r="D2" s="231"/>
    </row>
    <row r="3" spans="1:4" ht="14.25" thickBot="1">
      <c r="A3" s="232"/>
      <c r="B3" s="233"/>
      <c r="C3" s="233"/>
      <c r="D3" s="234"/>
    </row>
    <row r="4" spans="1:4" ht="15" thickTop="1" thickBot="1">
      <c r="A4" s="1"/>
      <c r="B4" s="1"/>
      <c r="C4" s="1"/>
      <c r="D4" s="221"/>
    </row>
    <row r="5" spans="1:4" ht="15" thickTop="1" thickBot="1">
      <c r="D5" s="5" t="s">
        <v>1</v>
      </c>
    </row>
    <row r="6" spans="1:4" ht="15" thickTop="1" thickBot="1">
      <c r="C6" s="6" t="s">
        <v>2</v>
      </c>
      <c r="D6" s="7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27" t="s">
        <v>5</v>
      </c>
      <c r="C8" s="9" t="s">
        <v>6</v>
      </c>
      <c r="D8" s="80">
        <f>'Res Men Cobranza_823_Feb_17'!D1844</f>
        <v>303621822.29999977</v>
      </c>
    </row>
    <row r="9" spans="1:4">
      <c r="B9" s="228"/>
      <c r="C9" s="10" t="s">
        <v>7</v>
      </c>
      <c r="D9" s="81">
        <f>D11-D10</f>
        <v>-3696627.2299999972</v>
      </c>
    </row>
    <row r="10" spans="1:4">
      <c r="B10" s="228"/>
      <c r="C10" s="10" t="s">
        <v>8</v>
      </c>
      <c r="D10" s="81">
        <f>'Res Men Cobranza_823_Feb_17'!K1844</f>
        <v>-2311115.9700000011</v>
      </c>
    </row>
    <row r="11" spans="1:4">
      <c r="B11" s="228"/>
      <c r="C11" s="11" t="s">
        <v>9</v>
      </c>
      <c r="D11" s="81">
        <f>'Res Men Cobranza_823_Feb_17'!E1844</f>
        <v>-6007743.1999999983</v>
      </c>
    </row>
    <row r="12" spans="1:4">
      <c r="B12" s="228"/>
      <c r="C12" s="13" t="s">
        <v>10</v>
      </c>
      <c r="D12" s="14">
        <v>0</v>
      </c>
    </row>
    <row r="13" spans="1:4">
      <c r="B13" s="228"/>
      <c r="C13" s="13" t="s">
        <v>11</v>
      </c>
      <c r="D13" s="14">
        <v>0</v>
      </c>
    </row>
    <row r="14" spans="1:4" ht="14.25" thickBot="1">
      <c r="B14" s="228"/>
      <c r="C14" s="13" t="s">
        <v>12</v>
      </c>
      <c r="D14" s="14">
        <v>0</v>
      </c>
    </row>
    <row r="15" spans="1:4" s="8" customFormat="1" ht="15" thickTop="1" thickBot="1">
      <c r="B15" s="235"/>
      <c r="C15" s="12" t="s">
        <v>13</v>
      </c>
      <c r="D15" s="80">
        <f>'Res Men Cobranza_823_Feb_17'!F1844</f>
        <v>297604229.68000001</v>
      </c>
    </row>
    <row r="16" spans="1:4" ht="15" thickTop="1" thickBot="1">
      <c r="B16" s="15"/>
      <c r="C16" s="16"/>
      <c r="D16" s="16"/>
    </row>
    <row r="17" spans="1:4" ht="14.25" customHeight="1" thickTop="1">
      <c r="B17" s="227" t="s">
        <v>14</v>
      </c>
      <c r="C17" s="17" t="s">
        <v>15</v>
      </c>
      <c r="D17" s="80">
        <f>'Res Men Cobranza_823_Feb_17'!G1844</f>
        <v>-2233754.9899999998</v>
      </c>
    </row>
    <row r="18" spans="1:4">
      <c r="B18" s="238"/>
      <c r="C18" s="18" t="s">
        <v>16</v>
      </c>
      <c r="D18" s="14">
        <f>'Res Men Cobranza_823_Feb_17'!E1844</f>
        <v>-6007743.1999999983</v>
      </c>
    </row>
    <row r="19" spans="1:4">
      <c r="B19" s="238"/>
      <c r="C19" s="19" t="s">
        <v>17</v>
      </c>
      <c r="D19" s="22">
        <f>'Res Men Cobranza_823_Feb_17'!H1844</f>
        <v>-47824.829999999994</v>
      </c>
    </row>
    <row r="20" spans="1:4">
      <c r="B20" s="238"/>
      <c r="C20" s="88" t="s">
        <v>18</v>
      </c>
      <c r="D20" s="14">
        <f>'Res Men Cobranza_823_Feb_17'!I1844</f>
        <v>-429742.31999999972</v>
      </c>
    </row>
    <row r="21" spans="1:4">
      <c r="B21" s="238"/>
      <c r="C21" s="88" t="s">
        <v>19</v>
      </c>
      <c r="D21" s="81">
        <v>0</v>
      </c>
    </row>
    <row r="22" spans="1:4">
      <c r="B22" s="238"/>
      <c r="C22" s="18" t="s">
        <v>20</v>
      </c>
      <c r="D22" s="81">
        <v>0</v>
      </c>
    </row>
    <row r="23" spans="1:4" ht="14.25" thickBot="1">
      <c r="B23" s="238"/>
      <c r="C23" s="21" t="s">
        <v>21</v>
      </c>
      <c r="D23" s="89">
        <f>'Res Men Cobranza_823_Feb_17'!AB1844</f>
        <v>0</v>
      </c>
    </row>
    <row r="24" spans="1:4" ht="15" thickTop="1" thickBot="1">
      <c r="B24" s="238"/>
      <c r="C24" s="104" t="s">
        <v>22</v>
      </c>
      <c r="D24" s="105">
        <f>SUM(D17:D23)</f>
        <v>-8719065.339999998</v>
      </c>
    </row>
    <row r="25" spans="1:4" ht="15" thickTop="1" thickBot="1">
      <c r="B25" s="238"/>
      <c r="C25" s="20" t="s">
        <v>23</v>
      </c>
      <c r="D25" s="22">
        <v>0</v>
      </c>
    </row>
    <row r="26" spans="1:4" ht="15" thickTop="1" thickBot="1">
      <c r="B26" s="238"/>
      <c r="C26" s="20" t="s">
        <v>24</v>
      </c>
      <c r="D26" s="22">
        <v>0</v>
      </c>
    </row>
    <row r="27" spans="1:4" ht="15" thickTop="1" thickBot="1">
      <c r="A27" s="2"/>
      <c r="B27" s="238"/>
      <c r="C27" s="20" t="s">
        <v>25</v>
      </c>
      <c r="D27" s="81">
        <v>0</v>
      </c>
    </row>
    <row r="28" spans="1:4" ht="15" thickTop="1" thickBot="1">
      <c r="B28" s="238"/>
      <c r="C28" s="20" t="s">
        <v>26</v>
      </c>
      <c r="D28" s="100">
        <v>0</v>
      </c>
    </row>
    <row r="29" spans="1:4" ht="15" thickTop="1" thickBot="1">
      <c r="B29" s="239"/>
      <c r="C29" s="104" t="s">
        <v>27</v>
      </c>
      <c r="D29" s="105">
        <f>D24+D26+D28+D27+D25</f>
        <v>-8719065.339999998</v>
      </c>
    </row>
    <row r="30" spans="1:4" ht="15" thickTop="1" thickBot="1">
      <c r="B30" s="23"/>
      <c r="C30" s="24"/>
      <c r="D30" s="25"/>
    </row>
    <row r="31" spans="1:4" s="87" customFormat="1" ht="24" customHeight="1" thickTop="1">
      <c r="A31" s="90"/>
      <c r="B31" s="223" t="s">
        <v>28</v>
      </c>
      <c r="C31" s="91" t="s">
        <v>29</v>
      </c>
      <c r="D31" s="92">
        <v>0</v>
      </c>
    </row>
    <row r="32" spans="1:4" s="87" customFormat="1" ht="22.5" customHeight="1">
      <c r="A32" s="90"/>
      <c r="B32" s="224"/>
      <c r="C32" s="93" t="s">
        <v>30</v>
      </c>
      <c r="D32" s="94">
        <v>0</v>
      </c>
    </row>
    <row r="33" spans="1:4" s="87" customFormat="1" ht="22.5" customHeight="1">
      <c r="A33" s="90"/>
      <c r="B33" s="224"/>
      <c r="C33" s="93" t="s">
        <v>31</v>
      </c>
      <c r="D33" s="94">
        <v>0</v>
      </c>
    </row>
    <row r="34" spans="1:4" s="87" customFormat="1" ht="22.5" customHeight="1">
      <c r="A34" s="90"/>
      <c r="B34" s="224"/>
      <c r="C34" s="93" t="s">
        <v>32</v>
      </c>
      <c r="D34" s="94">
        <v>0</v>
      </c>
    </row>
    <row r="35" spans="1:4" s="87" customFormat="1" ht="24.75" customHeight="1">
      <c r="A35" s="90"/>
      <c r="B35" s="224"/>
      <c r="C35" s="93" t="s">
        <v>33</v>
      </c>
      <c r="D35" s="96">
        <f>'Res Men Cobranza_823_Feb_17'!AF1844</f>
        <v>9849.42</v>
      </c>
    </row>
    <row r="36" spans="1:4" s="87" customFormat="1" ht="24.75" customHeight="1">
      <c r="A36" s="90"/>
      <c r="B36" s="225"/>
      <c r="C36" s="95" t="s">
        <v>34</v>
      </c>
      <c r="D36" s="96">
        <f>'Res Men Cobranza_823_Feb_17'!AG1844</f>
        <v>7065.41</v>
      </c>
    </row>
    <row r="37" spans="1:4" s="87" customFormat="1" ht="27" customHeight="1" thickBot="1">
      <c r="A37" s="90"/>
      <c r="B37" s="226"/>
      <c r="C37" s="97" t="s">
        <v>35</v>
      </c>
      <c r="D37" s="98">
        <v>0</v>
      </c>
    </row>
    <row r="38" spans="1:4" ht="14.25" thickTop="1">
      <c r="B38" s="2"/>
    </row>
    <row r="39" spans="1:4">
      <c r="C39" s="6" t="s">
        <v>36</v>
      </c>
    </row>
    <row r="40" spans="1:4" ht="14.25" thickBot="1">
      <c r="B40" s="2"/>
    </row>
    <row r="41" spans="1:4" ht="14.25" customHeight="1" thickTop="1">
      <c r="B41" s="227" t="s">
        <v>37</v>
      </c>
      <c r="C41" s="27" t="s">
        <v>38</v>
      </c>
      <c r="D41" s="99">
        <f>(D8*1.25%)/12</f>
        <v>316272.73156249977</v>
      </c>
    </row>
    <row r="42" spans="1:4">
      <c r="B42" s="228"/>
      <c r="C42" s="18" t="s">
        <v>39</v>
      </c>
      <c r="D42" s="100">
        <v>506054.57999999996</v>
      </c>
    </row>
    <row r="43" spans="1:4">
      <c r="B43" s="228"/>
      <c r="C43" s="18" t="s">
        <v>40</v>
      </c>
      <c r="D43" s="101">
        <v>0</v>
      </c>
    </row>
    <row r="44" spans="1:4">
      <c r="B44" s="228"/>
      <c r="C44" s="18" t="s">
        <v>41</v>
      </c>
      <c r="D44" s="101">
        <v>50270.01</v>
      </c>
    </row>
    <row r="45" spans="1:4">
      <c r="B45" s="228"/>
      <c r="C45" s="88" t="s">
        <v>42</v>
      </c>
      <c r="D45" s="101">
        <v>13554.23</v>
      </c>
    </row>
    <row r="46" spans="1:4" ht="14.25" thickBot="1">
      <c r="B46" s="228"/>
      <c r="C46" s="20" t="s">
        <v>43</v>
      </c>
      <c r="D46" s="101">
        <v>37187.75</v>
      </c>
    </row>
    <row r="47" spans="1:4" ht="15" thickTop="1" thickBot="1">
      <c r="B47" s="228"/>
      <c r="C47" s="106" t="s">
        <v>44</v>
      </c>
      <c r="D47" s="105">
        <f>SUM(D41:D46)</f>
        <v>923339.30156249972</v>
      </c>
    </row>
    <row r="48" spans="1:4" ht="14.25" thickTop="1">
      <c r="B48" s="102"/>
    </row>
    <row r="49" spans="3:3">
      <c r="C49" s="103"/>
    </row>
    <row r="50" spans="3:3">
      <c r="C50" s="103"/>
    </row>
  </sheetData>
  <mergeCells count="5">
    <mergeCell ref="B31:B37"/>
    <mergeCell ref="B41:B47"/>
    <mergeCell ref="A1:D3"/>
    <mergeCell ref="B8:B15"/>
    <mergeCell ref="B17:B29"/>
  </mergeCells>
  <phoneticPr fontId="20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1"/>
  <sheetViews>
    <sheetView showGridLines="0" topLeftCell="A3" zoomScaleNormal="100" workbookViewId="0">
      <selection activeCell="F37" sqref="F37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16384" width="33.140625" style="29"/>
  </cols>
  <sheetData>
    <row r="1" spans="1:251" ht="13.5" customHeight="1">
      <c r="A1" s="236">
        <v>42767</v>
      </c>
      <c r="B1" s="237"/>
      <c r="C1" s="237"/>
      <c r="D1" s="237"/>
      <c r="E1" s="236"/>
      <c r="F1" s="237"/>
      <c r="G1" s="237"/>
      <c r="H1" s="236"/>
      <c r="I1" s="237"/>
      <c r="J1" s="237"/>
      <c r="K1" s="237"/>
      <c r="L1" s="236"/>
      <c r="M1" s="237"/>
      <c r="N1" s="237"/>
      <c r="O1" s="237"/>
      <c r="P1" s="236"/>
      <c r="Q1" s="237"/>
      <c r="R1" s="237"/>
      <c r="S1" s="237"/>
      <c r="T1" s="236"/>
      <c r="U1" s="237"/>
      <c r="V1" s="237"/>
      <c r="W1" s="237"/>
      <c r="X1" s="236"/>
      <c r="Y1" s="237"/>
      <c r="Z1" s="237"/>
      <c r="AA1" s="237"/>
      <c r="AB1" s="236"/>
      <c r="AC1" s="237"/>
      <c r="AD1" s="237"/>
      <c r="AE1" s="237"/>
      <c r="AF1" s="236"/>
      <c r="AG1" s="237"/>
      <c r="AH1" s="237"/>
      <c r="AI1" s="237"/>
      <c r="AJ1" s="236"/>
      <c r="AK1" s="237"/>
      <c r="AL1" s="237"/>
      <c r="AM1" s="237"/>
      <c r="AN1" s="236"/>
      <c r="AO1" s="237"/>
      <c r="AP1" s="237"/>
      <c r="AQ1" s="237"/>
      <c r="AR1" s="236"/>
      <c r="AS1" s="237"/>
      <c r="AT1" s="237"/>
      <c r="AU1" s="237"/>
      <c r="AV1" s="236"/>
      <c r="AW1" s="237"/>
      <c r="AX1" s="237"/>
      <c r="AY1" s="237"/>
      <c r="AZ1" s="236"/>
      <c r="BA1" s="237"/>
      <c r="BB1" s="237"/>
      <c r="BC1" s="237"/>
      <c r="BD1" s="236"/>
      <c r="BE1" s="237"/>
      <c r="BF1" s="237"/>
      <c r="BG1" s="237"/>
      <c r="BH1" s="236"/>
      <c r="BI1" s="237"/>
      <c r="BJ1" s="237"/>
      <c r="BK1" s="237"/>
      <c r="BL1" s="236"/>
      <c r="BM1" s="237"/>
      <c r="BN1" s="237"/>
      <c r="BO1" s="237"/>
      <c r="BP1" s="236"/>
      <c r="BQ1" s="237"/>
      <c r="BR1" s="237"/>
      <c r="BS1" s="237"/>
      <c r="BT1" s="236"/>
      <c r="BU1" s="237"/>
      <c r="BV1" s="237"/>
      <c r="BW1" s="237"/>
      <c r="BX1" s="236"/>
      <c r="BY1" s="237"/>
      <c r="BZ1" s="237"/>
      <c r="CA1" s="237"/>
      <c r="CB1" s="236"/>
      <c r="CC1" s="237"/>
      <c r="CD1" s="237"/>
      <c r="CE1" s="237"/>
      <c r="CF1" s="236"/>
      <c r="CG1" s="237"/>
      <c r="CH1" s="237"/>
      <c r="CI1" s="237"/>
      <c r="CJ1" s="236"/>
      <c r="CK1" s="237"/>
      <c r="CL1" s="237"/>
      <c r="CM1" s="237"/>
      <c r="CN1" s="236"/>
      <c r="CO1" s="237"/>
      <c r="CP1" s="237"/>
      <c r="CQ1" s="237"/>
      <c r="CR1" s="236"/>
      <c r="CS1" s="237"/>
      <c r="CT1" s="237"/>
      <c r="CU1" s="237"/>
      <c r="CV1" s="236"/>
      <c r="CW1" s="237"/>
      <c r="CX1" s="237"/>
      <c r="CY1" s="237"/>
      <c r="CZ1" s="236"/>
      <c r="DA1" s="237"/>
      <c r="DB1" s="237"/>
      <c r="DC1" s="237"/>
      <c r="DD1" s="236"/>
      <c r="DE1" s="237"/>
      <c r="DF1" s="237"/>
      <c r="DG1" s="237"/>
      <c r="DH1" s="236"/>
      <c r="DI1" s="237"/>
      <c r="DJ1" s="237"/>
      <c r="DK1" s="237"/>
      <c r="DL1" s="236"/>
      <c r="DM1" s="237"/>
      <c r="DN1" s="237"/>
      <c r="DO1" s="237"/>
      <c r="DP1" s="236"/>
      <c r="DQ1" s="237"/>
      <c r="DR1" s="237"/>
      <c r="DS1" s="237"/>
      <c r="DT1" s="236"/>
      <c r="DU1" s="237"/>
      <c r="DV1" s="237"/>
      <c r="DW1" s="237"/>
      <c r="DX1" s="236"/>
      <c r="DY1" s="237"/>
      <c r="DZ1" s="237"/>
      <c r="EA1" s="237"/>
      <c r="EB1" s="236"/>
      <c r="EC1" s="237"/>
      <c r="ED1" s="237"/>
      <c r="EE1" s="237"/>
      <c r="EF1" s="236"/>
      <c r="EG1" s="237"/>
      <c r="EH1" s="237"/>
      <c r="EI1" s="237"/>
      <c r="EJ1" s="236"/>
      <c r="EK1" s="237"/>
      <c r="EL1" s="237"/>
      <c r="EM1" s="237"/>
      <c r="EN1" s="236"/>
      <c r="EO1" s="237"/>
      <c r="EP1" s="237"/>
      <c r="EQ1" s="237"/>
      <c r="ER1" s="236"/>
      <c r="ES1" s="237"/>
      <c r="ET1" s="237"/>
      <c r="EU1" s="237"/>
      <c r="EV1" s="236"/>
      <c r="EW1" s="237"/>
      <c r="EX1" s="237"/>
      <c r="EY1" s="237"/>
      <c r="EZ1" s="236"/>
      <c r="FA1" s="237"/>
      <c r="FB1" s="237"/>
      <c r="FC1" s="237"/>
      <c r="FD1" s="236"/>
      <c r="FE1" s="237"/>
      <c r="FF1" s="237"/>
      <c r="FG1" s="237"/>
      <c r="FH1" s="236"/>
      <c r="FI1" s="237"/>
      <c r="FJ1" s="237"/>
      <c r="FK1" s="237"/>
      <c r="FL1" s="236"/>
      <c r="FM1" s="237"/>
      <c r="FN1" s="237"/>
      <c r="FO1" s="237"/>
      <c r="FP1" s="236"/>
      <c r="FQ1" s="237"/>
      <c r="FR1" s="237"/>
      <c r="FS1" s="237"/>
      <c r="FT1" s="236"/>
      <c r="FU1" s="237"/>
      <c r="FV1" s="237"/>
      <c r="FW1" s="237"/>
      <c r="FX1" s="236"/>
      <c r="FY1" s="237"/>
      <c r="FZ1" s="237"/>
      <c r="GA1" s="237"/>
      <c r="GB1" s="236"/>
      <c r="GC1" s="237"/>
      <c r="GD1" s="237"/>
      <c r="GE1" s="237"/>
      <c r="GF1" s="236"/>
      <c r="GG1" s="237"/>
      <c r="GH1" s="237"/>
      <c r="GI1" s="237"/>
      <c r="GJ1" s="236"/>
      <c r="GK1" s="237"/>
      <c r="GL1" s="237"/>
      <c r="GM1" s="237"/>
      <c r="GN1" s="236"/>
      <c r="GO1" s="237"/>
      <c r="GP1" s="237"/>
      <c r="GQ1" s="237"/>
      <c r="GR1" s="236"/>
      <c r="GS1" s="237"/>
      <c r="GT1" s="237"/>
      <c r="GU1" s="237"/>
      <c r="GV1" s="236"/>
      <c r="GW1" s="237"/>
      <c r="GX1" s="237"/>
      <c r="GY1" s="237"/>
      <c r="GZ1" s="236"/>
      <c r="HA1" s="237"/>
      <c r="HB1" s="237"/>
      <c r="HC1" s="237"/>
      <c r="HD1" s="236"/>
      <c r="HE1" s="237"/>
      <c r="HF1" s="237"/>
      <c r="HG1" s="237"/>
      <c r="HH1" s="236"/>
      <c r="HI1" s="237"/>
      <c r="HJ1" s="237"/>
      <c r="HK1" s="237"/>
      <c r="HL1" s="236"/>
      <c r="HM1" s="237"/>
      <c r="HN1" s="237"/>
      <c r="HO1" s="237"/>
      <c r="HP1" s="236"/>
      <c r="HQ1" s="237"/>
      <c r="HR1" s="237"/>
      <c r="HS1" s="237"/>
      <c r="HT1" s="236"/>
      <c r="HU1" s="237"/>
      <c r="HV1" s="237"/>
      <c r="HW1" s="237"/>
      <c r="HX1" s="236"/>
      <c r="HY1" s="237"/>
      <c r="HZ1" s="237"/>
      <c r="IA1" s="237"/>
      <c r="IB1" s="236"/>
      <c r="IC1" s="237"/>
      <c r="ID1" s="237"/>
      <c r="IE1" s="237"/>
      <c r="IF1" s="236"/>
      <c r="IG1" s="237"/>
      <c r="IH1" s="237"/>
      <c r="II1" s="237"/>
      <c r="IJ1" s="236"/>
      <c r="IK1" s="237"/>
      <c r="IL1" s="237"/>
      <c r="IM1" s="237"/>
      <c r="IN1" s="236"/>
      <c r="IO1" s="237"/>
      <c r="IP1" s="237"/>
      <c r="IQ1" s="237"/>
    </row>
    <row r="2" spans="1:251" ht="13.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  <c r="BJ2" s="237"/>
      <c r="BK2" s="237"/>
      <c r="BL2" s="237"/>
      <c r="BM2" s="237"/>
      <c r="BN2" s="237"/>
      <c r="BO2" s="237"/>
      <c r="BP2" s="237"/>
      <c r="BQ2" s="237"/>
      <c r="BR2" s="237"/>
      <c r="BS2" s="237"/>
      <c r="BT2" s="237"/>
      <c r="BU2" s="237"/>
      <c r="BV2" s="237"/>
      <c r="BW2" s="237"/>
      <c r="BX2" s="237"/>
      <c r="BY2" s="237"/>
      <c r="BZ2" s="237"/>
      <c r="CA2" s="237"/>
      <c r="CB2" s="237"/>
      <c r="CC2" s="237"/>
      <c r="CD2" s="237"/>
      <c r="CE2" s="237"/>
      <c r="CF2" s="237"/>
      <c r="CG2" s="237"/>
      <c r="CH2" s="237"/>
      <c r="CI2" s="237"/>
      <c r="CJ2" s="237"/>
      <c r="CK2" s="237"/>
      <c r="CL2" s="237"/>
      <c r="CM2" s="237"/>
      <c r="CN2" s="237"/>
      <c r="CO2" s="237"/>
      <c r="CP2" s="237"/>
      <c r="CQ2" s="237"/>
      <c r="CR2" s="237"/>
      <c r="CS2" s="237"/>
      <c r="CT2" s="237"/>
      <c r="CU2" s="237"/>
      <c r="CV2" s="237"/>
      <c r="CW2" s="237"/>
      <c r="CX2" s="237"/>
      <c r="CY2" s="237"/>
      <c r="CZ2" s="237"/>
      <c r="DA2" s="237"/>
      <c r="DB2" s="237"/>
      <c r="DC2" s="237"/>
      <c r="DD2" s="237"/>
      <c r="DE2" s="237"/>
      <c r="DF2" s="237"/>
      <c r="DG2" s="237"/>
      <c r="DH2" s="237"/>
      <c r="DI2" s="237"/>
      <c r="DJ2" s="237"/>
      <c r="DK2" s="237"/>
      <c r="DL2" s="237"/>
      <c r="DM2" s="237"/>
      <c r="DN2" s="237"/>
      <c r="DO2" s="237"/>
      <c r="DP2" s="237"/>
      <c r="DQ2" s="237"/>
      <c r="DR2" s="237"/>
      <c r="DS2" s="237"/>
      <c r="DT2" s="237"/>
      <c r="DU2" s="237"/>
      <c r="DV2" s="237"/>
      <c r="DW2" s="237"/>
      <c r="DX2" s="237"/>
      <c r="DY2" s="237"/>
      <c r="DZ2" s="237"/>
      <c r="EA2" s="237"/>
      <c r="EB2" s="237"/>
      <c r="EC2" s="237"/>
      <c r="ED2" s="237"/>
      <c r="EE2" s="237"/>
      <c r="EF2" s="237"/>
      <c r="EG2" s="237"/>
      <c r="EH2" s="237"/>
      <c r="EI2" s="237"/>
      <c r="EJ2" s="237"/>
      <c r="EK2" s="237"/>
      <c r="EL2" s="237"/>
      <c r="EM2" s="237"/>
      <c r="EN2" s="237"/>
      <c r="EO2" s="237"/>
      <c r="EP2" s="237"/>
      <c r="EQ2" s="237"/>
      <c r="ER2" s="237"/>
      <c r="ES2" s="237"/>
      <c r="ET2" s="237"/>
      <c r="EU2" s="237"/>
      <c r="EV2" s="237"/>
      <c r="EW2" s="237"/>
      <c r="EX2" s="237"/>
      <c r="EY2" s="237"/>
      <c r="EZ2" s="237"/>
      <c r="FA2" s="237"/>
      <c r="FB2" s="237"/>
      <c r="FC2" s="237"/>
      <c r="FD2" s="237"/>
      <c r="FE2" s="237"/>
      <c r="FF2" s="237"/>
      <c r="FG2" s="237"/>
      <c r="FH2" s="237"/>
      <c r="FI2" s="237"/>
      <c r="FJ2" s="237"/>
      <c r="FK2" s="237"/>
      <c r="FL2" s="237"/>
      <c r="FM2" s="237"/>
      <c r="FN2" s="237"/>
      <c r="FO2" s="237"/>
      <c r="FP2" s="237"/>
      <c r="FQ2" s="237"/>
      <c r="FR2" s="237"/>
      <c r="FS2" s="237"/>
      <c r="FT2" s="237"/>
      <c r="FU2" s="237"/>
      <c r="FV2" s="237"/>
      <c r="FW2" s="237"/>
      <c r="FX2" s="237"/>
      <c r="FY2" s="237"/>
      <c r="FZ2" s="237"/>
      <c r="GA2" s="237"/>
      <c r="GB2" s="237"/>
      <c r="GC2" s="237"/>
      <c r="GD2" s="237"/>
      <c r="GE2" s="237"/>
      <c r="GF2" s="237"/>
      <c r="GG2" s="237"/>
      <c r="GH2" s="237"/>
      <c r="GI2" s="237"/>
      <c r="GJ2" s="237"/>
      <c r="GK2" s="237"/>
      <c r="GL2" s="237"/>
      <c r="GM2" s="237"/>
      <c r="GN2" s="237"/>
      <c r="GO2" s="237"/>
      <c r="GP2" s="237"/>
      <c r="GQ2" s="237"/>
      <c r="GR2" s="237"/>
      <c r="GS2" s="237"/>
      <c r="GT2" s="237"/>
      <c r="GU2" s="237"/>
      <c r="GV2" s="237"/>
      <c r="GW2" s="237"/>
      <c r="GX2" s="237"/>
      <c r="GY2" s="237"/>
      <c r="GZ2" s="237"/>
      <c r="HA2" s="237"/>
      <c r="HB2" s="237"/>
      <c r="HC2" s="237"/>
      <c r="HD2" s="237"/>
      <c r="HE2" s="237"/>
      <c r="HF2" s="237"/>
      <c r="HG2" s="237"/>
      <c r="HH2" s="237"/>
      <c r="HI2" s="237"/>
      <c r="HJ2" s="237"/>
      <c r="HK2" s="237"/>
      <c r="HL2" s="237"/>
      <c r="HM2" s="237"/>
      <c r="HN2" s="237"/>
      <c r="HO2" s="237"/>
      <c r="HP2" s="237"/>
      <c r="HQ2" s="237"/>
      <c r="HR2" s="237"/>
      <c r="HS2" s="237"/>
      <c r="HT2" s="237"/>
      <c r="HU2" s="237"/>
      <c r="HV2" s="237"/>
      <c r="HW2" s="237"/>
      <c r="HX2" s="237"/>
      <c r="HY2" s="237"/>
      <c r="HZ2" s="237"/>
      <c r="IA2" s="237"/>
      <c r="IB2" s="237"/>
      <c r="IC2" s="237"/>
      <c r="ID2" s="237"/>
      <c r="IE2" s="237"/>
      <c r="IF2" s="237"/>
      <c r="IG2" s="237"/>
      <c r="IH2" s="237"/>
      <c r="II2" s="237"/>
      <c r="IJ2" s="237"/>
      <c r="IK2" s="237"/>
      <c r="IL2" s="237"/>
      <c r="IM2" s="237"/>
      <c r="IN2" s="237"/>
      <c r="IO2" s="237"/>
      <c r="IP2" s="237"/>
      <c r="IQ2" s="237"/>
    </row>
    <row r="3" spans="1:251">
      <c r="A3" s="133"/>
      <c r="E3" s="30"/>
    </row>
    <row r="4" spans="1:251" ht="14.25" thickBot="1"/>
    <row r="5" spans="1:251" s="28" customFormat="1" ht="41.25" thickBot="1">
      <c r="A5" s="32"/>
      <c r="B5" s="33" t="s">
        <v>45</v>
      </c>
      <c r="C5" s="34" t="s">
        <v>46</v>
      </c>
      <c r="D5" s="142" t="s">
        <v>47</v>
      </c>
      <c r="E5" s="35" t="s">
        <v>48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  <c r="CM5" s="222"/>
      <c r="CN5" s="222"/>
      <c r="CO5" s="222"/>
      <c r="CP5" s="222"/>
      <c r="CQ5" s="222"/>
      <c r="CR5" s="222"/>
      <c r="CS5" s="222"/>
      <c r="CT5" s="222"/>
      <c r="CU5" s="222"/>
      <c r="CV5" s="222"/>
      <c r="CW5" s="222"/>
      <c r="CX5" s="222"/>
      <c r="CY5" s="222"/>
      <c r="CZ5" s="222"/>
      <c r="DA5" s="222"/>
      <c r="DB5" s="222"/>
      <c r="DC5" s="222"/>
      <c r="DD5" s="222"/>
      <c r="DE5" s="222"/>
      <c r="DF5" s="222"/>
      <c r="DG5" s="222"/>
      <c r="DH5" s="222"/>
      <c r="DI5" s="222"/>
      <c r="DJ5" s="222"/>
      <c r="DK5" s="222"/>
      <c r="DL5" s="222"/>
      <c r="DM5" s="222"/>
      <c r="DN5" s="222"/>
      <c r="DO5" s="222"/>
      <c r="DP5" s="222"/>
      <c r="DQ5" s="222"/>
      <c r="DR5" s="222"/>
      <c r="DS5" s="222"/>
      <c r="DT5" s="222"/>
      <c r="DU5" s="222"/>
      <c r="DV5" s="222"/>
      <c r="DW5" s="222"/>
      <c r="DX5" s="222"/>
      <c r="DY5" s="222"/>
      <c r="DZ5" s="222"/>
      <c r="EA5" s="222"/>
      <c r="EB5" s="222"/>
      <c r="EC5" s="222"/>
      <c r="ED5" s="222"/>
      <c r="EE5" s="222"/>
      <c r="EF5" s="222"/>
      <c r="EG5" s="222"/>
      <c r="EH5" s="222"/>
      <c r="EI5" s="222"/>
      <c r="EJ5" s="222"/>
      <c r="EK5" s="222"/>
      <c r="EL5" s="222"/>
      <c r="EM5" s="222"/>
      <c r="EN5" s="222"/>
      <c r="EO5" s="222"/>
      <c r="EP5" s="222"/>
      <c r="EQ5" s="222"/>
      <c r="ER5" s="222"/>
      <c r="ES5" s="222"/>
      <c r="ET5" s="222"/>
      <c r="EU5" s="222"/>
      <c r="EV5" s="222"/>
      <c r="EW5" s="222"/>
      <c r="EX5" s="222"/>
      <c r="EY5" s="222"/>
      <c r="EZ5" s="222"/>
      <c r="FA5" s="222"/>
      <c r="FB5" s="222"/>
      <c r="FC5" s="222"/>
      <c r="FD5" s="222"/>
      <c r="FE5" s="222"/>
      <c r="FF5" s="222"/>
      <c r="FG5" s="222"/>
      <c r="FH5" s="222"/>
      <c r="FI5" s="222"/>
      <c r="FJ5" s="222"/>
      <c r="FK5" s="222"/>
      <c r="FL5" s="222"/>
      <c r="FM5" s="222"/>
      <c r="FN5" s="222"/>
      <c r="FO5" s="222"/>
      <c r="FP5" s="222"/>
      <c r="FQ5" s="222"/>
      <c r="FR5" s="222"/>
      <c r="FS5" s="222"/>
      <c r="FT5" s="222"/>
      <c r="FU5" s="222"/>
      <c r="FV5" s="222"/>
      <c r="FW5" s="222"/>
      <c r="FX5" s="222"/>
      <c r="FY5" s="222"/>
      <c r="FZ5" s="222"/>
      <c r="GA5" s="222"/>
      <c r="GB5" s="222"/>
      <c r="GC5" s="222"/>
      <c r="GD5" s="222"/>
      <c r="GE5" s="222"/>
      <c r="GF5" s="222"/>
      <c r="GG5" s="222"/>
      <c r="GH5" s="222"/>
      <c r="GI5" s="222"/>
      <c r="GJ5" s="222"/>
      <c r="GK5" s="222"/>
      <c r="GL5" s="222"/>
      <c r="GM5" s="222"/>
      <c r="GN5" s="222"/>
      <c r="GO5" s="222"/>
      <c r="GP5" s="222"/>
      <c r="GQ5" s="222"/>
      <c r="GR5" s="222"/>
      <c r="GS5" s="222"/>
      <c r="GT5" s="222"/>
      <c r="GU5" s="222"/>
      <c r="GV5" s="222"/>
      <c r="GW5" s="222"/>
      <c r="GX5" s="222"/>
      <c r="GY5" s="222"/>
      <c r="GZ5" s="222"/>
      <c r="HA5" s="222"/>
      <c r="HB5" s="222"/>
      <c r="HC5" s="222"/>
      <c r="HD5" s="222"/>
      <c r="HE5" s="222"/>
      <c r="HF5" s="222"/>
      <c r="HG5" s="222"/>
      <c r="HH5" s="222"/>
      <c r="HI5" s="222"/>
      <c r="HJ5" s="222"/>
      <c r="HK5" s="222"/>
      <c r="HL5" s="222"/>
      <c r="HM5" s="222"/>
      <c r="HN5" s="222"/>
      <c r="HO5" s="222"/>
      <c r="HP5" s="222"/>
      <c r="HQ5" s="222"/>
      <c r="HR5" s="222"/>
      <c r="HS5" s="222"/>
      <c r="HT5" s="222"/>
      <c r="HU5" s="222"/>
      <c r="HV5" s="222"/>
      <c r="HW5" s="222"/>
      <c r="HX5" s="222"/>
      <c r="HY5" s="222"/>
      <c r="HZ5" s="222"/>
      <c r="IA5" s="222"/>
      <c r="IB5" s="222"/>
      <c r="IC5" s="222"/>
      <c r="ID5" s="222"/>
      <c r="IE5" s="222"/>
      <c r="IF5" s="222"/>
      <c r="IG5" s="222"/>
      <c r="IH5" s="222"/>
      <c r="II5" s="222"/>
      <c r="IJ5" s="222"/>
      <c r="IK5" s="222"/>
      <c r="IL5" s="222"/>
      <c r="IM5" s="222"/>
      <c r="IN5" s="222"/>
      <c r="IO5" s="222"/>
      <c r="IP5" s="222"/>
      <c r="IQ5" s="222"/>
    </row>
    <row r="6" spans="1:251">
      <c r="A6" s="36" t="s">
        <v>49</v>
      </c>
      <c r="B6" s="37">
        <f>SUM(C13:C16)-D6</f>
        <v>545</v>
      </c>
      <c r="C6" s="38">
        <f>SUM(C17:C20)+D6</f>
        <v>84</v>
      </c>
      <c r="D6" s="143">
        <v>1</v>
      </c>
      <c r="E6" s="39">
        <f>B6+C6</f>
        <v>629</v>
      </c>
    </row>
    <row r="7" spans="1:251">
      <c r="A7" s="40" t="s">
        <v>50</v>
      </c>
      <c r="B7" s="41">
        <f>SUM(D13:D16)-D7</f>
        <v>223709534.36999995</v>
      </c>
      <c r="C7" s="42">
        <f>SUM(D17:D20)+D7</f>
        <v>73894695.310000017</v>
      </c>
      <c r="D7" s="82">
        <v>528366.39</v>
      </c>
      <c r="E7" s="43">
        <f>B7+C7</f>
        <v>297604229.67999995</v>
      </c>
    </row>
    <row r="8" spans="1:251" ht="27">
      <c r="A8" s="40" t="s">
        <v>51</v>
      </c>
      <c r="B8" s="44">
        <f>B7/E7</f>
        <v>0.75170146140242844</v>
      </c>
      <c r="C8" s="45">
        <f>C7/E7</f>
        <v>0.24829853859757156</v>
      </c>
      <c r="D8" s="44">
        <f>D7/E7</f>
        <v>1.7753994644771278E-3</v>
      </c>
      <c r="E8" s="46">
        <f>B8+C8</f>
        <v>1</v>
      </c>
    </row>
    <row r="9" spans="1:251">
      <c r="A9" s="31"/>
      <c r="B9" s="47"/>
      <c r="C9" s="47"/>
      <c r="D9" s="140"/>
    </row>
    <row r="10" spans="1:251" customFormat="1" ht="12.75">
      <c r="D10" s="141"/>
    </row>
    <row r="11" spans="1:251" ht="14.25" thickBot="1">
      <c r="E11" s="48"/>
    </row>
    <row r="12" spans="1:251" ht="41.25" thickBot="1">
      <c r="A12" s="49" t="s">
        <v>52</v>
      </c>
      <c r="B12" s="50" t="s">
        <v>53</v>
      </c>
      <c r="C12" s="50" t="s">
        <v>54</v>
      </c>
      <c r="D12" s="50" t="s">
        <v>55</v>
      </c>
      <c r="E12" s="51" t="s">
        <v>56</v>
      </c>
      <c r="F12"/>
      <c r="G12"/>
      <c r="H12"/>
    </row>
    <row r="13" spans="1:251">
      <c r="A13" s="52">
        <v>0</v>
      </c>
      <c r="B13" s="53" t="s">
        <v>57</v>
      </c>
      <c r="C13" s="54">
        <v>425</v>
      </c>
      <c r="D13" s="110">
        <v>161242842.28999993</v>
      </c>
      <c r="E13" s="55">
        <f>D13/$E$7</f>
        <v>0.54180292552756015</v>
      </c>
      <c r="F13"/>
      <c r="G13"/>
      <c r="H13"/>
    </row>
    <row r="14" spans="1:251">
      <c r="A14" s="56">
        <v>1</v>
      </c>
      <c r="B14" s="57" t="s">
        <v>58</v>
      </c>
      <c r="C14" s="58">
        <v>92</v>
      </c>
      <c r="D14" s="42">
        <v>49785159.299999975</v>
      </c>
      <c r="E14" s="59">
        <f t="shared" ref="E14:E20" si="0">D14/$E$7</f>
        <v>0.16728646415251441</v>
      </c>
      <c r="F14"/>
      <c r="G14"/>
      <c r="H14"/>
    </row>
    <row r="15" spans="1:251">
      <c r="A15" s="56">
        <v>2</v>
      </c>
      <c r="B15" s="57" t="s">
        <v>59</v>
      </c>
      <c r="C15" s="58">
        <v>19</v>
      </c>
      <c r="D15" s="42">
        <v>10134261.209999999</v>
      </c>
      <c r="E15" s="59">
        <f t="shared" si="0"/>
        <v>3.4052813096429782E-2</v>
      </c>
      <c r="F15"/>
      <c r="G15"/>
      <c r="H15"/>
    </row>
    <row r="16" spans="1:251">
      <c r="A16" s="56">
        <v>3</v>
      </c>
      <c r="B16" s="57" t="s">
        <v>60</v>
      </c>
      <c r="C16" s="58">
        <v>10</v>
      </c>
      <c r="D16" s="42">
        <v>3075637.9599999995</v>
      </c>
      <c r="E16" s="59">
        <f t="shared" si="0"/>
        <v>1.0334658090401103E-2</v>
      </c>
      <c r="F16"/>
      <c r="G16"/>
      <c r="H16"/>
    </row>
    <row r="17" spans="1:8">
      <c r="A17" s="60">
        <v>4</v>
      </c>
      <c r="B17" s="40" t="s">
        <v>61</v>
      </c>
      <c r="C17" s="61">
        <v>2</v>
      </c>
      <c r="D17" s="41">
        <v>761875.38</v>
      </c>
      <c r="E17" s="62">
        <f t="shared" si="0"/>
        <v>2.5600287362152392E-3</v>
      </c>
      <c r="F17"/>
      <c r="G17"/>
      <c r="H17"/>
    </row>
    <row r="18" spans="1:8">
      <c r="A18" s="60">
        <v>5</v>
      </c>
      <c r="B18" s="40" t="s">
        <v>62</v>
      </c>
      <c r="C18" s="61">
        <v>2</v>
      </c>
      <c r="D18" s="41">
        <v>2136799.73</v>
      </c>
      <c r="E18" s="62">
        <f t="shared" si="0"/>
        <v>7.1800045728436113E-3</v>
      </c>
      <c r="F18"/>
      <c r="G18"/>
      <c r="H18"/>
    </row>
    <row r="19" spans="1:8">
      <c r="A19" s="60">
        <v>6</v>
      </c>
      <c r="B19" s="40" t="s">
        <v>63</v>
      </c>
      <c r="C19" s="61">
        <v>1</v>
      </c>
      <c r="D19" s="41">
        <v>31408.01</v>
      </c>
      <c r="E19" s="62">
        <f t="shared" si="0"/>
        <v>1.0553616806377912E-4</v>
      </c>
      <c r="F19"/>
      <c r="G19"/>
      <c r="H19"/>
    </row>
    <row r="20" spans="1:8" ht="14.25" thickBot="1">
      <c r="A20" s="63">
        <v>7</v>
      </c>
      <c r="B20" s="64" t="s">
        <v>64</v>
      </c>
      <c r="C20" s="65">
        <v>78</v>
      </c>
      <c r="D20" s="111">
        <v>70436245.800000012</v>
      </c>
      <c r="E20" s="66">
        <f t="shared" si="0"/>
        <v>0.23667756965597178</v>
      </c>
      <c r="F20"/>
      <c r="G20"/>
      <c r="H20"/>
    </row>
    <row r="21" spans="1:8" ht="14.25" thickBot="1">
      <c r="A21" s="67" t="s">
        <v>65</v>
      </c>
      <c r="B21" s="68"/>
      <c r="C21" s="69">
        <f>SUM(C13:C20)</f>
        <v>629</v>
      </c>
      <c r="D21" s="70">
        <f>SUM(D13:D20)</f>
        <v>297604229.67999995</v>
      </c>
      <c r="E21" s="71">
        <f>SUM(E13:E20)</f>
        <v>0.99999999999999978</v>
      </c>
      <c r="F21"/>
      <c r="G21"/>
      <c r="H21"/>
    </row>
    <row r="22" spans="1:8" s="73" customFormat="1">
      <c r="A22" s="72"/>
      <c r="B22" s="72"/>
      <c r="C22"/>
      <c r="D22"/>
      <c r="E22"/>
    </row>
    <row r="23" spans="1:8" s="73" customFormat="1">
      <c r="A23" s="72"/>
      <c r="B23" s="72">
        <v>492</v>
      </c>
      <c r="C23"/>
      <c r="D23"/>
      <c r="E23"/>
    </row>
    <row r="24" spans="1:8" ht="14.25" thickBot="1">
      <c r="C24"/>
      <c r="D24"/>
      <c r="E24"/>
    </row>
    <row r="25" spans="1:8" ht="14.25" thickBot="1">
      <c r="A25" s="74" t="s">
        <v>66</v>
      </c>
      <c r="B25" s="75">
        <v>1162</v>
      </c>
      <c r="C25"/>
      <c r="D25"/>
      <c r="E25"/>
    </row>
    <row r="26" spans="1:8" ht="14.25" thickBot="1">
      <c r="A26" s="74" t="s">
        <v>67</v>
      </c>
      <c r="B26" s="76">
        <v>15</v>
      </c>
    </row>
    <row r="27" spans="1:8" ht="14.25" thickBot="1">
      <c r="A27" s="77" t="s">
        <v>68</v>
      </c>
      <c r="B27" s="76">
        <v>36</v>
      </c>
    </row>
    <row r="28" spans="1:8" ht="14.25" thickBot="1">
      <c r="A28" s="78" t="s">
        <v>69</v>
      </c>
      <c r="B28" s="76">
        <v>1842</v>
      </c>
    </row>
    <row r="30" spans="1:8">
      <c r="A30"/>
      <c r="B30"/>
    </row>
    <row r="31" spans="1:8">
      <c r="A31"/>
      <c r="B31"/>
    </row>
    <row r="32" spans="1:8">
      <c r="A32"/>
      <c r="B32" s="107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IF1:II2"/>
    <mergeCell ref="IJ1:IM2"/>
    <mergeCell ref="IN1:IQ2"/>
    <mergeCell ref="HD1:HG2"/>
    <mergeCell ref="HH1:HK2"/>
    <mergeCell ref="HL1:HO2"/>
    <mergeCell ref="HP1:HS2"/>
    <mergeCell ref="HT1:HW2"/>
    <mergeCell ref="HX1:IA2"/>
    <mergeCell ref="GN1:GQ2"/>
    <mergeCell ref="GR1:GU2"/>
    <mergeCell ref="GV1:GY2"/>
    <mergeCell ref="GZ1:HC2"/>
    <mergeCell ref="IB1:IE2"/>
    <mergeCell ref="FT1:FW2"/>
    <mergeCell ref="FX1:GA2"/>
    <mergeCell ref="GB1:GE2"/>
    <mergeCell ref="GF1:GI2"/>
    <mergeCell ref="GJ1:GM2"/>
    <mergeCell ref="EZ1:FC2"/>
    <mergeCell ref="FD1:FG2"/>
    <mergeCell ref="FH1:FK2"/>
    <mergeCell ref="FL1:FO2"/>
    <mergeCell ref="FP1:FS2"/>
    <mergeCell ref="EF1:EI2"/>
    <mergeCell ref="EJ1:EM2"/>
    <mergeCell ref="EN1:EQ2"/>
    <mergeCell ref="ER1:EU2"/>
    <mergeCell ref="EV1:EY2"/>
    <mergeCell ref="DL1:DO2"/>
    <mergeCell ref="DP1:DS2"/>
    <mergeCell ref="DT1:DW2"/>
    <mergeCell ref="DX1:EA2"/>
    <mergeCell ref="EB1:EE2"/>
    <mergeCell ref="CR1:CU2"/>
    <mergeCell ref="CV1:CY2"/>
    <mergeCell ref="CZ1:DC2"/>
    <mergeCell ref="DD1:DG2"/>
    <mergeCell ref="DH1:DK2"/>
    <mergeCell ref="BX1:CA2"/>
    <mergeCell ref="CB1:CE2"/>
    <mergeCell ref="CF1:CI2"/>
    <mergeCell ref="CJ1:CM2"/>
    <mergeCell ref="CN1:CQ2"/>
    <mergeCell ref="BD1:BG2"/>
    <mergeCell ref="BH1:BK2"/>
    <mergeCell ref="BL1:BO2"/>
    <mergeCell ref="BP1:BS2"/>
    <mergeCell ref="BT1:BW2"/>
    <mergeCell ref="AJ1:AM2"/>
    <mergeCell ref="AN1:AQ2"/>
    <mergeCell ref="AR1:AU2"/>
    <mergeCell ref="AV1:AY2"/>
    <mergeCell ref="AZ1:BC2"/>
    <mergeCell ref="P1:S2"/>
    <mergeCell ref="T1:W2"/>
    <mergeCell ref="X1:AA2"/>
    <mergeCell ref="AB1:AE2"/>
    <mergeCell ref="AF1:AI2"/>
    <mergeCell ref="A1:D2"/>
    <mergeCell ref="E1:E2"/>
    <mergeCell ref="F1:G2"/>
    <mergeCell ref="H1:K2"/>
    <mergeCell ref="L1:O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34" zoomScale="75" zoomScaleNormal="75" workbookViewId="0">
      <selection activeCell="D54" sqref="D54"/>
    </sheetView>
  </sheetViews>
  <sheetFormatPr defaultRowHeight="12.75"/>
  <cols>
    <col min="1" max="1" width="18.28515625" customWidth="1"/>
    <col min="2" max="2" width="20.5703125" customWidth="1"/>
    <col min="3" max="3" width="25.42578125" customWidth="1"/>
    <col min="4" max="4" width="20.140625" customWidth="1"/>
    <col min="5" max="5" width="25.42578125" customWidth="1"/>
    <col min="6" max="6" width="29.140625" customWidth="1"/>
    <col min="7" max="7" width="20.5703125" customWidth="1"/>
    <col min="8" max="8" width="25.42578125" customWidth="1"/>
    <col min="9" max="9" width="24.42578125" bestFit="1" customWidth="1"/>
    <col min="10" max="256" width="11.42578125" customWidth="1"/>
  </cols>
  <sheetData>
    <row r="1" spans="1:8">
      <c r="A1" s="189" t="s">
        <v>70</v>
      </c>
      <c r="B1" s="188" t="s">
        <v>71</v>
      </c>
      <c r="F1" s="189" t="s">
        <v>70</v>
      </c>
      <c r="G1" s="188" t="s">
        <v>71</v>
      </c>
    </row>
    <row r="2" spans="1:8">
      <c r="F2" s="189" t="s">
        <v>72</v>
      </c>
      <c r="G2" s="188" t="s">
        <v>73</v>
      </c>
    </row>
    <row r="3" spans="1:8">
      <c r="A3" s="159"/>
      <c r="B3" s="191"/>
      <c r="C3" s="191"/>
      <c r="D3" s="181" t="s">
        <v>74</v>
      </c>
      <c r="E3" s="160"/>
    </row>
    <row r="4" spans="1:8">
      <c r="A4" s="181" t="s">
        <v>75</v>
      </c>
      <c r="B4" s="181" t="s">
        <v>72</v>
      </c>
      <c r="C4" s="181" t="s">
        <v>76</v>
      </c>
      <c r="D4" s="159" t="s">
        <v>77</v>
      </c>
      <c r="E4" s="161" t="s">
        <v>78</v>
      </c>
      <c r="F4" s="159"/>
      <c r="G4" s="181" t="s">
        <v>74</v>
      </c>
      <c r="H4" s="160"/>
    </row>
    <row r="5" spans="1:8">
      <c r="A5" s="159">
        <v>0</v>
      </c>
      <c r="B5" s="159">
        <v>0</v>
      </c>
      <c r="C5" s="159" t="s">
        <v>57</v>
      </c>
      <c r="D5" s="204">
        <v>425</v>
      </c>
      <c r="E5" s="205">
        <v>161242842.28999993</v>
      </c>
      <c r="F5" s="181" t="s">
        <v>76</v>
      </c>
      <c r="G5" s="159" t="s">
        <v>77</v>
      </c>
      <c r="H5" s="161" t="s">
        <v>78</v>
      </c>
    </row>
    <row r="6" spans="1:8">
      <c r="A6" s="159">
        <v>1</v>
      </c>
      <c r="B6" s="159">
        <v>1</v>
      </c>
      <c r="C6" s="159" t="s">
        <v>58</v>
      </c>
      <c r="D6" s="204">
        <v>92</v>
      </c>
      <c r="E6" s="205">
        <v>49785159.299999975</v>
      </c>
      <c r="F6" s="159" t="s">
        <v>64</v>
      </c>
      <c r="G6" s="204">
        <v>78</v>
      </c>
      <c r="H6" s="205">
        <v>70436245.800000012</v>
      </c>
    </row>
    <row r="7" spans="1:8">
      <c r="A7" s="159">
        <v>2</v>
      </c>
      <c r="B7" s="159">
        <v>2</v>
      </c>
      <c r="C7" s="159" t="s">
        <v>59</v>
      </c>
      <c r="D7" s="204">
        <v>19</v>
      </c>
      <c r="E7" s="205">
        <v>10134261.209999999</v>
      </c>
      <c r="F7" s="170" t="s">
        <v>65</v>
      </c>
      <c r="G7" s="171">
        <v>78</v>
      </c>
      <c r="H7" s="172">
        <v>70436245.800000012</v>
      </c>
    </row>
    <row r="8" spans="1:8">
      <c r="A8" s="159">
        <v>3</v>
      </c>
      <c r="B8" s="159">
        <v>3</v>
      </c>
      <c r="C8" s="159" t="s">
        <v>60</v>
      </c>
      <c r="D8" s="204">
        <v>10</v>
      </c>
      <c r="E8" s="205">
        <v>3075637.9599999995</v>
      </c>
    </row>
    <row r="9" spans="1:8">
      <c r="A9" s="159">
        <v>4</v>
      </c>
      <c r="B9" s="159">
        <v>4</v>
      </c>
      <c r="C9" s="159" t="s">
        <v>61</v>
      </c>
      <c r="D9" s="204">
        <v>2</v>
      </c>
      <c r="E9" s="205">
        <v>761875.38</v>
      </c>
    </row>
    <row r="10" spans="1:8">
      <c r="A10" s="159">
        <v>5</v>
      </c>
      <c r="B10" s="159">
        <v>5</v>
      </c>
      <c r="C10" s="159" t="s">
        <v>62</v>
      </c>
      <c r="D10" s="204">
        <v>2</v>
      </c>
      <c r="E10" s="205">
        <v>2136799.73</v>
      </c>
    </row>
    <row r="11" spans="1:8">
      <c r="A11" s="159">
        <v>6</v>
      </c>
      <c r="B11" s="159">
        <v>6</v>
      </c>
      <c r="C11" s="159" t="s">
        <v>63</v>
      </c>
      <c r="D11" s="204">
        <v>1</v>
      </c>
      <c r="E11" s="205">
        <v>31408.01</v>
      </c>
    </row>
    <row r="12" spans="1:8">
      <c r="A12" s="170" t="s">
        <v>65</v>
      </c>
      <c r="B12" s="218"/>
      <c r="C12" s="218"/>
      <c r="D12" s="171">
        <v>551</v>
      </c>
      <c r="E12" s="172">
        <v>227167983.87999991</v>
      </c>
    </row>
    <row r="16" spans="1:8">
      <c r="A16" s="189" t="s">
        <v>70</v>
      </c>
      <c r="B16" s="188" t="s">
        <v>71</v>
      </c>
    </row>
    <row r="18" spans="1:4">
      <c r="A18" s="159"/>
      <c r="B18" s="181" t="s">
        <v>74</v>
      </c>
      <c r="C18" s="160"/>
    </row>
    <row r="19" spans="1:4">
      <c r="A19" s="181" t="s">
        <v>79</v>
      </c>
      <c r="B19" s="159" t="s">
        <v>77</v>
      </c>
      <c r="C19" s="161" t="s">
        <v>78</v>
      </c>
    </row>
    <row r="20" spans="1:4">
      <c r="A20" s="159" t="s">
        <v>80</v>
      </c>
      <c r="B20" s="192">
        <v>36</v>
      </c>
      <c r="C20" s="165">
        <v>0</v>
      </c>
      <c r="D20">
        <f>B20+B22+B24+D25+B23+B21</f>
        <v>1213</v>
      </c>
    </row>
    <row r="21" spans="1:4">
      <c r="A21" s="167" t="s">
        <v>81</v>
      </c>
      <c r="B21" s="168">
        <v>2</v>
      </c>
      <c r="C21" s="169">
        <v>0</v>
      </c>
    </row>
    <row r="22" spans="1:4">
      <c r="A22" s="167" t="s">
        <v>82</v>
      </c>
      <c r="B22" s="193">
        <v>15</v>
      </c>
      <c r="C22" s="169">
        <v>0</v>
      </c>
    </row>
    <row r="23" spans="1:4">
      <c r="A23" s="167"/>
      <c r="B23" s="168">
        <v>1139</v>
      </c>
      <c r="C23" s="169">
        <v>0</v>
      </c>
    </row>
    <row r="24" spans="1:4">
      <c r="A24" s="167" t="s">
        <v>28</v>
      </c>
      <c r="B24" s="168">
        <v>21</v>
      </c>
      <c r="C24" s="169">
        <v>0</v>
      </c>
    </row>
    <row r="25" spans="1:4">
      <c r="A25" s="170" t="s">
        <v>65</v>
      </c>
      <c r="B25" s="171">
        <v>1213</v>
      </c>
      <c r="C25" s="172">
        <v>0</v>
      </c>
    </row>
    <row r="28" spans="1:4" ht="13.5" thickBot="1"/>
    <row r="29" spans="1:4" ht="27.75" thickBot="1">
      <c r="C29" s="74" t="s">
        <v>66</v>
      </c>
      <c r="D29" s="206">
        <f>B21+B23+B24</f>
        <v>1162</v>
      </c>
    </row>
    <row r="30" spans="1:4" ht="27.75" thickBot="1">
      <c r="C30" s="74" t="s">
        <v>67</v>
      </c>
      <c r="D30" s="207">
        <f>B22</f>
        <v>15</v>
      </c>
    </row>
    <row r="31" spans="1:4" ht="27.75" thickBot="1">
      <c r="C31" s="77" t="s">
        <v>68</v>
      </c>
      <c r="D31" s="207">
        <f>B20</f>
        <v>36</v>
      </c>
    </row>
    <row r="32" spans="1:4" ht="14.25" thickBot="1">
      <c r="C32" s="78" t="s">
        <v>83</v>
      </c>
      <c r="D32" s="207">
        <f>SUM(D29:D31)+C12+G7</f>
        <v>1291</v>
      </c>
    </row>
    <row r="33" spans="2:5">
      <c r="D33" s="107">
        <f>D32-1842</f>
        <v>-551</v>
      </c>
    </row>
    <row r="42" spans="2:5">
      <c r="B42" s="187" t="s">
        <v>84</v>
      </c>
    </row>
    <row r="46" spans="2:5">
      <c r="B46" s="189" t="s">
        <v>70</v>
      </c>
      <c r="C46" s="188" t="s">
        <v>71</v>
      </c>
      <c r="E46" t="s">
        <v>85</v>
      </c>
    </row>
    <row r="47" spans="2:5">
      <c r="B47" s="189" t="s">
        <v>79</v>
      </c>
      <c r="C47" s="188" t="s">
        <v>71</v>
      </c>
      <c r="D47" t="s">
        <v>86</v>
      </c>
      <c r="E47" t="s">
        <v>87</v>
      </c>
    </row>
    <row r="48" spans="2:5">
      <c r="B48" s="189" t="s">
        <v>72</v>
      </c>
      <c r="C48" s="188" t="s">
        <v>71</v>
      </c>
      <c r="D48" t="s">
        <v>86</v>
      </c>
      <c r="E48" t="s">
        <v>88</v>
      </c>
    </row>
    <row r="49" spans="2:5">
      <c r="B49" s="189" t="s">
        <v>89</v>
      </c>
      <c r="C49" s="188" t="s">
        <v>71</v>
      </c>
      <c r="D49" t="s">
        <v>86</v>
      </c>
      <c r="E49" t="s">
        <v>90</v>
      </c>
    </row>
    <row r="51" spans="2:5">
      <c r="B51" s="159"/>
      <c r="C51" s="181" t="s">
        <v>74</v>
      </c>
      <c r="D51" s="160"/>
    </row>
    <row r="52" spans="2:5">
      <c r="B52" s="181" t="s">
        <v>76</v>
      </c>
      <c r="C52" s="159" t="s">
        <v>77</v>
      </c>
      <c r="D52" s="161" t="s">
        <v>78</v>
      </c>
    </row>
    <row r="53" spans="2:5">
      <c r="B53" s="159" t="s">
        <v>58</v>
      </c>
      <c r="C53" s="164">
        <v>1</v>
      </c>
      <c r="D53" s="165">
        <v>528366.39</v>
      </c>
    </row>
    <row r="54" spans="2:5">
      <c r="B54" s="170" t="s">
        <v>65</v>
      </c>
      <c r="C54" s="208">
        <v>1</v>
      </c>
      <c r="D54" s="209">
        <v>528366.39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44"/>
  <sheetViews>
    <sheetView showGridLines="0" zoomScaleNormal="100" workbookViewId="0">
      <pane ySplit="1" topLeftCell="A1752" activePane="bottomLeft" state="frozen"/>
      <selection pane="bottomLeft" activeCell="F1767" sqref="F1767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32" customWidth="1"/>
    <col min="14" max="14" width="14.28515625" style="79" customWidth="1"/>
    <col min="15" max="15" width="12.85546875" style="8" customWidth="1"/>
    <col min="16" max="16" width="21.85546875" style="132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39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09" bestFit="1" customWidth="1"/>
    <col min="26" max="41" width="21.85546875" style="132" customWidth="1"/>
    <col min="42" max="16384" width="11.42578125" style="4"/>
  </cols>
  <sheetData>
    <row r="1" spans="1:41" ht="40.5" customHeight="1">
      <c r="A1" s="112" t="s">
        <v>91</v>
      </c>
      <c r="B1" s="112" t="s">
        <v>92</v>
      </c>
      <c r="C1" s="112" t="s">
        <v>93</v>
      </c>
      <c r="D1" s="202" t="s">
        <v>94</v>
      </c>
      <c r="E1" s="202" t="s">
        <v>95</v>
      </c>
      <c r="F1" s="202" t="s">
        <v>96</v>
      </c>
      <c r="G1" s="202" t="s">
        <v>97</v>
      </c>
      <c r="H1" s="202" t="s">
        <v>98</v>
      </c>
      <c r="I1" s="202" t="s">
        <v>99</v>
      </c>
      <c r="J1" s="202" t="s">
        <v>100</v>
      </c>
      <c r="K1" s="202" t="s">
        <v>101</v>
      </c>
      <c r="L1" s="202" t="s">
        <v>102</v>
      </c>
      <c r="M1" s="202" t="s">
        <v>103</v>
      </c>
      <c r="N1" s="112" t="s">
        <v>70</v>
      </c>
      <c r="O1" s="112" t="s">
        <v>89</v>
      </c>
      <c r="P1" s="202" t="s">
        <v>104</v>
      </c>
      <c r="Q1" s="112" t="s">
        <v>76</v>
      </c>
      <c r="R1" s="112" t="s">
        <v>105</v>
      </c>
      <c r="S1" s="112" t="s">
        <v>72</v>
      </c>
      <c r="T1" s="112" t="s">
        <v>106</v>
      </c>
      <c r="U1" s="112" t="s">
        <v>107</v>
      </c>
      <c r="V1" s="112" t="s">
        <v>108</v>
      </c>
      <c r="W1" s="112" t="s">
        <v>109</v>
      </c>
      <c r="X1" s="112" t="s">
        <v>79</v>
      </c>
      <c r="Y1" s="112" t="s">
        <v>110</v>
      </c>
      <c r="Z1" s="202" t="s">
        <v>111</v>
      </c>
      <c r="AA1" s="202" t="s">
        <v>20</v>
      </c>
      <c r="AB1" s="202" t="s">
        <v>112</v>
      </c>
      <c r="AC1" s="202" t="s">
        <v>113</v>
      </c>
      <c r="AD1" s="202" t="s">
        <v>114</v>
      </c>
      <c r="AE1" s="202" t="s">
        <v>115</v>
      </c>
      <c r="AF1" s="202" t="s">
        <v>116</v>
      </c>
      <c r="AG1" s="202" t="s">
        <v>34</v>
      </c>
      <c r="AH1" s="202" t="s">
        <v>35</v>
      </c>
      <c r="AI1" s="202" t="s">
        <v>117</v>
      </c>
      <c r="AJ1" s="202" t="s">
        <v>118</v>
      </c>
      <c r="AK1" s="202" t="s">
        <v>119</v>
      </c>
      <c r="AL1" s="202" t="s">
        <v>120</v>
      </c>
      <c r="AM1" s="202" t="s">
        <v>121</v>
      </c>
      <c r="AN1" s="202" t="s">
        <v>122</v>
      </c>
      <c r="AO1" s="202" t="s">
        <v>123</v>
      </c>
    </row>
    <row r="2" spans="1:41">
      <c r="A2" s="113">
        <v>22795915</v>
      </c>
      <c r="B2" s="114">
        <v>34974717</v>
      </c>
      <c r="C2" s="115" t="s">
        <v>124</v>
      </c>
      <c r="D2" s="210">
        <v>0</v>
      </c>
      <c r="E2" s="210">
        <v>0</v>
      </c>
      <c r="F2" s="210">
        <v>0</v>
      </c>
      <c r="G2" s="210">
        <v>0</v>
      </c>
      <c r="H2" s="210">
        <v>0</v>
      </c>
      <c r="I2" s="210">
        <v>0</v>
      </c>
      <c r="J2" s="210">
        <v>0</v>
      </c>
      <c r="K2" s="115">
        <v>0</v>
      </c>
      <c r="L2" s="115">
        <v>12.95</v>
      </c>
      <c r="M2" s="219">
        <f>(D2*1.25%)/12</f>
        <v>0</v>
      </c>
      <c r="N2" s="117" t="s">
        <v>125</v>
      </c>
      <c r="O2" s="117">
        <v>0</v>
      </c>
      <c r="P2" s="115">
        <v>0</v>
      </c>
      <c r="Q2" s="115" t="s">
        <v>57</v>
      </c>
      <c r="R2" s="114">
        <v>0</v>
      </c>
      <c r="S2" s="117">
        <v>0</v>
      </c>
      <c r="T2" s="144">
        <v>20170228</v>
      </c>
      <c r="U2" s="114">
        <v>0</v>
      </c>
      <c r="V2" s="115" t="s">
        <v>124</v>
      </c>
      <c r="W2" s="118">
        <v>0</v>
      </c>
      <c r="X2" s="144" t="s">
        <v>124</v>
      </c>
      <c r="Y2" s="115"/>
      <c r="Z2" s="115"/>
      <c r="AA2" s="115"/>
      <c r="AB2" s="115"/>
      <c r="AC2" s="115"/>
      <c r="AD2" s="115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5"/>
    </row>
    <row r="3" spans="1:41">
      <c r="A3" s="113">
        <v>22847617</v>
      </c>
      <c r="B3" s="114">
        <v>24529380</v>
      </c>
      <c r="C3" s="115" t="s">
        <v>124</v>
      </c>
      <c r="D3" s="210">
        <v>0</v>
      </c>
      <c r="E3" s="210">
        <v>0</v>
      </c>
      <c r="F3" s="210">
        <v>0</v>
      </c>
      <c r="G3" s="210">
        <v>0</v>
      </c>
      <c r="H3" s="210">
        <v>0</v>
      </c>
      <c r="I3" s="210">
        <v>0</v>
      </c>
      <c r="J3" s="210">
        <v>0</v>
      </c>
      <c r="K3" s="115">
        <v>0</v>
      </c>
      <c r="L3" s="116">
        <v>12.95</v>
      </c>
      <c r="M3" s="219">
        <f t="shared" ref="M3:M66" si="0">(D3*1.25%)/12</f>
        <v>0</v>
      </c>
      <c r="N3" s="117" t="s">
        <v>125</v>
      </c>
      <c r="O3" s="117">
        <v>0</v>
      </c>
      <c r="P3" s="115">
        <v>0</v>
      </c>
      <c r="Q3" s="114" t="s">
        <v>57</v>
      </c>
      <c r="R3" s="114">
        <v>0</v>
      </c>
      <c r="S3" s="117">
        <v>0</v>
      </c>
      <c r="T3" s="144">
        <v>20170228</v>
      </c>
      <c r="U3" s="114">
        <v>0</v>
      </c>
      <c r="V3" s="115" t="s">
        <v>124</v>
      </c>
      <c r="W3" s="118">
        <v>0</v>
      </c>
      <c r="X3" s="115" t="s">
        <v>124</v>
      </c>
      <c r="Y3" s="115"/>
      <c r="Z3" s="115"/>
      <c r="AA3" s="115"/>
      <c r="AB3" s="115"/>
      <c r="AC3" s="115"/>
      <c r="AD3" s="115"/>
      <c r="AE3" s="115"/>
      <c r="AF3" s="210"/>
      <c r="AG3" s="210"/>
      <c r="AH3" s="210"/>
      <c r="AI3" s="210"/>
      <c r="AJ3" s="210"/>
      <c r="AK3" s="210"/>
      <c r="AL3" s="115"/>
      <c r="AM3" s="115"/>
      <c r="AN3" s="115"/>
      <c r="AO3" s="215"/>
    </row>
    <row r="4" spans="1:41">
      <c r="A4" s="113">
        <v>22860731</v>
      </c>
      <c r="B4" s="114">
        <v>10801809</v>
      </c>
      <c r="C4" s="115" t="s">
        <v>124</v>
      </c>
      <c r="D4" s="210">
        <v>0</v>
      </c>
      <c r="E4" s="210">
        <v>0</v>
      </c>
      <c r="F4" s="210">
        <v>0</v>
      </c>
      <c r="G4" s="210">
        <v>0</v>
      </c>
      <c r="H4" s="210">
        <v>0</v>
      </c>
      <c r="I4" s="210">
        <v>0</v>
      </c>
      <c r="J4" s="210">
        <v>0</v>
      </c>
      <c r="K4" s="115">
        <v>0</v>
      </c>
      <c r="L4" s="116">
        <v>12.95</v>
      </c>
      <c r="M4" s="219">
        <f t="shared" si="0"/>
        <v>0</v>
      </c>
      <c r="N4" s="117" t="s">
        <v>125</v>
      </c>
      <c r="O4" s="117">
        <v>0</v>
      </c>
      <c r="P4" s="115">
        <v>0</v>
      </c>
      <c r="Q4" s="114" t="s">
        <v>57</v>
      </c>
      <c r="R4" s="114">
        <v>0</v>
      </c>
      <c r="S4" s="117">
        <v>0</v>
      </c>
      <c r="T4" s="144">
        <v>20170228</v>
      </c>
      <c r="U4" s="114">
        <v>0</v>
      </c>
      <c r="V4" s="115" t="s">
        <v>124</v>
      </c>
      <c r="W4" s="118">
        <v>0</v>
      </c>
      <c r="X4" s="115" t="s">
        <v>124</v>
      </c>
      <c r="Y4" s="115"/>
      <c r="Z4" s="115"/>
      <c r="AA4" s="115"/>
      <c r="AB4" s="115"/>
      <c r="AC4" s="115"/>
      <c r="AD4" s="115"/>
      <c r="AE4" s="115"/>
      <c r="AF4" s="210"/>
      <c r="AG4" s="210"/>
      <c r="AH4" s="210"/>
      <c r="AI4" s="210"/>
      <c r="AJ4" s="210"/>
      <c r="AK4" s="210"/>
      <c r="AL4" s="115"/>
      <c r="AM4" s="115"/>
      <c r="AN4" s="115"/>
      <c r="AO4" s="215"/>
    </row>
    <row r="5" spans="1:41">
      <c r="A5" s="113">
        <v>23601968</v>
      </c>
      <c r="B5" s="114">
        <v>30456205</v>
      </c>
      <c r="C5" s="115" t="s">
        <v>124</v>
      </c>
      <c r="D5" s="210">
        <v>0</v>
      </c>
      <c r="E5" s="210">
        <v>0</v>
      </c>
      <c r="F5" s="210">
        <v>0</v>
      </c>
      <c r="G5" s="210">
        <v>0</v>
      </c>
      <c r="H5" s="210">
        <v>0</v>
      </c>
      <c r="I5" s="210">
        <v>0</v>
      </c>
      <c r="J5" s="210">
        <v>0</v>
      </c>
      <c r="K5" s="115">
        <v>0</v>
      </c>
      <c r="L5" s="116">
        <v>12.95</v>
      </c>
      <c r="M5" s="219">
        <f t="shared" si="0"/>
        <v>0</v>
      </c>
      <c r="N5" s="117" t="s">
        <v>125</v>
      </c>
      <c r="O5" s="117">
        <v>0</v>
      </c>
      <c r="P5" s="115">
        <v>0</v>
      </c>
      <c r="Q5" s="114" t="s">
        <v>57</v>
      </c>
      <c r="R5" s="114">
        <v>0</v>
      </c>
      <c r="S5" s="117">
        <v>0</v>
      </c>
      <c r="T5" s="144">
        <v>20170228</v>
      </c>
      <c r="U5" s="114">
        <v>0</v>
      </c>
      <c r="V5" s="115" t="s">
        <v>124</v>
      </c>
      <c r="W5" s="118">
        <v>0</v>
      </c>
      <c r="X5" s="115" t="s">
        <v>124</v>
      </c>
      <c r="Y5" s="115"/>
      <c r="Z5" s="115"/>
      <c r="AA5" s="115"/>
      <c r="AB5" s="115"/>
      <c r="AC5" s="115"/>
      <c r="AD5" s="115"/>
      <c r="AE5" s="115"/>
      <c r="AF5" s="210"/>
      <c r="AG5" s="210"/>
      <c r="AH5" s="210"/>
      <c r="AI5" s="210"/>
      <c r="AJ5" s="210"/>
      <c r="AK5" s="210"/>
      <c r="AL5" s="115"/>
      <c r="AM5" s="115"/>
      <c r="AN5" s="115"/>
      <c r="AO5" s="215"/>
    </row>
    <row r="6" spans="1:41">
      <c r="A6" s="113">
        <v>23632207</v>
      </c>
      <c r="B6" s="114">
        <v>34729506</v>
      </c>
      <c r="C6" s="115" t="s">
        <v>124</v>
      </c>
      <c r="D6" s="210">
        <v>0</v>
      </c>
      <c r="E6" s="210">
        <v>0</v>
      </c>
      <c r="F6" s="210">
        <v>0</v>
      </c>
      <c r="G6" s="210">
        <v>0</v>
      </c>
      <c r="H6" s="210">
        <v>0</v>
      </c>
      <c r="I6" s="210">
        <v>0</v>
      </c>
      <c r="J6" s="210">
        <v>0</v>
      </c>
      <c r="K6" s="115">
        <v>0</v>
      </c>
      <c r="L6" s="116">
        <v>12.95</v>
      </c>
      <c r="M6" s="219">
        <f t="shared" si="0"/>
        <v>0</v>
      </c>
      <c r="N6" s="117" t="s">
        <v>125</v>
      </c>
      <c r="O6" s="117">
        <v>0</v>
      </c>
      <c r="P6" s="115">
        <v>0</v>
      </c>
      <c r="Q6" s="114" t="s">
        <v>57</v>
      </c>
      <c r="R6" s="114">
        <v>0</v>
      </c>
      <c r="S6" s="117">
        <v>0</v>
      </c>
      <c r="T6" s="144">
        <v>20170228</v>
      </c>
      <c r="U6" s="114">
        <v>0</v>
      </c>
      <c r="V6" s="115" t="s">
        <v>124</v>
      </c>
      <c r="W6" s="118">
        <v>0</v>
      </c>
      <c r="X6" s="115" t="s">
        <v>124</v>
      </c>
      <c r="Y6" s="115"/>
      <c r="Z6" s="115"/>
      <c r="AA6" s="115"/>
      <c r="AB6" s="115"/>
      <c r="AC6" s="115"/>
      <c r="AD6" s="115"/>
      <c r="AE6" s="115"/>
      <c r="AF6" s="210"/>
      <c r="AG6" s="210"/>
      <c r="AH6" s="210"/>
      <c r="AI6" s="210"/>
      <c r="AJ6" s="210"/>
      <c r="AK6" s="210"/>
      <c r="AL6" s="115"/>
      <c r="AM6" s="115"/>
      <c r="AN6" s="115"/>
      <c r="AO6" s="215"/>
    </row>
    <row r="7" spans="1:41">
      <c r="A7" s="113">
        <v>23650957</v>
      </c>
      <c r="B7" s="114">
        <v>9246798</v>
      </c>
      <c r="C7" s="115" t="s">
        <v>124</v>
      </c>
      <c r="D7" s="210">
        <v>164735.37</v>
      </c>
      <c r="E7" s="210">
        <v>-5091.1000000000004</v>
      </c>
      <c r="F7" s="210">
        <v>159644.26999999999</v>
      </c>
      <c r="G7" s="210">
        <v>-1640.49</v>
      </c>
      <c r="H7" s="210">
        <v>0</v>
      </c>
      <c r="I7" s="210">
        <v>-468.41</v>
      </c>
      <c r="J7" s="210">
        <v>-7200</v>
      </c>
      <c r="K7" s="115">
        <v>-140.81</v>
      </c>
      <c r="L7" s="116">
        <v>11.95</v>
      </c>
      <c r="M7" s="219">
        <f t="shared" si="0"/>
        <v>171.59934375</v>
      </c>
      <c r="N7" s="117" t="s">
        <v>126</v>
      </c>
      <c r="O7" s="117">
        <v>0</v>
      </c>
      <c r="P7" s="115">
        <v>159644.26999999999</v>
      </c>
      <c r="Q7" s="114" t="s">
        <v>57</v>
      </c>
      <c r="R7" s="114">
        <v>0</v>
      </c>
      <c r="S7" s="117">
        <v>0</v>
      </c>
      <c r="T7" s="144">
        <v>20170228</v>
      </c>
      <c r="U7" s="114">
        <v>0</v>
      </c>
      <c r="V7" s="115" t="s">
        <v>124</v>
      </c>
      <c r="W7" s="118">
        <v>0</v>
      </c>
      <c r="X7" s="115" t="s">
        <v>124</v>
      </c>
      <c r="Y7" s="115"/>
      <c r="Z7" s="115"/>
      <c r="AA7" s="115"/>
      <c r="AB7" s="115"/>
      <c r="AC7" s="115"/>
      <c r="AD7" s="115"/>
      <c r="AE7" s="115"/>
      <c r="AF7" s="210"/>
      <c r="AG7" s="210"/>
      <c r="AH7" s="210"/>
      <c r="AI7" s="210"/>
      <c r="AJ7" s="210"/>
      <c r="AK7" s="210"/>
      <c r="AL7" s="115"/>
      <c r="AM7" s="115"/>
      <c r="AN7" s="115"/>
      <c r="AO7" s="215"/>
    </row>
    <row r="8" spans="1:41">
      <c r="A8" s="113">
        <v>23666368</v>
      </c>
      <c r="B8" s="114">
        <v>8826595</v>
      </c>
      <c r="C8" s="115" t="s">
        <v>124</v>
      </c>
      <c r="D8" s="210">
        <v>0</v>
      </c>
      <c r="E8" s="210">
        <v>0</v>
      </c>
      <c r="F8" s="210">
        <v>0</v>
      </c>
      <c r="G8" s="210">
        <v>0</v>
      </c>
      <c r="H8" s="210">
        <v>0</v>
      </c>
      <c r="I8" s="210">
        <v>0</v>
      </c>
      <c r="J8" s="210">
        <v>0</v>
      </c>
      <c r="K8" s="115">
        <v>0</v>
      </c>
      <c r="L8" s="116">
        <v>12.5</v>
      </c>
      <c r="M8" s="219">
        <f t="shared" si="0"/>
        <v>0</v>
      </c>
      <c r="N8" s="117" t="s">
        <v>125</v>
      </c>
      <c r="O8" s="117">
        <v>0</v>
      </c>
      <c r="P8" s="115">
        <v>0</v>
      </c>
      <c r="Q8" s="114" t="s">
        <v>57</v>
      </c>
      <c r="R8" s="114">
        <v>0</v>
      </c>
      <c r="S8" s="117">
        <v>0</v>
      </c>
      <c r="T8" s="144">
        <v>20170228</v>
      </c>
      <c r="U8" s="114">
        <v>0</v>
      </c>
      <c r="V8" s="115" t="s">
        <v>124</v>
      </c>
      <c r="W8" s="118">
        <v>0</v>
      </c>
      <c r="X8" s="115" t="s">
        <v>124</v>
      </c>
      <c r="Y8" s="115"/>
      <c r="Z8" s="115"/>
      <c r="AA8" s="115"/>
      <c r="AB8" s="115"/>
      <c r="AC8" s="115"/>
      <c r="AD8" s="115"/>
      <c r="AE8" s="115"/>
      <c r="AF8" s="210"/>
      <c r="AG8" s="210"/>
      <c r="AH8" s="210"/>
      <c r="AI8" s="210"/>
      <c r="AJ8" s="210"/>
      <c r="AK8" s="210"/>
      <c r="AL8" s="115"/>
      <c r="AM8" s="115"/>
      <c r="AN8" s="115"/>
      <c r="AO8" s="215"/>
    </row>
    <row r="9" spans="1:41">
      <c r="A9" s="113">
        <v>23938577</v>
      </c>
      <c r="B9" s="114">
        <v>4971188</v>
      </c>
      <c r="C9" s="115" t="s">
        <v>124</v>
      </c>
      <c r="D9" s="210">
        <v>0</v>
      </c>
      <c r="E9" s="210">
        <v>0</v>
      </c>
      <c r="F9" s="210">
        <v>0</v>
      </c>
      <c r="G9" s="210">
        <v>0</v>
      </c>
      <c r="H9" s="210">
        <v>0</v>
      </c>
      <c r="I9" s="210">
        <v>0</v>
      </c>
      <c r="J9" s="210">
        <v>0</v>
      </c>
      <c r="K9" s="115">
        <v>0</v>
      </c>
      <c r="L9" s="116">
        <v>11.95</v>
      </c>
      <c r="M9" s="219">
        <f t="shared" si="0"/>
        <v>0</v>
      </c>
      <c r="N9" s="117" t="s">
        <v>125</v>
      </c>
      <c r="O9" s="117">
        <v>0</v>
      </c>
      <c r="P9" s="115">
        <v>0</v>
      </c>
      <c r="Q9" s="114" t="s">
        <v>57</v>
      </c>
      <c r="R9" s="114">
        <v>0</v>
      </c>
      <c r="S9" s="117">
        <v>0</v>
      </c>
      <c r="T9" s="144">
        <v>20170228</v>
      </c>
      <c r="U9" s="114">
        <v>0</v>
      </c>
      <c r="V9" s="115" t="s">
        <v>124</v>
      </c>
      <c r="W9" s="118">
        <v>0</v>
      </c>
      <c r="X9" s="115" t="s">
        <v>124</v>
      </c>
      <c r="Y9" s="115"/>
      <c r="Z9" s="115"/>
      <c r="AA9" s="115"/>
      <c r="AB9" s="115"/>
      <c r="AC9" s="115"/>
      <c r="AD9" s="115"/>
      <c r="AE9" s="115"/>
      <c r="AF9" s="210"/>
      <c r="AG9" s="210"/>
      <c r="AH9" s="210"/>
      <c r="AI9" s="210"/>
      <c r="AJ9" s="210"/>
      <c r="AK9" s="210"/>
      <c r="AL9" s="115"/>
      <c r="AM9" s="115"/>
      <c r="AN9" s="115"/>
      <c r="AO9" s="215"/>
    </row>
    <row r="10" spans="1:41">
      <c r="A10" s="113">
        <v>23953500</v>
      </c>
      <c r="B10" s="114">
        <v>35193487</v>
      </c>
      <c r="C10" s="115" t="s">
        <v>124</v>
      </c>
      <c r="D10" s="210">
        <v>0</v>
      </c>
      <c r="E10" s="210">
        <v>0</v>
      </c>
      <c r="F10" s="210">
        <v>0</v>
      </c>
      <c r="G10" s="210">
        <v>0</v>
      </c>
      <c r="H10" s="210">
        <v>0</v>
      </c>
      <c r="I10" s="210">
        <v>0</v>
      </c>
      <c r="J10" s="210">
        <v>0</v>
      </c>
      <c r="K10" s="115">
        <v>0</v>
      </c>
      <c r="L10" s="116">
        <v>12.95</v>
      </c>
      <c r="M10" s="219">
        <f t="shared" si="0"/>
        <v>0</v>
      </c>
      <c r="N10" s="117" t="s">
        <v>125</v>
      </c>
      <c r="O10" s="117">
        <v>0</v>
      </c>
      <c r="P10" s="115">
        <v>0</v>
      </c>
      <c r="Q10" s="114" t="s">
        <v>57</v>
      </c>
      <c r="R10" s="114">
        <v>0</v>
      </c>
      <c r="S10" s="117">
        <v>0</v>
      </c>
      <c r="T10" s="144">
        <v>20170228</v>
      </c>
      <c r="U10" s="114">
        <v>0</v>
      </c>
      <c r="V10" s="115" t="s">
        <v>124</v>
      </c>
      <c r="W10" s="118">
        <v>0</v>
      </c>
      <c r="X10" s="115" t="s">
        <v>124</v>
      </c>
      <c r="Y10" s="115"/>
      <c r="Z10" s="115"/>
      <c r="AA10" s="115"/>
      <c r="AB10" s="115"/>
      <c r="AC10" s="115"/>
      <c r="AD10" s="115"/>
      <c r="AE10" s="115"/>
      <c r="AF10" s="210"/>
      <c r="AG10" s="210"/>
      <c r="AH10" s="210"/>
      <c r="AI10" s="210"/>
      <c r="AJ10" s="210"/>
      <c r="AK10" s="210"/>
      <c r="AL10" s="115"/>
      <c r="AM10" s="115"/>
      <c r="AN10" s="115"/>
      <c r="AO10" s="215"/>
    </row>
    <row r="11" spans="1:41">
      <c r="A11" s="113">
        <v>23967740</v>
      </c>
      <c r="B11" s="114">
        <v>35166356</v>
      </c>
      <c r="C11" s="115" t="s">
        <v>124</v>
      </c>
      <c r="D11" s="210">
        <v>0</v>
      </c>
      <c r="E11" s="210">
        <v>0</v>
      </c>
      <c r="F11" s="210">
        <v>0</v>
      </c>
      <c r="G11" s="210">
        <v>0</v>
      </c>
      <c r="H11" s="210">
        <v>0</v>
      </c>
      <c r="I11" s="210">
        <v>0</v>
      </c>
      <c r="J11" s="210">
        <v>0</v>
      </c>
      <c r="K11" s="115">
        <v>0</v>
      </c>
      <c r="L11" s="116">
        <v>12.95</v>
      </c>
      <c r="M11" s="219">
        <f t="shared" si="0"/>
        <v>0</v>
      </c>
      <c r="N11" s="117" t="s">
        <v>125</v>
      </c>
      <c r="O11" s="117">
        <v>0</v>
      </c>
      <c r="P11" s="115">
        <v>0</v>
      </c>
      <c r="Q11" s="114" t="s">
        <v>57</v>
      </c>
      <c r="R11" s="114">
        <v>0</v>
      </c>
      <c r="S11" s="117">
        <v>0</v>
      </c>
      <c r="T11" s="144">
        <v>20170228</v>
      </c>
      <c r="U11" s="114">
        <v>0</v>
      </c>
      <c r="V11" s="115" t="s">
        <v>124</v>
      </c>
      <c r="W11" s="118">
        <v>0</v>
      </c>
      <c r="X11" s="115" t="s">
        <v>124</v>
      </c>
      <c r="Y11" s="115"/>
      <c r="Z11" s="115"/>
      <c r="AA11" s="115"/>
      <c r="AB11" s="115"/>
      <c r="AC11" s="115"/>
      <c r="AD11" s="115"/>
      <c r="AE11" s="115"/>
      <c r="AF11" s="210"/>
      <c r="AG11" s="210"/>
      <c r="AH11" s="210"/>
      <c r="AI11" s="210"/>
      <c r="AJ11" s="210"/>
      <c r="AK11" s="210"/>
      <c r="AL11" s="115"/>
      <c r="AM11" s="115"/>
      <c r="AN11" s="115"/>
      <c r="AO11" s="215"/>
    </row>
    <row r="12" spans="1:41">
      <c r="A12" s="113">
        <v>24005581</v>
      </c>
      <c r="B12" s="114">
        <v>23461511</v>
      </c>
      <c r="C12" s="115" t="s">
        <v>124</v>
      </c>
      <c r="D12" s="210">
        <v>0</v>
      </c>
      <c r="E12" s="210">
        <v>0</v>
      </c>
      <c r="F12" s="210">
        <v>0</v>
      </c>
      <c r="G12" s="210">
        <v>0</v>
      </c>
      <c r="H12" s="210">
        <v>0</v>
      </c>
      <c r="I12" s="210">
        <v>0</v>
      </c>
      <c r="J12" s="210">
        <v>0</v>
      </c>
      <c r="K12" s="115">
        <v>0</v>
      </c>
      <c r="L12" s="116">
        <v>12.95</v>
      </c>
      <c r="M12" s="219">
        <f t="shared" si="0"/>
        <v>0</v>
      </c>
      <c r="N12" s="117" t="s">
        <v>125</v>
      </c>
      <c r="O12" s="117">
        <v>0</v>
      </c>
      <c r="P12" s="115">
        <v>0</v>
      </c>
      <c r="Q12" s="114" t="s">
        <v>57</v>
      </c>
      <c r="R12" s="114">
        <v>0</v>
      </c>
      <c r="S12" s="117">
        <v>0</v>
      </c>
      <c r="T12" s="144">
        <v>20170228</v>
      </c>
      <c r="U12" s="114">
        <v>0</v>
      </c>
      <c r="V12" s="115" t="s">
        <v>124</v>
      </c>
      <c r="W12" s="118">
        <v>0</v>
      </c>
      <c r="X12" s="115" t="s">
        <v>124</v>
      </c>
      <c r="Y12" s="115"/>
      <c r="Z12" s="115"/>
      <c r="AA12" s="115"/>
      <c r="AB12" s="115"/>
      <c r="AC12" s="115"/>
      <c r="AD12" s="115"/>
      <c r="AE12" s="115"/>
      <c r="AF12" s="210"/>
      <c r="AG12" s="210"/>
      <c r="AH12" s="210"/>
      <c r="AI12" s="210"/>
      <c r="AJ12" s="210"/>
      <c r="AK12" s="210"/>
      <c r="AL12" s="115"/>
      <c r="AM12" s="115"/>
      <c r="AN12" s="115"/>
      <c r="AO12" s="215"/>
    </row>
    <row r="13" spans="1:41">
      <c r="A13" s="113">
        <v>24039240</v>
      </c>
      <c r="B13" s="114">
        <v>8519814</v>
      </c>
      <c r="C13" s="115" t="s">
        <v>124</v>
      </c>
      <c r="D13" s="210">
        <v>0</v>
      </c>
      <c r="E13" s="210">
        <v>0</v>
      </c>
      <c r="F13" s="210">
        <v>0</v>
      </c>
      <c r="G13" s="210">
        <v>0</v>
      </c>
      <c r="H13" s="210">
        <v>0</v>
      </c>
      <c r="I13" s="210">
        <v>0</v>
      </c>
      <c r="J13" s="210">
        <v>0</v>
      </c>
      <c r="K13" s="115">
        <v>0</v>
      </c>
      <c r="L13" s="116">
        <v>12.95</v>
      </c>
      <c r="M13" s="219">
        <f t="shared" si="0"/>
        <v>0</v>
      </c>
      <c r="N13" s="117" t="s">
        <v>125</v>
      </c>
      <c r="O13" s="117">
        <v>0</v>
      </c>
      <c r="P13" s="115">
        <v>0</v>
      </c>
      <c r="Q13" s="114" t="s">
        <v>57</v>
      </c>
      <c r="R13" s="114">
        <v>0</v>
      </c>
      <c r="S13" s="117">
        <v>0</v>
      </c>
      <c r="T13" s="144">
        <v>20170228</v>
      </c>
      <c r="U13" s="114">
        <v>0</v>
      </c>
      <c r="V13" s="115" t="s">
        <v>124</v>
      </c>
      <c r="W13" s="118">
        <v>0</v>
      </c>
      <c r="X13" s="115" t="s">
        <v>124</v>
      </c>
      <c r="Y13" s="115"/>
      <c r="Z13" s="115"/>
      <c r="AA13" s="115"/>
      <c r="AB13" s="115"/>
      <c r="AC13" s="115"/>
      <c r="AD13" s="115"/>
      <c r="AE13" s="115"/>
      <c r="AF13" s="210"/>
      <c r="AG13" s="210"/>
      <c r="AH13" s="210"/>
      <c r="AI13" s="210"/>
      <c r="AJ13" s="210"/>
      <c r="AK13" s="210"/>
      <c r="AL13" s="115"/>
      <c r="AM13" s="115"/>
      <c r="AN13" s="115"/>
      <c r="AO13" s="215"/>
    </row>
    <row r="14" spans="1:41">
      <c r="A14" s="113">
        <v>24077557</v>
      </c>
      <c r="B14" s="114">
        <v>7065600</v>
      </c>
      <c r="C14" s="115" t="s">
        <v>124</v>
      </c>
      <c r="D14" s="210">
        <v>0</v>
      </c>
      <c r="E14" s="210">
        <v>0</v>
      </c>
      <c r="F14" s="210">
        <v>0</v>
      </c>
      <c r="G14" s="210">
        <v>0</v>
      </c>
      <c r="H14" s="210">
        <v>0</v>
      </c>
      <c r="I14" s="210">
        <v>0</v>
      </c>
      <c r="J14" s="210">
        <v>0</v>
      </c>
      <c r="K14" s="115">
        <v>0</v>
      </c>
      <c r="L14" s="116">
        <v>11.95</v>
      </c>
      <c r="M14" s="219">
        <f t="shared" si="0"/>
        <v>0</v>
      </c>
      <c r="N14" s="117" t="s">
        <v>125</v>
      </c>
      <c r="O14" s="117">
        <v>0</v>
      </c>
      <c r="P14" s="115">
        <v>0</v>
      </c>
      <c r="Q14" s="114" t="s">
        <v>57</v>
      </c>
      <c r="R14" s="114">
        <v>0</v>
      </c>
      <c r="S14" s="117">
        <v>0</v>
      </c>
      <c r="T14" s="144">
        <v>20170228</v>
      </c>
      <c r="U14" s="114">
        <v>0</v>
      </c>
      <c r="V14" s="115" t="s">
        <v>124</v>
      </c>
      <c r="W14" s="118">
        <v>0</v>
      </c>
      <c r="X14" s="115" t="s">
        <v>124</v>
      </c>
      <c r="Y14" s="115"/>
      <c r="Z14" s="115"/>
      <c r="AA14" s="115"/>
      <c r="AB14" s="115"/>
      <c r="AC14" s="115"/>
      <c r="AD14" s="115"/>
      <c r="AE14" s="115"/>
      <c r="AF14" s="210"/>
      <c r="AG14" s="210"/>
      <c r="AH14" s="210"/>
      <c r="AI14" s="210"/>
      <c r="AJ14" s="210"/>
      <c r="AK14" s="210"/>
      <c r="AL14" s="115"/>
      <c r="AM14" s="115"/>
      <c r="AN14" s="115"/>
      <c r="AO14" s="215"/>
    </row>
    <row r="15" spans="1:41">
      <c r="A15" s="113">
        <v>24106090</v>
      </c>
      <c r="B15" s="114">
        <v>4932907</v>
      </c>
      <c r="C15" s="115" t="s">
        <v>124</v>
      </c>
      <c r="D15" s="210">
        <v>34125.83</v>
      </c>
      <c r="E15" s="210">
        <v>-6559.86</v>
      </c>
      <c r="F15" s="210">
        <v>27565.97</v>
      </c>
      <c r="G15" s="210">
        <v>-368.27</v>
      </c>
      <c r="H15" s="210">
        <v>0</v>
      </c>
      <c r="I15" s="210">
        <v>-365.19</v>
      </c>
      <c r="J15" s="210">
        <v>-7293.32</v>
      </c>
      <c r="K15" s="115">
        <v>0</v>
      </c>
      <c r="L15" s="116">
        <v>12.95</v>
      </c>
      <c r="M15" s="219">
        <f t="shared" si="0"/>
        <v>35.547739583333339</v>
      </c>
      <c r="N15" s="117" t="s">
        <v>126</v>
      </c>
      <c r="O15" s="117">
        <v>0</v>
      </c>
      <c r="P15" s="115">
        <v>27565.97</v>
      </c>
      <c r="Q15" s="114" t="s">
        <v>57</v>
      </c>
      <c r="R15" s="114">
        <v>0</v>
      </c>
      <c r="S15" s="117">
        <v>0</v>
      </c>
      <c r="T15" s="144">
        <v>20170228</v>
      </c>
      <c r="U15" s="114">
        <v>0</v>
      </c>
      <c r="V15" s="115" t="s">
        <v>124</v>
      </c>
      <c r="W15" s="118">
        <v>0</v>
      </c>
      <c r="X15" s="115" t="s">
        <v>124</v>
      </c>
      <c r="Y15" s="115"/>
      <c r="Z15" s="115"/>
      <c r="AA15" s="115"/>
      <c r="AB15" s="115"/>
      <c r="AC15" s="115"/>
      <c r="AD15" s="115"/>
      <c r="AE15" s="115"/>
      <c r="AF15" s="210"/>
      <c r="AG15" s="210"/>
      <c r="AH15" s="210"/>
      <c r="AI15" s="210"/>
      <c r="AJ15" s="210"/>
      <c r="AK15" s="210"/>
      <c r="AL15" s="115"/>
      <c r="AM15" s="115"/>
      <c r="AN15" s="115"/>
      <c r="AO15" s="215"/>
    </row>
    <row r="16" spans="1:41">
      <c r="A16" s="113">
        <v>24150192</v>
      </c>
      <c r="B16" s="114">
        <v>33393869</v>
      </c>
      <c r="C16" s="115" t="s">
        <v>124</v>
      </c>
      <c r="D16" s="210">
        <v>0</v>
      </c>
      <c r="E16" s="210">
        <v>0</v>
      </c>
      <c r="F16" s="210">
        <v>0</v>
      </c>
      <c r="G16" s="210">
        <v>0</v>
      </c>
      <c r="H16" s="210">
        <v>0</v>
      </c>
      <c r="I16" s="210">
        <v>0</v>
      </c>
      <c r="J16" s="210">
        <v>0</v>
      </c>
      <c r="K16" s="115">
        <v>0</v>
      </c>
      <c r="L16" s="116">
        <v>12.95</v>
      </c>
      <c r="M16" s="219">
        <f t="shared" si="0"/>
        <v>0</v>
      </c>
      <c r="N16" s="117" t="s">
        <v>125</v>
      </c>
      <c r="O16" s="117">
        <v>0</v>
      </c>
      <c r="P16" s="115">
        <v>0</v>
      </c>
      <c r="Q16" s="114" t="s">
        <v>57</v>
      </c>
      <c r="R16" s="114">
        <v>0</v>
      </c>
      <c r="S16" s="117">
        <v>0</v>
      </c>
      <c r="T16" s="144">
        <v>20170228</v>
      </c>
      <c r="U16" s="114">
        <v>0</v>
      </c>
      <c r="V16" s="115" t="s">
        <v>124</v>
      </c>
      <c r="W16" s="118">
        <v>0</v>
      </c>
      <c r="X16" s="115" t="s">
        <v>124</v>
      </c>
      <c r="Y16" s="115"/>
      <c r="Z16" s="115"/>
      <c r="AA16" s="115"/>
      <c r="AB16" s="115"/>
      <c r="AC16" s="115"/>
      <c r="AD16" s="115"/>
      <c r="AE16" s="115"/>
      <c r="AF16" s="210"/>
      <c r="AG16" s="210"/>
      <c r="AH16" s="210"/>
      <c r="AI16" s="210"/>
      <c r="AJ16" s="210"/>
      <c r="AK16" s="210"/>
      <c r="AL16" s="115"/>
      <c r="AM16" s="115"/>
      <c r="AN16" s="115"/>
      <c r="AO16" s="215"/>
    </row>
    <row r="17" spans="1:41">
      <c r="A17" s="113">
        <v>24166058</v>
      </c>
      <c r="B17" s="114">
        <v>35541380</v>
      </c>
      <c r="C17" s="115" t="s">
        <v>124</v>
      </c>
      <c r="D17" s="210">
        <v>0</v>
      </c>
      <c r="E17" s="210">
        <v>0</v>
      </c>
      <c r="F17" s="210">
        <v>0</v>
      </c>
      <c r="G17" s="210">
        <v>0</v>
      </c>
      <c r="H17" s="210">
        <v>0</v>
      </c>
      <c r="I17" s="210">
        <v>0</v>
      </c>
      <c r="J17" s="210">
        <v>0</v>
      </c>
      <c r="K17" s="115">
        <v>0</v>
      </c>
      <c r="L17" s="116">
        <v>12.95</v>
      </c>
      <c r="M17" s="219">
        <f t="shared" si="0"/>
        <v>0</v>
      </c>
      <c r="N17" s="117" t="s">
        <v>125</v>
      </c>
      <c r="O17" s="117">
        <v>0</v>
      </c>
      <c r="P17" s="115">
        <v>0</v>
      </c>
      <c r="Q17" s="114" t="s">
        <v>57</v>
      </c>
      <c r="R17" s="114">
        <v>0</v>
      </c>
      <c r="S17" s="117">
        <v>0</v>
      </c>
      <c r="T17" s="144">
        <v>20170228</v>
      </c>
      <c r="U17" s="114">
        <v>0</v>
      </c>
      <c r="V17" s="115" t="s">
        <v>124</v>
      </c>
      <c r="W17" s="118">
        <v>0</v>
      </c>
      <c r="X17" s="115" t="s">
        <v>124</v>
      </c>
      <c r="Y17" s="115"/>
      <c r="Z17" s="115"/>
      <c r="AA17" s="115"/>
      <c r="AB17" s="115"/>
      <c r="AC17" s="115"/>
      <c r="AD17" s="115"/>
      <c r="AE17" s="115"/>
      <c r="AF17" s="210"/>
      <c r="AG17" s="210"/>
      <c r="AH17" s="210"/>
      <c r="AI17" s="210"/>
      <c r="AJ17" s="210"/>
      <c r="AK17" s="210"/>
      <c r="AL17" s="115"/>
      <c r="AM17" s="115"/>
      <c r="AN17" s="115"/>
      <c r="AO17" s="215"/>
    </row>
    <row r="18" spans="1:41">
      <c r="A18" s="113">
        <v>24248854</v>
      </c>
      <c r="B18" s="114">
        <v>4943383</v>
      </c>
      <c r="C18" s="115" t="s">
        <v>124</v>
      </c>
      <c r="D18" s="210">
        <v>0</v>
      </c>
      <c r="E18" s="210">
        <v>0</v>
      </c>
      <c r="F18" s="210">
        <v>0</v>
      </c>
      <c r="G18" s="210">
        <v>0</v>
      </c>
      <c r="H18" s="210">
        <v>0</v>
      </c>
      <c r="I18" s="210">
        <v>0</v>
      </c>
      <c r="J18" s="210">
        <v>0</v>
      </c>
      <c r="K18" s="115">
        <v>0</v>
      </c>
      <c r="L18" s="116">
        <v>12.95</v>
      </c>
      <c r="M18" s="219">
        <f t="shared" si="0"/>
        <v>0</v>
      </c>
      <c r="N18" s="117" t="s">
        <v>125</v>
      </c>
      <c r="O18" s="117">
        <v>0</v>
      </c>
      <c r="P18" s="115">
        <v>0</v>
      </c>
      <c r="Q18" s="114" t="s">
        <v>57</v>
      </c>
      <c r="R18" s="114">
        <v>0</v>
      </c>
      <c r="S18" s="117">
        <v>0</v>
      </c>
      <c r="T18" s="144">
        <v>20170228</v>
      </c>
      <c r="U18" s="114">
        <v>0</v>
      </c>
      <c r="V18" s="115" t="s">
        <v>124</v>
      </c>
      <c r="W18" s="118">
        <v>0</v>
      </c>
      <c r="X18" s="115" t="s">
        <v>124</v>
      </c>
      <c r="Y18" s="115"/>
      <c r="Z18" s="115"/>
      <c r="AA18" s="115"/>
      <c r="AB18" s="115"/>
      <c r="AC18" s="115"/>
      <c r="AD18" s="115"/>
      <c r="AE18" s="115"/>
      <c r="AF18" s="210"/>
      <c r="AG18" s="210"/>
      <c r="AH18" s="210"/>
      <c r="AI18" s="210"/>
      <c r="AJ18" s="210"/>
      <c r="AK18" s="210"/>
      <c r="AL18" s="115"/>
      <c r="AM18" s="115"/>
      <c r="AN18" s="115"/>
      <c r="AO18" s="215"/>
    </row>
    <row r="19" spans="1:41">
      <c r="A19" s="113">
        <v>24308351</v>
      </c>
      <c r="B19" s="114">
        <v>27357381</v>
      </c>
      <c r="C19" s="115" t="s">
        <v>124</v>
      </c>
      <c r="D19" s="210">
        <v>622847.43000000005</v>
      </c>
      <c r="E19" s="210">
        <v>-17916.96</v>
      </c>
      <c r="F19" s="210">
        <v>604930.47</v>
      </c>
      <c r="G19" s="210">
        <v>-6202.52</v>
      </c>
      <c r="H19" s="210">
        <v>0</v>
      </c>
      <c r="I19" s="210">
        <v>-1855.63</v>
      </c>
      <c r="J19" s="210">
        <v>-25975.11</v>
      </c>
      <c r="K19" s="115">
        <v>0</v>
      </c>
      <c r="L19" s="116">
        <v>11.95</v>
      </c>
      <c r="M19" s="219">
        <f t="shared" si="0"/>
        <v>648.79940625000006</v>
      </c>
      <c r="N19" s="117" t="s">
        <v>126</v>
      </c>
      <c r="O19" s="117">
        <v>0</v>
      </c>
      <c r="P19" s="115">
        <v>604930.47</v>
      </c>
      <c r="Q19" s="114" t="s">
        <v>57</v>
      </c>
      <c r="R19" s="114">
        <v>0</v>
      </c>
      <c r="S19" s="117">
        <v>0</v>
      </c>
      <c r="T19" s="144">
        <v>20170228</v>
      </c>
      <c r="U19" s="114">
        <v>0</v>
      </c>
      <c r="V19" s="115" t="s">
        <v>124</v>
      </c>
      <c r="W19" s="118">
        <v>0</v>
      </c>
      <c r="X19" s="115" t="s">
        <v>124</v>
      </c>
      <c r="Y19" s="115"/>
      <c r="Z19" s="115"/>
      <c r="AA19" s="115"/>
      <c r="AB19" s="115"/>
      <c r="AC19" s="115"/>
      <c r="AD19" s="115"/>
      <c r="AE19" s="115"/>
      <c r="AF19" s="210"/>
      <c r="AG19" s="210"/>
      <c r="AH19" s="210"/>
      <c r="AI19" s="210"/>
      <c r="AJ19" s="210"/>
      <c r="AK19" s="210"/>
      <c r="AL19" s="115"/>
      <c r="AM19" s="115"/>
      <c r="AN19" s="115"/>
      <c r="AO19" s="215"/>
    </row>
    <row r="20" spans="1:41">
      <c r="A20" s="113">
        <v>24308618</v>
      </c>
      <c r="B20" s="114">
        <v>13771751</v>
      </c>
      <c r="C20" s="115" t="s">
        <v>124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>
        <v>0</v>
      </c>
      <c r="K20" s="115">
        <v>0</v>
      </c>
      <c r="L20" s="116">
        <v>12.95</v>
      </c>
      <c r="M20" s="219">
        <f t="shared" si="0"/>
        <v>0</v>
      </c>
      <c r="N20" s="117" t="s">
        <v>125</v>
      </c>
      <c r="O20" s="117">
        <v>0</v>
      </c>
      <c r="P20" s="115">
        <v>0</v>
      </c>
      <c r="Q20" s="114" t="s">
        <v>57</v>
      </c>
      <c r="R20" s="114">
        <v>0</v>
      </c>
      <c r="S20" s="117">
        <v>0</v>
      </c>
      <c r="T20" s="144">
        <v>20170228</v>
      </c>
      <c r="U20" s="114">
        <v>0</v>
      </c>
      <c r="V20" s="115" t="s">
        <v>124</v>
      </c>
      <c r="W20" s="118">
        <v>0</v>
      </c>
      <c r="X20" s="115" t="s">
        <v>124</v>
      </c>
      <c r="Y20" s="115"/>
      <c r="Z20" s="115"/>
      <c r="AA20" s="115"/>
      <c r="AB20" s="115"/>
      <c r="AC20" s="115"/>
      <c r="AD20" s="115"/>
      <c r="AE20" s="115"/>
      <c r="AF20" s="210"/>
      <c r="AG20" s="210"/>
      <c r="AH20" s="210"/>
      <c r="AI20" s="210"/>
      <c r="AJ20" s="210"/>
      <c r="AK20" s="210"/>
      <c r="AL20" s="115"/>
      <c r="AM20" s="115"/>
      <c r="AN20" s="115"/>
      <c r="AO20" s="215"/>
    </row>
    <row r="21" spans="1:41">
      <c r="A21" s="113">
        <v>24374136</v>
      </c>
      <c r="B21" s="114">
        <v>24958542</v>
      </c>
      <c r="C21" s="115" t="s">
        <v>124</v>
      </c>
      <c r="D21" s="210">
        <v>0</v>
      </c>
      <c r="E21" s="210">
        <v>0</v>
      </c>
      <c r="F21" s="210">
        <v>0</v>
      </c>
      <c r="G21" s="210">
        <v>0</v>
      </c>
      <c r="H21" s="210">
        <v>0</v>
      </c>
      <c r="I21" s="210">
        <v>0</v>
      </c>
      <c r="J21" s="210">
        <v>0</v>
      </c>
      <c r="K21" s="115">
        <v>0</v>
      </c>
      <c r="L21" s="116">
        <v>12.95</v>
      </c>
      <c r="M21" s="219">
        <f t="shared" si="0"/>
        <v>0</v>
      </c>
      <c r="N21" s="117" t="s">
        <v>125</v>
      </c>
      <c r="O21" s="117">
        <v>0</v>
      </c>
      <c r="P21" s="115">
        <v>0</v>
      </c>
      <c r="Q21" s="114" t="s">
        <v>57</v>
      </c>
      <c r="R21" s="114">
        <v>0</v>
      </c>
      <c r="S21" s="117">
        <v>0</v>
      </c>
      <c r="T21" s="144">
        <v>20170228</v>
      </c>
      <c r="U21" s="114">
        <v>0</v>
      </c>
      <c r="V21" s="115" t="s">
        <v>124</v>
      </c>
      <c r="W21" s="118">
        <v>0</v>
      </c>
      <c r="X21" s="115" t="s">
        <v>124</v>
      </c>
      <c r="Y21" s="115"/>
      <c r="Z21" s="115"/>
      <c r="AA21" s="115"/>
      <c r="AB21" s="115"/>
      <c r="AC21" s="115"/>
      <c r="AD21" s="115"/>
      <c r="AE21" s="115"/>
      <c r="AF21" s="210"/>
      <c r="AG21" s="210"/>
      <c r="AH21" s="210"/>
      <c r="AI21" s="210"/>
      <c r="AJ21" s="210"/>
      <c r="AK21" s="210"/>
      <c r="AL21" s="115"/>
      <c r="AM21" s="115"/>
      <c r="AN21" s="115"/>
      <c r="AO21" s="215"/>
    </row>
    <row r="22" spans="1:41">
      <c r="A22" s="113">
        <v>24686569</v>
      </c>
      <c r="B22" s="114">
        <v>14517666</v>
      </c>
      <c r="C22" s="115" t="s">
        <v>124</v>
      </c>
      <c r="D22" s="210">
        <v>0</v>
      </c>
      <c r="E22" s="210">
        <v>0</v>
      </c>
      <c r="F22" s="210">
        <v>0</v>
      </c>
      <c r="G22" s="210">
        <v>0</v>
      </c>
      <c r="H22" s="210">
        <v>0</v>
      </c>
      <c r="I22" s="210">
        <v>0</v>
      </c>
      <c r="J22" s="210">
        <v>0</v>
      </c>
      <c r="K22" s="115">
        <v>0</v>
      </c>
      <c r="L22" s="116">
        <v>12.95</v>
      </c>
      <c r="M22" s="219">
        <f t="shared" si="0"/>
        <v>0</v>
      </c>
      <c r="N22" s="117" t="s">
        <v>125</v>
      </c>
      <c r="O22" s="117">
        <v>0</v>
      </c>
      <c r="P22" s="115">
        <v>0</v>
      </c>
      <c r="Q22" s="114" t="s">
        <v>57</v>
      </c>
      <c r="R22" s="114">
        <v>0</v>
      </c>
      <c r="S22" s="117">
        <v>0</v>
      </c>
      <c r="T22" s="144">
        <v>20170228</v>
      </c>
      <c r="U22" s="114">
        <v>0</v>
      </c>
      <c r="V22" s="115" t="s">
        <v>124</v>
      </c>
      <c r="W22" s="118">
        <v>0</v>
      </c>
      <c r="X22" s="115" t="s">
        <v>124</v>
      </c>
      <c r="Y22" s="115"/>
      <c r="Z22" s="115"/>
      <c r="AA22" s="115"/>
      <c r="AB22" s="115"/>
      <c r="AC22" s="115"/>
      <c r="AD22" s="115"/>
      <c r="AE22" s="115"/>
      <c r="AF22" s="210"/>
      <c r="AG22" s="210"/>
      <c r="AH22" s="210"/>
      <c r="AI22" s="210"/>
      <c r="AJ22" s="210"/>
      <c r="AK22" s="210"/>
      <c r="AL22" s="115"/>
      <c r="AM22" s="115"/>
      <c r="AN22" s="115"/>
      <c r="AO22" s="215"/>
    </row>
    <row r="23" spans="1:41">
      <c r="A23" s="113">
        <v>24708890</v>
      </c>
      <c r="B23" s="114">
        <v>21336163</v>
      </c>
      <c r="C23" s="115" t="s">
        <v>124</v>
      </c>
      <c r="D23" s="210">
        <v>0</v>
      </c>
      <c r="E23" s="210">
        <v>0</v>
      </c>
      <c r="F23" s="210">
        <v>0</v>
      </c>
      <c r="G23" s="210">
        <v>0</v>
      </c>
      <c r="H23" s="210">
        <v>0</v>
      </c>
      <c r="I23" s="210">
        <v>0</v>
      </c>
      <c r="J23" s="210">
        <v>0</v>
      </c>
      <c r="K23" s="115">
        <v>0</v>
      </c>
      <c r="L23" s="116">
        <v>12.95</v>
      </c>
      <c r="M23" s="219">
        <f t="shared" si="0"/>
        <v>0</v>
      </c>
      <c r="N23" s="117" t="s">
        <v>125</v>
      </c>
      <c r="O23" s="117">
        <v>0</v>
      </c>
      <c r="P23" s="115">
        <v>0</v>
      </c>
      <c r="Q23" s="114" t="s">
        <v>57</v>
      </c>
      <c r="R23" s="114">
        <v>0</v>
      </c>
      <c r="S23" s="117">
        <v>0</v>
      </c>
      <c r="T23" s="144">
        <v>20170228</v>
      </c>
      <c r="U23" s="114">
        <v>0</v>
      </c>
      <c r="V23" s="115" t="s">
        <v>124</v>
      </c>
      <c r="W23" s="118">
        <v>0</v>
      </c>
      <c r="X23" s="115" t="s">
        <v>124</v>
      </c>
      <c r="Y23" s="115"/>
      <c r="Z23" s="115"/>
      <c r="AA23" s="115"/>
      <c r="AB23" s="115"/>
      <c r="AC23" s="115"/>
      <c r="AD23" s="115"/>
      <c r="AE23" s="115"/>
      <c r="AF23" s="210"/>
      <c r="AG23" s="210"/>
      <c r="AH23" s="210"/>
      <c r="AI23" s="210"/>
      <c r="AJ23" s="210"/>
      <c r="AK23" s="210"/>
      <c r="AL23" s="115"/>
      <c r="AM23" s="115"/>
      <c r="AN23" s="115"/>
      <c r="AO23" s="215"/>
    </row>
    <row r="24" spans="1:41">
      <c r="A24" s="113">
        <v>24997264</v>
      </c>
      <c r="B24" s="114">
        <v>11355633</v>
      </c>
      <c r="C24" s="115" t="s">
        <v>124</v>
      </c>
      <c r="D24" s="210">
        <v>0</v>
      </c>
      <c r="E24" s="210">
        <v>0</v>
      </c>
      <c r="F24" s="210">
        <v>0</v>
      </c>
      <c r="G24" s="210">
        <v>0</v>
      </c>
      <c r="H24" s="210">
        <v>0</v>
      </c>
      <c r="I24" s="210">
        <v>0</v>
      </c>
      <c r="J24" s="210">
        <v>0</v>
      </c>
      <c r="K24" s="115">
        <v>0</v>
      </c>
      <c r="L24" s="116">
        <v>12.5</v>
      </c>
      <c r="M24" s="219">
        <f t="shared" si="0"/>
        <v>0</v>
      </c>
      <c r="N24" s="117" t="s">
        <v>125</v>
      </c>
      <c r="O24" s="117">
        <v>0</v>
      </c>
      <c r="P24" s="115">
        <v>0</v>
      </c>
      <c r="Q24" s="114" t="s">
        <v>57</v>
      </c>
      <c r="R24" s="114">
        <v>0</v>
      </c>
      <c r="S24" s="117">
        <v>0</v>
      </c>
      <c r="T24" s="144">
        <v>20170228</v>
      </c>
      <c r="U24" s="114">
        <v>0</v>
      </c>
      <c r="V24" s="115" t="s">
        <v>124</v>
      </c>
      <c r="W24" s="118">
        <v>0</v>
      </c>
      <c r="X24" s="115" t="s">
        <v>124</v>
      </c>
      <c r="Y24" s="115"/>
      <c r="Z24" s="115"/>
      <c r="AA24" s="115"/>
      <c r="AB24" s="115"/>
      <c r="AC24" s="115"/>
      <c r="AD24" s="115"/>
      <c r="AE24" s="115"/>
      <c r="AF24" s="210"/>
      <c r="AG24" s="210"/>
      <c r="AH24" s="210"/>
      <c r="AI24" s="210"/>
      <c r="AJ24" s="210"/>
      <c r="AK24" s="210"/>
      <c r="AL24" s="115"/>
      <c r="AM24" s="115"/>
      <c r="AN24" s="115"/>
      <c r="AO24" s="215"/>
    </row>
    <row r="25" spans="1:41">
      <c r="A25" s="113">
        <v>25020490</v>
      </c>
      <c r="B25" s="114">
        <v>10067526</v>
      </c>
      <c r="C25" s="115" t="s">
        <v>124</v>
      </c>
      <c r="D25" s="210">
        <v>351622.18</v>
      </c>
      <c r="E25" s="210">
        <v>-351622.18</v>
      </c>
      <c r="F25" s="210">
        <v>0</v>
      </c>
      <c r="G25" s="210">
        <v>-1634.07</v>
      </c>
      <c r="H25" s="210">
        <v>0</v>
      </c>
      <c r="I25" s="210">
        <v>-952.14</v>
      </c>
      <c r="J25" s="210">
        <v>-354208.39</v>
      </c>
      <c r="K25" s="115">
        <v>-340016.94</v>
      </c>
      <c r="L25" s="116">
        <v>11.95</v>
      </c>
      <c r="M25" s="219">
        <f t="shared" si="0"/>
        <v>366.27310416666666</v>
      </c>
      <c r="N25" s="117" t="s">
        <v>125</v>
      </c>
      <c r="O25" s="117">
        <v>0</v>
      </c>
      <c r="P25" s="115">
        <v>0</v>
      </c>
      <c r="Q25" s="114" t="s">
        <v>57</v>
      </c>
      <c r="R25" s="114">
        <v>0</v>
      </c>
      <c r="S25" s="117">
        <v>0</v>
      </c>
      <c r="T25" s="144">
        <v>20170228</v>
      </c>
      <c r="U25" s="114">
        <v>0</v>
      </c>
      <c r="V25" s="115" t="s">
        <v>124</v>
      </c>
      <c r="W25" s="118">
        <v>0</v>
      </c>
      <c r="X25" s="115" t="s">
        <v>124</v>
      </c>
      <c r="Y25" s="115"/>
      <c r="Z25" s="115"/>
      <c r="AA25" s="115"/>
      <c r="AB25" s="115"/>
      <c r="AC25" s="115"/>
      <c r="AD25" s="115"/>
      <c r="AE25" s="115"/>
      <c r="AF25" s="210"/>
      <c r="AG25" s="210"/>
      <c r="AH25" s="210"/>
      <c r="AI25" s="210"/>
      <c r="AJ25" s="210"/>
      <c r="AK25" s="210"/>
      <c r="AL25" s="115"/>
      <c r="AM25" s="115"/>
      <c r="AN25" s="115"/>
      <c r="AO25" s="215"/>
    </row>
    <row r="26" spans="1:41">
      <c r="A26" s="113">
        <v>25194778</v>
      </c>
      <c r="B26" s="114">
        <v>10739901</v>
      </c>
      <c r="C26" s="115" t="s">
        <v>124</v>
      </c>
      <c r="D26" s="210">
        <v>0</v>
      </c>
      <c r="E26" s="210">
        <v>0</v>
      </c>
      <c r="F26" s="210">
        <v>0</v>
      </c>
      <c r="G26" s="210">
        <v>0</v>
      </c>
      <c r="H26" s="210">
        <v>0</v>
      </c>
      <c r="I26" s="210">
        <v>0</v>
      </c>
      <c r="J26" s="210">
        <v>0</v>
      </c>
      <c r="K26" s="115">
        <v>0</v>
      </c>
      <c r="L26" s="116">
        <v>12.95</v>
      </c>
      <c r="M26" s="219">
        <f t="shared" si="0"/>
        <v>0</v>
      </c>
      <c r="N26" s="117" t="s">
        <v>125</v>
      </c>
      <c r="O26" s="117">
        <v>0</v>
      </c>
      <c r="P26" s="115">
        <v>0</v>
      </c>
      <c r="Q26" s="114" t="s">
        <v>57</v>
      </c>
      <c r="R26" s="114">
        <v>0</v>
      </c>
      <c r="S26" s="117">
        <v>0</v>
      </c>
      <c r="T26" s="144">
        <v>20170228</v>
      </c>
      <c r="U26" s="114">
        <v>0</v>
      </c>
      <c r="V26" s="115" t="s">
        <v>124</v>
      </c>
      <c r="W26" s="118">
        <v>0</v>
      </c>
      <c r="X26" s="115" t="s">
        <v>124</v>
      </c>
      <c r="Y26" s="115"/>
      <c r="Z26" s="115"/>
      <c r="AA26" s="115"/>
      <c r="AB26" s="115"/>
      <c r="AC26" s="115"/>
      <c r="AD26" s="115"/>
      <c r="AE26" s="115"/>
      <c r="AF26" s="210"/>
      <c r="AG26" s="210"/>
      <c r="AH26" s="210"/>
      <c r="AI26" s="210"/>
      <c r="AJ26" s="210"/>
      <c r="AK26" s="210"/>
      <c r="AL26" s="115"/>
      <c r="AM26" s="115"/>
      <c r="AN26" s="115"/>
      <c r="AO26" s="215"/>
    </row>
    <row r="27" spans="1:41">
      <c r="A27" s="113">
        <v>25194833</v>
      </c>
      <c r="B27" s="114">
        <v>13071490</v>
      </c>
      <c r="C27" s="115" t="s">
        <v>124</v>
      </c>
      <c r="D27" s="210">
        <v>0</v>
      </c>
      <c r="E27" s="210">
        <v>0</v>
      </c>
      <c r="F27" s="210">
        <v>0</v>
      </c>
      <c r="G27" s="210">
        <v>0</v>
      </c>
      <c r="H27" s="210">
        <v>0</v>
      </c>
      <c r="I27" s="210">
        <v>0</v>
      </c>
      <c r="J27" s="210">
        <v>0</v>
      </c>
      <c r="K27" s="115">
        <v>0</v>
      </c>
      <c r="L27" s="116">
        <v>12.95</v>
      </c>
      <c r="M27" s="219">
        <f t="shared" si="0"/>
        <v>0</v>
      </c>
      <c r="N27" s="117" t="s">
        <v>125</v>
      </c>
      <c r="O27" s="117">
        <v>0</v>
      </c>
      <c r="P27" s="115">
        <v>0</v>
      </c>
      <c r="Q27" s="114" t="s">
        <v>57</v>
      </c>
      <c r="R27" s="114">
        <v>0</v>
      </c>
      <c r="S27" s="117">
        <v>0</v>
      </c>
      <c r="T27" s="144">
        <v>20170228</v>
      </c>
      <c r="U27" s="114">
        <v>0</v>
      </c>
      <c r="V27" s="115" t="s">
        <v>124</v>
      </c>
      <c r="W27" s="118">
        <v>0</v>
      </c>
      <c r="X27" s="115" t="s">
        <v>124</v>
      </c>
      <c r="Y27" s="115"/>
      <c r="Z27" s="115"/>
      <c r="AA27" s="115"/>
      <c r="AB27" s="115"/>
      <c r="AC27" s="115"/>
      <c r="AD27" s="115"/>
      <c r="AE27" s="115"/>
      <c r="AF27" s="210"/>
      <c r="AG27" s="210"/>
      <c r="AH27" s="210"/>
      <c r="AI27" s="210"/>
      <c r="AJ27" s="210"/>
      <c r="AK27" s="210"/>
      <c r="AL27" s="115"/>
      <c r="AM27" s="115"/>
      <c r="AN27" s="115"/>
      <c r="AO27" s="215"/>
    </row>
    <row r="28" spans="1:41">
      <c r="A28" s="113">
        <v>25227798</v>
      </c>
      <c r="B28" s="114">
        <v>615450</v>
      </c>
      <c r="C28" s="115" t="s">
        <v>124</v>
      </c>
      <c r="D28" s="210">
        <v>0</v>
      </c>
      <c r="E28" s="210">
        <v>0</v>
      </c>
      <c r="F28" s="210">
        <v>0</v>
      </c>
      <c r="G28" s="210">
        <v>0</v>
      </c>
      <c r="H28" s="210">
        <v>0</v>
      </c>
      <c r="I28" s="210">
        <v>0</v>
      </c>
      <c r="J28" s="210">
        <v>0</v>
      </c>
      <c r="K28" s="115">
        <v>0</v>
      </c>
      <c r="L28" s="116">
        <v>11.95</v>
      </c>
      <c r="M28" s="219">
        <f t="shared" si="0"/>
        <v>0</v>
      </c>
      <c r="N28" s="117" t="s">
        <v>125</v>
      </c>
      <c r="O28" s="117">
        <v>0</v>
      </c>
      <c r="P28" s="115">
        <v>0</v>
      </c>
      <c r="Q28" s="114" t="s">
        <v>57</v>
      </c>
      <c r="R28" s="114">
        <v>0</v>
      </c>
      <c r="S28" s="117">
        <v>0</v>
      </c>
      <c r="T28" s="144">
        <v>20170228</v>
      </c>
      <c r="U28" s="114">
        <v>0</v>
      </c>
      <c r="V28" s="115" t="s">
        <v>124</v>
      </c>
      <c r="W28" s="118">
        <v>0</v>
      </c>
      <c r="X28" s="115" t="s">
        <v>124</v>
      </c>
      <c r="Y28" s="115"/>
      <c r="Z28" s="115"/>
      <c r="AA28" s="115"/>
      <c r="AB28" s="115"/>
      <c r="AC28" s="115"/>
      <c r="AD28" s="115"/>
      <c r="AE28" s="115"/>
      <c r="AF28" s="210"/>
      <c r="AG28" s="210"/>
      <c r="AH28" s="210"/>
      <c r="AI28" s="210"/>
      <c r="AJ28" s="210"/>
      <c r="AK28" s="210"/>
      <c r="AL28" s="115"/>
      <c r="AM28" s="115"/>
      <c r="AN28" s="115"/>
      <c r="AO28" s="215"/>
    </row>
    <row r="29" spans="1:41">
      <c r="A29" s="113">
        <v>25282600</v>
      </c>
      <c r="B29" s="114">
        <v>5270337</v>
      </c>
      <c r="C29" s="115" t="s">
        <v>124</v>
      </c>
      <c r="D29" s="210">
        <v>0</v>
      </c>
      <c r="E29" s="210">
        <v>0</v>
      </c>
      <c r="F29" s="210">
        <v>0</v>
      </c>
      <c r="G29" s="210">
        <v>0</v>
      </c>
      <c r="H29" s="210">
        <v>0</v>
      </c>
      <c r="I29" s="210">
        <v>0</v>
      </c>
      <c r="J29" s="210">
        <v>0</v>
      </c>
      <c r="K29" s="115">
        <v>0</v>
      </c>
      <c r="L29" s="116">
        <v>12.95</v>
      </c>
      <c r="M29" s="219">
        <f t="shared" si="0"/>
        <v>0</v>
      </c>
      <c r="N29" s="117" t="s">
        <v>125</v>
      </c>
      <c r="O29" s="117">
        <v>0</v>
      </c>
      <c r="P29" s="115">
        <v>0</v>
      </c>
      <c r="Q29" s="114" t="s">
        <v>57</v>
      </c>
      <c r="R29" s="114">
        <v>0</v>
      </c>
      <c r="S29" s="117">
        <v>0</v>
      </c>
      <c r="T29" s="144">
        <v>20170228</v>
      </c>
      <c r="U29" s="114">
        <v>0</v>
      </c>
      <c r="V29" s="115" t="s">
        <v>124</v>
      </c>
      <c r="W29" s="118">
        <v>0</v>
      </c>
      <c r="X29" s="115" t="s">
        <v>124</v>
      </c>
      <c r="Y29" s="115"/>
      <c r="Z29" s="115"/>
      <c r="AA29" s="115"/>
      <c r="AB29" s="115"/>
      <c r="AC29" s="115"/>
      <c r="AD29" s="115"/>
      <c r="AE29" s="115"/>
      <c r="AF29" s="210"/>
      <c r="AG29" s="210"/>
      <c r="AH29" s="210"/>
      <c r="AI29" s="210"/>
      <c r="AJ29" s="210"/>
      <c r="AK29" s="210"/>
      <c r="AL29" s="115"/>
      <c r="AM29" s="115"/>
      <c r="AN29" s="115"/>
      <c r="AO29" s="215"/>
    </row>
    <row r="30" spans="1:41">
      <c r="A30" s="113">
        <v>25462784</v>
      </c>
      <c r="B30" s="114">
        <v>35910759</v>
      </c>
      <c r="C30" s="115" t="s">
        <v>124</v>
      </c>
      <c r="D30" s="210">
        <v>0</v>
      </c>
      <c r="E30" s="210">
        <v>0</v>
      </c>
      <c r="F30" s="210">
        <v>0</v>
      </c>
      <c r="G30" s="210">
        <v>0</v>
      </c>
      <c r="H30" s="210">
        <v>0</v>
      </c>
      <c r="I30" s="210">
        <v>0</v>
      </c>
      <c r="J30" s="210">
        <v>0</v>
      </c>
      <c r="K30" s="115">
        <v>0</v>
      </c>
      <c r="L30" s="116">
        <v>12.95</v>
      </c>
      <c r="M30" s="219">
        <f t="shared" si="0"/>
        <v>0</v>
      </c>
      <c r="N30" s="117" t="s">
        <v>125</v>
      </c>
      <c r="O30" s="117">
        <v>0</v>
      </c>
      <c r="P30" s="115">
        <v>0</v>
      </c>
      <c r="Q30" s="114" t="s">
        <v>57</v>
      </c>
      <c r="R30" s="114">
        <v>0</v>
      </c>
      <c r="S30" s="117">
        <v>0</v>
      </c>
      <c r="T30" s="144">
        <v>20170228</v>
      </c>
      <c r="U30" s="114">
        <v>0</v>
      </c>
      <c r="V30" s="115" t="s">
        <v>124</v>
      </c>
      <c r="W30" s="118">
        <v>0</v>
      </c>
      <c r="X30" s="115" t="s">
        <v>124</v>
      </c>
      <c r="Y30" s="115"/>
      <c r="Z30" s="115"/>
      <c r="AA30" s="115"/>
      <c r="AB30" s="115"/>
      <c r="AC30" s="115"/>
      <c r="AD30" s="115"/>
      <c r="AE30" s="115"/>
      <c r="AF30" s="210"/>
      <c r="AG30" s="210"/>
      <c r="AH30" s="210"/>
      <c r="AI30" s="210"/>
      <c r="AJ30" s="210"/>
      <c r="AK30" s="210"/>
      <c r="AL30" s="115"/>
      <c r="AM30" s="115"/>
      <c r="AN30" s="115"/>
      <c r="AO30" s="215"/>
    </row>
    <row r="31" spans="1:41">
      <c r="A31" s="113">
        <v>25462961</v>
      </c>
      <c r="B31" s="114">
        <v>21246066</v>
      </c>
      <c r="C31" s="115" t="s">
        <v>124</v>
      </c>
      <c r="D31" s="210">
        <v>0</v>
      </c>
      <c r="E31" s="210">
        <v>0</v>
      </c>
      <c r="F31" s="210">
        <v>0</v>
      </c>
      <c r="G31" s="210">
        <v>0</v>
      </c>
      <c r="H31" s="210">
        <v>0</v>
      </c>
      <c r="I31" s="210">
        <v>0</v>
      </c>
      <c r="J31" s="210">
        <v>0</v>
      </c>
      <c r="K31" s="115">
        <v>0</v>
      </c>
      <c r="L31" s="116">
        <v>11.95</v>
      </c>
      <c r="M31" s="219">
        <f t="shared" si="0"/>
        <v>0</v>
      </c>
      <c r="N31" s="117" t="s">
        <v>125</v>
      </c>
      <c r="O31" s="117">
        <v>0</v>
      </c>
      <c r="P31" s="115">
        <v>0</v>
      </c>
      <c r="Q31" s="114" t="s">
        <v>57</v>
      </c>
      <c r="R31" s="114">
        <v>0</v>
      </c>
      <c r="S31" s="117">
        <v>0</v>
      </c>
      <c r="T31" s="144">
        <v>20170228</v>
      </c>
      <c r="U31" s="114">
        <v>0</v>
      </c>
      <c r="V31" s="115" t="s">
        <v>124</v>
      </c>
      <c r="W31" s="118">
        <v>0</v>
      </c>
      <c r="X31" s="115" t="s">
        <v>124</v>
      </c>
      <c r="Y31" s="115"/>
      <c r="Z31" s="115"/>
      <c r="AA31" s="115"/>
      <c r="AB31" s="115"/>
      <c r="AC31" s="115"/>
      <c r="AD31" s="115"/>
      <c r="AE31" s="115"/>
      <c r="AF31" s="210"/>
      <c r="AG31" s="210"/>
      <c r="AH31" s="210"/>
      <c r="AI31" s="210"/>
      <c r="AJ31" s="210"/>
      <c r="AK31" s="210"/>
      <c r="AL31" s="115"/>
      <c r="AM31" s="115"/>
      <c r="AN31" s="115"/>
      <c r="AO31" s="215"/>
    </row>
    <row r="32" spans="1:41">
      <c r="A32" s="113">
        <v>25483178</v>
      </c>
      <c r="B32" s="114">
        <v>35766980</v>
      </c>
      <c r="C32" s="115" t="s">
        <v>124</v>
      </c>
      <c r="D32" s="210">
        <v>248576.23</v>
      </c>
      <c r="E32" s="210">
        <v>-6634.22</v>
      </c>
      <c r="F32" s="210">
        <v>241942.01</v>
      </c>
      <c r="G32" s="210">
        <v>-2475.4</v>
      </c>
      <c r="H32" s="210">
        <v>0</v>
      </c>
      <c r="I32" s="210">
        <v>-622.32000000000005</v>
      </c>
      <c r="J32" s="210">
        <v>-9731.94</v>
      </c>
      <c r="K32" s="115">
        <v>0</v>
      </c>
      <c r="L32" s="116">
        <v>11.95</v>
      </c>
      <c r="M32" s="219">
        <f t="shared" si="0"/>
        <v>258.93357291666672</v>
      </c>
      <c r="N32" s="117" t="s">
        <v>126</v>
      </c>
      <c r="O32" s="117">
        <v>0</v>
      </c>
      <c r="P32" s="115">
        <v>241942.01</v>
      </c>
      <c r="Q32" s="114" t="s">
        <v>57</v>
      </c>
      <c r="R32" s="114">
        <v>0</v>
      </c>
      <c r="S32" s="117">
        <v>0</v>
      </c>
      <c r="T32" s="144">
        <v>20170228</v>
      </c>
      <c r="U32" s="114">
        <v>0</v>
      </c>
      <c r="V32" s="115" t="s">
        <v>124</v>
      </c>
      <c r="W32" s="118">
        <v>0</v>
      </c>
      <c r="X32" s="115" t="s">
        <v>124</v>
      </c>
      <c r="Y32" s="115"/>
      <c r="Z32" s="115"/>
      <c r="AA32" s="115"/>
      <c r="AB32" s="115"/>
      <c r="AC32" s="115"/>
      <c r="AD32" s="115"/>
      <c r="AE32" s="115"/>
      <c r="AF32" s="210"/>
      <c r="AG32" s="210"/>
      <c r="AH32" s="210"/>
      <c r="AI32" s="210"/>
      <c r="AJ32" s="210"/>
      <c r="AK32" s="210"/>
      <c r="AL32" s="115"/>
      <c r="AM32" s="115"/>
      <c r="AN32" s="115"/>
      <c r="AO32" s="215"/>
    </row>
    <row r="33" spans="1:41">
      <c r="A33" s="113">
        <v>25484166</v>
      </c>
      <c r="B33" s="114">
        <v>11252584</v>
      </c>
      <c r="C33" s="115" t="s">
        <v>124</v>
      </c>
      <c r="D33" s="210">
        <v>0</v>
      </c>
      <c r="E33" s="210">
        <v>0</v>
      </c>
      <c r="F33" s="210">
        <v>0</v>
      </c>
      <c r="G33" s="210">
        <v>0</v>
      </c>
      <c r="H33" s="210">
        <v>0</v>
      </c>
      <c r="I33" s="210">
        <v>0</v>
      </c>
      <c r="J33" s="210">
        <v>0</v>
      </c>
      <c r="K33" s="115">
        <v>0</v>
      </c>
      <c r="L33" s="116">
        <v>12.45</v>
      </c>
      <c r="M33" s="219">
        <f t="shared" si="0"/>
        <v>0</v>
      </c>
      <c r="N33" s="117" t="s">
        <v>125</v>
      </c>
      <c r="O33" s="117">
        <v>0</v>
      </c>
      <c r="P33" s="115">
        <v>0</v>
      </c>
      <c r="Q33" s="114" t="s">
        <v>57</v>
      </c>
      <c r="R33" s="114">
        <v>0</v>
      </c>
      <c r="S33" s="117">
        <v>0</v>
      </c>
      <c r="T33" s="144">
        <v>20170228</v>
      </c>
      <c r="U33" s="114">
        <v>0</v>
      </c>
      <c r="V33" s="115" t="s">
        <v>124</v>
      </c>
      <c r="W33" s="118">
        <v>0</v>
      </c>
      <c r="X33" s="115" t="s">
        <v>124</v>
      </c>
      <c r="Y33" s="115"/>
      <c r="Z33" s="115"/>
      <c r="AA33" s="115"/>
      <c r="AB33" s="115"/>
      <c r="AC33" s="115"/>
      <c r="AD33" s="115"/>
      <c r="AE33" s="115"/>
      <c r="AF33" s="210"/>
      <c r="AG33" s="210"/>
      <c r="AH33" s="210"/>
      <c r="AI33" s="210"/>
      <c r="AJ33" s="210"/>
      <c r="AK33" s="210"/>
      <c r="AL33" s="115"/>
      <c r="AM33" s="115"/>
      <c r="AN33" s="115"/>
      <c r="AO33" s="215"/>
    </row>
    <row r="34" spans="1:41">
      <c r="A34" s="113">
        <v>25574194</v>
      </c>
      <c r="B34" s="114">
        <v>24677365</v>
      </c>
      <c r="C34" s="115" t="s">
        <v>124</v>
      </c>
      <c r="D34" s="210">
        <v>0</v>
      </c>
      <c r="E34" s="210">
        <v>0</v>
      </c>
      <c r="F34" s="210">
        <v>0</v>
      </c>
      <c r="G34" s="210">
        <v>0</v>
      </c>
      <c r="H34" s="210">
        <v>0</v>
      </c>
      <c r="I34" s="210">
        <v>0</v>
      </c>
      <c r="J34" s="210">
        <v>0</v>
      </c>
      <c r="K34" s="115">
        <v>0</v>
      </c>
      <c r="L34" s="116">
        <v>12.95</v>
      </c>
      <c r="M34" s="219">
        <f t="shared" si="0"/>
        <v>0</v>
      </c>
      <c r="N34" s="117" t="s">
        <v>125</v>
      </c>
      <c r="O34" s="117">
        <v>0</v>
      </c>
      <c r="P34" s="115">
        <v>0</v>
      </c>
      <c r="Q34" s="114" t="s">
        <v>57</v>
      </c>
      <c r="R34" s="114">
        <v>0</v>
      </c>
      <c r="S34" s="117">
        <v>0</v>
      </c>
      <c r="T34" s="144">
        <v>20170228</v>
      </c>
      <c r="U34" s="114">
        <v>0</v>
      </c>
      <c r="V34" s="115" t="s">
        <v>124</v>
      </c>
      <c r="W34" s="118">
        <v>0</v>
      </c>
      <c r="X34" s="115" t="s">
        <v>124</v>
      </c>
      <c r="Y34" s="115"/>
      <c r="Z34" s="115"/>
      <c r="AA34" s="115"/>
      <c r="AB34" s="115"/>
      <c r="AC34" s="115"/>
      <c r="AD34" s="115"/>
      <c r="AE34" s="115"/>
      <c r="AF34" s="210"/>
      <c r="AG34" s="210"/>
      <c r="AH34" s="210"/>
      <c r="AI34" s="210"/>
      <c r="AJ34" s="210"/>
      <c r="AK34" s="210"/>
      <c r="AL34" s="115"/>
      <c r="AM34" s="115"/>
      <c r="AN34" s="115"/>
      <c r="AO34" s="215"/>
    </row>
    <row r="35" spans="1:41">
      <c r="A35" s="113">
        <v>25606773</v>
      </c>
      <c r="B35" s="114">
        <v>14861631</v>
      </c>
      <c r="C35" s="115" t="s">
        <v>124</v>
      </c>
      <c r="D35" s="210">
        <v>0</v>
      </c>
      <c r="E35" s="210">
        <v>0</v>
      </c>
      <c r="F35" s="210">
        <v>0</v>
      </c>
      <c r="G35" s="210">
        <v>0</v>
      </c>
      <c r="H35" s="210">
        <v>0</v>
      </c>
      <c r="I35" s="210">
        <v>0</v>
      </c>
      <c r="J35" s="210">
        <v>0</v>
      </c>
      <c r="K35" s="115">
        <v>0</v>
      </c>
      <c r="L35" s="116">
        <v>12.95</v>
      </c>
      <c r="M35" s="219">
        <f t="shared" si="0"/>
        <v>0</v>
      </c>
      <c r="N35" s="117" t="s">
        <v>125</v>
      </c>
      <c r="O35" s="117">
        <v>0</v>
      </c>
      <c r="P35" s="115">
        <v>0</v>
      </c>
      <c r="Q35" s="114" t="s">
        <v>57</v>
      </c>
      <c r="R35" s="114">
        <v>0</v>
      </c>
      <c r="S35" s="117">
        <v>0</v>
      </c>
      <c r="T35" s="144">
        <v>20170228</v>
      </c>
      <c r="U35" s="114">
        <v>0</v>
      </c>
      <c r="V35" s="115" t="s">
        <v>124</v>
      </c>
      <c r="W35" s="118">
        <v>0</v>
      </c>
      <c r="X35" s="115" t="s">
        <v>124</v>
      </c>
      <c r="Y35" s="115"/>
      <c r="Z35" s="115"/>
      <c r="AA35" s="115"/>
      <c r="AB35" s="115"/>
      <c r="AC35" s="115"/>
      <c r="AD35" s="115"/>
      <c r="AE35" s="115"/>
      <c r="AF35" s="210"/>
      <c r="AG35" s="210"/>
      <c r="AH35" s="210"/>
      <c r="AI35" s="210"/>
      <c r="AJ35" s="210"/>
      <c r="AK35" s="210"/>
      <c r="AL35" s="115"/>
      <c r="AM35" s="115"/>
      <c r="AN35" s="115"/>
      <c r="AO35" s="215"/>
    </row>
    <row r="36" spans="1:41">
      <c r="A36" s="113">
        <v>25720680</v>
      </c>
      <c r="B36" s="114">
        <v>21328763</v>
      </c>
      <c r="C36" s="115" t="s">
        <v>124</v>
      </c>
      <c r="D36" s="210">
        <v>0</v>
      </c>
      <c r="E36" s="210">
        <v>0</v>
      </c>
      <c r="F36" s="210">
        <v>0</v>
      </c>
      <c r="G36" s="210">
        <v>0</v>
      </c>
      <c r="H36" s="210">
        <v>0</v>
      </c>
      <c r="I36" s="210">
        <v>0</v>
      </c>
      <c r="J36" s="210">
        <v>0</v>
      </c>
      <c r="K36" s="115">
        <v>0</v>
      </c>
      <c r="L36" s="116">
        <v>12.95</v>
      </c>
      <c r="M36" s="219">
        <f t="shared" si="0"/>
        <v>0</v>
      </c>
      <c r="N36" s="117" t="s">
        <v>125</v>
      </c>
      <c r="O36" s="117">
        <v>0</v>
      </c>
      <c r="P36" s="115">
        <v>0</v>
      </c>
      <c r="Q36" s="114" t="s">
        <v>57</v>
      </c>
      <c r="R36" s="114">
        <v>0</v>
      </c>
      <c r="S36" s="117">
        <v>0</v>
      </c>
      <c r="T36" s="144">
        <v>20170228</v>
      </c>
      <c r="U36" s="114">
        <v>0</v>
      </c>
      <c r="V36" s="115" t="s">
        <v>124</v>
      </c>
      <c r="W36" s="118">
        <v>0</v>
      </c>
      <c r="X36" s="115" t="s">
        <v>124</v>
      </c>
      <c r="Y36" s="115"/>
      <c r="Z36" s="115"/>
      <c r="AA36" s="115"/>
      <c r="AB36" s="115"/>
      <c r="AC36" s="115"/>
      <c r="AD36" s="115"/>
      <c r="AE36" s="115"/>
      <c r="AF36" s="210"/>
      <c r="AG36" s="210"/>
      <c r="AH36" s="210"/>
      <c r="AI36" s="210"/>
      <c r="AJ36" s="210"/>
      <c r="AK36" s="210"/>
      <c r="AL36" s="115"/>
      <c r="AM36" s="115"/>
      <c r="AN36" s="115"/>
      <c r="AO36" s="215"/>
    </row>
    <row r="37" spans="1:41">
      <c r="A37" s="113">
        <v>25720726</v>
      </c>
      <c r="B37" s="114">
        <v>35867713</v>
      </c>
      <c r="C37" s="115" t="s">
        <v>124</v>
      </c>
      <c r="D37" s="210">
        <v>0</v>
      </c>
      <c r="E37" s="210">
        <v>0</v>
      </c>
      <c r="F37" s="210">
        <v>0</v>
      </c>
      <c r="G37" s="210">
        <v>0</v>
      </c>
      <c r="H37" s="210">
        <v>0</v>
      </c>
      <c r="I37" s="210">
        <v>0</v>
      </c>
      <c r="J37" s="210">
        <v>0</v>
      </c>
      <c r="K37" s="115">
        <v>0</v>
      </c>
      <c r="L37" s="116">
        <v>12.95</v>
      </c>
      <c r="M37" s="219">
        <f t="shared" si="0"/>
        <v>0</v>
      </c>
      <c r="N37" s="117" t="s">
        <v>125</v>
      </c>
      <c r="O37" s="117">
        <v>0</v>
      </c>
      <c r="P37" s="115">
        <v>0</v>
      </c>
      <c r="Q37" s="114" t="s">
        <v>57</v>
      </c>
      <c r="R37" s="114">
        <v>0</v>
      </c>
      <c r="S37" s="117">
        <v>0</v>
      </c>
      <c r="T37" s="144">
        <v>20170228</v>
      </c>
      <c r="U37" s="114">
        <v>0</v>
      </c>
      <c r="V37" s="115" t="s">
        <v>124</v>
      </c>
      <c r="W37" s="118">
        <v>0</v>
      </c>
      <c r="X37" s="115" t="s">
        <v>124</v>
      </c>
      <c r="Y37" s="115"/>
      <c r="Z37" s="115"/>
      <c r="AA37" s="115"/>
      <c r="AB37" s="115"/>
      <c r="AC37" s="115"/>
      <c r="AD37" s="115"/>
      <c r="AE37" s="115"/>
      <c r="AF37" s="210"/>
      <c r="AG37" s="210"/>
      <c r="AH37" s="210"/>
      <c r="AI37" s="210"/>
      <c r="AJ37" s="210"/>
      <c r="AK37" s="210"/>
      <c r="AL37" s="115"/>
      <c r="AM37" s="115"/>
      <c r="AN37" s="115"/>
      <c r="AO37" s="215"/>
    </row>
    <row r="38" spans="1:41">
      <c r="A38" s="113">
        <v>25750234</v>
      </c>
      <c r="B38" s="114">
        <v>32654533</v>
      </c>
      <c r="C38" s="115" t="s">
        <v>124</v>
      </c>
      <c r="D38" s="210">
        <v>0</v>
      </c>
      <c r="E38" s="210">
        <v>0</v>
      </c>
      <c r="F38" s="210">
        <v>0</v>
      </c>
      <c r="G38" s="210">
        <v>0</v>
      </c>
      <c r="H38" s="210">
        <v>0</v>
      </c>
      <c r="I38" s="210">
        <v>0</v>
      </c>
      <c r="J38" s="210">
        <v>0</v>
      </c>
      <c r="K38" s="115">
        <v>0</v>
      </c>
      <c r="L38" s="116">
        <v>12.95</v>
      </c>
      <c r="M38" s="219">
        <f t="shared" si="0"/>
        <v>0</v>
      </c>
      <c r="N38" s="117" t="s">
        <v>125</v>
      </c>
      <c r="O38" s="117">
        <v>0</v>
      </c>
      <c r="P38" s="115">
        <v>0</v>
      </c>
      <c r="Q38" s="114" t="s">
        <v>57</v>
      </c>
      <c r="R38" s="114">
        <v>0</v>
      </c>
      <c r="S38" s="117">
        <v>0</v>
      </c>
      <c r="T38" s="144">
        <v>20170228</v>
      </c>
      <c r="U38" s="114">
        <v>0</v>
      </c>
      <c r="V38" s="115" t="s">
        <v>124</v>
      </c>
      <c r="W38" s="118">
        <v>0</v>
      </c>
      <c r="X38" s="115" t="s">
        <v>124</v>
      </c>
      <c r="Y38" s="115"/>
      <c r="Z38" s="115"/>
      <c r="AA38" s="115"/>
      <c r="AB38" s="115"/>
      <c r="AC38" s="115"/>
      <c r="AD38" s="115"/>
      <c r="AE38" s="115"/>
      <c r="AF38" s="210"/>
      <c r="AG38" s="210"/>
      <c r="AH38" s="210"/>
      <c r="AI38" s="210"/>
      <c r="AJ38" s="210"/>
      <c r="AK38" s="210"/>
      <c r="AL38" s="115"/>
      <c r="AM38" s="115"/>
      <c r="AN38" s="115"/>
      <c r="AO38" s="215"/>
    </row>
    <row r="39" spans="1:41">
      <c r="A39" s="113">
        <v>25750281</v>
      </c>
      <c r="B39" s="114">
        <v>18160309</v>
      </c>
      <c r="C39" s="115" t="s">
        <v>124</v>
      </c>
      <c r="D39" s="210">
        <v>26910.35</v>
      </c>
      <c r="E39" s="210">
        <v>-24202.080000000002</v>
      </c>
      <c r="F39" s="210">
        <v>2708.27</v>
      </c>
      <c r="G39" s="210">
        <v>-267.98</v>
      </c>
      <c r="H39" s="210">
        <v>0</v>
      </c>
      <c r="I39" s="210">
        <v>-529.94000000000005</v>
      </c>
      <c r="J39" s="210">
        <v>-25000</v>
      </c>
      <c r="K39" s="115">
        <v>-23483.87</v>
      </c>
      <c r="L39" s="116">
        <v>11.95</v>
      </c>
      <c r="M39" s="219">
        <f t="shared" si="0"/>
        <v>28.031614583333333</v>
      </c>
      <c r="N39" s="117" t="s">
        <v>126</v>
      </c>
      <c r="O39" s="117">
        <v>0</v>
      </c>
      <c r="P39" s="115">
        <v>2708.27</v>
      </c>
      <c r="Q39" s="114" t="s">
        <v>57</v>
      </c>
      <c r="R39" s="114">
        <v>0</v>
      </c>
      <c r="S39" s="117">
        <v>0</v>
      </c>
      <c r="T39" s="144">
        <v>20170228</v>
      </c>
      <c r="U39" s="114">
        <v>0</v>
      </c>
      <c r="V39" s="115" t="s">
        <v>124</v>
      </c>
      <c r="W39" s="118">
        <v>0</v>
      </c>
      <c r="X39" s="115" t="s">
        <v>124</v>
      </c>
      <c r="Y39" s="115"/>
      <c r="Z39" s="115"/>
      <c r="AA39" s="115"/>
      <c r="AB39" s="115"/>
      <c r="AC39" s="115"/>
      <c r="AD39" s="115"/>
      <c r="AE39" s="115"/>
      <c r="AF39" s="210"/>
      <c r="AG39" s="210"/>
      <c r="AH39" s="210"/>
      <c r="AI39" s="210"/>
      <c r="AJ39" s="210"/>
      <c r="AK39" s="210"/>
      <c r="AL39" s="115"/>
      <c r="AM39" s="115"/>
      <c r="AN39" s="115"/>
      <c r="AO39" s="215"/>
    </row>
    <row r="40" spans="1:41">
      <c r="A40" s="113">
        <v>25793279</v>
      </c>
      <c r="B40" s="114">
        <v>35840100</v>
      </c>
      <c r="C40" s="115" t="s">
        <v>124</v>
      </c>
      <c r="D40" s="210">
        <v>0</v>
      </c>
      <c r="E40" s="210">
        <v>0</v>
      </c>
      <c r="F40" s="210">
        <v>0</v>
      </c>
      <c r="G40" s="210">
        <v>0</v>
      </c>
      <c r="H40" s="210">
        <v>0</v>
      </c>
      <c r="I40" s="210">
        <v>0</v>
      </c>
      <c r="J40" s="210">
        <v>0</v>
      </c>
      <c r="K40" s="115">
        <v>0</v>
      </c>
      <c r="L40" s="116">
        <v>12.95</v>
      </c>
      <c r="M40" s="219">
        <f t="shared" si="0"/>
        <v>0</v>
      </c>
      <c r="N40" s="117" t="s">
        <v>125</v>
      </c>
      <c r="O40" s="117">
        <v>0</v>
      </c>
      <c r="P40" s="115">
        <v>0</v>
      </c>
      <c r="Q40" s="114" t="s">
        <v>57</v>
      </c>
      <c r="R40" s="114">
        <v>0</v>
      </c>
      <c r="S40" s="117">
        <v>0</v>
      </c>
      <c r="T40" s="144">
        <v>20170228</v>
      </c>
      <c r="U40" s="114">
        <v>0</v>
      </c>
      <c r="V40" s="115" t="s">
        <v>124</v>
      </c>
      <c r="W40" s="118">
        <v>0</v>
      </c>
      <c r="X40" s="115" t="s">
        <v>124</v>
      </c>
      <c r="Y40" s="115"/>
      <c r="Z40" s="115"/>
      <c r="AA40" s="115"/>
      <c r="AB40" s="115"/>
      <c r="AC40" s="115"/>
      <c r="AD40" s="115"/>
      <c r="AE40" s="115"/>
      <c r="AF40" s="210"/>
      <c r="AG40" s="210"/>
      <c r="AH40" s="210"/>
      <c r="AI40" s="210"/>
      <c r="AJ40" s="210"/>
      <c r="AK40" s="210"/>
      <c r="AL40" s="115"/>
      <c r="AM40" s="115"/>
      <c r="AN40" s="115"/>
      <c r="AO40" s="215"/>
    </row>
    <row r="41" spans="1:41">
      <c r="A41" s="113">
        <v>25860470</v>
      </c>
      <c r="B41" s="114">
        <v>27881059</v>
      </c>
      <c r="C41" s="115" t="s">
        <v>124</v>
      </c>
      <c r="D41" s="210">
        <v>0</v>
      </c>
      <c r="E41" s="210">
        <v>0</v>
      </c>
      <c r="F41" s="210">
        <v>0</v>
      </c>
      <c r="G41" s="210">
        <v>0</v>
      </c>
      <c r="H41" s="210">
        <v>0</v>
      </c>
      <c r="I41" s="210">
        <v>0</v>
      </c>
      <c r="J41" s="210">
        <v>0</v>
      </c>
      <c r="K41" s="115">
        <v>0</v>
      </c>
      <c r="L41" s="116">
        <v>12.95</v>
      </c>
      <c r="M41" s="219">
        <f t="shared" si="0"/>
        <v>0</v>
      </c>
      <c r="N41" s="117" t="s">
        <v>125</v>
      </c>
      <c r="O41" s="117">
        <v>0</v>
      </c>
      <c r="P41" s="115">
        <v>0</v>
      </c>
      <c r="Q41" s="114" t="s">
        <v>57</v>
      </c>
      <c r="R41" s="114">
        <v>0</v>
      </c>
      <c r="S41" s="117">
        <v>0</v>
      </c>
      <c r="T41" s="144">
        <v>20170228</v>
      </c>
      <c r="U41" s="114">
        <v>0</v>
      </c>
      <c r="V41" s="115" t="s">
        <v>124</v>
      </c>
      <c r="W41" s="118">
        <v>0</v>
      </c>
      <c r="X41" s="115" t="s">
        <v>124</v>
      </c>
      <c r="Y41" s="115"/>
      <c r="Z41" s="115"/>
      <c r="AA41" s="115"/>
      <c r="AB41" s="115"/>
      <c r="AC41" s="115"/>
      <c r="AD41" s="115"/>
      <c r="AE41" s="115"/>
      <c r="AF41" s="210"/>
      <c r="AG41" s="210"/>
      <c r="AH41" s="210"/>
      <c r="AI41" s="210"/>
      <c r="AJ41" s="210"/>
      <c r="AK41" s="210"/>
      <c r="AL41" s="115"/>
      <c r="AM41" s="115"/>
      <c r="AN41" s="115"/>
      <c r="AO41" s="215"/>
    </row>
    <row r="42" spans="1:41">
      <c r="A42" s="113">
        <v>25879983</v>
      </c>
      <c r="B42" s="114">
        <v>30631992</v>
      </c>
      <c r="C42" s="115" t="s">
        <v>124</v>
      </c>
      <c r="D42" s="210">
        <v>235519.56</v>
      </c>
      <c r="E42" s="210">
        <v>-6285.76</v>
      </c>
      <c r="F42" s="210">
        <v>229233.8</v>
      </c>
      <c r="G42" s="210">
        <v>-2345.38</v>
      </c>
      <c r="H42" s="210">
        <v>0</v>
      </c>
      <c r="I42" s="210">
        <v>-697.69</v>
      </c>
      <c r="J42" s="210">
        <v>-9328.83</v>
      </c>
      <c r="K42" s="115">
        <v>0</v>
      </c>
      <c r="L42" s="116">
        <v>11.95</v>
      </c>
      <c r="M42" s="219">
        <f t="shared" si="0"/>
        <v>245.33287500000003</v>
      </c>
      <c r="N42" s="117" t="s">
        <v>126</v>
      </c>
      <c r="O42" s="117">
        <v>0</v>
      </c>
      <c r="P42" s="115">
        <v>229233.8</v>
      </c>
      <c r="Q42" s="114" t="s">
        <v>57</v>
      </c>
      <c r="R42" s="114">
        <v>0</v>
      </c>
      <c r="S42" s="117">
        <v>0</v>
      </c>
      <c r="T42" s="144">
        <v>20170228</v>
      </c>
      <c r="U42" s="114">
        <v>0</v>
      </c>
      <c r="V42" s="115" t="s">
        <v>124</v>
      </c>
      <c r="W42" s="118">
        <v>0</v>
      </c>
      <c r="X42" s="115" t="s">
        <v>124</v>
      </c>
      <c r="Y42" s="115"/>
      <c r="Z42" s="115"/>
      <c r="AA42" s="115"/>
      <c r="AB42" s="115"/>
      <c r="AC42" s="115"/>
      <c r="AD42" s="115"/>
      <c r="AE42" s="115"/>
      <c r="AF42" s="210"/>
      <c r="AG42" s="210"/>
      <c r="AH42" s="210"/>
      <c r="AI42" s="210"/>
      <c r="AJ42" s="210"/>
      <c r="AK42" s="210"/>
      <c r="AL42" s="115"/>
      <c r="AM42" s="115"/>
      <c r="AN42" s="115"/>
      <c r="AO42" s="215"/>
    </row>
    <row r="43" spans="1:41">
      <c r="A43" s="113">
        <v>25917976</v>
      </c>
      <c r="B43" s="114">
        <v>9535924</v>
      </c>
      <c r="C43" s="115" t="s">
        <v>124</v>
      </c>
      <c r="D43" s="210">
        <v>0</v>
      </c>
      <c r="E43" s="210">
        <v>0</v>
      </c>
      <c r="F43" s="210">
        <v>0</v>
      </c>
      <c r="G43" s="210">
        <v>0</v>
      </c>
      <c r="H43" s="210">
        <v>0</v>
      </c>
      <c r="I43" s="210">
        <v>0</v>
      </c>
      <c r="J43" s="210">
        <v>0</v>
      </c>
      <c r="K43" s="115">
        <v>0</v>
      </c>
      <c r="L43" s="116">
        <v>13.95</v>
      </c>
      <c r="M43" s="219">
        <f t="shared" si="0"/>
        <v>0</v>
      </c>
      <c r="N43" s="117" t="s">
        <v>125</v>
      </c>
      <c r="O43" s="117">
        <v>0</v>
      </c>
      <c r="P43" s="115">
        <v>0</v>
      </c>
      <c r="Q43" s="114" t="s">
        <v>57</v>
      </c>
      <c r="R43" s="114">
        <v>0</v>
      </c>
      <c r="S43" s="117">
        <v>0</v>
      </c>
      <c r="T43" s="144">
        <v>20170228</v>
      </c>
      <c r="U43" s="114">
        <v>0</v>
      </c>
      <c r="V43" s="115" t="s">
        <v>124</v>
      </c>
      <c r="W43" s="118">
        <v>0</v>
      </c>
      <c r="X43" s="115" t="s">
        <v>124</v>
      </c>
      <c r="Y43" s="115"/>
      <c r="Z43" s="115"/>
      <c r="AA43" s="115"/>
      <c r="AB43" s="115"/>
      <c r="AC43" s="115"/>
      <c r="AD43" s="115"/>
      <c r="AE43" s="115"/>
      <c r="AF43" s="210"/>
      <c r="AG43" s="210"/>
      <c r="AH43" s="210"/>
      <c r="AI43" s="210"/>
      <c r="AJ43" s="210"/>
      <c r="AK43" s="210"/>
      <c r="AL43" s="115"/>
      <c r="AM43" s="115"/>
      <c r="AN43" s="115"/>
      <c r="AO43" s="215"/>
    </row>
    <row r="44" spans="1:41">
      <c r="A44" s="113">
        <v>25918111</v>
      </c>
      <c r="B44" s="114">
        <v>9881657</v>
      </c>
      <c r="C44" s="115" t="s">
        <v>124</v>
      </c>
      <c r="D44" s="210">
        <v>0</v>
      </c>
      <c r="E44" s="210">
        <v>0</v>
      </c>
      <c r="F44" s="210">
        <v>0</v>
      </c>
      <c r="G44" s="210">
        <v>0</v>
      </c>
      <c r="H44" s="210">
        <v>0</v>
      </c>
      <c r="I44" s="210">
        <v>0</v>
      </c>
      <c r="J44" s="210">
        <v>0</v>
      </c>
      <c r="K44" s="115">
        <v>0</v>
      </c>
      <c r="L44" s="116">
        <v>12.95</v>
      </c>
      <c r="M44" s="219">
        <f t="shared" si="0"/>
        <v>0</v>
      </c>
      <c r="N44" s="117" t="s">
        <v>125</v>
      </c>
      <c r="O44" s="117">
        <v>0</v>
      </c>
      <c r="P44" s="115">
        <v>0</v>
      </c>
      <c r="Q44" s="114" t="s">
        <v>57</v>
      </c>
      <c r="R44" s="114">
        <v>0</v>
      </c>
      <c r="S44" s="117">
        <v>0</v>
      </c>
      <c r="T44" s="144">
        <v>20170228</v>
      </c>
      <c r="U44" s="114">
        <v>0</v>
      </c>
      <c r="V44" s="115" t="s">
        <v>124</v>
      </c>
      <c r="W44" s="118">
        <v>0</v>
      </c>
      <c r="X44" s="115" t="s">
        <v>124</v>
      </c>
      <c r="Y44" s="115"/>
      <c r="Z44" s="115"/>
      <c r="AA44" s="115"/>
      <c r="AB44" s="115"/>
      <c r="AC44" s="115"/>
      <c r="AD44" s="115"/>
      <c r="AE44" s="115"/>
      <c r="AF44" s="210"/>
      <c r="AG44" s="210"/>
      <c r="AH44" s="210"/>
      <c r="AI44" s="210"/>
      <c r="AJ44" s="210"/>
      <c r="AK44" s="210"/>
      <c r="AL44" s="115"/>
      <c r="AM44" s="115"/>
      <c r="AN44" s="115"/>
      <c r="AO44" s="215"/>
    </row>
    <row r="45" spans="1:41">
      <c r="A45" s="113">
        <v>25918723</v>
      </c>
      <c r="B45" s="114">
        <v>27407820</v>
      </c>
      <c r="C45" s="115" t="s">
        <v>124</v>
      </c>
      <c r="D45" s="210">
        <v>0</v>
      </c>
      <c r="E45" s="210">
        <v>0</v>
      </c>
      <c r="F45" s="210">
        <v>0</v>
      </c>
      <c r="G45" s="210">
        <v>0</v>
      </c>
      <c r="H45" s="210">
        <v>0</v>
      </c>
      <c r="I45" s="210">
        <v>0</v>
      </c>
      <c r="J45" s="210">
        <v>0</v>
      </c>
      <c r="K45" s="115">
        <v>0</v>
      </c>
      <c r="L45" s="116">
        <v>11.95</v>
      </c>
      <c r="M45" s="219">
        <f t="shared" si="0"/>
        <v>0</v>
      </c>
      <c r="N45" s="117" t="s">
        <v>125</v>
      </c>
      <c r="O45" s="117">
        <v>0</v>
      </c>
      <c r="P45" s="115">
        <v>0</v>
      </c>
      <c r="Q45" s="114" t="s">
        <v>57</v>
      </c>
      <c r="R45" s="114">
        <v>0</v>
      </c>
      <c r="S45" s="117">
        <v>0</v>
      </c>
      <c r="T45" s="144">
        <v>20170228</v>
      </c>
      <c r="U45" s="114">
        <v>0</v>
      </c>
      <c r="V45" s="115" t="s">
        <v>124</v>
      </c>
      <c r="W45" s="118">
        <v>0</v>
      </c>
      <c r="X45" s="115" t="s">
        <v>124</v>
      </c>
      <c r="Y45" s="115"/>
      <c r="Z45" s="115"/>
      <c r="AA45" s="115"/>
      <c r="AB45" s="115"/>
      <c r="AC45" s="115"/>
      <c r="AD45" s="115"/>
      <c r="AE45" s="115"/>
      <c r="AF45" s="210"/>
      <c r="AG45" s="210"/>
      <c r="AH45" s="210"/>
      <c r="AI45" s="210"/>
      <c r="AJ45" s="210"/>
      <c r="AK45" s="210"/>
      <c r="AL45" s="115"/>
      <c r="AM45" s="115"/>
      <c r="AN45" s="115"/>
      <c r="AO45" s="215"/>
    </row>
    <row r="46" spans="1:41">
      <c r="A46" s="113">
        <v>25918763</v>
      </c>
      <c r="B46" s="114">
        <v>11097289</v>
      </c>
      <c r="C46" s="115" t="s">
        <v>124</v>
      </c>
      <c r="D46" s="210">
        <v>0</v>
      </c>
      <c r="E46" s="210">
        <v>0</v>
      </c>
      <c r="F46" s="210">
        <v>0</v>
      </c>
      <c r="G46" s="210">
        <v>0</v>
      </c>
      <c r="H46" s="210">
        <v>0</v>
      </c>
      <c r="I46" s="210">
        <v>0</v>
      </c>
      <c r="J46" s="210">
        <v>0</v>
      </c>
      <c r="K46" s="115">
        <v>0</v>
      </c>
      <c r="L46" s="116">
        <v>12.95</v>
      </c>
      <c r="M46" s="219">
        <f t="shared" si="0"/>
        <v>0</v>
      </c>
      <c r="N46" s="117" t="s">
        <v>125</v>
      </c>
      <c r="O46" s="117">
        <v>0</v>
      </c>
      <c r="P46" s="115">
        <v>0</v>
      </c>
      <c r="Q46" s="114" t="s">
        <v>57</v>
      </c>
      <c r="R46" s="114">
        <v>0</v>
      </c>
      <c r="S46" s="117">
        <v>0</v>
      </c>
      <c r="T46" s="144">
        <v>20170228</v>
      </c>
      <c r="U46" s="114">
        <v>0</v>
      </c>
      <c r="V46" s="115" t="s">
        <v>124</v>
      </c>
      <c r="W46" s="118">
        <v>0</v>
      </c>
      <c r="X46" s="115" t="s">
        <v>124</v>
      </c>
      <c r="Y46" s="115"/>
      <c r="Z46" s="115"/>
      <c r="AA46" s="115"/>
      <c r="AB46" s="115"/>
      <c r="AC46" s="115"/>
      <c r="AD46" s="115"/>
      <c r="AE46" s="115"/>
      <c r="AF46" s="210"/>
      <c r="AG46" s="210"/>
      <c r="AH46" s="210"/>
      <c r="AI46" s="210"/>
      <c r="AJ46" s="210"/>
      <c r="AK46" s="210"/>
      <c r="AL46" s="115"/>
      <c r="AM46" s="115"/>
      <c r="AN46" s="115"/>
      <c r="AO46" s="215"/>
    </row>
    <row r="47" spans="1:41">
      <c r="A47" s="113">
        <v>25954613</v>
      </c>
      <c r="B47" s="114">
        <v>35943047</v>
      </c>
      <c r="C47" s="115" t="s">
        <v>124</v>
      </c>
      <c r="D47" s="210">
        <v>0</v>
      </c>
      <c r="E47" s="210">
        <v>0</v>
      </c>
      <c r="F47" s="210">
        <v>0</v>
      </c>
      <c r="G47" s="210">
        <v>0</v>
      </c>
      <c r="H47" s="210">
        <v>0</v>
      </c>
      <c r="I47" s="210">
        <v>0</v>
      </c>
      <c r="J47" s="210">
        <v>0</v>
      </c>
      <c r="K47" s="115">
        <v>0</v>
      </c>
      <c r="L47" s="116">
        <v>12.95</v>
      </c>
      <c r="M47" s="219">
        <f t="shared" si="0"/>
        <v>0</v>
      </c>
      <c r="N47" s="117" t="s">
        <v>125</v>
      </c>
      <c r="O47" s="117">
        <v>0</v>
      </c>
      <c r="P47" s="115">
        <v>0</v>
      </c>
      <c r="Q47" s="40" t="s">
        <v>57</v>
      </c>
      <c r="R47" s="114">
        <v>0</v>
      </c>
      <c r="S47" s="117">
        <v>0</v>
      </c>
      <c r="T47" s="144">
        <v>20170228</v>
      </c>
      <c r="U47" s="114">
        <v>0</v>
      </c>
      <c r="V47" s="115" t="s">
        <v>124</v>
      </c>
      <c r="W47" s="118">
        <v>0</v>
      </c>
      <c r="X47" s="115" t="s">
        <v>124</v>
      </c>
      <c r="Y47" s="115"/>
      <c r="Z47" s="115"/>
      <c r="AA47" s="115"/>
      <c r="AB47" s="115"/>
      <c r="AC47" s="115"/>
      <c r="AD47" s="115"/>
      <c r="AE47" s="115"/>
      <c r="AF47" s="210"/>
      <c r="AG47" s="210"/>
      <c r="AH47" s="210"/>
      <c r="AI47" s="210"/>
      <c r="AJ47" s="210"/>
      <c r="AK47" s="210"/>
      <c r="AL47" s="115"/>
      <c r="AM47" s="115"/>
      <c r="AN47" s="115"/>
      <c r="AO47" s="215"/>
    </row>
    <row r="48" spans="1:41">
      <c r="A48" s="113">
        <v>26045320</v>
      </c>
      <c r="B48" s="114">
        <v>22571679</v>
      </c>
      <c r="C48" s="115" t="s">
        <v>124</v>
      </c>
      <c r="D48" s="210">
        <v>120981.8</v>
      </c>
      <c r="E48" s="210">
        <v>-3114.72</v>
      </c>
      <c r="F48" s="210">
        <v>117867.08</v>
      </c>
      <c r="G48" s="210">
        <v>-1204.78</v>
      </c>
      <c r="H48" s="210">
        <v>0</v>
      </c>
      <c r="I48" s="210">
        <v>-321.89</v>
      </c>
      <c r="J48" s="210">
        <v>-4641.3900000000003</v>
      </c>
      <c r="K48" s="115">
        <v>0</v>
      </c>
      <c r="L48" s="116">
        <v>11.95</v>
      </c>
      <c r="M48" s="219">
        <f t="shared" si="0"/>
        <v>126.02270833333334</v>
      </c>
      <c r="N48" s="117" t="s">
        <v>126</v>
      </c>
      <c r="O48" s="117">
        <v>0</v>
      </c>
      <c r="P48" s="115">
        <v>117867.08</v>
      </c>
      <c r="Q48" s="114" t="s">
        <v>57</v>
      </c>
      <c r="R48" s="114">
        <v>0</v>
      </c>
      <c r="S48" s="117">
        <v>0</v>
      </c>
      <c r="T48" s="144">
        <v>20170228</v>
      </c>
      <c r="U48" s="114">
        <v>0</v>
      </c>
      <c r="V48" s="115" t="s">
        <v>124</v>
      </c>
      <c r="W48" s="118">
        <v>0</v>
      </c>
      <c r="X48" s="115" t="s">
        <v>124</v>
      </c>
      <c r="Y48" s="115"/>
      <c r="Z48" s="115"/>
      <c r="AA48" s="115"/>
      <c r="AB48" s="115"/>
      <c r="AC48" s="115"/>
      <c r="AD48" s="115"/>
      <c r="AE48" s="115"/>
      <c r="AF48" s="210"/>
      <c r="AG48" s="210"/>
      <c r="AH48" s="210"/>
      <c r="AI48" s="210"/>
      <c r="AJ48" s="210"/>
      <c r="AK48" s="210"/>
      <c r="AL48" s="115"/>
      <c r="AM48" s="115"/>
      <c r="AN48" s="115"/>
      <c r="AO48" s="215"/>
    </row>
    <row r="49" spans="1:41">
      <c r="A49" s="113">
        <v>26076515</v>
      </c>
      <c r="B49" s="114">
        <v>5625259</v>
      </c>
      <c r="C49" s="115" t="s">
        <v>124</v>
      </c>
      <c r="D49" s="210">
        <v>226307.86</v>
      </c>
      <c r="E49" s="210">
        <v>-226307.86</v>
      </c>
      <c r="F49" s="210">
        <v>0</v>
      </c>
      <c r="G49" s="210">
        <v>-2028.29</v>
      </c>
      <c r="H49" s="210">
        <v>0</v>
      </c>
      <c r="I49" s="210">
        <v>-640.75</v>
      </c>
      <c r="J49" s="210">
        <v>-228976.9</v>
      </c>
      <c r="K49" s="115">
        <v>-220481.48</v>
      </c>
      <c r="L49" s="116">
        <v>11.95</v>
      </c>
      <c r="M49" s="219">
        <f t="shared" si="0"/>
        <v>235.73735416666668</v>
      </c>
      <c r="N49" s="117" t="s">
        <v>125</v>
      </c>
      <c r="O49" s="117">
        <v>0</v>
      </c>
      <c r="P49" s="115">
        <v>0</v>
      </c>
      <c r="Q49" s="114" t="s">
        <v>57</v>
      </c>
      <c r="R49" s="114">
        <v>0</v>
      </c>
      <c r="S49" s="117">
        <v>0</v>
      </c>
      <c r="T49" s="144">
        <v>20170228</v>
      </c>
      <c r="U49" s="114">
        <v>0</v>
      </c>
      <c r="V49" s="115" t="s">
        <v>124</v>
      </c>
      <c r="W49" s="118">
        <v>0</v>
      </c>
      <c r="X49" s="115" t="s">
        <v>124</v>
      </c>
      <c r="Y49" s="115"/>
      <c r="Z49" s="115"/>
      <c r="AA49" s="115"/>
      <c r="AB49" s="115"/>
      <c r="AC49" s="115"/>
      <c r="AD49" s="115"/>
      <c r="AE49" s="115"/>
      <c r="AF49" s="210"/>
      <c r="AG49" s="210"/>
      <c r="AH49" s="210"/>
      <c r="AI49" s="210"/>
      <c r="AJ49" s="210"/>
      <c r="AK49" s="210"/>
      <c r="AL49" s="115"/>
      <c r="AM49" s="115"/>
      <c r="AN49" s="115"/>
      <c r="AO49" s="215"/>
    </row>
    <row r="50" spans="1:41">
      <c r="A50" s="113">
        <v>26076661</v>
      </c>
      <c r="B50" s="114">
        <v>8637879</v>
      </c>
      <c r="C50" s="115" t="s">
        <v>124</v>
      </c>
      <c r="D50" s="210">
        <v>0</v>
      </c>
      <c r="E50" s="210">
        <v>0</v>
      </c>
      <c r="F50" s="210">
        <v>0</v>
      </c>
      <c r="G50" s="210">
        <v>0</v>
      </c>
      <c r="H50" s="210">
        <v>0</v>
      </c>
      <c r="I50" s="210">
        <v>0</v>
      </c>
      <c r="J50" s="210">
        <v>0</v>
      </c>
      <c r="K50" s="115">
        <v>0</v>
      </c>
      <c r="L50" s="116">
        <v>12.95</v>
      </c>
      <c r="M50" s="219">
        <f t="shared" si="0"/>
        <v>0</v>
      </c>
      <c r="N50" s="117" t="s">
        <v>125</v>
      </c>
      <c r="O50" s="117">
        <v>0</v>
      </c>
      <c r="P50" s="115">
        <v>0</v>
      </c>
      <c r="Q50" s="114" t="s">
        <v>57</v>
      </c>
      <c r="R50" s="114">
        <v>0</v>
      </c>
      <c r="S50" s="117">
        <v>0</v>
      </c>
      <c r="T50" s="144">
        <v>20170228</v>
      </c>
      <c r="U50" s="114">
        <v>0</v>
      </c>
      <c r="V50" s="115" t="s">
        <v>124</v>
      </c>
      <c r="W50" s="118">
        <v>0</v>
      </c>
      <c r="X50" s="115" t="s">
        <v>124</v>
      </c>
      <c r="Y50" s="115"/>
      <c r="Z50" s="115"/>
      <c r="AA50" s="115"/>
      <c r="AB50" s="115"/>
      <c r="AC50" s="115"/>
      <c r="AD50" s="115"/>
      <c r="AE50" s="115"/>
      <c r="AF50" s="210"/>
      <c r="AG50" s="210"/>
      <c r="AH50" s="210"/>
      <c r="AI50" s="210"/>
      <c r="AJ50" s="210"/>
      <c r="AK50" s="210"/>
      <c r="AL50" s="115"/>
      <c r="AM50" s="115"/>
      <c r="AN50" s="115"/>
      <c r="AO50" s="215"/>
    </row>
    <row r="51" spans="1:41">
      <c r="A51" s="113">
        <v>26233903</v>
      </c>
      <c r="B51" s="114">
        <v>35886914</v>
      </c>
      <c r="C51" s="115" t="s">
        <v>124</v>
      </c>
      <c r="D51" s="210">
        <v>0</v>
      </c>
      <c r="E51" s="210">
        <v>0</v>
      </c>
      <c r="F51" s="210">
        <v>0</v>
      </c>
      <c r="G51" s="210">
        <v>0</v>
      </c>
      <c r="H51" s="210">
        <v>0</v>
      </c>
      <c r="I51" s="210">
        <v>0</v>
      </c>
      <c r="J51" s="210">
        <v>0</v>
      </c>
      <c r="K51" s="115">
        <v>0</v>
      </c>
      <c r="L51" s="116">
        <v>12.35</v>
      </c>
      <c r="M51" s="219">
        <f t="shared" si="0"/>
        <v>0</v>
      </c>
      <c r="N51" s="117" t="s">
        <v>125</v>
      </c>
      <c r="O51" s="117">
        <v>0</v>
      </c>
      <c r="P51" s="115">
        <v>0</v>
      </c>
      <c r="Q51" s="114" t="s">
        <v>57</v>
      </c>
      <c r="R51" s="114">
        <v>0</v>
      </c>
      <c r="S51" s="117">
        <v>0</v>
      </c>
      <c r="T51" s="144">
        <v>20170228</v>
      </c>
      <c r="U51" s="114">
        <v>0</v>
      </c>
      <c r="V51" s="115" t="s">
        <v>124</v>
      </c>
      <c r="W51" s="118">
        <v>0</v>
      </c>
      <c r="X51" s="115" t="s">
        <v>124</v>
      </c>
      <c r="Y51" s="115"/>
      <c r="Z51" s="115"/>
      <c r="AA51" s="115"/>
      <c r="AB51" s="115"/>
      <c r="AC51" s="115"/>
      <c r="AD51" s="115"/>
      <c r="AE51" s="115"/>
      <c r="AF51" s="210"/>
      <c r="AG51" s="210"/>
      <c r="AH51" s="210"/>
      <c r="AI51" s="210"/>
      <c r="AJ51" s="210"/>
      <c r="AK51" s="210"/>
      <c r="AL51" s="115"/>
      <c r="AM51" s="115"/>
      <c r="AN51" s="115"/>
      <c r="AO51" s="215"/>
    </row>
    <row r="52" spans="1:41">
      <c r="A52" s="113">
        <v>26298783</v>
      </c>
      <c r="B52" s="114">
        <v>21438743</v>
      </c>
      <c r="C52" s="115" t="s">
        <v>124</v>
      </c>
      <c r="D52" s="210">
        <v>144582.04999999999</v>
      </c>
      <c r="E52" s="210">
        <v>-3722.32</v>
      </c>
      <c r="F52" s="210">
        <v>140859.73000000001</v>
      </c>
      <c r="G52" s="210">
        <v>-1439.8</v>
      </c>
      <c r="H52" s="210">
        <v>0</v>
      </c>
      <c r="I52" s="210">
        <v>-389.78</v>
      </c>
      <c r="J52" s="210">
        <v>-5551.9</v>
      </c>
      <c r="K52" s="115">
        <v>0</v>
      </c>
      <c r="L52" s="116">
        <v>11.95</v>
      </c>
      <c r="M52" s="219">
        <f t="shared" si="0"/>
        <v>150.60630208333333</v>
      </c>
      <c r="N52" s="117" t="s">
        <v>126</v>
      </c>
      <c r="O52" s="117">
        <v>0</v>
      </c>
      <c r="P52" s="115">
        <v>140859.73000000001</v>
      </c>
      <c r="Q52" s="114" t="s">
        <v>57</v>
      </c>
      <c r="R52" s="114">
        <v>0</v>
      </c>
      <c r="S52" s="117">
        <v>0</v>
      </c>
      <c r="T52" s="144">
        <v>20170228</v>
      </c>
      <c r="U52" s="114">
        <v>0</v>
      </c>
      <c r="V52" s="115" t="s">
        <v>124</v>
      </c>
      <c r="W52" s="118">
        <v>0</v>
      </c>
      <c r="X52" s="115" t="s">
        <v>124</v>
      </c>
      <c r="Y52" s="115"/>
      <c r="Z52" s="115"/>
      <c r="AA52" s="115"/>
      <c r="AB52" s="115"/>
      <c r="AC52" s="115"/>
      <c r="AD52" s="115"/>
      <c r="AE52" s="115"/>
      <c r="AF52" s="210"/>
      <c r="AG52" s="210"/>
      <c r="AH52" s="210"/>
      <c r="AI52" s="210"/>
      <c r="AJ52" s="210"/>
      <c r="AK52" s="210"/>
      <c r="AL52" s="115"/>
      <c r="AM52" s="115"/>
      <c r="AN52" s="115"/>
      <c r="AO52" s="215"/>
    </row>
    <row r="53" spans="1:41">
      <c r="A53" s="113">
        <v>26298819</v>
      </c>
      <c r="B53" s="114">
        <v>30886305</v>
      </c>
      <c r="C53" s="115" t="s">
        <v>124</v>
      </c>
      <c r="D53" s="210">
        <v>245988.53</v>
      </c>
      <c r="E53" s="210">
        <v>-5531.24</v>
      </c>
      <c r="F53" s="210">
        <v>240457.29</v>
      </c>
      <c r="G53" s="210">
        <v>-2449.64</v>
      </c>
      <c r="H53" s="210">
        <v>-500</v>
      </c>
      <c r="I53" s="210">
        <v>-464.31</v>
      </c>
      <c r="J53" s="210">
        <v>-8945.19</v>
      </c>
      <c r="K53" s="115">
        <v>0</v>
      </c>
      <c r="L53" s="116">
        <v>11.95</v>
      </c>
      <c r="M53" s="219">
        <f t="shared" si="0"/>
        <v>256.23805208333334</v>
      </c>
      <c r="N53" s="117" t="s">
        <v>126</v>
      </c>
      <c r="O53" s="117">
        <v>0</v>
      </c>
      <c r="P53" s="115">
        <v>234870.96</v>
      </c>
      <c r="Q53" s="114" t="s">
        <v>58</v>
      </c>
      <c r="R53" s="114">
        <v>20170228</v>
      </c>
      <c r="S53" s="117">
        <v>1</v>
      </c>
      <c r="T53" s="144">
        <v>20170228</v>
      </c>
      <c r="U53" s="114">
        <v>0</v>
      </c>
      <c r="V53" s="115" t="s">
        <v>124</v>
      </c>
      <c r="W53" s="118">
        <v>0</v>
      </c>
      <c r="X53" s="115" t="s">
        <v>124</v>
      </c>
      <c r="Y53" s="115"/>
      <c r="Z53" s="115"/>
      <c r="AA53" s="115"/>
      <c r="AB53" s="115"/>
      <c r="AC53" s="115"/>
      <c r="AD53" s="115"/>
      <c r="AE53" s="115"/>
      <c r="AF53" s="210"/>
      <c r="AG53" s="210"/>
      <c r="AH53" s="210"/>
      <c r="AI53" s="210"/>
      <c r="AJ53" s="210"/>
      <c r="AK53" s="210"/>
      <c r="AL53" s="115"/>
      <c r="AM53" s="115"/>
      <c r="AN53" s="115"/>
      <c r="AO53" s="215"/>
    </row>
    <row r="54" spans="1:41">
      <c r="A54" s="113">
        <v>26298936</v>
      </c>
      <c r="B54" s="114">
        <v>35980539</v>
      </c>
      <c r="C54" s="115" t="s">
        <v>124</v>
      </c>
      <c r="D54" s="210">
        <v>0</v>
      </c>
      <c r="E54" s="210">
        <v>0</v>
      </c>
      <c r="F54" s="210">
        <v>0</v>
      </c>
      <c r="G54" s="210">
        <v>0</v>
      </c>
      <c r="H54" s="210">
        <v>0</v>
      </c>
      <c r="I54" s="210">
        <v>0</v>
      </c>
      <c r="J54" s="210">
        <v>0</v>
      </c>
      <c r="K54" s="115">
        <v>0</v>
      </c>
      <c r="L54" s="116">
        <v>12.5</v>
      </c>
      <c r="M54" s="219">
        <f t="shared" si="0"/>
        <v>0</v>
      </c>
      <c r="N54" s="117" t="s">
        <v>125</v>
      </c>
      <c r="O54" s="117">
        <v>0</v>
      </c>
      <c r="P54" s="115">
        <v>0</v>
      </c>
      <c r="Q54" s="114" t="s">
        <v>57</v>
      </c>
      <c r="R54" s="114">
        <v>0</v>
      </c>
      <c r="S54" s="117">
        <v>0</v>
      </c>
      <c r="T54" s="144">
        <v>20170228</v>
      </c>
      <c r="U54" s="114">
        <v>0</v>
      </c>
      <c r="V54" s="115" t="s">
        <v>124</v>
      </c>
      <c r="W54" s="118">
        <v>0</v>
      </c>
      <c r="X54" s="115" t="s">
        <v>124</v>
      </c>
      <c r="Y54" s="115"/>
      <c r="Z54" s="115"/>
      <c r="AA54" s="115"/>
      <c r="AB54" s="115"/>
      <c r="AC54" s="115"/>
      <c r="AD54" s="115"/>
      <c r="AE54" s="115"/>
      <c r="AF54" s="210"/>
      <c r="AG54" s="210"/>
      <c r="AH54" s="210"/>
      <c r="AI54" s="210"/>
      <c r="AJ54" s="210"/>
      <c r="AK54" s="210"/>
      <c r="AL54" s="115"/>
      <c r="AM54" s="115"/>
      <c r="AN54" s="115"/>
      <c r="AO54" s="215"/>
    </row>
    <row r="55" spans="1:41">
      <c r="A55" s="113">
        <v>26327089</v>
      </c>
      <c r="B55" s="114">
        <v>35947520</v>
      </c>
      <c r="C55" s="115" t="s">
        <v>124</v>
      </c>
      <c r="D55" s="210">
        <v>0</v>
      </c>
      <c r="E55" s="210">
        <v>0</v>
      </c>
      <c r="F55" s="210">
        <v>0</v>
      </c>
      <c r="G55" s="210">
        <v>0</v>
      </c>
      <c r="H55" s="210">
        <v>0</v>
      </c>
      <c r="I55" s="210">
        <v>0</v>
      </c>
      <c r="J55" s="210">
        <v>0</v>
      </c>
      <c r="K55" s="115">
        <v>0</v>
      </c>
      <c r="L55" s="116">
        <v>12.95</v>
      </c>
      <c r="M55" s="219">
        <f t="shared" si="0"/>
        <v>0</v>
      </c>
      <c r="N55" s="117" t="s">
        <v>125</v>
      </c>
      <c r="O55" s="117">
        <v>0</v>
      </c>
      <c r="P55" s="115">
        <v>0</v>
      </c>
      <c r="Q55" s="114" t="s">
        <v>57</v>
      </c>
      <c r="R55" s="114">
        <v>0</v>
      </c>
      <c r="S55" s="117">
        <v>0</v>
      </c>
      <c r="T55" s="144">
        <v>20170228</v>
      </c>
      <c r="U55" s="114">
        <v>0</v>
      </c>
      <c r="V55" s="115" t="s">
        <v>124</v>
      </c>
      <c r="W55" s="118">
        <v>0</v>
      </c>
      <c r="X55" s="115" t="s">
        <v>124</v>
      </c>
      <c r="Y55" s="115"/>
      <c r="Z55" s="115"/>
      <c r="AA55" s="115"/>
      <c r="AB55" s="115"/>
      <c r="AC55" s="115"/>
      <c r="AD55" s="115"/>
      <c r="AE55" s="115"/>
      <c r="AF55" s="210"/>
      <c r="AG55" s="210"/>
      <c r="AH55" s="210"/>
      <c r="AI55" s="210"/>
      <c r="AJ55" s="210"/>
      <c r="AK55" s="210"/>
      <c r="AL55" s="115"/>
      <c r="AM55" s="115"/>
      <c r="AN55" s="115"/>
      <c r="AO55" s="215"/>
    </row>
    <row r="56" spans="1:41">
      <c r="A56" s="113">
        <v>26348075</v>
      </c>
      <c r="B56" s="114">
        <v>33044792</v>
      </c>
      <c r="C56" s="115" t="s">
        <v>124</v>
      </c>
      <c r="D56" s="210">
        <v>0</v>
      </c>
      <c r="E56" s="210">
        <v>0</v>
      </c>
      <c r="F56" s="210">
        <v>0</v>
      </c>
      <c r="G56" s="210">
        <v>0</v>
      </c>
      <c r="H56" s="210">
        <v>0</v>
      </c>
      <c r="I56" s="210">
        <v>0</v>
      </c>
      <c r="J56" s="210">
        <v>0</v>
      </c>
      <c r="K56" s="115">
        <v>0</v>
      </c>
      <c r="L56" s="116">
        <v>12.95</v>
      </c>
      <c r="M56" s="219">
        <f t="shared" si="0"/>
        <v>0</v>
      </c>
      <c r="N56" s="117" t="s">
        <v>125</v>
      </c>
      <c r="O56" s="117">
        <v>0</v>
      </c>
      <c r="P56" s="115">
        <v>0</v>
      </c>
      <c r="Q56" s="114" t="s">
        <v>57</v>
      </c>
      <c r="R56" s="114">
        <v>0</v>
      </c>
      <c r="S56" s="117">
        <v>0</v>
      </c>
      <c r="T56" s="144">
        <v>20170228</v>
      </c>
      <c r="U56" s="114">
        <v>0</v>
      </c>
      <c r="V56" s="115" t="s">
        <v>124</v>
      </c>
      <c r="W56" s="118">
        <v>0</v>
      </c>
      <c r="X56" s="115" t="s">
        <v>124</v>
      </c>
      <c r="Y56" s="115"/>
      <c r="Z56" s="115"/>
      <c r="AA56" s="115"/>
      <c r="AB56" s="115"/>
      <c r="AC56" s="115"/>
      <c r="AD56" s="115"/>
      <c r="AE56" s="115"/>
      <c r="AF56" s="210"/>
      <c r="AG56" s="210"/>
      <c r="AH56" s="210"/>
      <c r="AI56" s="210"/>
      <c r="AJ56" s="210"/>
      <c r="AK56" s="210"/>
      <c r="AL56" s="115"/>
      <c r="AM56" s="115"/>
      <c r="AN56" s="115"/>
      <c r="AO56" s="215"/>
    </row>
    <row r="57" spans="1:41">
      <c r="A57" s="113">
        <v>26368417</v>
      </c>
      <c r="B57" s="114">
        <v>9424001</v>
      </c>
      <c r="C57" s="115" t="s">
        <v>124</v>
      </c>
      <c r="D57" s="210">
        <v>0</v>
      </c>
      <c r="E57" s="210">
        <v>0</v>
      </c>
      <c r="F57" s="210">
        <v>0</v>
      </c>
      <c r="G57" s="210">
        <v>0</v>
      </c>
      <c r="H57" s="210">
        <v>0</v>
      </c>
      <c r="I57" s="210">
        <v>0</v>
      </c>
      <c r="J57" s="210">
        <v>0</v>
      </c>
      <c r="K57" s="115">
        <v>0</v>
      </c>
      <c r="L57" s="116">
        <v>12.95</v>
      </c>
      <c r="M57" s="219">
        <f t="shared" si="0"/>
        <v>0</v>
      </c>
      <c r="N57" s="117" t="s">
        <v>125</v>
      </c>
      <c r="O57" s="117">
        <v>0</v>
      </c>
      <c r="P57" s="115">
        <v>0</v>
      </c>
      <c r="Q57" s="114" t="s">
        <v>57</v>
      </c>
      <c r="R57" s="114">
        <v>0</v>
      </c>
      <c r="S57" s="117">
        <v>0</v>
      </c>
      <c r="T57" s="144">
        <v>20170228</v>
      </c>
      <c r="U57" s="114">
        <v>0</v>
      </c>
      <c r="V57" s="115" t="s">
        <v>124</v>
      </c>
      <c r="W57" s="118">
        <v>0</v>
      </c>
      <c r="X57" s="115" t="s">
        <v>124</v>
      </c>
      <c r="Y57" s="115"/>
      <c r="Z57" s="115"/>
      <c r="AA57" s="115"/>
      <c r="AB57" s="115"/>
      <c r="AC57" s="115"/>
      <c r="AD57" s="115"/>
      <c r="AE57" s="115"/>
      <c r="AF57" s="210"/>
      <c r="AG57" s="210"/>
      <c r="AH57" s="210"/>
      <c r="AI57" s="210"/>
      <c r="AJ57" s="210"/>
      <c r="AK57" s="210"/>
      <c r="AL57" s="115"/>
      <c r="AM57" s="115"/>
      <c r="AN57" s="115"/>
      <c r="AO57" s="215"/>
    </row>
    <row r="58" spans="1:41">
      <c r="A58" s="113">
        <v>26457755</v>
      </c>
      <c r="B58" s="114">
        <v>310300</v>
      </c>
      <c r="C58" s="115" t="s">
        <v>124</v>
      </c>
      <c r="D58" s="210">
        <v>0</v>
      </c>
      <c r="E58" s="210">
        <v>0</v>
      </c>
      <c r="F58" s="210">
        <v>0</v>
      </c>
      <c r="G58" s="210">
        <v>0</v>
      </c>
      <c r="H58" s="210">
        <v>0</v>
      </c>
      <c r="I58" s="210">
        <v>0</v>
      </c>
      <c r="J58" s="210">
        <v>0</v>
      </c>
      <c r="K58" s="115">
        <v>0</v>
      </c>
      <c r="L58" s="116">
        <v>12.45</v>
      </c>
      <c r="M58" s="219">
        <f t="shared" si="0"/>
        <v>0</v>
      </c>
      <c r="N58" s="117" t="s">
        <v>125</v>
      </c>
      <c r="O58" s="117">
        <v>0</v>
      </c>
      <c r="P58" s="115">
        <v>0</v>
      </c>
      <c r="Q58" s="114" t="s">
        <v>57</v>
      </c>
      <c r="R58" s="114">
        <v>0</v>
      </c>
      <c r="S58" s="117">
        <v>0</v>
      </c>
      <c r="T58" s="144">
        <v>20170228</v>
      </c>
      <c r="U58" s="114">
        <v>0</v>
      </c>
      <c r="V58" s="115" t="s">
        <v>124</v>
      </c>
      <c r="W58" s="118">
        <v>0</v>
      </c>
      <c r="X58" s="115" t="s">
        <v>124</v>
      </c>
      <c r="Y58" s="115"/>
      <c r="Z58" s="115"/>
      <c r="AA58" s="115"/>
      <c r="AB58" s="115"/>
      <c r="AC58" s="115"/>
      <c r="AD58" s="115"/>
      <c r="AE58" s="115"/>
      <c r="AF58" s="210"/>
      <c r="AG58" s="210"/>
      <c r="AH58" s="210"/>
      <c r="AI58" s="210"/>
      <c r="AJ58" s="210"/>
      <c r="AK58" s="210"/>
      <c r="AL58" s="115"/>
      <c r="AM58" s="115"/>
      <c r="AN58" s="115"/>
      <c r="AO58" s="215"/>
    </row>
    <row r="59" spans="1:41">
      <c r="A59" s="113">
        <v>26479385</v>
      </c>
      <c r="B59" s="114">
        <v>24184680</v>
      </c>
      <c r="C59" s="115" t="s">
        <v>124</v>
      </c>
      <c r="D59" s="210">
        <v>0</v>
      </c>
      <c r="E59" s="210">
        <v>0</v>
      </c>
      <c r="F59" s="210">
        <v>0</v>
      </c>
      <c r="G59" s="210">
        <v>0</v>
      </c>
      <c r="H59" s="210">
        <v>0</v>
      </c>
      <c r="I59" s="210">
        <v>0</v>
      </c>
      <c r="J59" s="210">
        <v>0</v>
      </c>
      <c r="K59" s="115">
        <v>0</v>
      </c>
      <c r="L59" s="116">
        <v>12.95</v>
      </c>
      <c r="M59" s="219">
        <f t="shared" si="0"/>
        <v>0</v>
      </c>
      <c r="N59" s="117" t="s">
        <v>125</v>
      </c>
      <c r="O59" s="117">
        <v>0</v>
      </c>
      <c r="P59" s="115">
        <v>0</v>
      </c>
      <c r="Q59" s="114" t="s">
        <v>57</v>
      </c>
      <c r="R59" s="114">
        <v>0</v>
      </c>
      <c r="S59" s="117">
        <v>0</v>
      </c>
      <c r="T59" s="144">
        <v>20170228</v>
      </c>
      <c r="U59" s="114">
        <v>0</v>
      </c>
      <c r="V59" s="115" t="s">
        <v>124</v>
      </c>
      <c r="W59" s="118">
        <v>0</v>
      </c>
      <c r="X59" s="115" t="s">
        <v>124</v>
      </c>
      <c r="Y59" s="115"/>
      <c r="Z59" s="115"/>
      <c r="AA59" s="115"/>
      <c r="AB59" s="115"/>
      <c r="AC59" s="115"/>
      <c r="AD59" s="115"/>
      <c r="AE59" s="115"/>
      <c r="AF59" s="210"/>
      <c r="AG59" s="210"/>
      <c r="AH59" s="210"/>
      <c r="AI59" s="210"/>
      <c r="AJ59" s="210"/>
      <c r="AK59" s="210"/>
      <c r="AL59" s="115"/>
      <c r="AM59" s="115"/>
      <c r="AN59" s="115"/>
      <c r="AO59" s="215"/>
    </row>
    <row r="60" spans="1:41">
      <c r="A60" s="113">
        <v>26479523</v>
      </c>
      <c r="B60" s="114">
        <v>16612361</v>
      </c>
      <c r="C60" s="115" t="s">
        <v>124</v>
      </c>
      <c r="D60" s="210">
        <v>564457.38</v>
      </c>
      <c r="E60" s="210">
        <v>0</v>
      </c>
      <c r="F60" s="210">
        <v>564457.38</v>
      </c>
      <c r="G60" s="210">
        <v>0</v>
      </c>
      <c r="H60" s="210">
        <v>0</v>
      </c>
      <c r="I60" s="210">
        <v>0</v>
      </c>
      <c r="J60" s="210">
        <v>0</v>
      </c>
      <c r="K60" s="115">
        <v>0</v>
      </c>
      <c r="L60" s="116">
        <v>12.95</v>
      </c>
      <c r="M60" s="219">
        <f t="shared" si="0"/>
        <v>587.97643750000009</v>
      </c>
      <c r="N60" s="117" t="s">
        <v>126</v>
      </c>
      <c r="O60" s="117">
        <v>1</v>
      </c>
      <c r="P60" s="115">
        <v>461362.2</v>
      </c>
      <c r="Q60" s="114" t="s">
        <v>64</v>
      </c>
      <c r="R60" s="114">
        <v>20130731</v>
      </c>
      <c r="S60" s="117">
        <v>44</v>
      </c>
      <c r="T60" s="144">
        <v>20170228</v>
      </c>
      <c r="U60" s="114">
        <v>0</v>
      </c>
      <c r="V60" s="115" t="s">
        <v>124</v>
      </c>
      <c r="W60" s="118">
        <v>0</v>
      </c>
      <c r="X60" s="115" t="s">
        <v>124</v>
      </c>
      <c r="Y60" s="115"/>
      <c r="Z60" s="115"/>
      <c r="AA60" s="115"/>
      <c r="AB60" s="115"/>
      <c r="AC60" s="115"/>
      <c r="AD60" s="115"/>
      <c r="AE60" s="115"/>
      <c r="AF60" s="210"/>
      <c r="AG60" s="210"/>
      <c r="AH60" s="210"/>
      <c r="AI60" s="210"/>
      <c r="AJ60" s="210"/>
      <c r="AK60" s="210"/>
      <c r="AL60" s="115"/>
      <c r="AM60" s="115"/>
      <c r="AN60" s="115"/>
      <c r="AO60" s="215"/>
    </row>
    <row r="61" spans="1:41">
      <c r="A61" s="113">
        <v>26479846</v>
      </c>
      <c r="B61" s="114">
        <v>14574942</v>
      </c>
      <c r="C61" s="115" t="s">
        <v>124</v>
      </c>
      <c r="D61" s="210">
        <v>0</v>
      </c>
      <c r="E61" s="210">
        <v>0</v>
      </c>
      <c r="F61" s="210">
        <v>0</v>
      </c>
      <c r="G61" s="210">
        <v>0</v>
      </c>
      <c r="H61" s="210">
        <v>0</v>
      </c>
      <c r="I61" s="210">
        <v>0</v>
      </c>
      <c r="J61" s="210">
        <v>0</v>
      </c>
      <c r="K61" s="115">
        <v>0</v>
      </c>
      <c r="L61" s="116">
        <v>12.95</v>
      </c>
      <c r="M61" s="219">
        <f t="shared" si="0"/>
        <v>0</v>
      </c>
      <c r="N61" s="117" t="s">
        <v>125</v>
      </c>
      <c r="O61" s="117">
        <v>0</v>
      </c>
      <c r="P61" s="115">
        <v>0</v>
      </c>
      <c r="Q61" s="114" t="s">
        <v>57</v>
      </c>
      <c r="R61" s="114">
        <v>0</v>
      </c>
      <c r="S61" s="117">
        <v>0</v>
      </c>
      <c r="T61" s="144">
        <v>20170228</v>
      </c>
      <c r="U61" s="114">
        <v>0</v>
      </c>
      <c r="V61" s="115" t="s">
        <v>124</v>
      </c>
      <c r="W61" s="118">
        <v>0</v>
      </c>
      <c r="X61" s="115" t="s">
        <v>124</v>
      </c>
      <c r="Y61" s="115"/>
      <c r="Z61" s="115"/>
      <c r="AA61" s="115"/>
      <c r="AB61" s="115"/>
      <c r="AC61" s="115"/>
      <c r="AD61" s="115"/>
      <c r="AE61" s="115"/>
      <c r="AF61" s="210"/>
      <c r="AG61" s="210"/>
      <c r="AH61" s="210"/>
      <c r="AI61" s="210"/>
      <c r="AJ61" s="210"/>
      <c r="AK61" s="210"/>
      <c r="AL61" s="115"/>
      <c r="AM61" s="115"/>
      <c r="AN61" s="115"/>
      <c r="AO61" s="215"/>
    </row>
    <row r="62" spans="1:41">
      <c r="A62" s="113">
        <v>26502124</v>
      </c>
      <c r="B62" s="114">
        <v>25608611</v>
      </c>
      <c r="C62" s="115" t="s">
        <v>124</v>
      </c>
      <c r="D62" s="210">
        <v>151665.43</v>
      </c>
      <c r="E62" s="210">
        <v>-3770.09</v>
      </c>
      <c r="F62" s="210">
        <v>147895.34</v>
      </c>
      <c r="G62" s="210">
        <v>-1510.33</v>
      </c>
      <c r="H62" s="210">
        <v>-500</v>
      </c>
      <c r="I62" s="210">
        <v>-425.28</v>
      </c>
      <c r="J62" s="210">
        <v>-6205.7</v>
      </c>
      <c r="K62" s="115">
        <v>0</v>
      </c>
      <c r="L62" s="116">
        <v>11.95</v>
      </c>
      <c r="M62" s="219">
        <f t="shared" si="0"/>
        <v>157.98482291666667</v>
      </c>
      <c r="N62" s="117" t="s">
        <v>126</v>
      </c>
      <c r="O62" s="117">
        <v>0</v>
      </c>
      <c r="P62" s="115">
        <v>144087.71</v>
      </c>
      <c r="Q62" s="114" t="s">
        <v>58</v>
      </c>
      <c r="R62" s="114">
        <v>20170228</v>
      </c>
      <c r="S62" s="117">
        <v>1</v>
      </c>
      <c r="T62" s="144">
        <v>20170228</v>
      </c>
      <c r="U62" s="114">
        <v>0</v>
      </c>
      <c r="V62" s="115" t="s">
        <v>124</v>
      </c>
      <c r="W62" s="118">
        <v>0</v>
      </c>
      <c r="X62" s="115" t="s">
        <v>124</v>
      </c>
      <c r="Y62" s="115"/>
      <c r="Z62" s="115"/>
      <c r="AA62" s="115"/>
      <c r="AB62" s="115"/>
      <c r="AC62" s="115"/>
      <c r="AD62" s="115"/>
      <c r="AE62" s="115"/>
      <c r="AF62" s="210"/>
      <c r="AG62" s="210"/>
      <c r="AH62" s="210"/>
      <c r="AI62" s="210"/>
      <c r="AJ62" s="210"/>
      <c r="AK62" s="210"/>
      <c r="AL62" s="115"/>
      <c r="AM62" s="115"/>
      <c r="AN62" s="115"/>
      <c r="AO62" s="215"/>
    </row>
    <row r="63" spans="1:41">
      <c r="A63" s="113">
        <v>26502820</v>
      </c>
      <c r="B63" s="114">
        <v>35509329</v>
      </c>
      <c r="C63" s="115" t="s">
        <v>124</v>
      </c>
      <c r="D63" s="210">
        <v>0</v>
      </c>
      <c r="E63" s="210">
        <v>0</v>
      </c>
      <c r="F63" s="210">
        <v>0</v>
      </c>
      <c r="G63" s="210">
        <v>0</v>
      </c>
      <c r="H63" s="210">
        <v>0</v>
      </c>
      <c r="I63" s="210">
        <v>0</v>
      </c>
      <c r="J63" s="210">
        <v>0</v>
      </c>
      <c r="K63" s="115">
        <v>0</v>
      </c>
      <c r="L63" s="116">
        <v>12.95</v>
      </c>
      <c r="M63" s="219">
        <f t="shared" si="0"/>
        <v>0</v>
      </c>
      <c r="N63" s="117" t="s">
        <v>125</v>
      </c>
      <c r="O63" s="117">
        <v>0</v>
      </c>
      <c r="P63" s="115">
        <v>0</v>
      </c>
      <c r="Q63" s="114" t="s">
        <v>57</v>
      </c>
      <c r="R63" s="114">
        <v>0</v>
      </c>
      <c r="S63" s="117">
        <v>0</v>
      </c>
      <c r="T63" s="144">
        <v>20170228</v>
      </c>
      <c r="U63" s="114">
        <v>0</v>
      </c>
      <c r="V63" s="115" t="s">
        <v>124</v>
      </c>
      <c r="W63" s="118">
        <v>0</v>
      </c>
      <c r="X63" s="115" t="s">
        <v>124</v>
      </c>
      <c r="Y63" s="115"/>
      <c r="Z63" s="115"/>
      <c r="AA63" s="115"/>
      <c r="AB63" s="115"/>
      <c r="AC63" s="115"/>
      <c r="AD63" s="115"/>
      <c r="AE63" s="115"/>
      <c r="AF63" s="210"/>
      <c r="AG63" s="210"/>
      <c r="AH63" s="210"/>
      <c r="AI63" s="210"/>
      <c r="AJ63" s="210"/>
      <c r="AK63" s="210"/>
      <c r="AL63" s="115"/>
      <c r="AM63" s="115"/>
      <c r="AN63" s="115"/>
      <c r="AO63" s="215"/>
    </row>
    <row r="64" spans="1:41">
      <c r="A64" s="113">
        <v>26502855</v>
      </c>
      <c r="B64" s="114">
        <v>35586801</v>
      </c>
      <c r="C64" s="115" t="s">
        <v>124</v>
      </c>
      <c r="D64" s="210">
        <v>0</v>
      </c>
      <c r="E64" s="210">
        <v>0</v>
      </c>
      <c r="F64" s="210">
        <v>0</v>
      </c>
      <c r="G64" s="210">
        <v>0</v>
      </c>
      <c r="H64" s="210">
        <v>0</v>
      </c>
      <c r="I64" s="210">
        <v>0</v>
      </c>
      <c r="J64" s="210">
        <v>0</v>
      </c>
      <c r="K64" s="115">
        <v>0</v>
      </c>
      <c r="L64" s="116">
        <v>12.95</v>
      </c>
      <c r="M64" s="219">
        <f t="shared" si="0"/>
        <v>0</v>
      </c>
      <c r="N64" s="117" t="s">
        <v>125</v>
      </c>
      <c r="O64" s="117">
        <v>0</v>
      </c>
      <c r="P64" s="115">
        <v>0</v>
      </c>
      <c r="Q64" s="114" t="s">
        <v>57</v>
      </c>
      <c r="R64" s="114">
        <v>0</v>
      </c>
      <c r="S64" s="117">
        <v>0</v>
      </c>
      <c r="T64" s="144">
        <v>20170228</v>
      </c>
      <c r="U64" s="114">
        <v>0</v>
      </c>
      <c r="V64" s="115" t="s">
        <v>124</v>
      </c>
      <c r="W64" s="118">
        <v>0</v>
      </c>
      <c r="X64" s="115" t="s">
        <v>124</v>
      </c>
      <c r="Y64" s="115"/>
      <c r="Z64" s="115"/>
      <c r="AA64" s="115"/>
      <c r="AB64" s="115"/>
      <c r="AC64" s="115"/>
      <c r="AD64" s="115"/>
      <c r="AE64" s="115"/>
      <c r="AF64" s="210"/>
      <c r="AG64" s="210"/>
      <c r="AH64" s="210"/>
      <c r="AI64" s="210"/>
      <c r="AJ64" s="210"/>
      <c r="AK64" s="210"/>
      <c r="AL64" s="115"/>
      <c r="AM64" s="115"/>
      <c r="AN64" s="115"/>
      <c r="AO64" s="215"/>
    </row>
    <row r="65" spans="1:41">
      <c r="A65" s="113">
        <v>26531384</v>
      </c>
      <c r="B65" s="114">
        <v>33787700</v>
      </c>
      <c r="C65" s="115" t="s">
        <v>124</v>
      </c>
      <c r="D65" s="210">
        <v>0</v>
      </c>
      <c r="E65" s="210">
        <v>0</v>
      </c>
      <c r="F65" s="210">
        <v>0</v>
      </c>
      <c r="G65" s="210">
        <v>0</v>
      </c>
      <c r="H65" s="210">
        <v>0</v>
      </c>
      <c r="I65" s="210">
        <v>0</v>
      </c>
      <c r="J65" s="210">
        <v>0</v>
      </c>
      <c r="K65" s="115">
        <v>0</v>
      </c>
      <c r="L65" s="116">
        <v>12.95</v>
      </c>
      <c r="M65" s="219">
        <f t="shared" si="0"/>
        <v>0</v>
      </c>
      <c r="N65" s="117" t="s">
        <v>125</v>
      </c>
      <c r="O65" s="117">
        <v>0</v>
      </c>
      <c r="P65" s="115">
        <v>0</v>
      </c>
      <c r="Q65" s="114" t="s">
        <v>57</v>
      </c>
      <c r="R65" s="114">
        <v>0</v>
      </c>
      <c r="S65" s="117">
        <v>0</v>
      </c>
      <c r="T65" s="144">
        <v>20170228</v>
      </c>
      <c r="U65" s="114">
        <v>0</v>
      </c>
      <c r="V65" s="115" t="s">
        <v>124</v>
      </c>
      <c r="W65" s="118">
        <v>0</v>
      </c>
      <c r="X65" s="115" t="s">
        <v>124</v>
      </c>
      <c r="Y65" s="115"/>
      <c r="Z65" s="115"/>
      <c r="AA65" s="115"/>
      <c r="AB65" s="115"/>
      <c r="AC65" s="115"/>
      <c r="AD65" s="115"/>
      <c r="AE65" s="115"/>
      <c r="AF65" s="210"/>
      <c r="AG65" s="210"/>
      <c r="AH65" s="210"/>
      <c r="AI65" s="210"/>
      <c r="AJ65" s="210"/>
      <c r="AK65" s="210"/>
      <c r="AL65" s="115"/>
      <c r="AM65" s="115"/>
      <c r="AN65" s="115"/>
      <c r="AO65" s="215"/>
    </row>
    <row r="66" spans="1:41">
      <c r="A66" s="113">
        <v>26651358</v>
      </c>
      <c r="B66" s="114">
        <v>36059573</v>
      </c>
      <c r="C66" s="115" t="s">
        <v>124</v>
      </c>
      <c r="D66" s="210">
        <v>0</v>
      </c>
      <c r="E66" s="210">
        <v>0</v>
      </c>
      <c r="F66" s="210">
        <v>0</v>
      </c>
      <c r="G66" s="210">
        <v>0</v>
      </c>
      <c r="H66" s="210">
        <v>0</v>
      </c>
      <c r="I66" s="210">
        <v>0</v>
      </c>
      <c r="J66" s="210">
        <v>0</v>
      </c>
      <c r="K66" s="115">
        <v>0</v>
      </c>
      <c r="L66" s="116">
        <v>11.95</v>
      </c>
      <c r="M66" s="219">
        <f t="shared" si="0"/>
        <v>0</v>
      </c>
      <c r="N66" s="117" t="s">
        <v>125</v>
      </c>
      <c r="O66" s="117">
        <v>0</v>
      </c>
      <c r="P66" s="115">
        <v>0</v>
      </c>
      <c r="Q66" s="114" t="s">
        <v>57</v>
      </c>
      <c r="R66" s="114">
        <v>0</v>
      </c>
      <c r="S66" s="117">
        <v>0</v>
      </c>
      <c r="T66" s="144">
        <v>20170228</v>
      </c>
      <c r="U66" s="114">
        <v>0</v>
      </c>
      <c r="V66" s="115" t="s">
        <v>124</v>
      </c>
      <c r="W66" s="118">
        <v>0</v>
      </c>
      <c r="X66" s="115" t="s">
        <v>124</v>
      </c>
      <c r="Y66" s="115"/>
      <c r="Z66" s="115"/>
      <c r="AA66" s="115"/>
      <c r="AB66" s="115"/>
      <c r="AC66" s="115"/>
      <c r="AD66" s="115"/>
      <c r="AE66" s="115"/>
      <c r="AF66" s="210"/>
      <c r="AG66" s="210"/>
      <c r="AH66" s="210"/>
      <c r="AI66" s="210"/>
      <c r="AJ66" s="210"/>
      <c r="AK66" s="210"/>
      <c r="AL66" s="115"/>
      <c r="AM66" s="115"/>
      <c r="AN66" s="115"/>
      <c r="AO66" s="215"/>
    </row>
    <row r="67" spans="1:41">
      <c r="A67" s="113">
        <v>26651642</v>
      </c>
      <c r="B67" s="114">
        <v>31321446</v>
      </c>
      <c r="C67" s="115" t="s">
        <v>124</v>
      </c>
      <c r="D67" s="210">
        <v>0</v>
      </c>
      <c r="E67" s="210">
        <v>0</v>
      </c>
      <c r="F67" s="210">
        <v>0</v>
      </c>
      <c r="G67" s="210">
        <v>0</v>
      </c>
      <c r="H67" s="210">
        <v>0</v>
      </c>
      <c r="I67" s="210">
        <v>0</v>
      </c>
      <c r="J67" s="210">
        <v>0</v>
      </c>
      <c r="K67" s="115">
        <v>0</v>
      </c>
      <c r="L67" s="116">
        <v>12.95</v>
      </c>
      <c r="M67" s="219">
        <f t="shared" ref="M67:M130" si="1">(D67*1.25%)/12</f>
        <v>0</v>
      </c>
      <c r="N67" s="117" t="s">
        <v>125</v>
      </c>
      <c r="O67" s="117">
        <v>0</v>
      </c>
      <c r="P67" s="115">
        <v>0</v>
      </c>
      <c r="Q67" s="114" t="s">
        <v>57</v>
      </c>
      <c r="R67" s="114">
        <v>0</v>
      </c>
      <c r="S67" s="117">
        <v>0</v>
      </c>
      <c r="T67" s="144">
        <v>20170228</v>
      </c>
      <c r="U67" s="114">
        <v>0</v>
      </c>
      <c r="V67" s="115" t="s">
        <v>124</v>
      </c>
      <c r="W67" s="118">
        <v>0</v>
      </c>
      <c r="X67" s="115" t="s">
        <v>124</v>
      </c>
      <c r="Y67" s="115"/>
      <c r="Z67" s="115"/>
      <c r="AA67" s="115"/>
      <c r="AB67" s="115"/>
      <c r="AC67" s="115"/>
      <c r="AD67" s="115"/>
      <c r="AE67" s="115"/>
      <c r="AF67" s="210"/>
      <c r="AG67" s="210"/>
      <c r="AH67" s="210"/>
      <c r="AI67" s="210"/>
      <c r="AJ67" s="210"/>
      <c r="AK67" s="210"/>
      <c r="AL67" s="115"/>
      <c r="AM67" s="115"/>
      <c r="AN67" s="115"/>
      <c r="AO67" s="215"/>
    </row>
    <row r="68" spans="1:41">
      <c r="A68" s="113">
        <v>26720731</v>
      </c>
      <c r="B68" s="114">
        <v>11582138</v>
      </c>
      <c r="C68" s="115" t="s">
        <v>124</v>
      </c>
      <c r="D68" s="210">
        <v>0</v>
      </c>
      <c r="E68" s="210">
        <v>0</v>
      </c>
      <c r="F68" s="210">
        <v>0</v>
      </c>
      <c r="G68" s="210">
        <v>0</v>
      </c>
      <c r="H68" s="210">
        <v>0</v>
      </c>
      <c r="I68" s="210">
        <v>0</v>
      </c>
      <c r="J68" s="210">
        <v>0</v>
      </c>
      <c r="K68" s="115">
        <v>0</v>
      </c>
      <c r="L68" s="116">
        <v>12.95</v>
      </c>
      <c r="M68" s="219">
        <f t="shared" si="1"/>
        <v>0</v>
      </c>
      <c r="N68" s="117" t="s">
        <v>125</v>
      </c>
      <c r="O68" s="117">
        <v>0</v>
      </c>
      <c r="P68" s="115">
        <v>0</v>
      </c>
      <c r="Q68" s="114" t="s">
        <v>57</v>
      </c>
      <c r="R68" s="114">
        <v>0</v>
      </c>
      <c r="S68" s="117">
        <v>0</v>
      </c>
      <c r="T68" s="144">
        <v>20170228</v>
      </c>
      <c r="U68" s="114">
        <v>0</v>
      </c>
      <c r="V68" s="115" t="s">
        <v>124</v>
      </c>
      <c r="W68" s="118">
        <v>0</v>
      </c>
      <c r="X68" s="115" t="s">
        <v>124</v>
      </c>
      <c r="Y68" s="115"/>
      <c r="Z68" s="115"/>
      <c r="AA68" s="115"/>
      <c r="AB68" s="115"/>
      <c r="AC68" s="115"/>
      <c r="AD68" s="115"/>
      <c r="AE68" s="115"/>
      <c r="AF68" s="210"/>
      <c r="AG68" s="210"/>
      <c r="AH68" s="210"/>
      <c r="AI68" s="210"/>
      <c r="AJ68" s="210"/>
      <c r="AK68" s="210"/>
      <c r="AL68" s="115"/>
      <c r="AM68" s="115"/>
      <c r="AN68" s="115"/>
      <c r="AO68" s="215"/>
    </row>
    <row r="69" spans="1:41">
      <c r="A69" s="113">
        <v>26930837</v>
      </c>
      <c r="B69" s="114">
        <v>13356672</v>
      </c>
      <c r="C69" s="115" t="s">
        <v>124</v>
      </c>
      <c r="D69" s="210">
        <v>0</v>
      </c>
      <c r="E69" s="210">
        <v>0</v>
      </c>
      <c r="F69" s="210">
        <v>0</v>
      </c>
      <c r="G69" s="210">
        <v>0</v>
      </c>
      <c r="H69" s="210">
        <v>0</v>
      </c>
      <c r="I69" s="210">
        <v>0</v>
      </c>
      <c r="J69" s="210">
        <v>0</v>
      </c>
      <c r="K69" s="115">
        <v>0</v>
      </c>
      <c r="L69" s="116">
        <v>12.95</v>
      </c>
      <c r="M69" s="219">
        <f t="shared" si="1"/>
        <v>0</v>
      </c>
      <c r="N69" s="117" t="s">
        <v>125</v>
      </c>
      <c r="O69" s="117">
        <v>0</v>
      </c>
      <c r="P69" s="115">
        <v>0</v>
      </c>
      <c r="Q69" s="114" t="s">
        <v>57</v>
      </c>
      <c r="R69" s="114">
        <v>0</v>
      </c>
      <c r="S69" s="117">
        <v>0</v>
      </c>
      <c r="T69" s="144">
        <v>20170228</v>
      </c>
      <c r="U69" s="114">
        <v>0</v>
      </c>
      <c r="V69" s="115" t="s">
        <v>124</v>
      </c>
      <c r="W69" s="118">
        <v>0</v>
      </c>
      <c r="X69" s="115" t="s">
        <v>124</v>
      </c>
      <c r="Y69" s="115"/>
      <c r="Z69" s="115"/>
      <c r="AA69" s="115"/>
      <c r="AB69" s="115"/>
      <c r="AC69" s="115"/>
      <c r="AD69" s="115"/>
      <c r="AE69" s="115"/>
      <c r="AF69" s="210"/>
      <c r="AG69" s="210"/>
      <c r="AH69" s="210"/>
      <c r="AI69" s="210"/>
      <c r="AJ69" s="210"/>
      <c r="AK69" s="210"/>
      <c r="AL69" s="115"/>
      <c r="AM69" s="115"/>
      <c r="AN69" s="115"/>
      <c r="AO69" s="215"/>
    </row>
    <row r="70" spans="1:41">
      <c r="A70" s="113">
        <v>27003192</v>
      </c>
      <c r="B70" s="114">
        <v>36176261</v>
      </c>
      <c r="C70" s="115" t="s">
        <v>124</v>
      </c>
      <c r="D70" s="210">
        <v>0</v>
      </c>
      <c r="E70" s="210">
        <v>0</v>
      </c>
      <c r="F70" s="210">
        <v>0</v>
      </c>
      <c r="G70" s="210">
        <v>0</v>
      </c>
      <c r="H70" s="210">
        <v>0</v>
      </c>
      <c r="I70" s="210">
        <v>0</v>
      </c>
      <c r="J70" s="210">
        <v>0</v>
      </c>
      <c r="K70" s="115">
        <v>0</v>
      </c>
      <c r="L70" s="116">
        <v>12.95</v>
      </c>
      <c r="M70" s="219">
        <f t="shared" si="1"/>
        <v>0</v>
      </c>
      <c r="N70" s="117" t="s">
        <v>125</v>
      </c>
      <c r="O70" s="117">
        <v>0</v>
      </c>
      <c r="P70" s="115">
        <v>0</v>
      </c>
      <c r="Q70" s="114" t="s">
        <v>57</v>
      </c>
      <c r="R70" s="114">
        <v>0</v>
      </c>
      <c r="S70" s="117">
        <v>0</v>
      </c>
      <c r="T70" s="144">
        <v>20170228</v>
      </c>
      <c r="U70" s="114">
        <v>0</v>
      </c>
      <c r="V70" s="115" t="s">
        <v>124</v>
      </c>
      <c r="W70" s="118">
        <v>0</v>
      </c>
      <c r="X70" s="115" t="s">
        <v>124</v>
      </c>
      <c r="Y70" s="115"/>
      <c r="Z70" s="115"/>
      <c r="AA70" s="115"/>
      <c r="AB70" s="115"/>
      <c r="AC70" s="115"/>
      <c r="AD70" s="115"/>
      <c r="AE70" s="115"/>
      <c r="AF70" s="210"/>
      <c r="AG70" s="210"/>
      <c r="AH70" s="210"/>
      <c r="AI70" s="210"/>
      <c r="AJ70" s="210"/>
      <c r="AK70" s="210"/>
      <c r="AL70" s="115"/>
      <c r="AM70" s="115"/>
      <c r="AN70" s="115"/>
      <c r="AO70" s="215"/>
    </row>
    <row r="71" spans="1:41">
      <c r="A71" s="113">
        <v>27037716</v>
      </c>
      <c r="B71" s="114">
        <v>21256272</v>
      </c>
      <c r="C71" s="115" t="s">
        <v>124</v>
      </c>
      <c r="D71" s="210">
        <v>0</v>
      </c>
      <c r="E71" s="210">
        <v>0</v>
      </c>
      <c r="F71" s="210">
        <v>0</v>
      </c>
      <c r="G71" s="210">
        <v>0</v>
      </c>
      <c r="H71" s="210">
        <v>0</v>
      </c>
      <c r="I71" s="210">
        <v>0</v>
      </c>
      <c r="J71" s="210">
        <v>0</v>
      </c>
      <c r="K71" s="115">
        <v>0</v>
      </c>
      <c r="L71" s="116">
        <v>11.95</v>
      </c>
      <c r="M71" s="219">
        <f t="shared" si="1"/>
        <v>0</v>
      </c>
      <c r="N71" s="117" t="s">
        <v>125</v>
      </c>
      <c r="O71" s="117">
        <v>0</v>
      </c>
      <c r="P71" s="115">
        <v>0</v>
      </c>
      <c r="Q71" s="114" t="s">
        <v>57</v>
      </c>
      <c r="R71" s="114">
        <v>0</v>
      </c>
      <c r="S71" s="117">
        <v>0</v>
      </c>
      <c r="T71" s="144">
        <v>20170228</v>
      </c>
      <c r="U71" s="114">
        <v>0</v>
      </c>
      <c r="V71" s="115" t="s">
        <v>124</v>
      </c>
      <c r="W71" s="118">
        <v>0</v>
      </c>
      <c r="X71" s="115" t="s">
        <v>124</v>
      </c>
      <c r="Y71" s="115"/>
      <c r="Z71" s="115"/>
      <c r="AA71" s="115"/>
      <c r="AB71" s="115"/>
      <c r="AC71" s="115"/>
      <c r="AD71" s="115"/>
      <c r="AE71" s="115"/>
      <c r="AF71" s="210"/>
      <c r="AG71" s="210"/>
      <c r="AH71" s="210"/>
      <c r="AI71" s="210"/>
      <c r="AJ71" s="210"/>
      <c r="AK71" s="210"/>
      <c r="AL71" s="115"/>
      <c r="AM71" s="115"/>
      <c r="AN71" s="115"/>
      <c r="AO71" s="215"/>
    </row>
    <row r="72" spans="1:41">
      <c r="A72" s="113">
        <v>27037787</v>
      </c>
      <c r="B72" s="114">
        <v>10338491</v>
      </c>
      <c r="C72" s="115" t="s">
        <v>124</v>
      </c>
      <c r="D72" s="210">
        <v>0</v>
      </c>
      <c r="E72" s="210">
        <v>0</v>
      </c>
      <c r="F72" s="210">
        <v>0</v>
      </c>
      <c r="G72" s="210">
        <v>0</v>
      </c>
      <c r="H72" s="210">
        <v>0</v>
      </c>
      <c r="I72" s="210">
        <v>0</v>
      </c>
      <c r="J72" s="210">
        <v>0</v>
      </c>
      <c r="K72" s="115">
        <v>0</v>
      </c>
      <c r="L72" s="116">
        <v>12.95</v>
      </c>
      <c r="M72" s="219">
        <f t="shared" si="1"/>
        <v>0</v>
      </c>
      <c r="N72" s="117" t="s">
        <v>125</v>
      </c>
      <c r="O72" s="117">
        <v>0</v>
      </c>
      <c r="P72" s="115">
        <v>0</v>
      </c>
      <c r="Q72" s="114" t="s">
        <v>57</v>
      </c>
      <c r="R72" s="114">
        <v>0</v>
      </c>
      <c r="S72" s="117">
        <v>0</v>
      </c>
      <c r="T72" s="144">
        <v>20170228</v>
      </c>
      <c r="U72" s="114">
        <v>0</v>
      </c>
      <c r="V72" s="115" t="s">
        <v>124</v>
      </c>
      <c r="W72" s="118">
        <v>0</v>
      </c>
      <c r="X72" s="115" t="s">
        <v>124</v>
      </c>
      <c r="Y72" s="115"/>
      <c r="Z72" s="115"/>
      <c r="AA72" s="115"/>
      <c r="AB72" s="115"/>
      <c r="AC72" s="115"/>
      <c r="AD72" s="115"/>
      <c r="AE72" s="115"/>
      <c r="AF72" s="210"/>
      <c r="AG72" s="210"/>
      <c r="AH72" s="210"/>
      <c r="AI72" s="210"/>
      <c r="AJ72" s="210"/>
      <c r="AK72" s="210"/>
      <c r="AL72" s="115"/>
      <c r="AM72" s="115"/>
      <c r="AN72" s="115"/>
      <c r="AO72" s="215"/>
    </row>
    <row r="73" spans="1:41">
      <c r="A73" s="113">
        <v>27060806</v>
      </c>
      <c r="B73" s="114">
        <v>18771262</v>
      </c>
      <c r="C73" s="115" t="s">
        <v>124</v>
      </c>
      <c r="D73" s="210">
        <v>109224.33</v>
      </c>
      <c r="E73" s="210">
        <v>-23414.07</v>
      </c>
      <c r="F73" s="210">
        <v>85810.26</v>
      </c>
      <c r="G73" s="210">
        <v>-7047.56</v>
      </c>
      <c r="H73" s="210">
        <v>-1500</v>
      </c>
      <c r="I73" s="210">
        <v>-1183.32</v>
      </c>
      <c r="J73" s="210">
        <v>-33144.949999999997</v>
      </c>
      <c r="K73" s="115">
        <v>0</v>
      </c>
      <c r="L73" s="116">
        <v>12.95</v>
      </c>
      <c r="M73" s="219">
        <f t="shared" si="1"/>
        <v>113.77534375</v>
      </c>
      <c r="N73" s="117" t="s">
        <v>126</v>
      </c>
      <c r="O73" s="117">
        <v>0</v>
      </c>
      <c r="P73" s="115">
        <v>82319.460000000006</v>
      </c>
      <c r="Q73" s="114" t="s">
        <v>58</v>
      </c>
      <c r="R73" s="114">
        <v>20170228</v>
      </c>
      <c r="S73" s="117">
        <v>1</v>
      </c>
      <c r="T73" s="144">
        <v>20170228</v>
      </c>
      <c r="U73" s="114">
        <v>0</v>
      </c>
      <c r="V73" s="115" t="s">
        <v>124</v>
      </c>
      <c r="W73" s="118">
        <v>0</v>
      </c>
      <c r="X73" s="115" t="s">
        <v>124</v>
      </c>
      <c r="Y73" s="115"/>
      <c r="Z73" s="115"/>
      <c r="AA73" s="115"/>
      <c r="AB73" s="115"/>
      <c r="AC73" s="115"/>
      <c r="AD73" s="115"/>
      <c r="AE73" s="115"/>
      <c r="AF73" s="210"/>
      <c r="AG73" s="210"/>
      <c r="AH73" s="210"/>
      <c r="AI73" s="210"/>
      <c r="AJ73" s="210"/>
      <c r="AK73" s="210"/>
      <c r="AL73" s="115"/>
      <c r="AM73" s="115"/>
      <c r="AN73" s="115"/>
      <c r="AO73" s="215"/>
    </row>
    <row r="74" spans="1:41">
      <c r="A74" s="113">
        <v>27089713</v>
      </c>
      <c r="B74" s="114">
        <v>36070583</v>
      </c>
      <c r="C74" s="115" t="s">
        <v>124</v>
      </c>
      <c r="D74" s="210">
        <v>0</v>
      </c>
      <c r="E74" s="210">
        <v>0</v>
      </c>
      <c r="F74" s="210">
        <v>0</v>
      </c>
      <c r="G74" s="210">
        <v>0</v>
      </c>
      <c r="H74" s="210">
        <v>0</v>
      </c>
      <c r="I74" s="210">
        <v>0</v>
      </c>
      <c r="J74" s="210">
        <v>0</v>
      </c>
      <c r="K74" s="115">
        <v>0</v>
      </c>
      <c r="L74" s="116">
        <v>12.95</v>
      </c>
      <c r="M74" s="219">
        <f t="shared" si="1"/>
        <v>0</v>
      </c>
      <c r="N74" s="117" t="s">
        <v>125</v>
      </c>
      <c r="O74" s="117">
        <v>0</v>
      </c>
      <c r="P74" s="115">
        <v>0</v>
      </c>
      <c r="Q74" s="114" t="s">
        <v>57</v>
      </c>
      <c r="R74" s="114">
        <v>0</v>
      </c>
      <c r="S74" s="117">
        <v>0</v>
      </c>
      <c r="T74" s="144">
        <v>20170228</v>
      </c>
      <c r="U74" s="114">
        <v>0</v>
      </c>
      <c r="V74" s="115" t="s">
        <v>124</v>
      </c>
      <c r="W74" s="118">
        <v>0</v>
      </c>
      <c r="X74" s="115" t="s">
        <v>124</v>
      </c>
      <c r="Y74" s="115"/>
      <c r="Z74" s="115"/>
      <c r="AA74" s="115"/>
      <c r="AB74" s="115"/>
      <c r="AC74" s="115"/>
      <c r="AD74" s="115"/>
      <c r="AE74" s="115"/>
      <c r="AF74" s="210"/>
      <c r="AG74" s="210"/>
      <c r="AH74" s="210"/>
      <c r="AI74" s="210"/>
      <c r="AJ74" s="210"/>
      <c r="AK74" s="210"/>
      <c r="AL74" s="115"/>
      <c r="AM74" s="115"/>
      <c r="AN74" s="115"/>
      <c r="AO74" s="215"/>
    </row>
    <row r="75" spans="1:41">
      <c r="A75" s="113">
        <v>27211833</v>
      </c>
      <c r="B75" s="114">
        <v>11951486</v>
      </c>
      <c r="C75" s="115" t="s">
        <v>124</v>
      </c>
      <c r="D75" s="210">
        <v>0</v>
      </c>
      <c r="E75" s="210">
        <v>0</v>
      </c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115">
        <v>0</v>
      </c>
      <c r="L75" s="116">
        <v>12.95</v>
      </c>
      <c r="M75" s="219">
        <f t="shared" si="1"/>
        <v>0</v>
      </c>
      <c r="N75" s="117" t="s">
        <v>125</v>
      </c>
      <c r="O75" s="117">
        <v>0</v>
      </c>
      <c r="P75" s="115">
        <v>0</v>
      </c>
      <c r="Q75" s="114" t="s">
        <v>57</v>
      </c>
      <c r="R75" s="114">
        <v>0</v>
      </c>
      <c r="S75" s="117">
        <v>0</v>
      </c>
      <c r="T75" s="144">
        <v>20170228</v>
      </c>
      <c r="U75" s="114">
        <v>0</v>
      </c>
      <c r="V75" s="115" t="s">
        <v>124</v>
      </c>
      <c r="W75" s="118">
        <v>0</v>
      </c>
      <c r="X75" s="115" t="s">
        <v>124</v>
      </c>
      <c r="Y75" s="115"/>
      <c r="Z75" s="115"/>
      <c r="AA75" s="115"/>
      <c r="AB75" s="115"/>
      <c r="AC75" s="115"/>
      <c r="AD75" s="115"/>
      <c r="AE75" s="115"/>
      <c r="AF75" s="210"/>
      <c r="AG75" s="210"/>
      <c r="AH75" s="210"/>
      <c r="AI75" s="210"/>
      <c r="AJ75" s="210"/>
      <c r="AK75" s="210"/>
      <c r="AL75" s="115"/>
      <c r="AM75" s="115"/>
      <c r="AN75" s="115"/>
      <c r="AO75" s="215"/>
    </row>
    <row r="76" spans="1:41">
      <c r="A76" s="113">
        <v>27255183</v>
      </c>
      <c r="B76" s="114">
        <v>9127209</v>
      </c>
      <c r="C76" s="115" t="s">
        <v>124</v>
      </c>
      <c r="D76" s="210">
        <v>0</v>
      </c>
      <c r="E76" s="210">
        <v>0</v>
      </c>
      <c r="F76" s="210">
        <v>0</v>
      </c>
      <c r="G76" s="210">
        <v>0</v>
      </c>
      <c r="H76" s="210">
        <v>0</v>
      </c>
      <c r="I76" s="210">
        <v>0</v>
      </c>
      <c r="J76" s="210">
        <v>0</v>
      </c>
      <c r="K76" s="115">
        <v>0</v>
      </c>
      <c r="L76" s="116">
        <v>12.95</v>
      </c>
      <c r="M76" s="219">
        <f t="shared" si="1"/>
        <v>0</v>
      </c>
      <c r="N76" s="117" t="s">
        <v>125</v>
      </c>
      <c r="O76" s="117">
        <v>0</v>
      </c>
      <c r="P76" s="115">
        <v>0</v>
      </c>
      <c r="Q76" s="114" t="s">
        <v>57</v>
      </c>
      <c r="R76" s="114">
        <v>0</v>
      </c>
      <c r="S76" s="117">
        <v>0</v>
      </c>
      <c r="T76" s="144">
        <v>20170228</v>
      </c>
      <c r="U76" s="114">
        <v>0</v>
      </c>
      <c r="V76" s="115" t="s">
        <v>124</v>
      </c>
      <c r="W76" s="118">
        <v>0</v>
      </c>
      <c r="X76" s="115" t="s">
        <v>124</v>
      </c>
      <c r="Y76" s="115"/>
      <c r="Z76" s="115"/>
      <c r="AA76" s="115"/>
      <c r="AB76" s="115"/>
      <c r="AC76" s="115"/>
      <c r="AD76" s="115"/>
      <c r="AE76" s="115"/>
      <c r="AF76" s="210"/>
      <c r="AG76" s="210"/>
      <c r="AH76" s="210"/>
      <c r="AI76" s="210"/>
      <c r="AJ76" s="210"/>
      <c r="AK76" s="210"/>
      <c r="AL76" s="115"/>
      <c r="AM76" s="115"/>
      <c r="AN76" s="115"/>
      <c r="AO76" s="215"/>
    </row>
    <row r="77" spans="1:41">
      <c r="A77" s="113">
        <v>27281909</v>
      </c>
      <c r="B77" s="114">
        <v>10406176</v>
      </c>
      <c r="C77" s="115" t="s">
        <v>124</v>
      </c>
      <c r="D77" s="210">
        <v>0</v>
      </c>
      <c r="E77" s="210">
        <v>0</v>
      </c>
      <c r="F77" s="210">
        <v>0</v>
      </c>
      <c r="G77" s="210">
        <v>0</v>
      </c>
      <c r="H77" s="210">
        <v>0</v>
      </c>
      <c r="I77" s="210">
        <v>0</v>
      </c>
      <c r="J77" s="210">
        <v>0</v>
      </c>
      <c r="K77" s="115">
        <v>0</v>
      </c>
      <c r="L77" s="116">
        <v>12.95</v>
      </c>
      <c r="M77" s="219">
        <f t="shared" si="1"/>
        <v>0</v>
      </c>
      <c r="N77" s="117" t="s">
        <v>125</v>
      </c>
      <c r="O77" s="117">
        <v>0</v>
      </c>
      <c r="P77" s="115">
        <v>0</v>
      </c>
      <c r="Q77" s="114" t="s">
        <v>57</v>
      </c>
      <c r="R77" s="114">
        <v>0</v>
      </c>
      <c r="S77" s="117">
        <v>0</v>
      </c>
      <c r="T77" s="144">
        <v>20170228</v>
      </c>
      <c r="U77" s="114">
        <v>0</v>
      </c>
      <c r="V77" s="115" t="s">
        <v>124</v>
      </c>
      <c r="W77" s="118">
        <v>0</v>
      </c>
      <c r="X77" s="115" t="s">
        <v>124</v>
      </c>
      <c r="Y77" s="115"/>
      <c r="Z77" s="115"/>
      <c r="AA77" s="115"/>
      <c r="AB77" s="115"/>
      <c r="AC77" s="115"/>
      <c r="AD77" s="115"/>
      <c r="AE77" s="115"/>
      <c r="AF77" s="210"/>
      <c r="AG77" s="210"/>
      <c r="AH77" s="210"/>
      <c r="AI77" s="210"/>
      <c r="AJ77" s="210"/>
      <c r="AK77" s="210"/>
      <c r="AL77" s="115"/>
      <c r="AM77" s="115"/>
      <c r="AN77" s="115"/>
      <c r="AO77" s="215"/>
    </row>
    <row r="78" spans="1:41">
      <c r="A78" s="113">
        <v>27282209</v>
      </c>
      <c r="B78" s="114">
        <v>26761995</v>
      </c>
      <c r="C78" s="115" t="s">
        <v>124</v>
      </c>
      <c r="D78" s="210">
        <v>0</v>
      </c>
      <c r="E78" s="210">
        <v>0</v>
      </c>
      <c r="F78" s="210">
        <v>0</v>
      </c>
      <c r="G78" s="210">
        <v>0</v>
      </c>
      <c r="H78" s="210">
        <v>0</v>
      </c>
      <c r="I78" s="210">
        <v>0</v>
      </c>
      <c r="J78" s="210">
        <v>0</v>
      </c>
      <c r="K78" s="115">
        <v>0</v>
      </c>
      <c r="L78" s="116">
        <v>12.95</v>
      </c>
      <c r="M78" s="219">
        <f t="shared" si="1"/>
        <v>0</v>
      </c>
      <c r="N78" s="117" t="s">
        <v>125</v>
      </c>
      <c r="O78" s="117">
        <v>0</v>
      </c>
      <c r="P78" s="115">
        <v>0</v>
      </c>
      <c r="Q78" s="114" t="s">
        <v>57</v>
      </c>
      <c r="R78" s="114">
        <v>0</v>
      </c>
      <c r="S78" s="117">
        <v>0</v>
      </c>
      <c r="T78" s="144">
        <v>20170228</v>
      </c>
      <c r="U78" s="114">
        <v>0</v>
      </c>
      <c r="V78" s="115" t="s">
        <v>124</v>
      </c>
      <c r="W78" s="118">
        <v>0</v>
      </c>
      <c r="X78" s="115" t="s">
        <v>124</v>
      </c>
      <c r="Y78" s="115"/>
      <c r="Z78" s="115"/>
      <c r="AA78" s="115"/>
      <c r="AB78" s="115"/>
      <c r="AC78" s="115"/>
      <c r="AD78" s="115"/>
      <c r="AE78" s="115"/>
      <c r="AF78" s="210"/>
      <c r="AG78" s="210"/>
      <c r="AH78" s="210"/>
      <c r="AI78" s="210"/>
      <c r="AJ78" s="210"/>
      <c r="AK78" s="210"/>
      <c r="AL78" s="115"/>
      <c r="AM78" s="115"/>
      <c r="AN78" s="115"/>
      <c r="AO78" s="215"/>
    </row>
    <row r="79" spans="1:41">
      <c r="A79" s="113">
        <v>27282244</v>
      </c>
      <c r="B79" s="114">
        <v>12995962</v>
      </c>
      <c r="C79" s="115" t="s">
        <v>124</v>
      </c>
      <c r="D79" s="210">
        <v>0</v>
      </c>
      <c r="E79" s="210">
        <v>0</v>
      </c>
      <c r="F79" s="210">
        <v>0</v>
      </c>
      <c r="G79" s="210">
        <v>0</v>
      </c>
      <c r="H79" s="210">
        <v>0</v>
      </c>
      <c r="I79" s="210">
        <v>0</v>
      </c>
      <c r="J79" s="210">
        <v>0</v>
      </c>
      <c r="K79" s="115">
        <v>0</v>
      </c>
      <c r="L79" s="116">
        <v>12.95</v>
      </c>
      <c r="M79" s="219">
        <f t="shared" si="1"/>
        <v>0</v>
      </c>
      <c r="N79" s="117" t="s">
        <v>125</v>
      </c>
      <c r="O79" s="117">
        <v>0</v>
      </c>
      <c r="P79" s="115">
        <v>0</v>
      </c>
      <c r="Q79" s="114" t="s">
        <v>57</v>
      </c>
      <c r="R79" s="114">
        <v>0</v>
      </c>
      <c r="S79" s="117">
        <v>0</v>
      </c>
      <c r="T79" s="144">
        <v>20170228</v>
      </c>
      <c r="U79" s="114">
        <v>0</v>
      </c>
      <c r="V79" s="115" t="s">
        <v>124</v>
      </c>
      <c r="W79" s="118">
        <v>0</v>
      </c>
      <c r="X79" s="115" t="s">
        <v>124</v>
      </c>
      <c r="Y79" s="115"/>
      <c r="Z79" s="115"/>
      <c r="AA79" s="115"/>
      <c r="AB79" s="115"/>
      <c r="AC79" s="115"/>
      <c r="AD79" s="115"/>
      <c r="AE79" s="115"/>
      <c r="AF79" s="210"/>
      <c r="AG79" s="210"/>
      <c r="AH79" s="210"/>
      <c r="AI79" s="210"/>
      <c r="AJ79" s="210"/>
      <c r="AK79" s="210"/>
      <c r="AL79" s="115"/>
      <c r="AM79" s="115"/>
      <c r="AN79" s="115"/>
      <c r="AO79" s="215"/>
    </row>
    <row r="80" spans="1:41">
      <c r="A80" s="113">
        <v>27308425</v>
      </c>
      <c r="B80" s="114">
        <v>17143511</v>
      </c>
      <c r="C80" s="115" t="s">
        <v>124</v>
      </c>
      <c r="D80" s="210">
        <v>0</v>
      </c>
      <c r="E80" s="210">
        <v>0</v>
      </c>
      <c r="F80" s="210">
        <v>0</v>
      </c>
      <c r="G80" s="210">
        <v>0</v>
      </c>
      <c r="H80" s="210">
        <v>0</v>
      </c>
      <c r="I80" s="210">
        <v>0</v>
      </c>
      <c r="J80" s="210">
        <v>0</v>
      </c>
      <c r="K80" s="115">
        <v>0</v>
      </c>
      <c r="L80" s="116">
        <v>12.95</v>
      </c>
      <c r="M80" s="219">
        <f t="shared" si="1"/>
        <v>0</v>
      </c>
      <c r="N80" s="117" t="s">
        <v>125</v>
      </c>
      <c r="O80" s="117">
        <v>0</v>
      </c>
      <c r="P80" s="115">
        <v>0</v>
      </c>
      <c r="Q80" s="114" t="s">
        <v>57</v>
      </c>
      <c r="R80" s="114">
        <v>0</v>
      </c>
      <c r="S80" s="117">
        <v>0</v>
      </c>
      <c r="T80" s="144">
        <v>20170228</v>
      </c>
      <c r="U80" s="114">
        <v>0</v>
      </c>
      <c r="V80" s="115" t="s">
        <v>124</v>
      </c>
      <c r="W80" s="118">
        <v>0</v>
      </c>
      <c r="X80" s="115" t="s">
        <v>124</v>
      </c>
      <c r="Y80" s="115"/>
      <c r="Z80" s="115"/>
      <c r="AA80" s="115"/>
      <c r="AB80" s="115"/>
      <c r="AC80" s="115"/>
      <c r="AD80" s="115"/>
      <c r="AE80" s="115"/>
      <c r="AF80" s="210"/>
      <c r="AG80" s="210"/>
      <c r="AH80" s="210"/>
      <c r="AI80" s="210"/>
      <c r="AJ80" s="210"/>
      <c r="AK80" s="210"/>
      <c r="AL80" s="115"/>
      <c r="AM80" s="115"/>
      <c r="AN80" s="115"/>
      <c r="AO80" s="215"/>
    </row>
    <row r="81" spans="1:41">
      <c r="A81" s="113">
        <v>27350319</v>
      </c>
      <c r="B81" s="114">
        <v>33459595</v>
      </c>
      <c r="C81" s="115" t="s">
        <v>124</v>
      </c>
      <c r="D81" s="210">
        <v>587862.66</v>
      </c>
      <c r="E81" s="210">
        <v>-24402.66</v>
      </c>
      <c r="F81" s="210">
        <v>563460</v>
      </c>
      <c r="G81" s="210">
        <v>-5749.23</v>
      </c>
      <c r="H81" s="210">
        <v>-500</v>
      </c>
      <c r="I81" s="210">
        <v>-1362.38</v>
      </c>
      <c r="J81" s="210">
        <v>-32014.27</v>
      </c>
      <c r="K81" s="115">
        <v>0</v>
      </c>
      <c r="L81" s="116">
        <v>11.95</v>
      </c>
      <c r="M81" s="219">
        <f t="shared" si="1"/>
        <v>612.35693750000007</v>
      </c>
      <c r="N81" s="117" t="s">
        <v>126</v>
      </c>
      <c r="O81" s="117">
        <v>0</v>
      </c>
      <c r="P81" s="115">
        <v>563460</v>
      </c>
      <c r="Q81" s="114" t="s">
        <v>57</v>
      </c>
      <c r="R81" s="114">
        <v>0</v>
      </c>
      <c r="S81" s="117">
        <v>0</v>
      </c>
      <c r="T81" s="144">
        <v>20170228</v>
      </c>
      <c r="U81" s="114">
        <v>0</v>
      </c>
      <c r="V81" s="115" t="s">
        <v>124</v>
      </c>
      <c r="W81" s="118">
        <v>0</v>
      </c>
      <c r="X81" s="115" t="s">
        <v>124</v>
      </c>
      <c r="Y81" s="115"/>
      <c r="Z81" s="115"/>
      <c r="AA81" s="115"/>
      <c r="AB81" s="115"/>
      <c r="AC81" s="115"/>
      <c r="AD81" s="115"/>
      <c r="AE81" s="115"/>
      <c r="AF81" s="210"/>
      <c r="AG81" s="210"/>
      <c r="AH81" s="210"/>
      <c r="AI81" s="210"/>
      <c r="AJ81" s="210"/>
      <c r="AK81" s="210"/>
      <c r="AL81" s="115"/>
      <c r="AM81" s="115"/>
      <c r="AN81" s="115"/>
      <c r="AO81" s="215"/>
    </row>
    <row r="82" spans="1:41">
      <c r="A82" s="113">
        <v>27350440</v>
      </c>
      <c r="B82" s="114">
        <v>11378385</v>
      </c>
      <c r="C82" s="115" t="s">
        <v>124</v>
      </c>
      <c r="D82" s="210">
        <v>0</v>
      </c>
      <c r="E82" s="210">
        <v>0</v>
      </c>
      <c r="F82" s="210">
        <v>0</v>
      </c>
      <c r="G82" s="210">
        <v>0</v>
      </c>
      <c r="H82" s="210">
        <v>0</v>
      </c>
      <c r="I82" s="210">
        <v>0</v>
      </c>
      <c r="J82" s="210">
        <v>0</v>
      </c>
      <c r="K82" s="115">
        <v>0</v>
      </c>
      <c r="L82" s="116">
        <v>12.95</v>
      </c>
      <c r="M82" s="219">
        <f t="shared" si="1"/>
        <v>0</v>
      </c>
      <c r="N82" s="117" t="s">
        <v>125</v>
      </c>
      <c r="O82" s="117">
        <v>0</v>
      </c>
      <c r="P82" s="115">
        <v>0</v>
      </c>
      <c r="Q82" s="114" t="s">
        <v>57</v>
      </c>
      <c r="R82" s="114">
        <v>0</v>
      </c>
      <c r="S82" s="117">
        <v>0</v>
      </c>
      <c r="T82" s="144">
        <v>20170228</v>
      </c>
      <c r="U82" s="114">
        <v>0</v>
      </c>
      <c r="V82" s="115" t="s">
        <v>124</v>
      </c>
      <c r="W82" s="118">
        <v>0</v>
      </c>
      <c r="X82" s="115" t="s">
        <v>124</v>
      </c>
      <c r="Y82" s="115"/>
      <c r="Z82" s="115"/>
      <c r="AA82" s="115"/>
      <c r="AB82" s="115"/>
      <c r="AC82" s="115"/>
      <c r="AD82" s="115"/>
      <c r="AE82" s="115"/>
      <c r="AF82" s="210"/>
      <c r="AG82" s="210"/>
      <c r="AH82" s="210"/>
      <c r="AI82" s="210"/>
      <c r="AJ82" s="210"/>
      <c r="AK82" s="210"/>
      <c r="AL82" s="115"/>
      <c r="AM82" s="115"/>
      <c r="AN82" s="115"/>
      <c r="AO82" s="215"/>
    </row>
    <row r="83" spans="1:41">
      <c r="A83" s="113">
        <v>27350475</v>
      </c>
      <c r="B83" s="114">
        <v>36133770</v>
      </c>
      <c r="C83" s="115" t="s">
        <v>124</v>
      </c>
      <c r="D83" s="210">
        <v>0</v>
      </c>
      <c r="E83" s="210">
        <v>0</v>
      </c>
      <c r="F83" s="210">
        <v>0</v>
      </c>
      <c r="G83" s="210">
        <v>0</v>
      </c>
      <c r="H83" s="210">
        <v>0</v>
      </c>
      <c r="I83" s="210">
        <v>0</v>
      </c>
      <c r="J83" s="210">
        <v>0</v>
      </c>
      <c r="K83" s="115">
        <v>0</v>
      </c>
      <c r="L83" s="116">
        <v>12.95</v>
      </c>
      <c r="M83" s="219">
        <f t="shared" si="1"/>
        <v>0</v>
      </c>
      <c r="N83" s="117" t="s">
        <v>125</v>
      </c>
      <c r="O83" s="117">
        <v>0</v>
      </c>
      <c r="P83" s="115">
        <v>0</v>
      </c>
      <c r="Q83" s="114" t="s">
        <v>57</v>
      </c>
      <c r="R83" s="114">
        <v>0</v>
      </c>
      <c r="S83" s="117">
        <v>0</v>
      </c>
      <c r="T83" s="144">
        <v>20170228</v>
      </c>
      <c r="U83" s="114">
        <v>0</v>
      </c>
      <c r="V83" s="115" t="s">
        <v>124</v>
      </c>
      <c r="W83" s="118">
        <v>0</v>
      </c>
      <c r="X83" s="115" t="s">
        <v>124</v>
      </c>
      <c r="Y83" s="115"/>
      <c r="Z83" s="115"/>
      <c r="AA83" s="115"/>
      <c r="AB83" s="115"/>
      <c r="AC83" s="115"/>
      <c r="AD83" s="115"/>
      <c r="AE83" s="115"/>
      <c r="AF83" s="210"/>
      <c r="AG83" s="210"/>
      <c r="AH83" s="210"/>
      <c r="AI83" s="210"/>
      <c r="AJ83" s="210"/>
      <c r="AK83" s="210"/>
      <c r="AL83" s="115"/>
      <c r="AM83" s="115"/>
      <c r="AN83" s="115"/>
      <c r="AO83" s="215"/>
    </row>
    <row r="84" spans="1:41">
      <c r="A84" s="113">
        <v>27375638</v>
      </c>
      <c r="B84" s="114">
        <v>20931829</v>
      </c>
      <c r="C84" s="115" t="s">
        <v>124</v>
      </c>
      <c r="D84" s="210">
        <v>0</v>
      </c>
      <c r="E84" s="210">
        <v>0</v>
      </c>
      <c r="F84" s="210">
        <v>0</v>
      </c>
      <c r="G84" s="210">
        <v>0</v>
      </c>
      <c r="H84" s="210">
        <v>0</v>
      </c>
      <c r="I84" s="210">
        <v>0</v>
      </c>
      <c r="J84" s="210">
        <v>0</v>
      </c>
      <c r="K84" s="115">
        <v>0</v>
      </c>
      <c r="L84" s="116">
        <v>12.95</v>
      </c>
      <c r="M84" s="219">
        <f t="shared" si="1"/>
        <v>0</v>
      </c>
      <c r="N84" s="117" t="s">
        <v>125</v>
      </c>
      <c r="O84" s="117">
        <v>0</v>
      </c>
      <c r="P84" s="115">
        <v>0</v>
      </c>
      <c r="Q84" s="114" t="s">
        <v>57</v>
      </c>
      <c r="R84" s="114">
        <v>0</v>
      </c>
      <c r="S84" s="117">
        <v>0</v>
      </c>
      <c r="T84" s="144">
        <v>20170228</v>
      </c>
      <c r="U84" s="114">
        <v>0</v>
      </c>
      <c r="V84" s="115" t="s">
        <v>124</v>
      </c>
      <c r="W84" s="118">
        <v>0</v>
      </c>
      <c r="X84" s="115" t="s">
        <v>124</v>
      </c>
      <c r="Y84" s="115"/>
      <c r="Z84" s="115"/>
      <c r="AA84" s="115"/>
      <c r="AB84" s="115"/>
      <c r="AC84" s="115"/>
      <c r="AD84" s="115"/>
      <c r="AE84" s="115"/>
      <c r="AF84" s="210"/>
      <c r="AG84" s="210"/>
      <c r="AH84" s="210"/>
      <c r="AI84" s="210"/>
      <c r="AJ84" s="210"/>
      <c r="AK84" s="210"/>
      <c r="AL84" s="115"/>
      <c r="AM84" s="115"/>
      <c r="AN84" s="115"/>
      <c r="AO84" s="215"/>
    </row>
    <row r="85" spans="1:41">
      <c r="A85" s="113">
        <v>27428758</v>
      </c>
      <c r="B85" s="114">
        <v>15805165</v>
      </c>
      <c r="C85" s="115" t="s">
        <v>124</v>
      </c>
      <c r="D85" s="210">
        <v>0</v>
      </c>
      <c r="E85" s="210">
        <v>0</v>
      </c>
      <c r="F85" s="210">
        <v>0</v>
      </c>
      <c r="G85" s="210">
        <v>0</v>
      </c>
      <c r="H85" s="210">
        <v>0</v>
      </c>
      <c r="I85" s="210">
        <v>0</v>
      </c>
      <c r="J85" s="210">
        <v>0</v>
      </c>
      <c r="K85" s="115">
        <v>0</v>
      </c>
      <c r="L85" s="116">
        <v>12</v>
      </c>
      <c r="M85" s="219">
        <f t="shared" si="1"/>
        <v>0</v>
      </c>
      <c r="N85" s="117" t="s">
        <v>125</v>
      </c>
      <c r="O85" s="117">
        <v>0</v>
      </c>
      <c r="P85" s="115">
        <v>0</v>
      </c>
      <c r="Q85" s="114" t="s">
        <v>57</v>
      </c>
      <c r="R85" s="114">
        <v>0</v>
      </c>
      <c r="S85" s="117">
        <v>0</v>
      </c>
      <c r="T85" s="144">
        <v>20170228</v>
      </c>
      <c r="U85" s="114">
        <v>0</v>
      </c>
      <c r="V85" s="115" t="s">
        <v>124</v>
      </c>
      <c r="W85" s="118">
        <v>0</v>
      </c>
      <c r="X85" s="115" t="s">
        <v>124</v>
      </c>
      <c r="Y85" s="115"/>
      <c r="Z85" s="115"/>
      <c r="AA85" s="115"/>
      <c r="AB85" s="115"/>
      <c r="AC85" s="115"/>
      <c r="AD85" s="115"/>
      <c r="AE85" s="115"/>
      <c r="AF85" s="210"/>
      <c r="AG85" s="210"/>
      <c r="AH85" s="210"/>
      <c r="AI85" s="210"/>
      <c r="AJ85" s="210"/>
      <c r="AK85" s="210"/>
      <c r="AL85" s="115"/>
      <c r="AM85" s="115"/>
      <c r="AN85" s="115"/>
      <c r="AO85" s="215"/>
    </row>
    <row r="86" spans="1:41">
      <c r="A86" s="113">
        <v>27457586</v>
      </c>
      <c r="B86" s="114">
        <v>13245942</v>
      </c>
      <c r="C86" s="115" t="s">
        <v>124</v>
      </c>
      <c r="D86" s="210">
        <v>0</v>
      </c>
      <c r="E86" s="210">
        <v>0</v>
      </c>
      <c r="F86" s="210">
        <v>0</v>
      </c>
      <c r="G86" s="210">
        <v>0</v>
      </c>
      <c r="H86" s="210">
        <v>0</v>
      </c>
      <c r="I86" s="210">
        <v>0</v>
      </c>
      <c r="J86" s="210">
        <v>0</v>
      </c>
      <c r="K86" s="115">
        <v>0</v>
      </c>
      <c r="L86" s="116">
        <v>12.95</v>
      </c>
      <c r="M86" s="219">
        <f t="shared" si="1"/>
        <v>0</v>
      </c>
      <c r="N86" s="117" t="s">
        <v>125</v>
      </c>
      <c r="O86" s="117">
        <v>0</v>
      </c>
      <c r="P86" s="115">
        <v>0</v>
      </c>
      <c r="Q86" s="114" t="s">
        <v>57</v>
      </c>
      <c r="R86" s="114">
        <v>0</v>
      </c>
      <c r="S86" s="117">
        <v>0</v>
      </c>
      <c r="T86" s="144">
        <v>20170228</v>
      </c>
      <c r="U86" s="114">
        <v>0</v>
      </c>
      <c r="V86" s="115" t="s">
        <v>124</v>
      </c>
      <c r="W86" s="118">
        <v>0</v>
      </c>
      <c r="X86" s="115" t="s">
        <v>124</v>
      </c>
      <c r="Y86" s="115"/>
      <c r="Z86" s="115"/>
      <c r="AA86" s="115"/>
      <c r="AB86" s="115"/>
      <c r="AC86" s="115"/>
      <c r="AD86" s="115"/>
      <c r="AE86" s="115"/>
      <c r="AF86" s="210"/>
      <c r="AG86" s="210"/>
      <c r="AH86" s="210"/>
      <c r="AI86" s="210"/>
      <c r="AJ86" s="210"/>
      <c r="AK86" s="210"/>
      <c r="AL86" s="115"/>
      <c r="AM86" s="115"/>
      <c r="AN86" s="115"/>
      <c r="AO86" s="215"/>
    </row>
    <row r="87" spans="1:41">
      <c r="A87" s="113">
        <v>27501615</v>
      </c>
      <c r="B87" s="114">
        <v>22073552</v>
      </c>
      <c r="C87" s="115" t="s">
        <v>124</v>
      </c>
      <c r="D87" s="210">
        <v>0</v>
      </c>
      <c r="E87" s="210">
        <v>0</v>
      </c>
      <c r="F87" s="210">
        <v>0</v>
      </c>
      <c r="G87" s="210">
        <v>0</v>
      </c>
      <c r="H87" s="210">
        <v>0</v>
      </c>
      <c r="I87" s="210">
        <v>0</v>
      </c>
      <c r="J87" s="210">
        <v>0</v>
      </c>
      <c r="K87" s="115">
        <v>0</v>
      </c>
      <c r="L87" s="116">
        <v>12.95</v>
      </c>
      <c r="M87" s="219">
        <f t="shared" si="1"/>
        <v>0</v>
      </c>
      <c r="N87" s="117" t="s">
        <v>125</v>
      </c>
      <c r="O87" s="117">
        <v>0</v>
      </c>
      <c r="P87" s="115">
        <v>0</v>
      </c>
      <c r="Q87" s="114" t="s">
        <v>57</v>
      </c>
      <c r="R87" s="114">
        <v>0</v>
      </c>
      <c r="S87" s="117">
        <v>0</v>
      </c>
      <c r="T87" s="144">
        <v>20170228</v>
      </c>
      <c r="U87" s="114">
        <v>0</v>
      </c>
      <c r="V87" s="115" t="s">
        <v>124</v>
      </c>
      <c r="W87" s="118">
        <v>0</v>
      </c>
      <c r="X87" s="115" t="s">
        <v>124</v>
      </c>
      <c r="Y87" s="115"/>
      <c r="Z87" s="115"/>
      <c r="AA87" s="115"/>
      <c r="AB87" s="115"/>
      <c r="AC87" s="115"/>
      <c r="AD87" s="115"/>
      <c r="AE87" s="115"/>
      <c r="AF87" s="210"/>
      <c r="AG87" s="210"/>
      <c r="AH87" s="210"/>
      <c r="AI87" s="210"/>
      <c r="AJ87" s="210"/>
      <c r="AK87" s="210"/>
      <c r="AL87" s="115"/>
      <c r="AM87" s="115"/>
      <c r="AN87" s="115"/>
      <c r="AO87" s="215"/>
    </row>
    <row r="88" spans="1:41">
      <c r="A88" s="113">
        <v>27563234</v>
      </c>
      <c r="B88" s="114">
        <v>30024657</v>
      </c>
      <c r="C88" s="115" t="s">
        <v>124</v>
      </c>
      <c r="D88" s="210">
        <v>0</v>
      </c>
      <c r="E88" s="210">
        <v>0</v>
      </c>
      <c r="F88" s="210">
        <v>0</v>
      </c>
      <c r="G88" s="210">
        <v>0</v>
      </c>
      <c r="H88" s="210">
        <v>0</v>
      </c>
      <c r="I88" s="210">
        <v>0</v>
      </c>
      <c r="J88" s="210">
        <v>0</v>
      </c>
      <c r="K88" s="115">
        <v>0</v>
      </c>
      <c r="L88" s="116">
        <v>12.95</v>
      </c>
      <c r="M88" s="219">
        <f t="shared" si="1"/>
        <v>0</v>
      </c>
      <c r="N88" s="117" t="s">
        <v>125</v>
      </c>
      <c r="O88" s="117">
        <v>0</v>
      </c>
      <c r="P88" s="115">
        <v>0</v>
      </c>
      <c r="Q88" s="114" t="s">
        <v>57</v>
      </c>
      <c r="R88" s="114">
        <v>0</v>
      </c>
      <c r="S88" s="117">
        <v>0</v>
      </c>
      <c r="T88" s="144">
        <v>20170228</v>
      </c>
      <c r="U88" s="114">
        <v>0</v>
      </c>
      <c r="V88" s="115" t="s">
        <v>124</v>
      </c>
      <c r="W88" s="118">
        <v>0</v>
      </c>
      <c r="X88" s="115" t="s">
        <v>124</v>
      </c>
      <c r="Y88" s="115"/>
      <c r="Z88" s="115"/>
      <c r="AA88" s="115"/>
      <c r="AB88" s="115"/>
      <c r="AC88" s="115"/>
      <c r="AD88" s="115"/>
      <c r="AE88" s="115"/>
      <c r="AF88" s="210"/>
      <c r="AG88" s="210"/>
      <c r="AH88" s="210"/>
      <c r="AI88" s="210"/>
      <c r="AJ88" s="210"/>
      <c r="AK88" s="210"/>
      <c r="AL88" s="115"/>
      <c r="AM88" s="115"/>
      <c r="AN88" s="115"/>
      <c r="AO88" s="215"/>
    </row>
    <row r="89" spans="1:41">
      <c r="A89" s="113">
        <v>27563288</v>
      </c>
      <c r="B89" s="114">
        <v>11281536</v>
      </c>
      <c r="C89" s="115" t="s">
        <v>124</v>
      </c>
      <c r="D89" s="210">
        <v>0</v>
      </c>
      <c r="E89" s="210">
        <v>0</v>
      </c>
      <c r="F89" s="210">
        <v>0</v>
      </c>
      <c r="G89" s="210">
        <v>0</v>
      </c>
      <c r="H89" s="210">
        <v>0</v>
      </c>
      <c r="I89" s="210">
        <v>0</v>
      </c>
      <c r="J89" s="210">
        <v>0</v>
      </c>
      <c r="K89" s="115">
        <v>0</v>
      </c>
      <c r="L89" s="116">
        <v>12.95</v>
      </c>
      <c r="M89" s="219">
        <f t="shared" si="1"/>
        <v>0</v>
      </c>
      <c r="N89" s="117" t="s">
        <v>125</v>
      </c>
      <c r="O89" s="117">
        <v>0</v>
      </c>
      <c r="P89" s="115">
        <v>0</v>
      </c>
      <c r="Q89" s="114" t="s">
        <v>57</v>
      </c>
      <c r="R89" s="114">
        <v>0</v>
      </c>
      <c r="S89" s="117">
        <v>0</v>
      </c>
      <c r="T89" s="144">
        <v>20170228</v>
      </c>
      <c r="U89" s="114">
        <v>0</v>
      </c>
      <c r="V89" s="115" t="s">
        <v>124</v>
      </c>
      <c r="W89" s="118">
        <v>0</v>
      </c>
      <c r="X89" s="115" t="s">
        <v>124</v>
      </c>
      <c r="Y89" s="115"/>
      <c r="Z89" s="115"/>
      <c r="AA89" s="115"/>
      <c r="AB89" s="115"/>
      <c r="AC89" s="115"/>
      <c r="AD89" s="115"/>
      <c r="AE89" s="115"/>
      <c r="AF89" s="210"/>
      <c r="AG89" s="210"/>
      <c r="AH89" s="210"/>
      <c r="AI89" s="210"/>
      <c r="AJ89" s="210"/>
      <c r="AK89" s="210"/>
      <c r="AL89" s="115"/>
      <c r="AM89" s="115"/>
      <c r="AN89" s="115"/>
      <c r="AO89" s="215"/>
    </row>
    <row r="90" spans="1:41">
      <c r="A90" s="113">
        <v>27590423</v>
      </c>
      <c r="B90" s="114">
        <v>4601025</v>
      </c>
      <c r="C90" s="115" t="s">
        <v>124</v>
      </c>
      <c r="D90" s="210">
        <v>0</v>
      </c>
      <c r="E90" s="210">
        <v>0</v>
      </c>
      <c r="F90" s="210">
        <v>0</v>
      </c>
      <c r="G90" s="210">
        <v>0</v>
      </c>
      <c r="H90" s="210">
        <v>0</v>
      </c>
      <c r="I90" s="210">
        <v>0</v>
      </c>
      <c r="J90" s="210">
        <v>0</v>
      </c>
      <c r="K90" s="115">
        <v>0</v>
      </c>
      <c r="L90" s="116">
        <v>12.95</v>
      </c>
      <c r="M90" s="219">
        <f t="shared" si="1"/>
        <v>0</v>
      </c>
      <c r="N90" s="117" t="s">
        <v>125</v>
      </c>
      <c r="O90" s="117">
        <v>0</v>
      </c>
      <c r="P90" s="115">
        <v>0</v>
      </c>
      <c r="Q90" s="114" t="s">
        <v>57</v>
      </c>
      <c r="R90" s="114">
        <v>0</v>
      </c>
      <c r="S90" s="117">
        <v>0</v>
      </c>
      <c r="T90" s="144">
        <v>20170228</v>
      </c>
      <c r="U90" s="114">
        <v>0</v>
      </c>
      <c r="V90" s="115" t="s">
        <v>124</v>
      </c>
      <c r="W90" s="118">
        <v>0</v>
      </c>
      <c r="X90" s="115" t="s">
        <v>124</v>
      </c>
      <c r="Y90" s="115"/>
      <c r="Z90" s="115"/>
      <c r="AA90" s="115"/>
      <c r="AB90" s="115"/>
      <c r="AC90" s="115"/>
      <c r="AD90" s="115"/>
      <c r="AE90" s="115"/>
      <c r="AF90" s="210"/>
      <c r="AG90" s="210"/>
      <c r="AH90" s="210"/>
      <c r="AI90" s="210"/>
      <c r="AJ90" s="210"/>
      <c r="AK90" s="210"/>
      <c r="AL90" s="115"/>
      <c r="AM90" s="115"/>
      <c r="AN90" s="115"/>
      <c r="AO90" s="215"/>
    </row>
    <row r="91" spans="1:41">
      <c r="A91" s="113">
        <v>27590460</v>
      </c>
      <c r="B91" s="114">
        <v>36189364</v>
      </c>
      <c r="C91" s="115" t="s">
        <v>124</v>
      </c>
      <c r="D91" s="210">
        <v>0</v>
      </c>
      <c r="E91" s="210">
        <v>0</v>
      </c>
      <c r="F91" s="210">
        <v>0</v>
      </c>
      <c r="G91" s="210">
        <v>0</v>
      </c>
      <c r="H91" s="210">
        <v>0</v>
      </c>
      <c r="I91" s="210">
        <v>0</v>
      </c>
      <c r="J91" s="210">
        <v>0</v>
      </c>
      <c r="K91" s="115">
        <v>0</v>
      </c>
      <c r="L91" s="116">
        <v>12.95</v>
      </c>
      <c r="M91" s="219">
        <f t="shared" si="1"/>
        <v>0</v>
      </c>
      <c r="N91" s="117" t="s">
        <v>125</v>
      </c>
      <c r="O91" s="117">
        <v>0</v>
      </c>
      <c r="P91" s="115">
        <v>0</v>
      </c>
      <c r="Q91" s="114" t="s">
        <v>57</v>
      </c>
      <c r="R91" s="114">
        <v>0</v>
      </c>
      <c r="S91" s="117">
        <v>0</v>
      </c>
      <c r="T91" s="144">
        <v>20170228</v>
      </c>
      <c r="U91" s="114">
        <v>0</v>
      </c>
      <c r="V91" s="115" t="s">
        <v>124</v>
      </c>
      <c r="W91" s="118">
        <v>0</v>
      </c>
      <c r="X91" s="115" t="s">
        <v>124</v>
      </c>
      <c r="Y91" s="115"/>
      <c r="Z91" s="115"/>
      <c r="AA91" s="115"/>
      <c r="AB91" s="115"/>
      <c r="AC91" s="115"/>
      <c r="AD91" s="115"/>
      <c r="AE91" s="115"/>
      <c r="AF91" s="210"/>
      <c r="AG91" s="210"/>
      <c r="AH91" s="210"/>
      <c r="AI91" s="210"/>
      <c r="AJ91" s="210"/>
      <c r="AK91" s="210"/>
      <c r="AL91" s="115"/>
      <c r="AM91" s="115"/>
      <c r="AN91" s="115"/>
      <c r="AO91" s="215"/>
    </row>
    <row r="92" spans="1:41">
      <c r="A92" s="113">
        <v>27590489</v>
      </c>
      <c r="B92" s="114">
        <v>11789449</v>
      </c>
      <c r="C92" s="115" t="s">
        <v>124</v>
      </c>
      <c r="D92" s="210">
        <v>0</v>
      </c>
      <c r="E92" s="210">
        <v>0</v>
      </c>
      <c r="F92" s="210">
        <v>0</v>
      </c>
      <c r="G92" s="210">
        <v>0</v>
      </c>
      <c r="H92" s="210">
        <v>0</v>
      </c>
      <c r="I92" s="210">
        <v>0</v>
      </c>
      <c r="J92" s="210">
        <v>0</v>
      </c>
      <c r="K92" s="115">
        <v>0</v>
      </c>
      <c r="L92" s="116">
        <v>12.95</v>
      </c>
      <c r="M92" s="219">
        <f t="shared" si="1"/>
        <v>0</v>
      </c>
      <c r="N92" s="117" t="s">
        <v>125</v>
      </c>
      <c r="O92" s="117">
        <v>0</v>
      </c>
      <c r="P92" s="115">
        <v>0</v>
      </c>
      <c r="Q92" s="114" t="s">
        <v>57</v>
      </c>
      <c r="R92" s="114">
        <v>0</v>
      </c>
      <c r="S92" s="117">
        <v>0</v>
      </c>
      <c r="T92" s="144">
        <v>20170228</v>
      </c>
      <c r="U92" s="114">
        <v>0</v>
      </c>
      <c r="V92" s="115" t="s">
        <v>124</v>
      </c>
      <c r="W92" s="118">
        <v>0</v>
      </c>
      <c r="X92" s="115" t="s">
        <v>124</v>
      </c>
      <c r="Y92" s="115"/>
      <c r="Z92" s="115"/>
      <c r="AA92" s="115"/>
      <c r="AB92" s="115"/>
      <c r="AC92" s="115"/>
      <c r="AD92" s="115"/>
      <c r="AE92" s="115"/>
      <c r="AF92" s="210"/>
      <c r="AG92" s="210"/>
      <c r="AH92" s="210"/>
      <c r="AI92" s="210"/>
      <c r="AJ92" s="210"/>
      <c r="AK92" s="210"/>
      <c r="AL92" s="115"/>
      <c r="AM92" s="115"/>
      <c r="AN92" s="115"/>
      <c r="AO92" s="215"/>
    </row>
    <row r="93" spans="1:41">
      <c r="A93" s="113">
        <v>27615630</v>
      </c>
      <c r="B93" s="114">
        <v>31660455</v>
      </c>
      <c r="C93" s="115" t="s">
        <v>124</v>
      </c>
      <c r="D93" s="210">
        <v>0</v>
      </c>
      <c r="E93" s="210">
        <v>0</v>
      </c>
      <c r="F93" s="210">
        <v>0</v>
      </c>
      <c r="G93" s="210">
        <v>0</v>
      </c>
      <c r="H93" s="210">
        <v>0</v>
      </c>
      <c r="I93" s="210">
        <v>0</v>
      </c>
      <c r="J93" s="210">
        <v>0</v>
      </c>
      <c r="K93" s="115">
        <v>0</v>
      </c>
      <c r="L93" s="116">
        <v>12.95</v>
      </c>
      <c r="M93" s="219">
        <f t="shared" si="1"/>
        <v>0</v>
      </c>
      <c r="N93" s="117" t="s">
        <v>125</v>
      </c>
      <c r="O93" s="117">
        <v>0</v>
      </c>
      <c r="P93" s="115">
        <v>0</v>
      </c>
      <c r="Q93" s="114" t="s">
        <v>57</v>
      </c>
      <c r="R93" s="114">
        <v>0</v>
      </c>
      <c r="S93" s="117">
        <v>0</v>
      </c>
      <c r="T93" s="144">
        <v>20170228</v>
      </c>
      <c r="U93" s="114">
        <v>0</v>
      </c>
      <c r="V93" s="115" t="s">
        <v>124</v>
      </c>
      <c r="W93" s="118">
        <v>0</v>
      </c>
      <c r="X93" s="115" t="s">
        <v>124</v>
      </c>
      <c r="Y93" s="115"/>
      <c r="Z93" s="115"/>
      <c r="AA93" s="115"/>
      <c r="AB93" s="115"/>
      <c r="AC93" s="115"/>
      <c r="AD93" s="115"/>
      <c r="AE93" s="115"/>
      <c r="AF93" s="210"/>
      <c r="AG93" s="210"/>
      <c r="AH93" s="210"/>
      <c r="AI93" s="210"/>
      <c r="AJ93" s="210"/>
      <c r="AK93" s="210"/>
      <c r="AL93" s="115"/>
      <c r="AM93" s="115"/>
      <c r="AN93" s="115"/>
      <c r="AO93" s="215"/>
    </row>
    <row r="94" spans="1:41">
      <c r="A94" s="113">
        <v>27654940</v>
      </c>
      <c r="B94" s="114">
        <v>5373149</v>
      </c>
      <c r="C94" s="115" t="s">
        <v>124</v>
      </c>
      <c r="D94" s="210">
        <v>302404.33</v>
      </c>
      <c r="E94" s="210">
        <v>-7264.22</v>
      </c>
      <c r="F94" s="210">
        <v>295140.11</v>
      </c>
      <c r="G94" s="210">
        <v>-3011.44</v>
      </c>
      <c r="H94" s="210">
        <v>0</v>
      </c>
      <c r="I94" s="210">
        <v>-795.5</v>
      </c>
      <c r="J94" s="210">
        <v>-11071.16</v>
      </c>
      <c r="K94" s="115">
        <v>0</v>
      </c>
      <c r="L94" s="116">
        <v>11.95</v>
      </c>
      <c r="M94" s="219">
        <f t="shared" si="1"/>
        <v>315.00451041666673</v>
      </c>
      <c r="N94" s="117" t="s">
        <v>126</v>
      </c>
      <c r="O94" s="117">
        <v>0</v>
      </c>
      <c r="P94" s="115">
        <v>295140.11</v>
      </c>
      <c r="Q94" s="114" t="s">
        <v>57</v>
      </c>
      <c r="R94" s="114">
        <v>0</v>
      </c>
      <c r="S94" s="117">
        <v>0</v>
      </c>
      <c r="T94" s="144">
        <v>20170228</v>
      </c>
      <c r="U94" s="114">
        <v>0</v>
      </c>
      <c r="V94" s="115" t="s">
        <v>124</v>
      </c>
      <c r="W94" s="118">
        <v>0</v>
      </c>
      <c r="X94" s="115" t="s">
        <v>124</v>
      </c>
      <c r="Y94" s="115"/>
      <c r="Z94" s="115"/>
      <c r="AA94" s="115"/>
      <c r="AB94" s="115"/>
      <c r="AC94" s="115"/>
      <c r="AD94" s="115"/>
      <c r="AE94" s="115"/>
      <c r="AF94" s="210"/>
      <c r="AG94" s="210"/>
      <c r="AH94" s="210"/>
      <c r="AI94" s="210"/>
      <c r="AJ94" s="210"/>
      <c r="AK94" s="210"/>
      <c r="AL94" s="115"/>
      <c r="AM94" s="115"/>
      <c r="AN94" s="115"/>
      <c r="AO94" s="215"/>
    </row>
    <row r="95" spans="1:41">
      <c r="A95" s="113">
        <v>27723075</v>
      </c>
      <c r="B95" s="114">
        <v>35636940</v>
      </c>
      <c r="C95" s="115" t="s">
        <v>124</v>
      </c>
      <c r="D95" s="210">
        <v>157849.26</v>
      </c>
      <c r="E95" s="210">
        <v>-7328.91</v>
      </c>
      <c r="F95" s="210">
        <v>150520.35</v>
      </c>
      <c r="G95" s="210">
        <v>-1571.92</v>
      </c>
      <c r="H95" s="210">
        <v>0</v>
      </c>
      <c r="I95" s="210">
        <v>-1099.17</v>
      </c>
      <c r="J95" s="210">
        <v>-10000</v>
      </c>
      <c r="K95" s="115">
        <v>-2494.48</v>
      </c>
      <c r="L95" s="116">
        <v>11.95</v>
      </c>
      <c r="M95" s="219">
        <f t="shared" si="1"/>
        <v>164.42631250000002</v>
      </c>
      <c r="N95" s="117" t="s">
        <v>126</v>
      </c>
      <c r="O95" s="117">
        <v>0</v>
      </c>
      <c r="P95" s="115">
        <v>150520.35</v>
      </c>
      <c r="Q95" s="114" t="s">
        <v>57</v>
      </c>
      <c r="R95" s="114">
        <v>0</v>
      </c>
      <c r="S95" s="117">
        <v>0</v>
      </c>
      <c r="T95" s="144">
        <v>20170228</v>
      </c>
      <c r="U95" s="114">
        <v>0</v>
      </c>
      <c r="V95" s="115" t="s">
        <v>124</v>
      </c>
      <c r="W95" s="118">
        <v>0</v>
      </c>
      <c r="X95" s="115" t="s">
        <v>124</v>
      </c>
      <c r="Y95" s="115"/>
      <c r="Z95" s="115"/>
      <c r="AA95" s="115"/>
      <c r="AB95" s="115"/>
      <c r="AC95" s="115"/>
      <c r="AD95" s="115"/>
      <c r="AE95" s="115"/>
      <c r="AF95" s="210"/>
      <c r="AG95" s="210"/>
      <c r="AH95" s="210"/>
      <c r="AI95" s="210"/>
      <c r="AJ95" s="210"/>
      <c r="AK95" s="210"/>
      <c r="AL95" s="115"/>
      <c r="AM95" s="115"/>
      <c r="AN95" s="115"/>
      <c r="AO95" s="215"/>
    </row>
    <row r="96" spans="1:41">
      <c r="A96" s="113">
        <v>27723140</v>
      </c>
      <c r="B96" s="114">
        <v>9251868</v>
      </c>
      <c r="C96" s="115" t="s">
        <v>124</v>
      </c>
      <c r="D96" s="210">
        <v>404808.18</v>
      </c>
      <c r="E96" s="210">
        <v>-9724.11</v>
      </c>
      <c r="F96" s="210">
        <v>395084.07</v>
      </c>
      <c r="G96" s="210">
        <v>-4031.21</v>
      </c>
      <c r="H96" s="210">
        <v>0</v>
      </c>
      <c r="I96" s="210">
        <v>-1128.78</v>
      </c>
      <c r="J96" s="210">
        <v>-14884.1</v>
      </c>
      <c r="K96" s="115">
        <v>0</v>
      </c>
      <c r="L96" s="116">
        <v>11.95</v>
      </c>
      <c r="M96" s="219">
        <f t="shared" si="1"/>
        <v>421.67518749999999</v>
      </c>
      <c r="N96" s="117" t="s">
        <v>126</v>
      </c>
      <c r="O96" s="117">
        <v>0</v>
      </c>
      <c r="P96" s="115">
        <v>395084.07</v>
      </c>
      <c r="Q96" s="114" t="s">
        <v>57</v>
      </c>
      <c r="R96" s="114">
        <v>0</v>
      </c>
      <c r="S96" s="117">
        <v>0</v>
      </c>
      <c r="T96" s="144">
        <v>20170228</v>
      </c>
      <c r="U96" s="114">
        <v>0</v>
      </c>
      <c r="V96" s="115" t="s">
        <v>124</v>
      </c>
      <c r="W96" s="118">
        <v>0</v>
      </c>
      <c r="X96" s="115" t="s">
        <v>124</v>
      </c>
      <c r="Y96" s="115"/>
      <c r="Z96" s="115"/>
      <c r="AA96" s="115"/>
      <c r="AB96" s="115"/>
      <c r="AC96" s="115"/>
      <c r="AD96" s="115"/>
      <c r="AE96" s="115"/>
      <c r="AF96" s="210"/>
      <c r="AG96" s="210"/>
      <c r="AH96" s="210"/>
      <c r="AI96" s="210"/>
      <c r="AJ96" s="210"/>
      <c r="AK96" s="210"/>
      <c r="AL96" s="115"/>
      <c r="AM96" s="115"/>
      <c r="AN96" s="115"/>
      <c r="AO96" s="215"/>
    </row>
    <row r="97" spans="1:41">
      <c r="A97" s="113">
        <v>27827203</v>
      </c>
      <c r="B97" s="114">
        <v>20146872</v>
      </c>
      <c r="C97" s="115" t="s">
        <v>124</v>
      </c>
      <c r="D97" s="210">
        <v>0</v>
      </c>
      <c r="E97" s="210">
        <v>0</v>
      </c>
      <c r="F97" s="210">
        <v>0</v>
      </c>
      <c r="G97" s="210">
        <v>0</v>
      </c>
      <c r="H97" s="210">
        <v>0</v>
      </c>
      <c r="I97" s="210">
        <v>0</v>
      </c>
      <c r="J97" s="210">
        <v>0</v>
      </c>
      <c r="K97" s="115">
        <v>0</v>
      </c>
      <c r="L97" s="116">
        <v>12.95</v>
      </c>
      <c r="M97" s="219">
        <f t="shared" si="1"/>
        <v>0</v>
      </c>
      <c r="N97" s="117" t="s">
        <v>125</v>
      </c>
      <c r="O97" s="117">
        <v>0</v>
      </c>
      <c r="P97" s="115">
        <v>0</v>
      </c>
      <c r="Q97" s="114" t="s">
        <v>57</v>
      </c>
      <c r="R97" s="114">
        <v>0</v>
      </c>
      <c r="S97" s="117">
        <v>0</v>
      </c>
      <c r="T97" s="144">
        <v>20170228</v>
      </c>
      <c r="U97" s="114">
        <v>0</v>
      </c>
      <c r="V97" s="115" t="s">
        <v>124</v>
      </c>
      <c r="W97" s="118">
        <v>0</v>
      </c>
      <c r="X97" s="115" t="s">
        <v>124</v>
      </c>
      <c r="Y97" s="115"/>
      <c r="Z97" s="115"/>
      <c r="AA97" s="115"/>
      <c r="AB97" s="115"/>
      <c r="AC97" s="115"/>
      <c r="AD97" s="115"/>
      <c r="AE97" s="115"/>
      <c r="AF97" s="210"/>
      <c r="AG97" s="210"/>
      <c r="AH97" s="210"/>
      <c r="AI97" s="210"/>
      <c r="AJ97" s="210"/>
      <c r="AK97" s="210"/>
      <c r="AL97" s="115"/>
      <c r="AM97" s="115"/>
      <c r="AN97" s="115"/>
      <c r="AO97" s="215"/>
    </row>
    <row r="98" spans="1:41">
      <c r="A98" s="113">
        <v>27848682</v>
      </c>
      <c r="B98" s="114">
        <v>9365477</v>
      </c>
      <c r="C98" s="115" t="s">
        <v>124</v>
      </c>
      <c r="D98" s="210">
        <v>0</v>
      </c>
      <c r="E98" s="210">
        <v>0</v>
      </c>
      <c r="F98" s="210">
        <v>0</v>
      </c>
      <c r="G98" s="210">
        <v>0</v>
      </c>
      <c r="H98" s="210">
        <v>0</v>
      </c>
      <c r="I98" s="210">
        <v>0</v>
      </c>
      <c r="J98" s="210">
        <v>0</v>
      </c>
      <c r="K98" s="115">
        <v>0</v>
      </c>
      <c r="L98" s="116">
        <v>12.95</v>
      </c>
      <c r="M98" s="219">
        <f t="shared" si="1"/>
        <v>0</v>
      </c>
      <c r="N98" s="117" t="s">
        <v>125</v>
      </c>
      <c r="O98" s="117">
        <v>0</v>
      </c>
      <c r="P98" s="115">
        <v>0</v>
      </c>
      <c r="Q98" s="114" t="s">
        <v>57</v>
      </c>
      <c r="R98" s="114">
        <v>0</v>
      </c>
      <c r="S98" s="117">
        <v>0</v>
      </c>
      <c r="T98" s="144">
        <v>20170228</v>
      </c>
      <c r="U98" s="114">
        <v>0</v>
      </c>
      <c r="V98" s="115" t="s">
        <v>124</v>
      </c>
      <c r="W98" s="118">
        <v>0</v>
      </c>
      <c r="X98" s="115" t="s">
        <v>124</v>
      </c>
      <c r="Y98" s="115"/>
      <c r="Z98" s="115"/>
      <c r="AA98" s="115"/>
      <c r="AB98" s="115"/>
      <c r="AC98" s="115"/>
      <c r="AD98" s="115"/>
      <c r="AE98" s="115"/>
      <c r="AF98" s="210"/>
      <c r="AG98" s="210"/>
      <c r="AH98" s="210"/>
      <c r="AI98" s="210"/>
      <c r="AJ98" s="210"/>
      <c r="AK98" s="210"/>
      <c r="AL98" s="115"/>
      <c r="AM98" s="115"/>
      <c r="AN98" s="115"/>
      <c r="AO98" s="215"/>
    </row>
    <row r="99" spans="1:41">
      <c r="A99" s="113">
        <v>27937260</v>
      </c>
      <c r="B99" s="114">
        <v>11373368</v>
      </c>
      <c r="C99" s="115" t="s">
        <v>124</v>
      </c>
      <c r="D99" s="210">
        <v>0</v>
      </c>
      <c r="E99" s="210">
        <v>0</v>
      </c>
      <c r="F99" s="210">
        <v>0</v>
      </c>
      <c r="G99" s="210">
        <v>0</v>
      </c>
      <c r="H99" s="210">
        <v>0</v>
      </c>
      <c r="I99" s="210">
        <v>0</v>
      </c>
      <c r="J99" s="210">
        <v>0</v>
      </c>
      <c r="K99" s="115">
        <v>0</v>
      </c>
      <c r="L99" s="116">
        <v>12.95</v>
      </c>
      <c r="M99" s="219">
        <f t="shared" si="1"/>
        <v>0</v>
      </c>
      <c r="N99" s="117" t="s">
        <v>125</v>
      </c>
      <c r="O99" s="117">
        <v>0</v>
      </c>
      <c r="P99" s="115">
        <v>0</v>
      </c>
      <c r="Q99" s="40" t="s">
        <v>57</v>
      </c>
      <c r="R99" s="114">
        <v>0</v>
      </c>
      <c r="S99" s="117">
        <v>0</v>
      </c>
      <c r="T99" s="144">
        <v>20170228</v>
      </c>
      <c r="U99" s="114">
        <v>0</v>
      </c>
      <c r="V99" s="115" t="s">
        <v>124</v>
      </c>
      <c r="W99" s="118">
        <v>0</v>
      </c>
      <c r="X99" s="115" t="s">
        <v>124</v>
      </c>
      <c r="Y99" s="115"/>
      <c r="Z99" s="115"/>
      <c r="AA99" s="115"/>
      <c r="AB99" s="115"/>
      <c r="AC99" s="115"/>
      <c r="AD99" s="115"/>
      <c r="AE99" s="115"/>
      <c r="AF99" s="210"/>
      <c r="AG99" s="210"/>
      <c r="AH99" s="210"/>
      <c r="AI99" s="210"/>
      <c r="AJ99" s="210"/>
      <c r="AK99" s="210"/>
      <c r="AL99" s="115"/>
      <c r="AM99" s="115"/>
      <c r="AN99" s="115"/>
      <c r="AO99" s="215"/>
    </row>
    <row r="100" spans="1:41">
      <c r="A100" s="113">
        <v>27954540</v>
      </c>
      <c r="B100" s="114">
        <v>36435496</v>
      </c>
      <c r="C100" s="115" t="s">
        <v>124</v>
      </c>
      <c r="D100" s="210">
        <v>0</v>
      </c>
      <c r="E100" s="210">
        <v>0</v>
      </c>
      <c r="F100" s="210">
        <v>0</v>
      </c>
      <c r="G100" s="210">
        <v>0</v>
      </c>
      <c r="H100" s="210">
        <v>0</v>
      </c>
      <c r="I100" s="210">
        <v>0</v>
      </c>
      <c r="J100" s="210">
        <v>0</v>
      </c>
      <c r="K100" s="115">
        <v>0</v>
      </c>
      <c r="L100" s="116">
        <v>12.95</v>
      </c>
      <c r="M100" s="219">
        <f t="shared" si="1"/>
        <v>0</v>
      </c>
      <c r="N100" s="117" t="s">
        <v>125</v>
      </c>
      <c r="O100" s="117">
        <v>0</v>
      </c>
      <c r="P100" s="115">
        <v>0</v>
      </c>
      <c r="Q100" s="114" t="s">
        <v>57</v>
      </c>
      <c r="R100" s="114">
        <v>0</v>
      </c>
      <c r="S100" s="117">
        <v>0</v>
      </c>
      <c r="T100" s="144">
        <v>20170228</v>
      </c>
      <c r="U100" s="114">
        <v>0</v>
      </c>
      <c r="V100" s="115" t="s">
        <v>124</v>
      </c>
      <c r="W100" s="118">
        <v>0</v>
      </c>
      <c r="X100" s="115" t="s">
        <v>124</v>
      </c>
      <c r="Y100" s="115"/>
      <c r="Z100" s="115"/>
      <c r="AA100" s="115"/>
      <c r="AB100" s="115"/>
      <c r="AC100" s="115"/>
      <c r="AD100" s="115"/>
      <c r="AE100" s="115"/>
      <c r="AF100" s="210"/>
      <c r="AG100" s="210"/>
      <c r="AH100" s="210"/>
      <c r="AI100" s="210"/>
      <c r="AJ100" s="210"/>
      <c r="AK100" s="210"/>
      <c r="AL100" s="115"/>
      <c r="AM100" s="115"/>
      <c r="AN100" s="115"/>
      <c r="AO100" s="215"/>
    </row>
    <row r="101" spans="1:41">
      <c r="A101" s="113">
        <v>28002915</v>
      </c>
      <c r="B101" s="114">
        <v>13281885</v>
      </c>
      <c r="C101" s="115" t="s">
        <v>124</v>
      </c>
      <c r="D101" s="210">
        <v>0</v>
      </c>
      <c r="E101" s="210">
        <v>0</v>
      </c>
      <c r="F101" s="210">
        <v>0</v>
      </c>
      <c r="G101" s="210">
        <v>0</v>
      </c>
      <c r="H101" s="210">
        <v>0</v>
      </c>
      <c r="I101" s="210">
        <v>0</v>
      </c>
      <c r="J101" s="210">
        <v>0</v>
      </c>
      <c r="K101" s="115">
        <v>0</v>
      </c>
      <c r="L101" s="116">
        <v>12.95</v>
      </c>
      <c r="M101" s="219">
        <f t="shared" si="1"/>
        <v>0</v>
      </c>
      <c r="N101" s="117" t="s">
        <v>125</v>
      </c>
      <c r="O101" s="117">
        <v>0</v>
      </c>
      <c r="P101" s="115">
        <v>0</v>
      </c>
      <c r="Q101" s="114" t="s">
        <v>57</v>
      </c>
      <c r="R101" s="114">
        <v>0</v>
      </c>
      <c r="S101" s="117">
        <v>0</v>
      </c>
      <c r="T101" s="144">
        <v>20170228</v>
      </c>
      <c r="U101" s="114">
        <v>0</v>
      </c>
      <c r="V101" s="115" t="s">
        <v>124</v>
      </c>
      <c r="W101" s="118">
        <v>0</v>
      </c>
      <c r="X101" s="115" t="s">
        <v>124</v>
      </c>
      <c r="Y101" s="115"/>
      <c r="Z101" s="115"/>
      <c r="AA101" s="115"/>
      <c r="AB101" s="115"/>
      <c r="AC101" s="115"/>
      <c r="AD101" s="115"/>
      <c r="AE101" s="115"/>
      <c r="AF101" s="210"/>
      <c r="AG101" s="210"/>
      <c r="AH101" s="210"/>
      <c r="AI101" s="210"/>
      <c r="AJ101" s="210"/>
      <c r="AK101" s="210"/>
      <c r="AL101" s="115"/>
      <c r="AM101" s="115"/>
      <c r="AN101" s="115"/>
      <c r="AO101" s="215"/>
    </row>
    <row r="102" spans="1:41">
      <c r="A102" s="113">
        <v>28002940</v>
      </c>
      <c r="B102" s="114">
        <v>9351292</v>
      </c>
      <c r="C102" s="115" t="s">
        <v>124</v>
      </c>
      <c r="D102" s="210">
        <v>0</v>
      </c>
      <c r="E102" s="210">
        <v>0</v>
      </c>
      <c r="F102" s="210">
        <v>0</v>
      </c>
      <c r="G102" s="210">
        <v>0</v>
      </c>
      <c r="H102" s="210">
        <v>0</v>
      </c>
      <c r="I102" s="210">
        <v>0</v>
      </c>
      <c r="J102" s="210">
        <v>0</v>
      </c>
      <c r="K102" s="115">
        <v>0</v>
      </c>
      <c r="L102" s="116">
        <v>11.95</v>
      </c>
      <c r="M102" s="219">
        <f t="shared" si="1"/>
        <v>0</v>
      </c>
      <c r="N102" s="117" t="s">
        <v>125</v>
      </c>
      <c r="O102" s="117">
        <v>0</v>
      </c>
      <c r="P102" s="115">
        <v>0</v>
      </c>
      <c r="Q102" s="114" t="s">
        <v>57</v>
      </c>
      <c r="R102" s="114">
        <v>0</v>
      </c>
      <c r="S102" s="117">
        <v>0</v>
      </c>
      <c r="T102" s="144">
        <v>20170228</v>
      </c>
      <c r="U102" s="114">
        <v>0</v>
      </c>
      <c r="V102" s="115" t="s">
        <v>124</v>
      </c>
      <c r="W102" s="118">
        <v>0</v>
      </c>
      <c r="X102" s="115" t="s">
        <v>124</v>
      </c>
      <c r="Y102" s="115"/>
      <c r="Z102" s="115"/>
      <c r="AA102" s="115"/>
      <c r="AB102" s="115"/>
      <c r="AC102" s="115"/>
      <c r="AD102" s="115"/>
      <c r="AE102" s="115"/>
      <c r="AF102" s="210"/>
      <c r="AG102" s="210"/>
      <c r="AH102" s="210"/>
      <c r="AI102" s="210"/>
      <c r="AJ102" s="210"/>
      <c r="AK102" s="210"/>
      <c r="AL102" s="115"/>
      <c r="AM102" s="115"/>
      <c r="AN102" s="115"/>
      <c r="AO102" s="215"/>
    </row>
    <row r="103" spans="1:41">
      <c r="A103" s="113">
        <v>28067969</v>
      </c>
      <c r="B103" s="114">
        <v>4644415</v>
      </c>
      <c r="C103" s="115" t="s">
        <v>124</v>
      </c>
      <c r="D103" s="210">
        <v>0</v>
      </c>
      <c r="E103" s="210">
        <v>0</v>
      </c>
      <c r="F103" s="210">
        <v>0</v>
      </c>
      <c r="G103" s="210">
        <v>0</v>
      </c>
      <c r="H103" s="210">
        <v>0</v>
      </c>
      <c r="I103" s="210">
        <v>0</v>
      </c>
      <c r="J103" s="210">
        <v>0</v>
      </c>
      <c r="K103" s="115">
        <v>0</v>
      </c>
      <c r="L103" s="116">
        <v>11.95</v>
      </c>
      <c r="M103" s="219">
        <f t="shared" si="1"/>
        <v>0</v>
      </c>
      <c r="N103" s="117" t="s">
        <v>125</v>
      </c>
      <c r="O103" s="117">
        <v>0</v>
      </c>
      <c r="P103" s="115">
        <v>0</v>
      </c>
      <c r="Q103" s="114" t="s">
        <v>57</v>
      </c>
      <c r="R103" s="114">
        <v>0</v>
      </c>
      <c r="S103" s="117">
        <v>0</v>
      </c>
      <c r="T103" s="144">
        <v>20170228</v>
      </c>
      <c r="U103" s="114">
        <v>0</v>
      </c>
      <c r="V103" s="115" t="s">
        <v>124</v>
      </c>
      <c r="W103" s="118">
        <v>0</v>
      </c>
      <c r="X103" s="115" t="s">
        <v>124</v>
      </c>
      <c r="Y103" s="115"/>
      <c r="Z103" s="115"/>
      <c r="AA103" s="115"/>
      <c r="AB103" s="115"/>
      <c r="AC103" s="115"/>
      <c r="AD103" s="115"/>
      <c r="AE103" s="115"/>
      <c r="AF103" s="210"/>
      <c r="AG103" s="210"/>
      <c r="AH103" s="210"/>
      <c r="AI103" s="210"/>
      <c r="AJ103" s="210"/>
      <c r="AK103" s="210"/>
      <c r="AL103" s="115"/>
      <c r="AM103" s="115"/>
      <c r="AN103" s="115"/>
      <c r="AO103" s="215"/>
    </row>
    <row r="104" spans="1:41">
      <c r="A104" s="113">
        <v>28105876</v>
      </c>
      <c r="B104" s="114">
        <v>24026118</v>
      </c>
      <c r="C104" s="115" t="s">
        <v>124</v>
      </c>
      <c r="D104" s="210">
        <v>0</v>
      </c>
      <c r="E104" s="210">
        <v>0</v>
      </c>
      <c r="F104" s="210">
        <v>0</v>
      </c>
      <c r="G104" s="210">
        <v>0</v>
      </c>
      <c r="H104" s="210">
        <v>0</v>
      </c>
      <c r="I104" s="210">
        <v>0</v>
      </c>
      <c r="J104" s="210">
        <v>0</v>
      </c>
      <c r="K104" s="115">
        <v>0</v>
      </c>
      <c r="L104" s="116">
        <v>12.95</v>
      </c>
      <c r="M104" s="219">
        <f t="shared" si="1"/>
        <v>0</v>
      </c>
      <c r="N104" s="117" t="s">
        <v>125</v>
      </c>
      <c r="O104" s="117">
        <v>0</v>
      </c>
      <c r="P104" s="115">
        <v>0</v>
      </c>
      <c r="Q104" s="114" t="s">
        <v>57</v>
      </c>
      <c r="R104" s="114">
        <v>0</v>
      </c>
      <c r="S104" s="117">
        <v>0</v>
      </c>
      <c r="T104" s="144">
        <v>20170228</v>
      </c>
      <c r="U104" s="114">
        <v>0</v>
      </c>
      <c r="V104" s="115" t="s">
        <v>124</v>
      </c>
      <c r="W104" s="118">
        <v>0</v>
      </c>
      <c r="X104" s="115" t="s">
        <v>124</v>
      </c>
      <c r="Y104" s="115"/>
      <c r="Z104" s="115"/>
      <c r="AA104" s="115"/>
      <c r="AB104" s="115"/>
      <c r="AC104" s="115"/>
      <c r="AD104" s="115"/>
      <c r="AE104" s="115"/>
      <c r="AF104" s="210"/>
      <c r="AG104" s="210"/>
      <c r="AH104" s="210"/>
      <c r="AI104" s="210"/>
      <c r="AJ104" s="210"/>
      <c r="AK104" s="210"/>
      <c r="AL104" s="115"/>
      <c r="AM104" s="115"/>
      <c r="AN104" s="115"/>
      <c r="AO104" s="215"/>
    </row>
    <row r="105" spans="1:41">
      <c r="A105" s="113">
        <v>28128310</v>
      </c>
      <c r="B105" s="114">
        <v>5663580</v>
      </c>
      <c r="C105" s="115" t="s">
        <v>124</v>
      </c>
      <c r="D105" s="210">
        <v>299705.96000000002</v>
      </c>
      <c r="E105" s="210">
        <v>-1047.0999999999999</v>
      </c>
      <c r="F105" s="210">
        <v>298658.86</v>
      </c>
      <c r="G105" s="210">
        <v>-2974.83</v>
      </c>
      <c r="H105" s="210">
        <v>-500</v>
      </c>
      <c r="I105" s="210">
        <v>-738.07</v>
      </c>
      <c r="J105" s="210">
        <v>-5260</v>
      </c>
      <c r="K105" s="115">
        <v>0</v>
      </c>
      <c r="L105" s="116">
        <v>11.95</v>
      </c>
      <c r="M105" s="219">
        <f t="shared" si="1"/>
        <v>312.1937083333334</v>
      </c>
      <c r="N105" s="117" t="s">
        <v>126</v>
      </c>
      <c r="O105" s="117">
        <v>0</v>
      </c>
      <c r="P105" s="115">
        <v>291787.84000000003</v>
      </c>
      <c r="Q105" s="114" t="s">
        <v>58</v>
      </c>
      <c r="R105" s="114">
        <v>20170228</v>
      </c>
      <c r="S105" s="117">
        <v>1</v>
      </c>
      <c r="T105" s="144">
        <v>20170228</v>
      </c>
      <c r="U105" s="114">
        <v>0</v>
      </c>
      <c r="V105" s="115" t="s">
        <v>124</v>
      </c>
      <c r="W105" s="118">
        <v>0</v>
      </c>
      <c r="X105" s="115" t="s">
        <v>124</v>
      </c>
      <c r="Y105" s="115"/>
      <c r="Z105" s="115"/>
      <c r="AA105" s="115"/>
      <c r="AB105" s="115"/>
      <c r="AC105" s="115"/>
      <c r="AD105" s="115"/>
      <c r="AE105" s="115"/>
      <c r="AF105" s="210"/>
      <c r="AG105" s="210"/>
      <c r="AH105" s="210"/>
      <c r="AI105" s="210"/>
      <c r="AJ105" s="210"/>
      <c r="AK105" s="210"/>
      <c r="AL105" s="115"/>
      <c r="AM105" s="115"/>
      <c r="AN105" s="115"/>
      <c r="AO105" s="215"/>
    </row>
    <row r="106" spans="1:41">
      <c r="A106" s="113">
        <v>28128382</v>
      </c>
      <c r="B106" s="114">
        <v>25816281</v>
      </c>
      <c r="C106" s="115" t="s">
        <v>124</v>
      </c>
      <c r="D106" s="210">
        <v>0</v>
      </c>
      <c r="E106" s="210">
        <v>0</v>
      </c>
      <c r="F106" s="210">
        <v>0</v>
      </c>
      <c r="G106" s="210">
        <v>0</v>
      </c>
      <c r="H106" s="210">
        <v>0</v>
      </c>
      <c r="I106" s="210">
        <v>0</v>
      </c>
      <c r="J106" s="210">
        <v>0</v>
      </c>
      <c r="K106" s="115">
        <v>0</v>
      </c>
      <c r="L106" s="116">
        <v>12.95</v>
      </c>
      <c r="M106" s="219">
        <f t="shared" si="1"/>
        <v>0</v>
      </c>
      <c r="N106" s="117" t="s">
        <v>125</v>
      </c>
      <c r="O106" s="117">
        <v>0</v>
      </c>
      <c r="P106" s="115">
        <v>0</v>
      </c>
      <c r="Q106" s="114" t="s">
        <v>57</v>
      </c>
      <c r="R106" s="114">
        <v>0</v>
      </c>
      <c r="S106" s="117">
        <v>0</v>
      </c>
      <c r="T106" s="144">
        <v>20170228</v>
      </c>
      <c r="U106" s="114">
        <v>0</v>
      </c>
      <c r="V106" s="115" t="s">
        <v>124</v>
      </c>
      <c r="W106" s="118">
        <v>0</v>
      </c>
      <c r="X106" s="115" t="s">
        <v>124</v>
      </c>
      <c r="Y106" s="115"/>
      <c r="Z106" s="115"/>
      <c r="AA106" s="115"/>
      <c r="AB106" s="115"/>
      <c r="AC106" s="115"/>
      <c r="AD106" s="115"/>
      <c r="AE106" s="115"/>
      <c r="AF106" s="210"/>
      <c r="AG106" s="210"/>
      <c r="AH106" s="210"/>
      <c r="AI106" s="210"/>
      <c r="AJ106" s="210"/>
      <c r="AK106" s="210"/>
      <c r="AL106" s="115"/>
      <c r="AM106" s="115"/>
      <c r="AN106" s="115"/>
      <c r="AO106" s="215"/>
    </row>
    <row r="107" spans="1:41">
      <c r="A107" s="113">
        <v>28161341</v>
      </c>
      <c r="B107" s="114">
        <v>15247983</v>
      </c>
      <c r="C107" s="115" t="s">
        <v>124</v>
      </c>
      <c r="D107" s="210">
        <v>0</v>
      </c>
      <c r="E107" s="210">
        <v>0</v>
      </c>
      <c r="F107" s="210">
        <v>0</v>
      </c>
      <c r="G107" s="210">
        <v>0</v>
      </c>
      <c r="H107" s="210">
        <v>0</v>
      </c>
      <c r="I107" s="210">
        <v>0</v>
      </c>
      <c r="J107" s="210">
        <v>0</v>
      </c>
      <c r="K107" s="115">
        <v>0</v>
      </c>
      <c r="L107" s="116">
        <v>12.95</v>
      </c>
      <c r="M107" s="219">
        <f t="shared" si="1"/>
        <v>0</v>
      </c>
      <c r="N107" s="117" t="s">
        <v>125</v>
      </c>
      <c r="O107" s="117">
        <v>0</v>
      </c>
      <c r="P107" s="115">
        <v>0</v>
      </c>
      <c r="Q107" s="114" t="s">
        <v>57</v>
      </c>
      <c r="R107" s="114">
        <v>0</v>
      </c>
      <c r="S107" s="117">
        <v>0</v>
      </c>
      <c r="T107" s="144">
        <v>20170228</v>
      </c>
      <c r="U107" s="114">
        <v>0</v>
      </c>
      <c r="V107" s="115" t="s">
        <v>124</v>
      </c>
      <c r="W107" s="118">
        <v>0</v>
      </c>
      <c r="X107" s="115" t="s">
        <v>124</v>
      </c>
      <c r="Y107" s="115"/>
      <c r="Z107" s="115"/>
      <c r="AA107" s="115"/>
      <c r="AB107" s="115"/>
      <c r="AC107" s="115"/>
      <c r="AD107" s="115"/>
      <c r="AE107" s="115"/>
      <c r="AF107" s="210"/>
      <c r="AG107" s="210"/>
      <c r="AH107" s="210"/>
      <c r="AI107" s="210"/>
      <c r="AJ107" s="210"/>
      <c r="AK107" s="210"/>
      <c r="AL107" s="115"/>
      <c r="AM107" s="115"/>
      <c r="AN107" s="115"/>
      <c r="AO107" s="215"/>
    </row>
    <row r="108" spans="1:41">
      <c r="A108" s="113">
        <v>28303531</v>
      </c>
      <c r="B108" s="114">
        <v>18881237</v>
      </c>
      <c r="C108" s="115" t="s">
        <v>124</v>
      </c>
      <c r="D108" s="210">
        <v>367399.12</v>
      </c>
      <c r="E108" s="210">
        <v>-8535.4599999999991</v>
      </c>
      <c r="F108" s="210">
        <v>358863.66</v>
      </c>
      <c r="G108" s="210">
        <v>-3658.68</v>
      </c>
      <c r="H108" s="210">
        <v>0</v>
      </c>
      <c r="I108" s="210">
        <v>-859.1</v>
      </c>
      <c r="J108" s="210">
        <v>-13053.24</v>
      </c>
      <c r="K108" s="115">
        <v>0</v>
      </c>
      <c r="L108" s="116">
        <v>11.95</v>
      </c>
      <c r="M108" s="219">
        <f t="shared" si="1"/>
        <v>382.70741666666669</v>
      </c>
      <c r="N108" s="117" t="s">
        <v>126</v>
      </c>
      <c r="O108" s="117">
        <v>0</v>
      </c>
      <c r="P108" s="115">
        <v>358863.66</v>
      </c>
      <c r="Q108" s="114" t="s">
        <v>57</v>
      </c>
      <c r="R108" s="114">
        <v>0</v>
      </c>
      <c r="S108" s="117">
        <v>0</v>
      </c>
      <c r="T108" s="144">
        <v>20170228</v>
      </c>
      <c r="U108" s="114">
        <v>0</v>
      </c>
      <c r="V108" s="115" t="s">
        <v>124</v>
      </c>
      <c r="W108" s="118">
        <v>0</v>
      </c>
      <c r="X108" s="115" t="s">
        <v>124</v>
      </c>
      <c r="Y108" s="115"/>
      <c r="Z108" s="115"/>
      <c r="AA108" s="115"/>
      <c r="AB108" s="115"/>
      <c r="AC108" s="115"/>
      <c r="AD108" s="115"/>
      <c r="AE108" s="115"/>
      <c r="AF108" s="210"/>
      <c r="AG108" s="210"/>
      <c r="AH108" s="210"/>
      <c r="AI108" s="210"/>
      <c r="AJ108" s="210"/>
      <c r="AK108" s="210"/>
      <c r="AL108" s="115"/>
      <c r="AM108" s="115"/>
      <c r="AN108" s="115"/>
      <c r="AO108" s="215"/>
    </row>
    <row r="109" spans="1:41">
      <c r="A109" s="113">
        <v>28319138</v>
      </c>
      <c r="B109" s="114">
        <v>32256045</v>
      </c>
      <c r="C109" s="115" t="s">
        <v>124</v>
      </c>
      <c r="D109" s="210">
        <v>0</v>
      </c>
      <c r="E109" s="210">
        <v>0</v>
      </c>
      <c r="F109" s="210">
        <v>0</v>
      </c>
      <c r="G109" s="210">
        <v>0</v>
      </c>
      <c r="H109" s="210">
        <v>0</v>
      </c>
      <c r="I109" s="210">
        <v>0</v>
      </c>
      <c r="J109" s="210">
        <v>0</v>
      </c>
      <c r="K109" s="115">
        <v>0</v>
      </c>
      <c r="L109" s="116">
        <v>12.95</v>
      </c>
      <c r="M109" s="219">
        <f t="shared" si="1"/>
        <v>0</v>
      </c>
      <c r="N109" s="117" t="s">
        <v>125</v>
      </c>
      <c r="O109" s="117">
        <v>0</v>
      </c>
      <c r="P109" s="115">
        <v>0</v>
      </c>
      <c r="Q109" s="114" t="s">
        <v>57</v>
      </c>
      <c r="R109" s="114">
        <v>0</v>
      </c>
      <c r="S109" s="117">
        <v>0</v>
      </c>
      <c r="T109" s="144">
        <v>20170228</v>
      </c>
      <c r="U109" s="114">
        <v>0</v>
      </c>
      <c r="V109" s="115" t="s">
        <v>124</v>
      </c>
      <c r="W109" s="118">
        <v>0</v>
      </c>
      <c r="X109" s="115" t="s">
        <v>124</v>
      </c>
      <c r="Y109" s="115"/>
      <c r="Z109" s="115"/>
      <c r="AA109" s="115"/>
      <c r="AB109" s="115"/>
      <c r="AC109" s="115"/>
      <c r="AD109" s="115"/>
      <c r="AE109" s="115"/>
      <c r="AF109" s="210"/>
      <c r="AG109" s="210"/>
      <c r="AH109" s="210"/>
      <c r="AI109" s="210"/>
      <c r="AJ109" s="210"/>
      <c r="AK109" s="210"/>
      <c r="AL109" s="115"/>
      <c r="AM109" s="115"/>
      <c r="AN109" s="115"/>
      <c r="AO109" s="215"/>
    </row>
    <row r="110" spans="1:41">
      <c r="A110" s="113">
        <v>28319480</v>
      </c>
      <c r="B110" s="114">
        <v>31138843</v>
      </c>
      <c r="C110" s="115" t="s">
        <v>124</v>
      </c>
      <c r="D110" s="210">
        <v>0</v>
      </c>
      <c r="E110" s="210">
        <v>0</v>
      </c>
      <c r="F110" s="210">
        <v>0</v>
      </c>
      <c r="G110" s="210">
        <v>0</v>
      </c>
      <c r="H110" s="210">
        <v>0</v>
      </c>
      <c r="I110" s="210">
        <v>0</v>
      </c>
      <c r="J110" s="210">
        <v>0</v>
      </c>
      <c r="K110" s="115">
        <v>0</v>
      </c>
      <c r="L110" s="116">
        <v>12.95</v>
      </c>
      <c r="M110" s="219">
        <f t="shared" si="1"/>
        <v>0</v>
      </c>
      <c r="N110" s="117" t="s">
        <v>125</v>
      </c>
      <c r="O110" s="117">
        <v>0</v>
      </c>
      <c r="P110" s="115">
        <v>0</v>
      </c>
      <c r="Q110" s="114" t="s">
        <v>57</v>
      </c>
      <c r="R110" s="114">
        <v>0</v>
      </c>
      <c r="S110" s="117">
        <v>0</v>
      </c>
      <c r="T110" s="144">
        <v>20170228</v>
      </c>
      <c r="U110" s="114">
        <v>0</v>
      </c>
      <c r="V110" s="115" t="s">
        <v>124</v>
      </c>
      <c r="W110" s="118">
        <v>0</v>
      </c>
      <c r="X110" s="115" t="s">
        <v>124</v>
      </c>
      <c r="Y110" s="115"/>
      <c r="Z110" s="115"/>
      <c r="AA110" s="115"/>
      <c r="AB110" s="115"/>
      <c r="AC110" s="115"/>
      <c r="AD110" s="115"/>
      <c r="AE110" s="115"/>
      <c r="AF110" s="210"/>
      <c r="AG110" s="210"/>
      <c r="AH110" s="210"/>
      <c r="AI110" s="210"/>
      <c r="AJ110" s="210"/>
      <c r="AK110" s="210"/>
      <c r="AL110" s="115"/>
      <c r="AM110" s="115"/>
      <c r="AN110" s="115"/>
      <c r="AO110" s="215"/>
    </row>
    <row r="111" spans="1:41">
      <c r="A111" s="113">
        <v>28348193</v>
      </c>
      <c r="B111" s="114">
        <v>29888852</v>
      </c>
      <c r="C111" s="115" t="s">
        <v>124</v>
      </c>
      <c r="D111" s="210">
        <v>0</v>
      </c>
      <c r="E111" s="210">
        <v>0</v>
      </c>
      <c r="F111" s="210">
        <v>0</v>
      </c>
      <c r="G111" s="210">
        <v>0</v>
      </c>
      <c r="H111" s="210">
        <v>0</v>
      </c>
      <c r="I111" s="210">
        <v>0</v>
      </c>
      <c r="J111" s="210">
        <v>0</v>
      </c>
      <c r="K111" s="115">
        <v>0</v>
      </c>
      <c r="L111" s="116">
        <v>12.95</v>
      </c>
      <c r="M111" s="219">
        <f t="shared" si="1"/>
        <v>0</v>
      </c>
      <c r="N111" s="117" t="s">
        <v>125</v>
      </c>
      <c r="O111" s="117">
        <v>0</v>
      </c>
      <c r="P111" s="115">
        <v>0</v>
      </c>
      <c r="Q111" s="114" t="s">
        <v>57</v>
      </c>
      <c r="R111" s="114">
        <v>0</v>
      </c>
      <c r="S111" s="117">
        <v>0</v>
      </c>
      <c r="T111" s="144">
        <v>20170228</v>
      </c>
      <c r="U111" s="114">
        <v>0</v>
      </c>
      <c r="V111" s="115" t="s">
        <v>124</v>
      </c>
      <c r="W111" s="118">
        <v>0</v>
      </c>
      <c r="X111" s="115" t="s">
        <v>124</v>
      </c>
      <c r="Y111" s="115"/>
      <c r="Z111" s="115"/>
      <c r="AA111" s="115"/>
      <c r="AB111" s="115"/>
      <c r="AC111" s="115"/>
      <c r="AD111" s="115"/>
      <c r="AE111" s="115"/>
      <c r="AF111" s="210"/>
      <c r="AG111" s="210"/>
      <c r="AH111" s="210"/>
      <c r="AI111" s="210"/>
      <c r="AJ111" s="210"/>
      <c r="AK111" s="210"/>
      <c r="AL111" s="115"/>
      <c r="AM111" s="115"/>
      <c r="AN111" s="115"/>
      <c r="AO111" s="215"/>
    </row>
    <row r="112" spans="1:41">
      <c r="A112" s="113">
        <v>28370310</v>
      </c>
      <c r="B112" s="114">
        <v>34694425</v>
      </c>
      <c r="C112" s="115" t="s">
        <v>124</v>
      </c>
      <c r="D112" s="210">
        <v>323454.87</v>
      </c>
      <c r="E112" s="210">
        <v>0</v>
      </c>
      <c r="F112" s="210">
        <v>323454.87</v>
      </c>
      <c r="G112" s="210">
        <v>0</v>
      </c>
      <c r="H112" s="210">
        <v>0</v>
      </c>
      <c r="I112" s="210">
        <v>0</v>
      </c>
      <c r="J112" s="210">
        <v>0</v>
      </c>
      <c r="K112" s="115">
        <v>0</v>
      </c>
      <c r="L112" s="116">
        <v>11.95</v>
      </c>
      <c r="M112" s="219">
        <f t="shared" si="1"/>
        <v>336.93215624999999</v>
      </c>
      <c r="N112" s="117" t="s">
        <v>126</v>
      </c>
      <c r="O112" s="117">
        <v>0</v>
      </c>
      <c r="P112" s="115">
        <v>305936.95</v>
      </c>
      <c r="Q112" s="114" t="s">
        <v>60</v>
      </c>
      <c r="R112" s="114">
        <v>20170102</v>
      </c>
      <c r="S112" s="117">
        <v>3</v>
      </c>
      <c r="T112" s="144">
        <v>20170228</v>
      </c>
      <c r="U112" s="114">
        <v>0</v>
      </c>
      <c r="V112" s="115" t="s">
        <v>124</v>
      </c>
      <c r="W112" s="118">
        <v>0</v>
      </c>
      <c r="X112" s="115" t="s">
        <v>124</v>
      </c>
      <c r="Y112" s="115"/>
      <c r="Z112" s="115"/>
      <c r="AA112" s="115"/>
      <c r="AB112" s="115"/>
      <c r="AC112" s="115"/>
      <c r="AD112" s="115"/>
      <c r="AE112" s="115"/>
      <c r="AF112" s="210"/>
      <c r="AG112" s="210"/>
      <c r="AH112" s="210"/>
      <c r="AI112" s="210"/>
      <c r="AJ112" s="210"/>
      <c r="AK112" s="210"/>
      <c r="AL112" s="115"/>
      <c r="AM112" s="115"/>
      <c r="AN112" s="115"/>
      <c r="AO112" s="215"/>
    </row>
    <row r="113" spans="1:41">
      <c r="A113" s="113">
        <v>28402880</v>
      </c>
      <c r="B113" s="114">
        <v>34624594</v>
      </c>
      <c r="C113" s="115" t="s">
        <v>124</v>
      </c>
      <c r="D113" s="210">
        <v>0</v>
      </c>
      <c r="E113" s="210">
        <v>0</v>
      </c>
      <c r="F113" s="210">
        <v>0</v>
      </c>
      <c r="G113" s="210">
        <v>0</v>
      </c>
      <c r="H113" s="210">
        <v>0</v>
      </c>
      <c r="I113" s="210">
        <v>0</v>
      </c>
      <c r="J113" s="210">
        <v>0</v>
      </c>
      <c r="K113" s="115">
        <v>0</v>
      </c>
      <c r="L113" s="116">
        <v>12.95</v>
      </c>
      <c r="M113" s="219">
        <f t="shared" si="1"/>
        <v>0</v>
      </c>
      <c r="N113" s="117" t="s">
        <v>125</v>
      </c>
      <c r="O113" s="117">
        <v>0</v>
      </c>
      <c r="P113" s="115">
        <v>0</v>
      </c>
      <c r="Q113" s="114" t="s">
        <v>57</v>
      </c>
      <c r="R113" s="114">
        <v>0</v>
      </c>
      <c r="S113" s="117">
        <v>0</v>
      </c>
      <c r="T113" s="144">
        <v>20170228</v>
      </c>
      <c r="U113" s="114">
        <v>0</v>
      </c>
      <c r="V113" s="115" t="s">
        <v>124</v>
      </c>
      <c r="W113" s="118">
        <v>0</v>
      </c>
      <c r="X113" s="115" t="s">
        <v>124</v>
      </c>
      <c r="Y113" s="115"/>
      <c r="Z113" s="115"/>
      <c r="AA113" s="115"/>
      <c r="AB113" s="115"/>
      <c r="AC113" s="115"/>
      <c r="AD113" s="115"/>
      <c r="AE113" s="115"/>
      <c r="AF113" s="210"/>
      <c r="AG113" s="210"/>
      <c r="AH113" s="210"/>
      <c r="AI113" s="210"/>
      <c r="AJ113" s="210"/>
      <c r="AK113" s="210"/>
      <c r="AL113" s="115"/>
      <c r="AM113" s="115"/>
      <c r="AN113" s="115"/>
      <c r="AO113" s="215"/>
    </row>
    <row r="114" spans="1:41">
      <c r="A114" s="113">
        <v>28402900</v>
      </c>
      <c r="B114" s="114">
        <v>26902247</v>
      </c>
      <c r="C114" s="115" t="s">
        <v>124</v>
      </c>
      <c r="D114" s="210">
        <v>0</v>
      </c>
      <c r="E114" s="210">
        <v>0</v>
      </c>
      <c r="F114" s="210">
        <v>0</v>
      </c>
      <c r="G114" s="210">
        <v>0</v>
      </c>
      <c r="H114" s="210">
        <v>0</v>
      </c>
      <c r="I114" s="210">
        <v>0</v>
      </c>
      <c r="J114" s="210">
        <v>0</v>
      </c>
      <c r="K114" s="115">
        <v>0</v>
      </c>
      <c r="L114" s="116">
        <v>12.95</v>
      </c>
      <c r="M114" s="219">
        <f t="shared" si="1"/>
        <v>0</v>
      </c>
      <c r="N114" s="117" t="s">
        <v>125</v>
      </c>
      <c r="O114" s="117">
        <v>0</v>
      </c>
      <c r="P114" s="115">
        <v>0</v>
      </c>
      <c r="Q114" s="114" t="s">
        <v>57</v>
      </c>
      <c r="R114" s="114">
        <v>0</v>
      </c>
      <c r="S114" s="117">
        <v>0</v>
      </c>
      <c r="T114" s="144">
        <v>20170228</v>
      </c>
      <c r="U114" s="114">
        <v>0</v>
      </c>
      <c r="V114" s="115" t="s">
        <v>124</v>
      </c>
      <c r="W114" s="118">
        <v>0</v>
      </c>
      <c r="X114" s="115" t="s">
        <v>124</v>
      </c>
      <c r="Y114" s="115"/>
      <c r="Z114" s="115"/>
      <c r="AA114" s="115"/>
      <c r="AB114" s="115"/>
      <c r="AC114" s="115"/>
      <c r="AD114" s="115"/>
      <c r="AE114" s="115"/>
      <c r="AF114" s="210"/>
      <c r="AG114" s="210"/>
      <c r="AH114" s="210"/>
      <c r="AI114" s="210"/>
      <c r="AJ114" s="210"/>
      <c r="AK114" s="210"/>
      <c r="AL114" s="115"/>
      <c r="AM114" s="115"/>
      <c r="AN114" s="115"/>
      <c r="AO114" s="215"/>
    </row>
    <row r="115" spans="1:41">
      <c r="A115" s="113">
        <v>28403025</v>
      </c>
      <c r="B115" s="114">
        <v>18066137</v>
      </c>
      <c r="C115" s="115" t="s">
        <v>124</v>
      </c>
      <c r="D115" s="210">
        <v>287405.06</v>
      </c>
      <c r="E115" s="210">
        <v>-6462.53</v>
      </c>
      <c r="F115" s="210">
        <v>280942.53000000003</v>
      </c>
      <c r="G115" s="210">
        <v>-2862.08</v>
      </c>
      <c r="H115" s="210">
        <v>0</v>
      </c>
      <c r="I115" s="210">
        <v>-678.92</v>
      </c>
      <c r="J115" s="210">
        <v>-10003.530000000001</v>
      </c>
      <c r="K115" s="115">
        <v>0</v>
      </c>
      <c r="L115" s="116">
        <v>11.95</v>
      </c>
      <c r="M115" s="219">
        <f t="shared" si="1"/>
        <v>299.38027083333333</v>
      </c>
      <c r="N115" s="117" t="s">
        <v>126</v>
      </c>
      <c r="O115" s="117">
        <v>0</v>
      </c>
      <c r="P115" s="115">
        <v>280942.53000000003</v>
      </c>
      <c r="Q115" s="114" t="s">
        <v>57</v>
      </c>
      <c r="R115" s="114">
        <v>0</v>
      </c>
      <c r="S115" s="117">
        <v>0</v>
      </c>
      <c r="T115" s="144">
        <v>20170228</v>
      </c>
      <c r="U115" s="114">
        <v>0</v>
      </c>
      <c r="V115" s="115" t="s">
        <v>124</v>
      </c>
      <c r="W115" s="118">
        <v>0</v>
      </c>
      <c r="X115" s="115" t="s">
        <v>124</v>
      </c>
      <c r="Y115" s="115"/>
      <c r="Z115" s="115"/>
      <c r="AA115" s="115"/>
      <c r="AB115" s="115"/>
      <c r="AC115" s="115"/>
      <c r="AD115" s="115"/>
      <c r="AE115" s="115"/>
      <c r="AF115" s="210"/>
      <c r="AG115" s="210"/>
      <c r="AH115" s="210"/>
      <c r="AI115" s="210"/>
      <c r="AJ115" s="210"/>
      <c r="AK115" s="210"/>
      <c r="AL115" s="115"/>
      <c r="AM115" s="115"/>
      <c r="AN115" s="115"/>
      <c r="AO115" s="215"/>
    </row>
    <row r="116" spans="1:41">
      <c r="A116" s="113">
        <v>28491380</v>
      </c>
      <c r="B116" s="114">
        <v>29327883</v>
      </c>
      <c r="C116" s="115" t="s">
        <v>124</v>
      </c>
      <c r="D116" s="210">
        <v>0</v>
      </c>
      <c r="E116" s="210">
        <v>0</v>
      </c>
      <c r="F116" s="210">
        <v>0</v>
      </c>
      <c r="G116" s="210">
        <v>0</v>
      </c>
      <c r="H116" s="210">
        <v>0</v>
      </c>
      <c r="I116" s="210">
        <v>0</v>
      </c>
      <c r="J116" s="210">
        <v>0</v>
      </c>
      <c r="K116" s="115">
        <v>0</v>
      </c>
      <c r="L116" s="116">
        <v>12.95</v>
      </c>
      <c r="M116" s="219">
        <f t="shared" si="1"/>
        <v>0</v>
      </c>
      <c r="N116" s="117" t="s">
        <v>125</v>
      </c>
      <c r="O116" s="117">
        <v>0</v>
      </c>
      <c r="P116" s="115">
        <v>0</v>
      </c>
      <c r="Q116" s="114" t="s">
        <v>57</v>
      </c>
      <c r="R116" s="114">
        <v>0</v>
      </c>
      <c r="S116" s="117">
        <v>0</v>
      </c>
      <c r="T116" s="144">
        <v>20170228</v>
      </c>
      <c r="U116" s="114">
        <v>0</v>
      </c>
      <c r="V116" s="115" t="s">
        <v>124</v>
      </c>
      <c r="W116" s="118">
        <v>0</v>
      </c>
      <c r="X116" s="115" t="s">
        <v>124</v>
      </c>
      <c r="Y116" s="115"/>
      <c r="Z116" s="115"/>
      <c r="AA116" s="115"/>
      <c r="AB116" s="115"/>
      <c r="AC116" s="115"/>
      <c r="AD116" s="115"/>
      <c r="AE116" s="115"/>
      <c r="AF116" s="210"/>
      <c r="AG116" s="210"/>
      <c r="AH116" s="210"/>
      <c r="AI116" s="210"/>
      <c r="AJ116" s="210"/>
      <c r="AK116" s="210"/>
      <c r="AL116" s="115"/>
      <c r="AM116" s="115"/>
      <c r="AN116" s="115"/>
      <c r="AO116" s="215"/>
    </row>
    <row r="117" spans="1:41">
      <c r="A117" s="113">
        <v>28491671</v>
      </c>
      <c r="B117" s="114">
        <v>13532562</v>
      </c>
      <c r="C117" s="115" t="s">
        <v>124</v>
      </c>
      <c r="D117" s="210">
        <v>453858.66</v>
      </c>
      <c r="E117" s="210">
        <v>-9885.16</v>
      </c>
      <c r="F117" s="210">
        <v>443973.5</v>
      </c>
      <c r="G117" s="210">
        <v>-4519.68</v>
      </c>
      <c r="H117" s="210">
        <v>0</v>
      </c>
      <c r="I117" s="210">
        <v>-1495.16</v>
      </c>
      <c r="J117" s="210">
        <v>-15900</v>
      </c>
      <c r="K117" s="115">
        <v>-0.49</v>
      </c>
      <c r="L117" s="116">
        <v>11.95</v>
      </c>
      <c r="M117" s="219">
        <f t="shared" si="1"/>
        <v>472.76943750000004</v>
      </c>
      <c r="N117" s="117" t="s">
        <v>126</v>
      </c>
      <c r="O117" s="117">
        <v>0</v>
      </c>
      <c r="P117" s="115">
        <v>443973.5</v>
      </c>
      <c r="Q117" s="114" t="s">
        <v>57</v>
      </c>
      <c r="R117" s="114">
        <v>0</v>
      </c>
      <c r="S117" s="117">
        <v>0</v>
      </c>
      <c r="T117" s="144">
        <v>20170228</v>
      </c>
      <c r="U117" s="114">
        <v>0</v>
      </c>
      <c r="V117" s="115" t="s">
        <v>124</v>
      </c>
      <c r="W117" s="118">
        <v>0</v>
      </c>
      <c r="X117" s="115" t="s">
        <v>124</v>
      </c>
      <c r="Y117" s="115"/>
      <c r="Z117" s="115"/>
      <c r="AA117" s="115"/>
      <c r="AB117" s="115"/>
      <c r="AC117" s="115"/>
      <c r="AD117" s="115"/>
      <c r="AE117" s="115"/>
      <c r="AF117" s="210"/>
      <c r="AG117" s="210"/>
      <c r="AH117" s="210"/>
      <c r="AI117" s="210"/>
      <c r="AJ117" s="210"/>
      <c r="AK117" s="210"/>
      <c r="AL117" s="115"/>
      <c r="AM117" s="115"/>
      <c r="AN117" s="115"/>
      <c r="AO117" s="215"/>
    </row>
    <row r="118" spans="1:41">
      <c r="A118" s="113">
        <v>28513818</v>
      </c>
      <c r="B118" s="114">
        <v>18275671</v>
      </c>
      <c r="C118" s="115" t="s">
        <v>124</v>
      </c>
      <c r="D118" s="210">
        <v>0</v>
      </c>
      <c r="E118" s="210">
        <v>0</v>
      </c>
      <c r="F118" s="210">
        <v>0</v>
      </c>
      <c r="G118" s="210">
        <v>0</v>
      </c>
      <c r="H118" s="210">
        <v>0</v>
      </c>
      <c r="I118" s="210">
        <v>0</v>
      </c>
      <c r="J118" s="210">
        <v>0</v>
      </c>
      <c r="K118" s="115">
        <v>0</v>
      </c>
      <c r="L118" s="116">
        <v>12.95</v>
      </c>
      <c r="M118" s="219">
        <f t="shared" si="1"/>
        <v>0</v>
      </c>
      <c r="N118" s="117" t="s">
        <v>125</v>
      </c>
      <c r="O118" s="117">
        <v>0</v>
      </c>
      <c r="P118" s="115">
        <v>0</v>
      </c>
      <c r="Q118" s="114" t="s">
        <v>57</v>
      </c>
      <c r="R118" s="114">
        <v>0</v>
      </c>
      <c r="S118" s="117">
        <v>0</v>
      </c>
      <c r="T118" s="144">
        <v>20170228</v>
      </c>
      <c r="U118" s="114">
        <v>0</v>
      </c>
      <c r="V118" s="115" t="s">
        <v>124</v>
      </c>
      <c r="W118" s="118">
        <v>0</v>
      </c>
      <c r="X118" s="115" t="s">
        <v>124</v>
      </c>
      <c r="Y118" s="115"/>
      <c r="Z118" s="115"/>
      <c r="AA118" s="115"/>
      <c r="AB118" s="115"/>
      <c r="AC118" s="115"/>
      <c r="AD118" s="115"/>
      <c r="AE118" s="115"/>
      <c r="AF118" s="210"/>
      <c r="AG118" s="210"/>
      <c r="AH118" s="210"/>
      <c r="AI118" s="210"/>
      <c r="AJ118" s="210"/>
      <c r="AK118" s="210"/>
      <c r="AL118" s="115"/>
      <c r="AM118" s="115"/>
      <c r="AN118" s="115"/>
      <c r="AO118" s="215"/>
    </row>
    <row r="119" spans="1:41">
      <c r="A119" s="113">
        <v>28538840</v>
      </c>
      <c r="B119" s="114">
        <v>29549098</v>
      </c>
      <c r="C119" s="115" t="s">
        <v>124</v>
      </c>
      <c r="D119" s="210">
        <v>0</v>
      </c>
      <c r="E119" s="210">
        <v>0</v>
      </c>
      <c r="F119" s="210">
        <v>0</v>
      </c>
      <c r="G119" s="210">
        <v>0</v>
      </c>
      <c r="H119" s="210">
        <v>0</v>
      </c>
      <c r="I119" s="210">
        <v>0</v>
      </c>
      <c r="J119" s="210">
        <v>0</v>
      </c>
      <c r="K119" s="115">
        <v>0</v>
      </c>
      <c r="L119" s="116">
        <v>12.75</v>
      </c>
      <c r="M119" s="219">
        <f t="shared" si="1"/>
        <v>0</v>
      </c>
      <c r="N119" s="117" t="s">
        <v>125</v>
      </c>
      <c r="O119" s="117">
        <v>0</v>
      </c>
      <c r="P119" s="115">
        <v>0</v>
      </c>
      <c r="Q119" s="114" t="s">
        <v>57</v>
      </c>
      <c r="R119" s="114">
        <v>0</v>
      </c>
      <c r="S119" s="117">
        <v>0</v>
      </c>
      <c r="T119" s="144">
        <v>20170228</v>
      </c>
      <c r="U119" s="114">
        <v>0</v>
      </c>
      <c r="V119" s="115" t="s">
        <v>124</v>
      </c>
      <c r="W119" s="118">
        <v>0</v>
      </c>
      <c r="X119" s="115" t="s">
        <v>124</v>
      </c>
      <c r="Y119" s="115"/>
      <c r="Z119" s="115"/>
      <c r="AA119" s="115"/>
      <c r="AB119" s="115"/>
      <c r="AC119" s="115"/>
      <c r="AD119" s="115"/>
      <c r="AE119" s="115"/>
      <c r="AF119" s="210"/>
      <c r="AG119" s="210"/>
      <c r="AH119" s="210"/>
      <c r="AI119" s="210"/>
      <c r="AJ119" s="210"/>
      <c r="AK119" s="210"/>
      <c r="AL119" s="115"/>
      <c r="AM119" s="115"/>
      <c r="AN119" s="115"/>
      <c r="AO119" s="215"/>
    </row>
    <row r="120" spans="1:41">
      <c r="A120" s="113">
        <v>28538858</v>
      </c>
      <c r="B120" s="114">
        <v>35921682</v>
      </c>
      <c r="C120" s="115" t="s">
        <v>124</v>
      </c>
      <c r="D120" s="210">
        <v>47727.85</v>
      </c>
      <c r="E120" s="210">
        <v>-10558.55</v>
      </c>
      <c r="F120" s="210">
        <v>37169.300000000003</v>
      </c>
      <c r="G120" s="210">
        <v>-515.05999999999995</v>
      </c>
      <c r="H120" s="210">
        <v>0</v>
      </c>
      <c r="I120" s="210">
        <v>-441.25</v>
      </c>
      <c r="J120" s="210">
        <v>-11514.86</v>
      </c>
      <c r="K120" s="115">
        <v>-2815.83</v>
      </c>
      <c r="L120" s="116">
        <v>12.95</v>
      </c>
      <c r="M120" s="219">
        <f t="shared" si="1"/>
        <v>49.716510416666665</v>
      </c>
      <c r="N120" s="117" t="s">
        <v>126</v>
      </c>
      <c r="O120" s="117">
        <v>0</v>
      </c>
      <c r="P120" s="115">
        <v>37169.300000000003</v>
      </c>
      <c r="Q120" s="114" t="s">
        <v>57</v>
      </c>
      <c r="R120" s="114">
        <v>0</v>
      </c>
      <c r="S120" s="117">
        <v>0</v>
      </c>
      <c r="T120" s="144">
        <v>20170228</v>
      </c>
      <c r="U120" s="114">
        <v>0</v>
      </c>
      <c r="V120" s="115" t="s">
        <v>124</v>
      </c>
      <c r="W120" s="118">
        <v>0</v>
      </c>
      <c r="X120" s="115" t="s">
        <v>124</v>
      </c>
      <c r="Y120" s="115"/>
      <c r="Z120" s="115"/>
      <c r="AA120" s="115"/>
      <c r="AB120" s="115"/>
      <c r="AC120" s="115"/>
      <c r="AD120" s="115"/>
      <c r="AE120" s="115"/>
      <c r="AF120" s="210"/>
      <c r="AG120" s="210"/>
      <c r="AH120" s="210"/>
      <c r="AI120" s="210"/>
      <c r="AJ120" s="210"/>
      <c r="AK120" s="210"/>
      <c r="AL120" s="115"/>
      <c r="AM120" s="115"/>
      <c r="AN120" s="115"/>
      <c r="AO120" s="215"/>
    </row>
    <row r="121" spans="1:41">
      <c r="A121" s="113">
        <v>28581390</v>
      </c>
      <c r="B121" s="114">
        <v>14900679</v>
      </c>
      <c r="C121" s="115" t="s">
        <v>124</v>
      </c>
      <c r="D121" s="210">
        <v>0</v>
      </c>
      <c r="E121" s="210">
        <v>0</v>
      </c>
      <c r="F121" s="210">
        <v>0</v>
      </c>
      <c r="G121" s="210">
        <v>0</v>
      </c>
      <c r="H121" s="210">
        <v>0</v>
      </c>
      <c r="I121" s="210">
        <v>0</v>
      </c>
      <c r="J121" s="210">
        <v>0</v>
      </c>
      <c r="K121" s="115">
        <v>0</v>
      </c>
      <c r="L121" s="116">
        <v>12</v>
      </c>
      <c r="M121" s="219">
        <f t="shared" si="1"/>
        <v>0</v>
      </c>
      <c r="N121" s="117" t="s">
        <v>125</v>
      </c>
      <c r="O121" s="117">
        <v>0</v>
      </c>
      <c r="P121" s="115">
        <v>0</v>
      </c>
      <c r="Q121" s="114" t="s">
        <v>57</v>
      </c>
      <c r="R121" s="114">
        <v>0</v>
      </c>
      <c r="S121" s="117">
        <v>0</v>
      </c>
      <c r="T121" s="144">
        <v>20170228</v>
      </c>
      <c r="U121" s="114">
        <v>0</v>
      </c>
      <c r="V121" s="115" t="s">
        <v>124</v>
      </c>
      <c r="W121" s="118">
        <v>0</v>
      </c>
      <c r="X121" s="115" t="s">
        <v>124</v>
      </c>
      <c r="Y121" s="115"/>
      <c r="Z121" s="115"/>
      <c r="AA121" s="115"/>
      <c r="AB121" s="115"/>
      <c r="AC121" s="115"/>
      <c r="AD121" s="115"/>
      <c r="AE121" s="115"/>
      <c r="AF121" s="210"/>
      <c r="AG121" s="210"/>
      <c r="AH121" s="210"/>
      <c r="AI121" s="210"/>
      <c r="AJ121" s="210"/>
      <c r="AK121" s="210"/>
      <c r="AL121" s="115"/>
      <c r="AM121" s="115"/>
      <c r="AN121" s="115"/>
      <c r="AO121" s="215"/>
    </row>
    <row r="122" spans="1:41">
      <c r="A122" s="113">
        <v>28717519</v>
      </c>
      <c r="B122" s="114">
        <v>8767826</v>
      </c>
      <c r="C122" s="115" t="s">
        <v>124</v>
      </c>
      <c r="D122" s="210">
        <v>143597.44</v>
      </c>
      <c r="E122" s="210">
        <v>-10452.93</v>
      </c>
      <c r="F122" s="210">
        <v>133144.51</v>
      </c>
      <c r="G122" s="210">
        <v>-1549.66</v>
      </c>
      <c r="H122" s="210">
        <v>0</v>
      </c>
      <c r="I122" s="210">
        <v>-311.52</v>
      </c>
      <c r="J122" s="210">
        <v>-12314.11</v>
      </c>
      <c r="K122" s="115">
        <v>-5577.92</v>
      </c>
      <c r="L122" s="116">
        <v>12.95</v>
      </c>
      <c r="M122" s="219">
        <f t="shared" si="1"/>
        <v>149.58066666666667</v>
      </c>
      <c r="N122" s="117" t="s">
        <v>126</v>
      </c>
      <c r="O122" s="117">
        <v>0</v>
      </c>
      <c r="P122" s="115">
        <v>133144.51</v>
      </c>
      <c r="Q122" s="114" t="s">
        <v>57</v>
      </c>
      <c r="R122" s="114">
        <v>0</v>
      </c>
      <c r="S122" s="117">
        <v>0</v>
      </c>
      <c r="T122" s="144">
        <v>20170228</v>
      </c>
      <c r="U122" s="114">
        <v>0</v>
      </c>
      <c r="V122" s="115" t="s">
        <v>124</v>
      </c>
      <c r="W122" s="118">
        <v>0</v>
      </c>
      <c r="X122" s="115" t="s">
        <v>124</v>
      </c>
      <c r="Y122" s="115"/>
      <c r="Z122" s="115"/>
      <c r="AA122" s="115"/>
      <c r="AB122" s="115"/>
      <c r="AC122" s="115"/>
      <c r="AD122" s="115"/>
      <c r="AE122" s="115"/>
      <c r="AF122" s="210"/>
      <c r="AG122" s="210"/>
      <c r="AH122" s="210"/>
      <c r="AI122" s="210"/>
      <c r="AJ122" s="210"/>
      <c r="AK122" s="210"/>
      <c r="AL122" s="115"/>
      <c r="AM122" s="115"/>
      <c r="AN122" s="115"/>
      <c r="AO122" s="215"/>
    </row>
    <row r="123" spans="1:41">
      <c r="A123" s="113">
        <v>28770536</v>
      </c>
      <c r="B123" s="114">
        <v>9591936</v>
      </c>
      <c r="C123" s="115" t="s">
        <v>124</v>
      </c>
      <c r="D123" s="210">
        <v>0</v>
      </c>
      <c r="E123" s="210">
        <v>0</v>
      </c>
      <c r="F123" s="210">
        <v>0</v>
      </c>
      <c r="G123" s="210">
        <v>0</v>
      </c>
      <c r="H123" s="210">
        <v>0</v>
      </c>
      <c r="I123" s="210">
        <v>0</v>
      </c>
      <c r="J123" s="210">
        <v>0</v>
      </c>
      <c r="K123" s="115">
        <v>0</v>
      </c>
      <c r="L123" s="116">
        <v>12.95</v>
      </c>
      <c r="M123" s="219">
        <f t="shared" si="1"/>
        <v>0</v>
      </c>
      <c r="N123" s="117" t="s">
        <v>125</v>
      </c>
      <c r="O123" s="117">
        <v>0</v>
      </c>
      <c r="P123" s="115">
        <v>0</v>
      </c>
      <c r="Q123" s="114" t="s">
        <v>57</v>
      </c>
      <c r="R123" s="114">
        <v>0</v>
      </c>
      <c r="S123" s="117">
        <v>0</v>
      </c>
      <c r="T123" s="144">
        <v>20170228</v>
      </c>
      <c r="U123" s="114">
        <v>0</v>
      </c>
      <c r="V123" s="115" t="s">
        <v>124</v>
      </c>
      <c r="W123" s="118">
        <v>0</v>
      </c>
      <c r="X123" s="115" t="s">
        <v>124</v>
      </c>
      <c r="Y123" s="115"/>
      <c r="Z123" s="115"/>
      <c r="AA123" s="115"/>
      <c r="AB123" s="115"/>
      <c r="AC123" s="115"/>
      <c r="AD123" s="115"/>
      <c r="AE123" s="115"/>
      <c r="AF123" s="210"/>
      <c r="AG123" s="210"/>
      <c r="AH123" s="210"/>
      <c r="AI123" s="210"/>
      <c r="AJ123" s="210"/>
      <c r="AK123" s="210"/>
      <c r="AL123" s="115"/>
      <c r="AM123" s="115"/>
      <c r="AN123" s="115"/>
      <c r="AO123" s="215"/>
    </row>
    <row r="124" spans="1:41">
      <c r="A124" s="113">
        <v>28770548</v>
      </c>
      <c r="B124" s="114">
        <v>14858283</v>
      </c>
      <c r="C124" s="115" t="s">
        <v>124</v>
      </c>
      <c r="D124" s="210">
        <v>0</v>
      </c>
      <c r="E124" s="210">
        <v>0</v>
      </c>
      <c r="F124" s="210">
        <v>0</v>
      </c>
      <c r="G124" s="210">
        <v>0</v>
      </c>
      <c r="H124" s="210">
        <v>0</v>
      </c>
      <c r="I124" s="210">
        <v>0</v>
      </c>
      <c r="J124" s="210">
        <v>0</v>
      </c>
      <c r="K124" s="115">
        <v>0</v>
      </c>
      <c r="L124" s="116">
        <v>12.95</v>
      </c>
      <c r="M124" s="219">
        <f t="shared" si="1"/>
        <v>0</v>
      </c>
      <c r="N124" s="117" t="s">
        <v>125</v>
      </c>
      <c r="O124" s="117">
        <v>0</v>
      </c>
      <c r="P124" s="115">
        <v>0</v>
      </c>
      <c r="Q124" s="114" t="s">
        <v>57</v>
      </c>
      <c r="R124" s="115">
        <v>0</v>
      </c>
      <c r="S124" s="117">
        <v>0</v>
      </c>
      <c r="T124" s="144">
        <v>20170228</v>
      </c>
      <c r="U124" s="114">
        <v>0</v>
      </c>
      <c r="V124" s="115" t="s">
        <v>124</v>
      </c>
      <c r="W124" s="118">
        <v>0</v>
      </c>
      <c r="X124" s="115" t="s">
        <v>124</v>
      </c>
      <c r="Y124" s="115"/>
      <c r="Z124" s="115"/>
      <c r="AA124" s="115"/>
      <c r="AB124" s="115"/>
      <c r="AC124" s="115"/>
      <c r="AD124" s="115"/>
      <c r="AE124" s="115"/>
      <c r="AF124" s="210"/>
      <c r="AG124" s="210"/>
      <c r="AH124" s="210"/>
      <c r="AI124" s="210"/>
      <c r="AJ124" s="210"/>
      <c r="AK124" s="210"/>
      <c r="AL124" s="115"/>
      <c r="AM124" s="115"/>
      <c r="AN124" s="115"/>
      <c r="AO124" s="215"/>
    </row>
    <row r="125" spans="1:41">
      <c r="A125" s="113">
        <v>28795233</v>
      </c>
      <c r="B125" s="114">
        <v>36634733</v>
      </c>
      <c r="C125" s="115" t="s">
        <v>124</v>
      </c>
      <c r="D125" s="210">
        <v>0</v>
      </c>
      <c r="E125" s="210">
        <v>0</v>
      </c>
      <c r="F125" s="210">
        <v>0</v>
      </c>
      <c r="G125" s="210">
        <v>0</v>
      </c>
      <c r="H125" s="210">
        <v>0</v>
      </c>
      <c r="I125" s="210">
        <v>0</v>
      </c>
      <c r="J125" s="210">
        <v>0</v>
      </c>
      <c r="K125" s="115">
        <v>0</v>
      </c>
      <c r="L125" s="116">
        <v>12.95</v>
      </c>
      <c r="M125" s="219">
        <f t="shared" si="1"/>
        <v>0</v>
      </c>
      <c r="N125" s="117" t="s">
        <v>125</v>
      </c>
      <c r="O125" s="117">
        <v>0</v>
      </c>
      <c r="P125" s="115">
        <v>0</v>
      </c>
      <c r="Q125" s="114" t="s">
        <v>57</v>
      </c>
      <c r="R125" s="114">
        <v>0</v>
      </c>
      <c r="S125" s="117">
        <v>0</v>
      </c>
      <c r="T125" s="144">
        <v>20170228</v>
      </c>
      <c r="U125" s="114">
        <v>0</v>
      </c>
      <c r="V125" s="115" t="s">
        <v>124</v>
      </c>
      <c r="W125" s="118">
        <v>0</v>
      </c>
      <c r="X125" s="115" t="s">
        <v>124</v>
      </c>
      <c r="Y125" s="115"/>
      <c r="Z125" s="115"/>
      <c r="AA125" s="115"/>
      <c r="AB125" s="115"/>
      <c r="AC125" s="115"/>
      <c r="AD125" s="115"/>
      <c r="AE125" s="115"/>
      <c r="AF125" s="210"/>
      <c r="AG125" s="210"/>
      <c r="AH125" s="210"/>
      <c r="AI125" s="210"/>
      <c r="AJ125" s="210"/>
      <c r="AK125" s="210"/>
      <c r="AL125" s="115"/>
      <c r="AM125" s="115"/>
      <c r="AN125" s="115"/>
      <c r="AO125" s="215"/>
    </row>
    <row r="126" spans="1:41">
      <c r="A126" s="113">
        <v>28795250</v>
      </c>
      <c r="B126" s="114">
        <v>36798374</v>
      </c>
      <c r="C126" s="115" t="s">
        <v>124</v>
      </c>
      <c r="D126" s="210">
        <v>0</v>
      </c>
      <c r="E126" s="210">
        <v>0</v>
      </c>
      <c r="F126" s="210">
        <v>0</v>
      </c>
      <c r="G126" s="210">
        <v>0</v>
      </c>
      <c r="H126" s="210">
        <v>0</v>
      </c>
      <c r="I126" s="210">
        <v>0</v>
      </c>
      <c r="J126" s="210">
        <v>0</v>
      </c>
      <c r="K126" s="115">
        <v>0</v>
      </c>
      <c r="L126" s="116">
        <v>12.95</v>
      </c>
      <c r="M126" s="219">
        <f t="shared" si="1"/>
        <v>0</v>
      </c>
      <c r="N126" s="117" t="s">
        <v>125</v>
      </c>
      <c r="O126" s="117">
        <v>0</v>
      </c>
      <c r="P126" s="115">
        <v>0</v>
      </c>
      <c r="Q126" s="114" t="s">
        <v>57</v>
      </c>
      <c r="R126" s="114">
        <v>0</v>
      </c>
      <c r="S126" s="117">
        <v>0</v>
      </c>
      <c r="T126" s="144">
        <v>20170228</v>
      </c>
      <c r="U126" s="114">
        <v>0</v>
      </c>
      <c r="V126" s="115" t="s">
        <v>124</v>
      </c>
      <c r="W126" s="118">
        <v>0</v>
      </c>
      <c r="X126" s="115" t="s">
        <v>124</v>
      </c>
      <c r="Y126" s="115"/>
      <c r="Z126" s="115"/>
      <c r="AA126" s="115"/>
      <c r="AB126" s="115"/>
      <c r="AC126" s="115"/>
      <c r="AD126" s="115"/>
      <c r="AE126" s="115"/>
      <c r="AF126" s="210"/>
      <c r="AG126" s="210"/>
      <c r="AH126" s="210"/>
      <c r="AI126" s="210"/>
      <c r="AJ126" s="210"/>
      <c r="AK126" s="210"/>
      <c r="AL126" s="115"/>
      <c r="AM126" s="115"/>
      <c r="AN126" s="115"/>
      <c r="AO126" s="215"/>
    </row>
    <row r="127" spans="1:41">
      <c r="A127" s="113">
        <v>28795339</v>
      </c>
      <c r="B127" s="114">
        <v>23553372</v>
      </c>
      <c r="C127" s="115" t="s">
        <v>124</v>
      </c>
      <c r="D127" s="210">
        <v>0</v>
      </c>
      <c r="E127" s="210">
        <v>0</v>
      </c>
      <c r="F127" s="210">
        <v>0</v>
      </c>
      <c r="G127" s="210">
        <v>0</v>
      </c>
      <c r="H127" s="210">
        <v>0</v>
      </c>
      <c r="I127" s="210">
        <v>0</v>
      </c>
      <c r="J127" s="210">
        <v>0</v>
      </c>
      <c r="K127" s="115">
        <v>0</v>
      </c>
      <c r="L127" s="116">
        <v>12.95</v>
      </c>
      <c r="M127" s="219">
        <f t="shared" si="1"/>
        <v>0</v>
      </c>
      <c r="N127" s="117" t="s">
        <v>125</v>
      </c>
      <c r="O127" s="117">
        <v>0</v>
      </c>
      <c r="P127" s="115">
        <v>0</v>
      </c>
      <c r="Q127" s="114" t="s">
        <v>57</v>
      </c>
      <c r="R127" s="114">
        <v>0</v>
      </c>
      <c r="S127" s="117">
        <v>0</v>
      </c>
      <c r="T127" s="144">
        <v>20170228</v>
      </c>
      <c r="U127" s="114">
        <v>0</v>
      </c>
      <c r="V127" s="115" t="s">
        <v>124</v>
      </c>
      <c r="W127" s="118">
        <v>0</v>
      </c>
      <c r="X127" s="115" t="s">
        <v>124</v>
      </c>
      <c r="Y127" s="115"/>
      <c r="Z127" s="115"/>
      <c r="AA127" s="115"/>
      <c r="AB127" s="115"/>
      <c r="AC127" s="115"/>
      <c r="AD127" s="115"/>
      <c r="AE127" s="115"/>
      <c r="AF127" s="210"/>
      <c r="AG127" s="210"/>
      <c r="AH127" s="210"/>
      <c r="AI127" s="210"/>
      <c r="AJ127" s="210"/>
      <c r="AK127" s="210"/>
      <c r="AL127" s="115"/>
      <c r="AM127" s="115"/>
      <c r="AN127" s="115"/>
      <c r="AO127" s="215"/>
    </row>
    <row r="128" spans="1:41">
      <c r="A128" s="113">
        <v>28819044</v>
      </c>
      <c r="B128" s="114">
        <v>16864085</v>
      </c>
      <c r="C128" s="115" t="s">
        <v>124</v>
      </c>
      <c r="D128" s="210">
        <v>144881.9</v>
      </c>
      <c r="E128" s="210">
        <v>-3257.78</v>
      </c>
      <c r="F128" s="210">
        <v>141624.12</v>
      </c>
      <c r="G128" s="210">
        <v>-1442.78</v>
      </c>
      <c r="H128" s="210">
        <v>0</v>
      </c>
      <c r="I128" s="210">
        <v>-350</v>
      </c>
      <c r="J128" s="210">
        <v>-5050.5600000000004</v>
      </c>
      <c r="K128" s="115">
        <v>0</v>
      </c>
      <c r="L128" s="116">
        <v>11.95</v>
      </c>
      <c r="M128" s="219">
        <f t="shared" si="1"/>
        <v>150.91864583333333</v>
      </c>
      <c r="N128" s="117" t="s">
        <v>126</v>
      </c>
      <c r="O128" s="117">
        <v>0</v>
      </c>
      <c r="P128" s="115">
        <v>141624.12</v>
      </c>
      <c r="Q128" s="114" t="s">
        <v>57</v>
      </c>
      <c r="R128" s="114">
        <v>0</v>
      </c>
      <c r="S128" s="117">
        <v>0</v>
      </c>
      <c r="T128" s="144">
        <v>20170228</v>
      </c>
      <c r="U128" s="114">
        <v>0</v>
      </c>
      <c r="V128" s="115" t="s">
        <v>124</v>
      </c>
      <c r="W128" s="118">
        <v>0</v>
      </c>
      <c r="X128" s="115" t="s">
        <v>124</v>
      </c>
      <c r="Y128" s="115"/>
      <c r="Z128" s="115"/>
      <c r="AA128" s="115"/>
      <c r="AB128" s="115"/>
      <c r="AC128" s="115"/>
      <c r="AD128" s="115"/>
      <c r="AE128" s="115"/>
      <c r="AF128" s="210"/>
      <c r="AG128" s="210"/>
      <c r="AH128" s="210"/>
      <c r="AI128" s="210"/>
      <c r="AJ128" s="210"/>
      <c r="AK128" s="210"/>
      <c r="AL128" s="115"/>
      <c r="AM128" s="115"/>
      <c r="AN128" s="115"/>
      <c r="AO128" s="215"/>
    </row>
    <row r="129" spans="1:41">
      <c r="A129" s="113">
        <v>28819081</v>
      </c>
      <c r="B129" s="114">
        <v>9691188</v>
      </c>
      <c r="C129" s="115" t="s">
        <v>124</v>
      </c>
      <c r="D129" s="210">
        <v>674392.62</v>
      </c>
      <c r="E129" s="210">
        <v>0</v>
      </c>
      <c r="F129" s="210">
        <v>674392.62</v>
      </c>
      <c r="G129" s="210">
        <v>0</v>
      </c>
      <c r="H129" s="210">
        <v>0</v>
      </c>
      <c r="I129" s="210">
        <v>0</v>
      </c>
      <c r="J129" s="210">
        <v>0</v>
      </c>
      <c r="K129" s="115">
        <v>0</v>
      </c>
      <c r="L129" s="116">
        <v>11.95</v>
      </c>
      <c r="M129" s="219">
        <f t="shared" si="1"/>
        <v>702.49231250000003</v>
      </c>
      <c r="N129" s="117" t="s">
        <v>126</v>
      </c>
      <c r="O129" s="117">
        <v>1</v>
      </c>
      <c r="P129" s="115">
        <v>369648.59</v>
      </c>
      <c r="Q129" s="114" t="s">
        <v>64</v>
      </c>
      <c r="R129" s="114">
        <v>20130731</v>
      </c>
      <c r="S129" s="117">
        <v>44</v>
      </c>
      <c r="T129" s="144">
        <v>20170228</v>
      </c>
      <c r="U129" s="114">
        <v>0</v>
      </c>
      <c r="V129" s="115" t="s">
        <v>124</v>
      </c>
      <c r="W129" s="118">
        <v>0</v>
      </c>
      <c r="X129" s="115" t="s">
        <v>124</v>
      </c>
      <c r="Y129" s="115"/>
      <c r="Z129" s="115"/>
      <c r="AA129" s="115"/>
      <c r="AB129" s="115"/>
      <c r="AC129" s="115"/>
      <c r="AD129" s="115"/>
      <c r="AE129" s="115"/>
      <c r="AF129" s="210"/>
      <c r="AG129" s="210"/>
      <c r="AH129" s="210"/>
      <c r="AI129" s="210"/>
      <c r="AJ129" s="210"/>
      <c r="AK129" s="210"/>
      <c r="AL129" s="115"/>
      <c r="AM129" s="115"/>
      <c r="AN129" s="115"/>
      <c r="AO129" s="215"/>
    </row>
    <row r="130" spans="1:41">
      <c r="A130" s="113">
        <v>28842858</v>
      </c>
      <c r="B130" s="114">
        <v>36016000</v>
      </c>
      <c r="C130" s="115" t="s">
        <v>124</v>
      </c>
      <c r="D130" s="210">
        <v>176276.78</v>
      </c>
      <c r="E130" s="210">
        <v>-3963.72</v>
      </c>
      <c r="F130" s="210">
        <v>172313.06</v>
      </c>
      <c r="G130" s="210">
        <v>-1755.42</v>
      </c>
      <c r="H130" s="210">
        <v>0</v>
      </c>
      <c r="I130" s="210">
        <v>-779.8</v>
      </c>
      <c r="J130" s="210">
        <v>-6498.94</v>
      </c>
      <c r="K130" s="115">
        <v>0</v>
      </c>
      <c r="L130" s="116">
        <v>11.95</v>
      </c>
      <c r="M130" s="219">
        <f t="shared" si="1"/>
        <v>183.62164583333333</v>
      </c>
      <c r="N130" s="117" t="s">
        <v>126</v>
      </c>
      <c r="O130" s="117">
        <v>0</v>
      </c>
      <c r="P130" s="115">
        <v>172313.06</v>
      </c>
      <c r="Q130" s="114" t="s">
        <v>57</v>
      </c>
      <c r="R130" s="114">
        <v>0</v>
      </c>
      <c r="S130" s="117">
        <v>0</v>
      </c>
      <c r="T130" s="144">
        <v>20170228</v>
      </c>
      <c r="U130" s="114">
        <v>0</v>
      </c>
      <c r="V130" s="115" t="s">
        <v>124</v>
      </c>
      <c r="W130" s="118">
        <v>0</v>
      </c>
      <c r="X130" s="115" t="s">
        <v>124</v>
      </c>
      <c r="Y130" s="115"/>
      <c r="Z130" s="115"/>
      <c r="AA130" s="115"/>
      <c r="AB130" s="115"/>
      <c r="AC130" s="115"/>
      <c r="AD130" s="115"/>
      <c r="AE130" s="115"/>
      <c r="AF130" s="210"/>
      <c r="AG130" s="210"/>
      <c r="AH130" s="210"/>
      <c r="AI130" s="210"/>
      <c r="AJ130" s="210"/>
      <c r="AK130" s="210"/>
      <c r="AL130" s="115"/>
      <c r="AM130" s="115"/>
      <c r="AN130" s="115"/>
      <c r="AO130" s="215"/>
    </row>
    <row r="131" spans="1:41">
      <c r="A131" s="113">
        <v>28959081</v>
      </c>
      <c r="B131" s="114">
        <v>31627407</v>
      </c>
      <c r="C131" s="115" t="s">
        <v>124</v>
      </c>
      <c r="D131" s="210">
        <v>0</v>
      </c>
      <c r="E131" s="210">
        <v>0</v>
      </c>
      <c r="F131" s="210">
        <v>0</v>
      </c>
      <c r="G131" s="210">
        <v>0</v>
      </c>
      <c r="H131" s="210">
        <v>0</v>
      </c>
      <c r="I131" s="210">
        <v>0</v>
      </c>
      <c r="J131" s="210">
        <v>0</v>
      </c>
      <c r="K131" s="115">
        <v>0</v>
      </c>
      <c r="L131" s="116">
        <v>12.95</v>
      </c>
      <c r="M131" s="219">
        <f t="shared" ref="M131:M194" si="2">(D131*1.25%)/12</f>
        <v>0</v>
      </c>
      <c r="N131" s="117" t="s">
        <v>125</v>
      </c>
      <c r="O131" s="117">
        <v>0</v>
      </c>
      <c r="P131" s="115">
        <v>0</v>
      </c>
      <c r="Q131" s="114" t="s">
        <v>57</v>
      </c>
      <c r="R131" s="114">
        <v>0</v>
      </c>
      <c r="S131" s="117">
        <v>0</v>
      </c>
      <c r="T131" s="144">
        <v>20170228</v>
      </c>
      <c r="U131" s="114">
        <v>0</v>
      </c>
      <c r="V131" s="115" t="s">
        <v>124</v>
      </c>
      <c r="W131" s="118">
        <v>0</v>
      </c>
      <c r="X131" s="115" t="s">
        <v>124</v>
      </c>
      <c r="Y131" s="115"/>
      <c r="Z131" s="115"/>
      <c r="AA131" s="115"/>
      <c r="AB131" s="115"/>
      <c r="AC131" s="115"/>
      <c r="AD131" s="115"/>
      <c r="AE131" s="115"/>
      <c r="AF131" s="210"/>
      <c r="AG131" s="210"/>
      <c r="AH131" s="210"/>
      <c r="AI131" s="210"/>
      <c r="AJ131" s="210"/>
      <c r="AK131" s="210"/>
      <c r="AL131" s="115"/>
      <c r="AM131" s="115"/>
      <c r="AN131" s="115"/>
      <c r="AO131" s="215"/>
    </row>
    <row r="132" spans="1:41">
      <c r="A132" s="113">
        <v>28959117</v>
      </c>
      <c r="B132" s="114">
        <v>9968212</v>
      </c>
      <c r="C132" s="115" t="s">
        <v>124</v>
      </c>
      <c r="D132" s="210">
        <v>0</v>
      </c>
      <c r="E132" s="210">
        <v>0</v>
      </c>
      <c r="F132" s="210">
        <v>0</v>
      </c>
      <c r="G132" s="210">
        <v>0</v>
      </c>
      <c r="H132" s="210">
        <v>0</v>
      </c>
      <c r="I132" s="210">
        <v>0</v>
      </c>
      <c r="J132" s="210">
        <v>0</v>
      </c>
      <c r="K132" s="115">
        <v>0</v>
      </c>
      <c r="L132" s="116">
        <v>12.95</v>
      </c>
      <c r="M132" s="219">
        <f t="shared" si="2"/>
        <v>0</v>
      </c>
      <c r="N132" s="117" t="s">
        <v>125</v>
      </c>
      <c r="O132" s="117">
        <v>0</v>
      </c>
      <c r="P132" s="115">
        <v>0</v>
      </c>
      <c r="Q132" s="114" t="s">
        <v>57</v>
      </c>
      <c r="R132" s="114">
        <v>0</v>
      </c>
      <c r="S132" s="117">
        <v>0</v>
      </c>
      <c r="T132" s="144">
        <v>20170228</v>
      </c>
      <c r="U132" s="114">
        <v>0</v>
      </c>
      <c r="V132" s="115" t="s">
        <v>124</v>
      </c>
      <c r="W132" s="118">
        <v>0</v>
      </c>
      <c r="X132" s="115" t="s">
        <v>124</v>
      </c>
      <c r="Y132" s="115"/>
      <c r="Z132" s="115"/>
      <c r="AA132" s="115"/>
      <c r="AB132" s="115"/>
      <c r="AC132" s="115"/>
      <c r="AD132" s="115"/>
      <c r="AE132" s="115"/>
      <c r="AF132" s="210"/>
      <c r="AG132" s="210"/>
      <c r="AH132" s="210"/>
      <c r="AI132" s="210"/>
      <c r="AJ132" s="210"/>
      <c r="AK132" s="210"/>
      <c r="AL132" s="115"/>
      <c r="AM132" s="115"/>
      <c r="AN132" s="115"/>
      <c r="AO132" s="215"/>
    </row>
    <row r="133" spans="1:41">
      <c r="A133" s="113">
        <v>29100132</v>
      </c>
      <c r="B133" s="114">
        <v>16683087</v>
      </c>
      <c r="C133" s="115" t="s">
        <v>124</v>
      </c>
      <c r="D133" s="210">
        <v>0</v>
      </c>
      <c r="E133" s="210">
        <v>0</v>
      </c>
      <c r="F133" s="210">
        <v>0</v>
      </c>
      <c r="G133" s="210">
        <v>0</v>
      </c>
      <c r="H133" s="210">
        <v>0</v>
      </c>
      <c r="I133" s="210">
        <v>0</v>
      </c>
      <c r="J133" s="210">
        <v>0</v>
      </c>
      <c r="K133" s="115">
        <v>0</v>
      </c>
      <c r="L133" s="116">
        <v>12.95</v>
      </c>
      <c r="M133" s="219">
        <f t="shared" si="2"/>
        <v>0</v>
      </c>
      <c r="N133" s="117" t="s">
        <v>125</v>
      </c>
      <c r="O133" s="117">
        <v>0</v>
      </c>
      <c r="P133" s="115">
        <v>0</v>
      </c>
      <c r="Q133" s="114" t="s">
        <v>57</v>
      </c>
      <c r="R133" s="114">
        <v>0</v>
      </c>
      <c r="S133" s="117">
        <v>0</v>
      </c>
      <c r="T133" s="144">
        <v>20170228</v>
      </c>
      <c r="U133" s="114">
        <v>0</v>
      </c>
      <c r="V133" s="115" t="s">
        <v>124</v>
      </c>
      <c r="W133" s="118">
        <v>0</v>
      </c>
      <c r="X133" s="115" t="s">
        <v>124</v>
      </c>
      <c r="Y133" s="115"/>
      <c r="Z133" s="115"/>
      <c r="AA133" s="115"/>
      <c r="AB133" s="115"/>
      <c r="AC133" s="115"/>
      <c r="AD133" s="115"/>
      <c r="AE133" s="115"/>
      <c r="AF133" s="210"/>
      <c r="AG133" s="210"/>
      <c r="AH133" s="210"/>
      <c r="AI133" s="210"/>
      <c r="AJ133" s="210"/>
      <c r="AK133" s="210"/>
      <c r="AL133" s="115"/>
      <c r="AM133" s="115"/>
      <c r="AN133" s="115"/>
      <c r="AO133" s="215"/>
    </row>
    <row r="134" spans="1:41">
      <c r="A134" s="113">
        <v>29100617</v>
      </c>
      <c r="B134" s="114">
        <v>12720396</v>
      </c>
      <c r="C134" s="115" t="s">
        <v>124</v>
      </c>
      <c r="D134" s="210">
        <v>0</v>
      </c>
      <c r="E134" s="210">
        <v>0</v>
      </c>
      <c r="F134" s="210">
        <v>0</v>
      </c>
      <c r="G134" s="210">
        <v>0</v>
      </c>
      <c r="H134" s="210">
        <v>0</v>
      </c>
      <c r="I134" s="210">
        <v>0</v>
      </c>
      <c r="J134" s="210">
        <v>0</v>
      </c>
      <c r="K134" s="115">
        <v>0</v>
      </c>
      <c r="L134" s="116">
        <v>11.95</v>
      </c>
      <c r="M134" s="219">
        <f t="shared" si="2"/>
        <v>0</v>
      </c>
      <c r="N134" s="117" t="s">
        <v>125</v>
      </c>
      <c r="O134" s="117">
        <v>0</v>
      </c>
      <c r="P134" s="115">
        <v>0</v>
      </c>
      <c r="Q134" s="114" t="s">
        <v>57</v>
      </c>
      <c r="R134" s="114">
        <v>0</v>
      </c>
      <c r="S134" s="117">
        <v>0</v>
      </c>
      <c r="T134" s="144">
        <v>20170228</v>
      </c>
      <c r="U134" s="114">
        <v>0</v>
      </c>
      <c r="V134" s="115" t="s">
        <v>124</v>
      </c>
      <c r="W134" s="118">
        <v>0</v>
      </c>
      <c r="X134" s="115" t="s">
        <v>124</v>
      </c>
      <c r="Y134" s="115"/>
      <c r="Z134" s="115"/>
      <c r="AA134" s="115"/>
      <c r="AB134" s="115"/>
      <c r="AC134" s="115"/>
      <c r="AD134" s="115"/>
      <c r="AE134" s="115"/>
      <c r="AF134" s="210"/>
      <c r="AG134" s="210"/>
      <c r="AH134" s="210"/>
      <c r="AI134" s="210"/>
      <c r="AJ134" s="210"/>
      <c r="AK134" s="210"/>
      <c r="AL134" s="115"/>
      <c r="AM134" s="115"/>
      <c r="AN134" s="115"/>
      <c r="AO134" s="215"/>
    </row>
    <row r="135" spans="1:41">
      <c r="A135" s="113">
        <v>29131423</v>
      </c>
      <c r="B135" s="114">
        <v>12965937</v>
      </c>
      <c r="C135" s="115" t="s">
        <v>124</v>
      </c>
      <c r="D135" s="210">
        <v>0</v>
      </c>
      <c r="E135" s="210">
        <v>0</v>
      </c>
      <c r="F135" s="210">
        <v>0</v>
      </c>
      <c r="G135" s="210">
        <v>0</v>
      </c>
      <c r="H135" s="210">
        <v>0</v>
      </c>
      <c r="I135" s="210">
        <v>0</v>
      </c>
      <c r="J135" s="210">
        <v>0</v>
      </c>
      <c r="K135" s="115">
        <v>0</v>
      </c>
      <c r="L135" s="116">
        <v>12.95</v>
      </c>
      <c r="M135" s="219">
        <f t="shared" si="2"/>
        <v>0</v>
      </c>
      <c r="N135" s="117" t="s">
        <v>125</v>
      </c>
      <c r="O135" s="117">
        <v>0</v>
      </c>
      <c r="P135" s="115">
        <v>0</v>
      </c>
      <c r="Q135" s="114" t="s">
        <v>57</v>
      </c>
      <c r="R135" s="114">
        <v>0</v>
      </c>
      <c r="S135" s="117">
        <v>0</v>
      </c>
      <c r="T135" s="144">
        <v>20170228</v>
      </c>
      <c r="U135" s="114">
        <v>0</v>
      </c>
      <c r="V135" s="115" t="s">
        <v>124</v>
      </c>
      <c r="W135" s="118">
        <v>0</v>
      </c>
      <c r="X135" s="115" t="s">
        <v>124</v>
      </c>
      <c r="Y135" s="115"/>
      <c r="Z135" s="115"/>
      <c r="AA135" s="115"/>
      <c r="AB135" s="115"/>
      <c r="AC135" s="115"/>
      <c r="AD135" s="115"/>
      <c r="AE135" s="115"/>
      <c r="AF135" s="210"/>
      <c r="AG135" s="210"/>
      <c r="AH135" s="210"/>
      <c r="AI135" s="210"/>
      <c r="AJ135" s="210"/>
      <c r="AK135" s="210"/>
      <c r="AL135" s="115"/>
      <c r="AM135" s="115"/>
      <c r="AN135" s="115"/>
      <c r="AO135" s="215"/>
    </row>
    <row r="136" spans="1:41">
      <c r="A136" s="113">
        <v>29131533</v>
      </c>
      <c r="B136" s="114">
        <v>5550418</v>
      </c>
      <c r="C136" s="115" t="s">
        <v>124</v>
      </c>
      <c r="D136" s="210">
        <v>0</v>
      </c>
      <c r="E136" s="210">
        <v>0</v>
      </c>
      <c r="F136" s="210">
        <v>0</v>
      </c>
      <c r="G136" s="210">
        <v>0</v>
      </c>
      <c r="H136" s="210">
        <v>0</v>
      </c>
      <c r="I136" s="210">
        <v>0</v>
      </c>
      <c r="J136" s="210">
        <v>0</v>
      </c>
      <c r="K136" s="115">
        <v>0</v>
      </c>
      <c r="L136" s="116">
        <v>12.95</v>
      </c>
      <c r="M136" s="219">
        <f t="shared" si="2"/>
        <v>0</v>
      </c>
      <c r="N136" s="117" t="s">
        <v>125</v>
      </c>
      <c r="O136" s="117">
        <v>0</v>
      </c>
      <c r="P136" s="115">
        <v>0</v>
      </c>
      <c r="Q136" s="114" t="s">
        <v>57</v>
      </c>
      <c r="R136" s="114">
        <v>0</v>
      </c>
      <c r="S136" s="117">
        <v>0</v>
      </c>
      <c r="T136" s="144">
        <v>20170228</v>
      </c>
      <c r="U136" s="114">
        <v>0</v>
      </c>
      <c r="V136" s="115" t="s">
        <v>124</v>
      </c>
      <c r="W136" s="118">
        <v>0</v>
      </c>
      <c r="X136" s="115" t="s">
        <v>124</v>
      </c>
      <c r="Y136" s="115"/>
      <c r="Z136" s="115"/>
      <c r="AA136" s="115"/>
      <c r="AB136" s="115"/>
      <c r="AC136" s="115"/>
      <c r="AD136" s="115"/>
      <c r="AE136" s="115"/>
      <c r="AF136" s="210"/>
      <c r="AG136" s="210"/>
      <c r="AH136" s="210"/>
      <c r="AI136" s="210"/>
      <c r="AJ136" s="210"/>
      <c r="AK136" s="210"/>
      <c r="AL136" s="115"/>
      <c r="AM136" s="115"/>
      <c r="AN136" s="115"/>
      <c r="AO136" s="215"/>
    </row>
    <row r="137" spans="1:41">
      <c r="A137" s="113">
        <v>29160146</v>
      </c>
      <c r="B137" s="114">
        <v>36881316</v>
      </c>
      <c r="C137" s="115" t="s">
        <v>124</v>
      </c>
      <c r="D137" s="210">
        <v>0</v>
      </c>
      <c r="E137" s="210">
        <v>0</v>
      </c>
      <c r="F137" s="210">
        <v>0</v>
      </c>
      <c r="G137" s="210">
        <v>0</v>
      </c>
      <c r="H137" s="210">
        <v>0</v>
      </c>
      <c r="I137" s="210">
        <v>0</v>
      </c>
      <c r="J137" s="210">
        <v>0</v>
      </c>
      <c r="K137" s="115">
        <v>0</v>
      </c>
      <c r="L137" s="116">
        <v>12.95</v>
      </c>
      <c r="M137" s="219">
        <f t="shared" si="2"/>
        <v>0</v>
      </c>
      <c r="N137" s="117" t="s">
        <v>125</v>
      </c>
      <c r="O137" s="117">
        <v>0</v>
      </c>
      <c r="P137" s="115">
        <v>0</v>
      </c>
      <c r="Q137" s="114" t="s">
        <v>57</v>
      </c>
      <c r="R137" s="114">
        <v>0</v>
      </c>
      <c r="S137" s="117">
        <v>0</v>
      </c>
      <c r="T137" s="144">
        <v>20170228</v>
      </c>
      <c r="U137" s="114">
        <v>0</v>
      </c>
      <c r="V137" s="115" t="s">
        <v>124</v>
      </c>
      <c r="W137" s="118">
        <v>0</v>
      </c>
      <c r="X137" s="115" t="s">
        <v>124</v>
      </c>
      <c r="Y137" s="115"/>
      <c r="Z137" s="115"/>
      <c r="AA137" s="115"/>
      <c r="AB137" s="115"/>
      <c r="AC137" s="115"/>
      <c r="AD137" s="115"/>
      <c r="AE137" s="115"/>
      <c r="AF137" s="210"/>
      <c r="AG137" s="210"/>
      <c r="AH137" s="210"/>
      <c r="AI137" s="210"/>
      <c r="AJ137" s="210"/>
      <c r="AK137" s="210"/>
      <c r="AL137" s="115"/>
      <c r="AM137" s="115"/>
      <c r="AN137" s="115"/>
      <c r="AO137" s="215"/>
    </row>
    <row r="138" spans="1:41">
      <c r="A138" s="113">
        <v>29160278</v>
      </c>
      <c r="B138" s="114">
        <v>36609897</v>
      </c>
      <c r="C138" s="115" t="s">
        <v>124</v>
      </c>
      <c r="D138" s="210">
        <v>0</v>
      </c>
      <c r="E138" s="210">
        <v>0</v>
      </c>
      <c r="F138" s="210">
        <v>0</v>
      </c>
      <c r="G138" s="210">
        <v>0</v>
      </c>
      <c r="H138" s="210">
        <v>0</v>
      </c>
      <c r="I138" s="210">
        <v>0</v>
      </c>
      <c r="J138" s="210">
        <v>0</v>
      </c>
      <c r="K138" s="115">
        <v>0</v>
      </c>
      <c r="L138" s="116">
        <v>11.95</v>
      </c>
      <c r="M138" s="219">
        <f t="shared" si="2"/>
        <v>0</v>
      </c>
      <c r="N138" s="117" t="s">
        <v>125</v>
      </c>
      <c r="O138" s="117">
        <v>0</v>
      </c>
      <c r="P138" s="115">
        <v>0</v>
      </c>
      <c r="Q138" s="114" t="s">
        <v>57</v>
      </c>
      <c r="R138" s="114">
        <v>0</v>
      </c>
      <c r="S138" s="117">
        <v>0</v>
      </c>
      <c r="T138" s="144">
        <v>20170228</v>
      </c>
      <c r="U138" s="114">
        <v>0</v>
      </c>
      <c r="V138" s="115" t="s">
        <v>124</v>
      </c>
      <c r="W138" s="118">
        <v>0</v>
      </c>
      <c r="X138" s="115" t="s">
        <v>124</v>
      </c>
      <c r="Y138" s="115"/>
      <c r="Z138" s="115"/>
      <c r="AA138" s="115"/>
      <c r="AB138" s="115"/>
      <c r="AC138" s="115"/>
      <c r="AD138" s="115"/>
      <c r="AE138" s="115"/>
      <c r="AF138" s="210"/>
      <c r="AG138" s="210"/>
      <c r="AH138" s="210"/>
      <c r="AI138" s="210"/>
      <c r="AJ138" s="210"/>
      <c r="AK138" s="210"/>
      <c r="AL138" s="115"/>
      <c r="AM138" s="115"/>
      <c r="AN138" s="115"/>
      <c r="AO138" s="215"/>
    </row>
    <row r="139" spans="1:41">
      <c r="A139" s="113">
        <v>29189240</v>
      </c>
      <c r="B139" s="114">
        <v>10651860</v>
      </c>
      <c r="C139" s="115" t="s">
        <v>124</v>
      </c>
      <c r="D139" s="210">
        <v>0</v>
      </c>
      <c r="E139" s="210">
        <v>0</v>
      </c>
      <c r="F139" s="210">
        <v>0</v>
      </c>
      <c r="G139" s="210">
        <v>0</v>
      </c>
      <c r="H139" s="210">
        <v>0</v>
      </c>
      <c r="I139" s="210">
        <v>0</v>
      </c>
      <c r="J139" s="210">
        <v>0</v>
      </c>
      <c r="K139" s="115">
        <v>0</v>
      </c>
      <c r="L139" s="116">
        <v>12.95</v>
      </c>
      <c r="M139" s="219">
        <f t="shared" si="2"/>
        <v>0</v>
      </c>
      <c r="N139" s="117" t="s">
        <v>125</v>
      </c>
      <c r="O139" s="117">
        <v>0</v>
      </c>
      <c r="P139" s="115">
        <v>0</v>
      </c>
      <c r="Q139" s="114" t="s">
        <v>57</v>
      </c>
      <c r="R139" s="114">
        <v>0</v>
      </c>
      <c r="S139" s="117">
        <v>0</v>
      </c>
      <c r="T139" s="144">
        <v>20170228</v>
      </c>
      <c r="U139" s="114">
        <v>0</v>
      </c>
      <c r="V139" s="115" t="s">
        <v>124</v>
      </c>
      <c r="W139" s="118">
        <v>0</v>
      </c>
      <c r="X139" s="115" t="s">
        <v>124</v>
      </c>
      <c r="Y139" s="115"/>
      <c r="Z139" s="115"/>
      <c r="AA139" s="115"/>
      <c r="AB139" s="115"/>
      <c r="AC139" s="115"/>
      <c r="AD139" s="115"/>
      <c r="AE139" s="115"/>
      <c r="AF139" s="210"/>
      <c r="AG139" s="210"/>
      <c r="AH139" s="210"/>
      <c r="AI139" s="210"/>
      <c r="AJ139" s="210"/>
      <c r="AK139" s="210"/>
      <c r="AL139" s="115"/>
      <c r="AM139" s="115"/>
      <c r="AN139" s="115"/>
      <c r="AO139" s="215"/>
    </row>
    <row r="140" spans="1:41">
      <c r="A140" s="113">
        <v>29227084</v>
      </c>
      <c r="B140" s="114">
        <v>36737095</v>
      </c>
      <c r="C140" s="115" t="s">
        <v>124</v>
      </c>
      <c r="D140" s="210">
        <v>0</v>
      </c>
      <c r="E140" s="210">
        <v>0</v>
      </c>
      <c r="F140" s="210">
        <v>0</v>
      </c>
      <c r="G140" s="210">
        <v>0</v>
      </c>
      <c r="H140" s="210">
        <v>0</v>
      </c>
      <c r="I140" s="210">
        <v>0</v>
      </c>
      <c r="J140" s="210">
        <v>0</v>
      </c>
      <c r="K140" s="115">
        <v>0</v>
      </c>
      <c r="L140" s="116">
        <v>12.95</v>
      </c>
      <c r="M140" s="219">
        <f t="shared" si="2"/>
        <v>0</v>
      </c>
      <c r="N140" s="117" t="s">
        <v>125</v>
      </c>
      <c r="O140" s="117">
        <v>0</v>
      </c>
      <c r="P140" s="115">
        <v>0</v>
      </c>
      <c r="Q140" s="114" t="s">
        <v>57</v>
      </c>
      <c r="R140" s="114">
        <v>0</v>
      </c>
      <c r="S140" s="117">
        <v>0</v>
      </c>
      <c r="T140" s="144">
        <v>20170228</v>
      </c>
      <c r="U140" s="114">
        <v>0</v>
      </c>
      <c r="V140" s="115" t="s">
        <v>124</v>
      </c>
      <c r="W140" s="118">
        <v>0</v>
      </c>
      <c r="X140" s="115" t="s">
        <v>124</v>
      </c>
      <c r="Y140" s="115"/>
      <c r="Z140" s="115"/>
      <c r="AA140" s="115"/>
      <c r="AB140" s="115"/>
      <c r="AC140" s="115"/>
      <c r="AD140" s="115"/>
      <c r="AE140" s="115"/>
      <c r="AF140" s="210"/>
      <c r="AG140" s="210"/>
      <c r="AH140" s="210"/>
      <c r="AI140" s="210"/>
      <c r="AJ140" s="210"/>
      <c r="AK140" s="210"/>
      <c r="AL140" s="115"/>
      <c r="AM140" s="115"/>
      <c r="AN140" s="115"/>
      <c r="AO140" s="215"/>
    </row>
    <row r="141" spans="1:41">
      <c r="A141" s="113">
        <v>29263397</v>
      </c>
      <c r="B141" s="114">
        <v>21413284</v>
      </c>
      <c r="C141" s="115" t="s">
        <v>124</v>
      </c>
      <c r="D141" s="210">
        <v>0</v>
      </c>
      <c r="E141" s="210">
        <v>0</v>
      </c>
      <c r="F141" s="210">
        <v>0</v>
      </c>
      <c r="G141" s="210">
        <v>0</v>
      </c>
      <c r="H141" s="210">
        <v>0</v>
      </c>
      <c r="I141" s="210">
        <v>0</v>
      </c>
      <c r="J141" s="210">
        <v>0</v>
      </c>
      <c r="K141" s="115">
        <v>0</v>
      </c>
      <c r="L141" s="116">
        <v>12.95</v>
      </c>
      <c r="M141" s="219">
        <f t="shared" si="2"/>
        <v>0</v>
      </c>
      <c r="N141" s="117" t="s">
        <v>125</v>
      </c>
      <c r="O141" s="117">
        <v>0</v>
      </c>
      <c r="P141" s="115">
        <v>0</v>
      </c>
      <c r="Q141" s="114" t="s">
        <v>57</v>
      </c>
      <c r="R141" s="114">
        <v>0</v>
      </c>
      <c r="S141" s="117">
        <v>0</v>
      </c>
      <c r="T141" s="144">
        <v>20170228</v>
      </c>
      <c r="U141" s="114">
        <v>0</v>
      </c>
      <c r="V141" s="115" t="s">
        <v>124</v>
      </c>
      <c r="W141" s="118">
        <v>0</v>
      </c>
      <c r="X141" s="115" t="s">
        <v>124</v>
      </c>
      <c r="Y141" s="115"/>
      <c r="Z141" s="115"/>
      <c r="AA141" s="115"/>
      <c r="AB141" s="115"/>
      <c r="AC141" s="115"/>
      <c r="AD141" s="115"/>
      <c r="AE141" s="115"/>
      <c r="AF141" s="210"/>
      <c r="AG141" s="210"/>
      <c r="AH141" s="210"/>
      <c r="AI141" s="210"/>
      <c r="AJ141" s="210"/>
      <c r="AK141" s="210"/>
      <c r="AL141" s="115"/>
      <c r="AM141" s="115"/>
      <c r="AN141" s="115"/>
      <c r="AO141" s="215"/>
    </row>
    <row r="142" spans="1:41">
      <c r="A142" s="113">
        <v>29295796</v>
      </c>
      <c r="B142" s="114">
        <v>5597794</v>
      </c>
      <c r="C142" s="115" t="s">
        <v>124</v>
      </c>
      <c r="D142" s="210">
        <v>0</v>
      </c>
      <c r="E142" s="210">
        <v>0</v>
      </c>
      <c r="F142" s="210">
        <v>0</v>
      </c>
      <c r="G142" s="210">
        <v>0</v>
      </c>
      <c r="H142" s="210">
        <v>0</v>
      </c>
      <c r="I142" s="210">
        <v>0</v>
      </c>
      <c r="J142" s="210">
        <v>0</v>
      </c>
      <c r="K142" s="115">
        <v>0</v>
      </c>
      <c r="L142" s="116">
        <v>12.95</v>
      </c>
      <c r="M142" s="219">
        <f t="shared" si="2"/>
        <v>0</v>
      </c>
      <c r="N142" s="117" t="s">
        <v>125</v>
      </c>
      <c r="O142" s="117">
        <v>0</v>
      </c>
      <c r="P142" s="115">
        <v>0</v>
      </c>
      <c r="Q142" s="114" t="s">
        <v>57</v>
      </c>
      <c r="R142" s="114">
        <v>0</v>
      </c>
      <c r="S142" s="117">
        <v>0</v>
      </c>
      <c r="T142" s="144">
        <v>20170228</v>
      </c>
      <c r="U142" s="114">
        <v>0</v>
      </c>
      <c r="V142" s="115" t="s">
        <v>124</v>
      </c>
      <c r="W142" s="118">
        <v>0</v>
      </c>
      <c r="X142" s="115" t="s">
        <v>124</v>
      </c>
      <c r="Y142" s="115"/>
      <c r="Z142" s="115"/>
      <c r="AA142" s="115"/>
      <c r="AB142" s="115"/>
      <c r="AC142" s="115"/>
      <c r="AD142" s="115"/>
      <c r="AE142" s="115"/>
      <c r="AF142" s="210"/>
      <c r="AG142" s="210"/>
      <c r="AH142" s="210"/>
      <c r="AI142" s="210"/>
      <c r="AJ142" s="210"/>
      <c r="AK142" s="210"/>
      <c r="AL142" s="115"/>
      <c r="AM142" s="115"/>
      <c r="AN142" s="115"/>
      <c r="AO142" s="215"/>
    </row>
    <row r="143" spans="1:41">
      <c r="A143" s="113">
        <v>29323410</v>
      </c>
      <c r="B143" s="114">
        <v>21162015</v>
      </c>
      <c r="C143" s="115" t="s">
        <v>124</v>
      </c>
      <c r="D143" s="210">
        <v>0</v>
      </c>
      <c r="E143" s="210">
        <v>0</v>
      </c>
      <c r="F143" s="210">
        <v>0</v>
      </c>
      <c r="G143" s="210">
        <v>0</v>
      </c>
      <c r="H143" s="210">
        <v>0</v>
      </c>
      <c r="I143" s="210">
        <v>0</v>
      </c>
      <c r="J143" s="210">
        <v>0</v>
      </c>
      <c r="K143" s="115">
        <v>0</v>
      </c>
      <c r="L143" s="116">
        <v>12.95</v>
      </c>
      <c r="M143" s="219">
        <f t="shared" si="2"/>
        <v>0</v>
      </c>
      <c r="N143" s="117" t="s">
        <v>125</v>
      </c>
      <c r="O143" s="117">
        <v>0</v>
      </c>
      <c r="P143" s="115">
        <v>0</v>
      </c>
      <c r="Q143" s="114" t="s">
        <v>57</v>
      </c>
      <c r="R143" s="114">
        <v>0</v>
      </c>
      <c r="S143" s="117">
        <v>0</v>
      </c>
      <c r="T143" s="144">
        <v>20170228</v>
      </c>
      <c r="U143" s="114">
        <v>0</v>
      </c>
      <c r="V143" s="115" t="s">
        <v>124</v>
      </c>
      <c r="W143" s="118">
        <v>0</v>
      </c>
      <c r="X143" s="115" t="s">
        <v>124</v>
      </c>
      <c r="Y143" s="115"/>
      <c r="Z143" s="115"/>
      <c r="AA143" s="115"/>
      <c r="AB143" s="115"/>
      <c r="AC143" s="115"/>
      <c r="AD143" s="115"/>
      <c r="AE143" s="115"/>
      <c r="AF143" s="210"/>
      <c r="AG143" s="210"/>
      <c r="AH143" s="210"/>
      <c r="AI143" s="210"/>
      <c r="AJ143" s="210"/>
      <c r="AK143" s="210"/>
      <c r="AL143" s="115"/>
      <c r="AM143" s="115"/>
      <c r="AN143" s="115"/>
      <c r="AO143" s="215"/>
    </row>
    <row r="144" spans="1:41">
      <c r="A144" s="113">
        <v>29323501</v>
      </c>
      <c r="B144" s="114">
        <v>15176318</v>
      </c>
      <c r="C144" s="115" t="s">
        <v>124</v>
      </c>
      <c r="D144" s="210">
        <v>0</v>
      </c>
      <c r="E144" s="210">
        <v>0</v>
      </c>
      <c r="F144" s="210">
        <v>0</v>
      </c>
      <c r="G144" s="210">
        <v>0</v>
      </c>
      <c r="H144" s="210">
        <v>0</v>
      </c>
      <c r="I144" s="210">
        <v>0</v>
      </c>
      <c r="J144" s="210">
        <v>0</v>
      </c>
      <c r="K144" s="115">
        <v>0</v>
      </c>
      <c r="L144" s="116">
        <v>11.95</v>
      </c>
      <c r="M144" s="219">
        <f t="shared" si="2"/>
        <v>0</v>
      </c>
      <c r="N144" s="117" t="s">
        <v>125</v>
      </c>
      <c r="O144" s="117">
        <v>0</v>
      </c>
      <c r="P144" s="115">
        <v>0</v>
      </c>
      <c r="Q144" s="40" t="s">
        <v>57</v>
      </c>
      <c r="R144" s="114">
        <v>0</v>
      </c>
      <c r="S144" s="117">
        <v>0</v>
      </c>
      <c r="T144" s="144">
        <v>20170228</v>
      </c>
      <c r="U144" s="114">
        <v>0</v>
      </c>
      <c r="V144" s="115" t="s">
        <v>124</v>
      </c>
      <c r="W144" s="118">
        <v>0</v>
      </c>
      <c r="X144" s="115" t="s">
        <v>124</v>
      </c>
      <c r="Y144" s="115"/>
      <c r="Z144" s="115"/>
      <c r="AA144" s="115"/>
      <c r="AB144" s="115"/>
      <c r="AC144" s="115"/>
      <c r="AD144" s="115"/>
      <c r="AE144" s="115"/>
      <c r="AF144" s="210"/>
      <c r="AG144" s="210"/>
      <c r="AH144" s="210"/>
      <c r="AI144" s="210"/>
      <c r="AJ144" s="210"/>
      <c r="AK144" s="210"/>
      <c r="AL144" s="115"/>
      <c r="AM144" s="115"/>
      <c r="AN144" s="115"/>
      <c r="AO144" s="215"/>
    </row>
    <row r="145" spans="1:41">
      <c r="A145" s="113">
        <v>29358389</v>
      </c>
      <c r="B145" s="114">
        <v>30225006</v>
      </c>
      <c r="C145" s="115" t="s">
        <v>124</v>
      </c>
      <c r="D145" s="210">
        <v>282570.59000000003</v>
      </c>
      <c r="E145" s="210">
        <v>0</v>
      </c>
      <c r="F145" s="210">
        <v>282570.59000000003</v>
      </c>
      <c r="G145" s="210">
        <v>0</v>
      </c>
      <c r="H145" s="210">
        <v>0</v>
      </c>
      <c r="I145" s="210">
        <v>0</v>
      </c>
      <c r="J145" s="210">
        <v>0</v>
      </c>
      <c r="K145" s="115">
        <v>0</v>
      </c>
      <c r="L145" s="116">
        <v>11.95</v>
      </c>
      <c r="M145" s="219">
        <f t="shared" si="2"/>
        <v>294.3443645833334</v>
      </c>
      <c r="N145" s="117" t="s">
        <v>126</v>
      </c>
      <c r="O145" s="117">
        <v>1</v>
      </c>
      <c r="P145" s="115">
        <v>165857.65</v>
      </c>
      <c r="Q145" s="114" t="s">
        <v>64</v>
      </c>
      <c r="R145" s="114">
        <v>20140131</v>
      </c>
      <c r="S145" s="117">
        <v>38</v>
      </c>
      <c r="T145" s="144">
        <v>20170228</v>
      </c>
      <c r="U145" s="114">
        <v>0</v>
      </c>
      <c r="V145" s="115" t="s">
        <v>124</v>
      </c>
      <c r="W145" s="118">
        <v>0</v>
      </c>
      <c r="X145" s="115" t="s">
        <v>124</v>
      </c>
      <c r="Y145" s="115"/>
      <c r="Z145" s="115"/>
      <c r="AA145" s="115"/>
      <c r="AB145" s="115"/>
      <c r="AC145" s="115"/>
      <c r="AD145" s="115"/>
      <c r="AE145" s="115"/>
      <c r="AF145" s="210"/>
      <c r="AG145" s="210"/>
      <c r="AH145" s="210"/>
      <c r="AI145" s="210"/>
      <c r="AJ145" s="210"/>
      <c r="AK145" s="210"/>
      <c r="AL145" s="115"/>
      <c r="AM145" s="115"/>
      <c r="AN145" s="115"/>
      <c r="AO145" s="215"/>
    </row>
    <row r="146" spans="1:41">
      <c r="A146" s="113">
        <v>29358390</v>
      </c>
      <c r="B146" s="114">
        <v>17951226</v>
      </c>
      <c r="C146" s="115" t="s">
        <v>124</v>
      </c>
      <c r="D146" s="210">
        <v>124957.35</v>
      </c>
      <c r="E146" s="210">
        <v>-2721.47</v>
      </c>
      <c r="F146" s="210">
        <v>122235.88</v>
      </c>
      <c r="G146" s="210">
        <v>-1244.3699999999999</v>
      </c>
      <c r="H146" s="210">
        <v>0</v>
      </c>
      <c r="I146" s="210">
        <v>-290.82</v>
      </c>
      <c r="J146" s="210">
        <v>-4256.66</v>
      </c>
      <c r="K146" s="115">
        <v>0</v>
      </c>
      <c r="L146" s="116">
        <v>11.95</v>
      </c>
      <c r="M146" s="219">
        <f t="shared" si="2"/>
        <v>130.16390625</v>
      </c>
      <c r="N146" s="117" t="s">
        <v>126</v>
      </c>
      <c r="O146" s="117">
        <v>0</v>
      </c>
      <c r="P146" s="115">
        <v>122235.88</v>
      </c>
      <c r="Q146" s="114" t="s">
        <v>57</v>
      </c>
      <c r="R146" s="114">
        <v>0</v>
      </c>
      <c r="S146" s="117">
        <v>0</v>
      </c>
      <c r="T146" s="144">
        <v>20170228</v>
      </c>
      <c r="U146" s="114">
        <v>0</v>
      </c>
      <c r="V146" s="115" t="s">
        <v>124</v>
      </c>
      <c r="W146" s="118">
        <v>0</v>
      </c>
      <c r="X146" s="115" t="s">
        <v>124</v>
      </c>
      <c r="Y146" s="115"/>
      <c r="Z146" s="115"/>
      <c r="AA146" s="115"/>
      <c r="AB146" s="115"/>
      <c r="AC146" s="115"/>
      <c r="AD146" s="115"/>
      <c r="AE146" s="115"/>
      <c r="AF146" s="210"/>
      <c r="AG146" s="210"/>
      <c r="AH146" s="210"/>
      <c r="AI146" s="210"/>
      <c r="AJ146" s="210"/>
      <c r="AK146" s="210"/>
      <c r="AL146" s="115"/>
      <c r="AM146" s="115"/>
      <c r="AN146" s="115"/>
      <c r="AO146" s="215"/>
    </row>
    <row r="147" spans="1:41">
      <c r="A147" s="113">
        <v>29392651</v>
      </c>
      <c r="B147" s="114">
        <v>36831503</v>
      </c>
      <c r="C147" s="115" t="s">
        <v>124</v>
      </c>
      <c r="D147" s="210">
        <v>0</v>
      </c>
      <c r="E147" s="210">
        <v>0</v>
      </c>
      <c r="F147" s="210">
        <v>0</v>
      </c>
      <c r="G147" s="210">
        <v>0</v>
      </c>
      <c r="H147" s="210">
        <v>0</v>
      </c>
      <c r="I147" s="210">
        <v>0</v>
      </c>
      <c r="J147" s="210">
        <v>0</v>
      </c>
      <c r="K147" s="115">
        <v>0</v>
      </c>
      <c r="L147" s="116">
        <v>12.95</v>
      </c>
      <c r="M147" s="219">
        <f t="shared" si="2"/>
        <v>0</v>
      </c>
      <c r="N147" s="117" t="s">
        <v>125</v>
      </c>
      <c r="O147" s="117">
        <v>0</v>
      </c>
      <c r="P147" s="115">
        <v>0</v>
      </c>
      <c r="Q147" s="114" t="s">
        <v>57</v>
      </c>
      <c r="R147" s="114">
        <v>0</v>
      </c>
      <c r="S147" s="117">
        <v>0</v>
      </c>
      <c r="T147" s="144">
        <v>20170228</v>
      </c>
      <c r="U147" s="114">
        <v>0</v>
      </c>
      <c r="V147" s="115" t="s">
        <v>124</v>
      </c>
      <c r="W147" s="118">
        <v>0</v>
      </c>
      <c r="X147" s="115" t="s">
        <v>124</v>
      </c>
      <c r="Y147" s="115"/>
      <c r="Z147" s="115"/>
      <c r="AA147" s="115"/>
      <c r="AB147" s="115"/>
      <c r="AC147" s="115"/>
      <c r="AD147" s="115"/>
      <c r="AE147" s="115"/>
      <c r="AF147" s="210"/>
      <c r="AG147" s="210"/>
      <c r="AH147" s="210"/>
      <c r="AI147" s="210"/>
      <c r="AJ147" s="210"/>
      <c r="AK147" s="210"/>
      <c r="AL147" s="115"/>
      <c r="AM147" s="115"/>
      <c r="AN147" s="115"/>
      <c r="AO147" s="215"/>
    </row>
    <row r="148" spans="1:41">
      <c r="A148" s="113">
        <v>29392698</v>
      </c>
      <c r="B148" s="114">
        <v>20393764</v>
      </c>
      <c r="C148" s="115" t="s">
        <v>124</v>
      </c>
      <c r="D148" s="210">
        <v>0</v>
      </c>
      <c r="E148" s="210">
        <v>0</v>
      </c>
      <c r="F148" s="210">
        <v>0</v>
      </c>
      <c r="G148" s="210">
        <v>0</v>
      </c>
      <c r="H148" s="210">
        <v>0</v>
      </c>
      <c r="I148" s="210">
        <v>0</v>
      </c>
      <c r="J148" s="210">
        <v>0</v>
      </c>
      <c r="K148" s="115">
        <v>0</v>
      </c>
      <c r="L148" s="116">
        <v>12.95</v>
      </c>
      <c r="M148" s="219">
        <f t="shared" si="2"/>
        <v>0</v>
      </c>
      <c r="N148" s="117" t="s">
        <v>125</v>
      </c>
      <c r="O148" s="117">
        <v>0</v>
      </c>
      <c r="P148" s="115">
        <v>0</v>
      </c>
      <c r="Q148" s="114" t="s">
        <v>57</v>
      </c>
      <c r="R148" s="114">
        <v>0</v>
      </c>
      <c r="S148" s="117">
        <v>0</v>
      </c>
      <c r="T148" s="144">
        <v>20170228</v>
      </c>
      <c r="U148" s="114">
        <v>0</v>
      </c>
      <c r="V148" s="115" t="s">
        <v>124</v>
      </c>
      <c r="W148" s="118">
        <v>0</v>
      </c>
      <c r="X148" s="115" t="s">
        <v>124</v>
      </c>
      <c r="Y148" s="115"/>
      <c r="Z148" s="115"/>
      <c r="AA148" s="115"/>
      <c r="AB148" s="115"/>
      <c r="AC148" s="115"/>
      <c r="AD148" s="115"/>
      <c r="AE148" s="115"/>
      <c r="AF148" s="210"/>
      <c r="AG148" s="210"/>
      <c r="AH148" s="210"/>
      <c r="AI148" s="210"/>
      <c r="AJ148" s="210"/>
      <c r="AK148" s="210"/>
      <c r="AL148" s="115"/>
      <c r="AM148" s="115"/>
      <c r="AN148" s="115"/>
      <c r="AO148" s="215"/>
    </row>
    <row r="149" spans="1:41">
      <c r="A149" s="113">
        <v>29524520</v>
      </c>
      <c r="B149" s="114">
        <v>27028313</v>
      </c>
      <c r="C149" s="115" t="s">
        <v>124</v>
      </c>
      <c r="D149" s="210">
        <v>0</v>
      </c>
      <c r="E149" s="210">
        <v>0</v>
      </c>
      <c r="F149" s="210">
        <v>0</v>
      </c>
      <c r="G149" s="210">
        <v>0</v>
      </c>
      <c r="H149" s="210">
        <v>0</v>
      </c>
      <c r="I149" s="210">
        <v>0</v>
      </c>
      <c r="J149" s="210">
        <v>0</v>
      </c>
      <c r="K149" s="115">
        <v>0</v>
      </c>
      <c r="L149" s="116">
        <v>12.95</v>
      </c>
      <c r="M149" s="219">
        <f t="shared" si="2"/>
        <v>0</v>
      </c>
      <c r="N149" s="117" t="s">
        <v>125</v>
      </c>
      <c r="O149" s="117">
        <v>0</v>
      </c>
      <c r="P149" s="115">
        <v>0</v>
      </c>
      <c r="Q149" s="114" t="s">
        <v>57</v>
      </c>
      <c r="R149" s="114">
        <v>0</v>
      </c>
      <c r="S149" s="117">
        <v>0</v>
      </c>
      <c r="T149" s="144">
        <v>20170228</v>
      </c>
      <c r="U149" s="114">
        <v>0</v>
      </c>
      <c r="V149" s="115" t="s">
        <v>124</v>
      </c>
      <c r="W149" s="118">
        <v>0</v>
      </c>
      <c r="X149" s="115" t="s">
        <v>124</v>
      </c>
      <c r="Y149" s="115"/>
      <c r="Z149" s="115"/>
      <c r="AA149" s="115"/>
      <c r="AB149" s="115"/>
      <c r="AC149" s="115"/>
      <c r="AD149" s="115"/>
      <c r="AE149" s="115"/>
      <c r="AF149" s="210"/>
      <c r="AG149" s="210"/>
      <c r="AH149" s="210"/>
      <c r="AI149" s="210"/>
      <c r="AJ149" s="210"/>
      <c r="AK149" s="210"/>
      <c r="AL149" s="115"/>
      <c r="AM149" s="115"/>
      <c r="AN149" s="115"/>
      <c r="AO149" s="215"/>
    </row>
    <row r="150" spans="1:41">
      <c r="A150" s="113">
        <v>29524531</v>
      </c>
      <c r="B150" s="114">
        <v>23140128</v>
      </c>
      <c r="C150" s="115" t="s">
        <v>124</v>
      </c>
      <c r="D150" s="210">
        <v>0</v>
      </c>
      <c r="E150" s="210">
        <v>0</v>
      </c>
      <c r="F150" s="210">
        <v>0</v>
      </c>
      <c r="G150" s="210">
        <v>0</v>
      </c>
      <c r="H150" s="210">
        <v>0</v>
      </c>
      <c r="I150" s="210">
        <v>0</v>
      </c>
      <c r="J150" s="210">
        <v>0</v>
      </c>
      <c r="K150" s="115">
        <v>0</v>
      </c>
      <c r="L150" s="116">
        <v>12.95</v>
      </c>
      <c r="M150" s="219">
        <f t="shared" si="2"/>
        <v>0</v>
      </c>
      <c r="N150" s="117" t="s">
        <v>125</v>
      </c>
      <c r="O150" s="117">
        <v>0</v>
      </c>
      <c r="P150" s="115">
        <v>0</v>
      </c>
      <c r="Q150" s="114" t="s">
        <v>57</v>
      </c>
      <c r="R150" s="114">
        <v>0</v>
      </c>
      <c r="S150" s="117">
        <v>0</v>
      </c>
      <c r="T150" s="144">
        <v>20170228</v>
      </c>
      <c r="U150" s="114">
        <v>0</v>
      </c>
      <c r="V150" s="115" t="s">
        <v>124</v>
      </c>
      <c r="W150" s="118">
        <v>0</v>
      </c>
      <c r="X150" s="115" t="s">
        <v>124</v>
      </c>
      <c r="Y150" s="115"/>
      <c r="Z150" s="115"/>
      <c r="AA150" s="115"/>
      <c r="AB150" s="115"/>
      <c r="AC150" s="115"/>
      <c r="AD150" s="115"/>
      <c r="AE150" s="115"/>
      <c r="AF150" s="210"/>
      <c r="AG150" s="210"/>
      <c r="AH150" s="210"/>
      <c r="AI150" s="210"/>
      <c r="AJ150" s="210"/>
      <c r="AK150" s="210"/>
      <c r="AL150" s="115"/>
      <c r="AM150" s="115"/>
      <c r="AN150" s="115"/>
      <c r="AO150" s="215"/>
    </row>
    <row r="151" spans="1:41">
      <c r="A151" s="113">
        <v>29524597</v>
      </c>
      <c r="B151" s="114">
        <v>23937632</v>
      </c>
      <c r="C151" s="115" t="s">
        <v>124</v>
      </c>
      <c r="D151" s="210">
        <v>0</v>
      </c>
      <c r="E151" s="210">
        <v>0</v>
      </c>
      <c r="F151" s="210">
        <v>0</v>
      </c>
      <c r="G151" s="210">
        <v>0</v>
      </c>
      <c r="H151" s="210">
        <v>0</v>
      </c>
      <c r="I151" s="210">
        <v>0</v>
      </c>
      <c r="J151" s="210">
        <v>0</v>
      </c>
      <c r="K151" s="115">
        <v>0</v>
      </c>
      <c r="L151" s="116">
        <v>12.95</v>
      </c>
      <c r="M151" s="219">
        <f t="shared" si="2"/>
        <v>0</v>
      </c>
      <c r="N151" s="117" t="s">
        <v>125</v>
      </c>
      <c r="O151" s="117">
        <v>0</v>
      </c>
      <c r="P151" s="115">
        <v>0</v>
      </c>
      <c r="Q151" s="114" t="s">
        <v>57</v>
      </c>
      <c r="R151" s="114">
        <v>0</v>
      </c>
      <c r="S151" s="117">
        <v>0</v>
      </c>
      <c r="T151" s="144">
        <v>20170228</v>
      </c>
      <c r="U151" s="114">
        <v>0</v>
      </c>
      <c r="V151" s="115" t="s">
        <v>124</v>
      </c>
      <c r="W151" s="118">
        <v>0</v>
      </c>
      <c r="X151" s="115" t="s">
        <v>124</v>
      </c>
      <c r="Y151" s="115"/>
      <c r="Z151" s="115"/>
      <c r="AA151" s="115"/>
      <c r="AB151" s="115"/>
      <c r="AC151" s="115"/>
      <c r="AD151" s="115"/>
      <c r="AE151" s="115"/>
      <c r="AF151" s="210"/>
      <c r="AG151" s="210"/>
      <c r="AH151" s="210"/>
      <c r="AI151" s="210"/>
      <c r="AJ151" s="210"/>
      <c r="AK151" s="210"/>
      <c r="AL151" s="115"/>
      <c r="AM151" s="115"/>
      <c r="AN151" s="115"/>
      <c r="AO151" s="215"/>
    </row>
    <row r="152" spans="1:41">
      <c r="A152" s="113">
        <v>29549776</v>
      </c>
      <c r="B152" s="114">
        <v>9817160</v>
      </c>
      <c r="C152" s="115" t="s">
        <v>124</v>
      </c>
      <c r="D152" s="210">
        <v>0</v>
      </c>
      <c r="E152" s="210">
        <v>0</v>
      </c>
      <c r="F152" s="210">
        <v>0</v>
      </c>
      <c r="G152" s="210">
        <v>0</v>
      </c>
      <c r="H152" s="210">
        <v>0</v>
      </c>
      <c r="I152" s="210">
        <v>0</v>
      </c>
      <c r="J152" s="210">
        <v>0</v>
      </c>
      <c r="K152" s="115">
        <v>0</v>
      </c>
      <c r="L152" s="116">
        <v>12.95</v>
      </c>
      <c r="M152" s="219">
        <f t="shared" si="2"/>
        <v>0</v>
      </c>
      <c r="N152" s="117" t="s">
        <v>125</v>
      </c>
      <c r="O152" s="117">
        <v>0</v>
      </c>
      <c r="P152" s="115">
        <v>0</v>
      </c>
      <c r="Q152" s="114" t="s">
        <v>57</v>
      </c>
      <c r="R152" s="114">
        <v>0</v>
      </c>
      <c r="S152" s="117">
        <v>0</v>
      </c>
      <c r="T152" s="144">
        <v>20170228</v>
      </c>
      <c r="U152" s="114">
        <v>0</v>
      </c>
      <c r="V152" s="115" t="s">
        <v>124</v>
      </c>
      <c r="W152" s="118">
        <v>0</v>
      </c>
      <c r="X152" s="115" t="s">
        <v>124</v>
      </c>
      <c r="Y152" s="115"/>
      <c r="Z152" s="115"/>
      <c r="AA152" s="115"/>
      <c r="AB152" s="115"/>
      <c r="AC152" s="115"/>
      <c r="AD152" s="115"/>
      <c r="AE152" s="115"/>
      <c r="AF152" s="210"/>
      <c r="AG152" s="210"/>
      <c r="AH152" s="210"/>
      <c r="AI152" s="210"/>
      <c r="AJ152" s="210"/>
      <c r="AK152" s="210"/>
      <c r="AL152" s="115"/>
      <c r="AM152" s="115"/>
      <c r="AN152" s="115"/>
      <c r="AO152" s="215"/>
    </row>
    <row r="153" spans="1:41">
      <c r="A153" s="113">
        <v>29549859</v>
      </c>
      <c r="B153" s="114">
        <v>36071439</v>
      </c>
      <c r="C153" s="115" t="s">
        <v>124</v>
      </c>
      <c r="D153" s="210">
        <v>0</v>
      </c>
      <c r="E153" s="210">
        <v>0</v>
      </c>
      <c r="F153" s="210">
        <v>0</v>
      </c>
      <c r="G153" s="210">
        <v>0</v>
      </c>
      <c r="H153" s="210">
        <v>0</v>
      </c>
      <c r="I153" s="210">
        <v>0</v>
      </c>
      <c r="J153" s="210">
        <v>0</v>
      </c>
      <c r="K153" s="115">
        <v>0</v>
      </c>
      <c r="L153" s="116">
        <v>12.95</v>
      </c>
      <c r="M153" s="219">
        <f t="shared" si="2"/>
        <v>0</v>
      </c>
      <c r="N153" s="117" t="s">
        <v>125</v>
      </c>
      <c r="O153" s="117">
        <v>0</v>
      </c>
      <c r="P153" s="115">
        <v>0</v>
      </c>
      <c r="Q153" s="114" t="s">
        <v>57</v>
      </c>
      <c r="R153" s="114">
        <v>0</v>
      </c>
      <c r="S153" s="117">
        <v>0</v>
      </c>
      <c r="T153" s="144">
        <v>20170228</v>
      </c>
      <c r="U153" s="114">
        <v>0</v>
      </c>
      <c r="V153" s="115" t="s">
        <v>124</v>
      </c>
      <c r="W153" s="118">
        <v>0</v>
      </c>
      <c r="X153" s="115" t="s">
        <v>124</v>
      </c>
      <c r="Y153" s="115"/>
      <c r="Z153" s="115"/>
      <c r="AA153" s="115"/>
      <c r="AB153" s="115"/>
      <c r="AC153" s="115"/>
      <c r="AD153" s="115"/>
      <c r="AE153" s="115"/>
      <c r="AF153" s="210"/>
      <c r="AG153" s="210"/>
      <c r="AH153" s="210"/>
      <c r="AI153" s="210"/>
      <c r="AJ153" s="210"/>
      <c r="AK153" s="210"/>
      <c r="AL153" s="115"/>
      <c r="AM153" s="115"/>
      <c r="AN153" s="115"/>
      <c r="AO153" s="215"/>
    </row>
    <row r="154" spans="1:41">
      <c r="A154" s="113">
        <v>29550207</v>
      </c>
      <c r="B154" s="114">
        <v>35847375</v>
      </c>
      <c r="C154" s="115" t="s">
        <v>124</v>
      </c>
      <c r="D154" s="210">
        <v>0</v>
      </c>
      <c r="E154" s="210">
        <v>0</v>
      </c>
      <c r="F154" s="210">
        <v>0</v>
      </c>
      <c r="G154" s="210">
        <v>0</v>
      </c>
      <c r="H154" s="210">
        <v>0</v>
      </c>
      <c r="I154" s="210">
        <v>0</v>
      </c>
      <c r="J154" s="210">
        <v>0</v>
      </c>
      <c r="K154" s="115">
        <v>0</v>
      </c>
      <c r="L154" s="116">
        <v>12.95</v>
      </c>
      <c r="M154" s="219">
        <f t="shared" si="2"/>
        <v>0</v>
      </c>
      <c r="N154" s="117" t="s">
        <v>125</v>
      </c>
      <c r="O154" s="117">
        <v>0</v>
      </c>
      <c r="P154" s="115">
        <v>0</v>
      </c>
      <c r="Q154" s="114" t="s">
        <v>57</v>
      </c>
      <c r="R154" s="114">
        <v>0</v>
      </c>
      <c r="S154" s="117">
        <v>0</v>
      </c>
      <c r="T154" s="144">
        <v>20170228</v>
      </c>
      <c r="U154" s="114">
        <v>0</v>
      </c>
      <c r="V154" s="115" t="s">
        <v>124</v>
      </c>
      <c r="W154" s="118">
        <v>0</v>
      </c>
      <c r="X154" s="115" t="s">
        <v>124</v>
      </c>
      <c r="Y154" s="115"/>
      <c r="Z154" s="115"/>
      <c r="AA154" s="115"/>
      <c r="AB154" s="115"/>
      <c r="AC154" s="115"/>
      <c r="AD154" s="115"/>
      <c r="AE154" s="115"/>
      <c r="AF154" s="210"/>
      <c r="AG154" s="210"/>
      <c r="AH154" s="210"/>
      <c r="AI154" s="210"/>
      <c r="AJ154" s="210"/>
      <c r="AK154" s="210"/>
      <c r="AL154" s="115"/>
      <c r="AM154" s="115"/>
      <c r="AN154" s="115"/>
      <c r="AO154" s="215"/>
    </row>
    <row r="155" spans="1:41">
      <c r="A155" s="113">
        <v>29607523</v>
      </c>
      <c r="B155" s="114">
        <v>9196905</v>
      </c>
      <c r="C155" s="115" t="s">
        <v>124</v>
      </c>
      <c r="D155" s="210">
        <v>0</v>
      </c>
      <c r="E155" s="210">
        <v>0</v>
      </c>
      <c r="F155" s="210">
        <v>0</v>
      </c>
      <c r="G155" s="210">
        <v>0</v>
      </c>
      <c r="H155" s="210">
        <v>0</v>
      </c>
      <c r="I155" s="210">
        <v>0</v>
      </c>
      <c r="J155" s="210">
        <v>0</v>
      </c>
      <c r="K155" s="115">
        <v>0</v>
      </c>
      <c r="L155" s="116">
        <v>12.95</v>
      </c>
      <c r="M155" s="219">
        <f t="shared" si="2"/>
        <v>0</v>
      </c>
      <c r="N155" s="117" t="s">
        <v>125</v>
      </c>
      <c r="O155" s="117">
        <v>0</v>
      </c>
      <c r="P155" s="115">
        <v>0</v>
      </c>
      <c r="Q155" s="114" t="s">
        <v>57</v>
      </c>
      <c r="R155" s="114">
        <v>0</v>
      </c>
      <c r="S155" s="117">
        <v>0</v>
      </c>
      <c r="T155" s="144">
        <v>20170228</v>
      </c>
      <c r="U155" s="114">
        <v>0</v>
      </c>
      <c r="V155" s="115" t="s">
        <v>124</v>
      </c>
      <c r="W155" s="118">
        <v>0</v>
      </c>
      <c r="X155" s="115" t="s">
        <v>124</v>
      </c>
      <c r="Y155" s="115"/>
      <c r="Z155" s="115"/>
      <c r="AA155" s="115"/>
      <c r="AB155" s="115"/>
      <c r="AC155" s="115"/>
      <c r="AD155" s="115"/>
      <c r="AE155" s="115"/>
      <c r="AF155" s="210"/>
      <c r="AG155" s="210"/>
      <c r="AH155" s="210"/>
      <c r="AI155" s="210"/>
      <c r="AJ155" s="210"/>
      <c r="AK155" s="210"/>
      <c r="AL155" s="115"/>
      <c r="AM155" s="115"/>
      <c r="AN155" s="115"/>
      <c r="AO155" s="215"/>
    </row>
    <row r="156" spans="1:41">
      <c r="A156" s="113">
        <v>29655939</v>
      </c>
      <c r="B156" s="114">
        <v>35763805</v>
      </c>
      <c r="C156" s="115" t="s">
        <v>124</v>
      </c>
      <c r="D156" s="210">
        <v>0</v>
      </c>
      <c r="E156" s="210">
        <v>0</v>
      </c>
      <c r="F156" s="210">
        <v>0</v>
      </c>
      <c r="G156" s="210">
        <v>0</v>
      </c>
      <c r="H156" s="210">
        <v>0</v>
      </c>
      <c r="I156" s="210">
        <v>0</v>
      </c>
      <c r="J156" s="210">
        <v>0</v>
      </c>
      <c r="K156" s="115">
        <v>0</v>
      </c>
      <c r="L156" s="116">
        <v>12.95</v>
      </c>
      <c r="M156" s="219">
        <f t="shared" si="2"/>
        <v>0</v>
      </c>
      <c r="N156" s="117" t="s">
        <v>125</v>
      </c>
      <c r="O156" s="117">
        <v>0</v>
      </c>
      <c r="P156" s="115">
        <v>0</v>
      </c>
      <c r="Q156" s="114" t="s">
        <v>57</v>
      </c>
      <c r="R156" s="114">
        <v>0</v>
      </c>
      <c r="S156" s="117">
        <v>0</v>
      </c>
      <c r="T156" s="144">
        <v>20170228</v>
      </c>
      <c r="U156" s="114">
        <v>0</v>
      </c>
      <c r="V156" s="115" t="s">
        <v>124</v>
      </c>
      <c r="W156" s="118">
        <v>0</v>
      </c>
      <c r="X156" s="115" t="s">
        <v>124</v>
      </c>
      <c r="Y156" s="115"/>
      <c r="Z156" s="115"/>
      <c r="AA156" s="115"/>
      <c r="AB156" s="115"/>
      <c r="AC156" s="115"/>
      <c r="AD156" s="115"/>
      <c r="AE156" s="115"/>
      <c r="AF156" s="210"/>
      <c r="AG156" s="210"/>
      <c r="AH156" s="210"/>
      <c r="AI156" s="210"/>
      <c r="AJ156" s="210"/>
      <c r="AK156" s="210"/>
      <c r="AL156" s="115"/>
      <c r="AM156" s="115"/>
      <c r="AN156" s="115"/>
      <c r="AO156" s="215"/>
    </row>
    <row r="157" spans="1:41">
      <c r="A157" s="113">
        <v>29676820</v>
      </c>
      <c r="B157" s="114">
        <v>36454172</v>
      </c>
      <c r="C157" s="115" t="s">
        <v>124</v>
      </c>
      <c r="D157" s="210">
        <v>0</v>
      </c>
      <c r="E157" s="210">
        <v>0</v>
      </c>
      <c r="F157" s="210">
        <v>0</v>
      </c>
      <c r="G157" s="210">
        <v>0</v>
      </c>
      <c r="H157" s="210">
        <v>0</v>
      </c>
      <c r="I157" s="210">
        <v>0</v>
      </c>
      <c r="J157" s="210">
        <v>0</v>
      </c>
      <c r="K157" s="115">
        <v>0</v>
      </c>
      <c r="L157" s="116">
        <v>12.95</v>
      </c>
      <c r="M157" s="219">
        <f t="shared" si="2"/>
        <v>0</v>
      </c>
      <c r="N157" s="117" t="s">
        <v>125</v>
      </c>
      <c r="O157" s="117">
        <v>0</v>
      </c>
      <c r="P157" s="115">
        <v>0</v>
      </c>
      <c r="Q157" s="114" t="s">
        <v>57</v>
      </c>
      <c r="R157" s="114">
        <v>0</v>
      </c>
      <c r="S157" s="117">
        <v>0</v>
      </c>
      <c r="T157" s="144">
        <v>20170228</v>
      </c>
      <c r="U157" s="114">
        <v>0</v>
      </c>
      <c r="V157" s="115" t="s">
        <v>124</v>
      </c>
      <c r="W157" s="118">
        <v>0</v>
      </c>
      <c r="X157" s="115" t="s">
        <v>124</v>
      </c>
      <c r="Y157" s="115"/>
      <c r="Z157" s="115"/>
      <c r="AA157" s="115"/>
      <c r="AB157" s="115"/>
      <c r="AC157" s="115"/>
      <c r="AD157" s="115"/>
      <c r="AE157" s="115"/>
      <c r="AF157" s="210"/>
      <c r="AG157" s="210"/>
      <c r="AH157" s="210"/>
      <c r="AI157" s="210"/>
      <c r="AJ157" s="210"/>
      <c r="AK157" s="210"/>
      <c r="AL157" s="115"/>
      <c r="AM157" s="115"/>
      <c r="AN157" s="115"/>
      <c r="AO157" s="215"/>
    </row>
    <row r="158" spans="1:41">
      <c r="A158" s="113">
        <v>29702818</v>
      </c>
      <c r="B158" s="114">
        <v>1589635</v>
      </c>
      <c r="C158" s="115" t="s">
        <v>124</v>
      </c>
      <c r="D158" s="210">
        <v>0</v>
      </c>
      <c r="E158" s="210">
        <v>0</v>
      </c>
      <c r="F158" s="210">
        <v>0</v>
      </c>
      <c r="G158" s="210">
        <v>0</v>
      </c>
      <c r="H158" s="210">
        <v>0</v>
      </c>
      <c r="I158" s="210">
        <v>0</v>
      </c>
      <c r="J158" s="210">
        <v>0</v>
      </c>
      <c r="K158" s="115">
        <v>0</v>
      </c>
      <c r="L158" s="116">
        <v>12.95</v>
      </c>
      <c r="M158" s="219">
        <f t="shared" si="2"/>
        <v>0</v>
      </c>
      <c r="N158" s="117" t="s">
        <v>125</v>
      </c>
      <c r="O158" s="117">
        <v>0</v>
      </c>
      <c r="P158" s="115">
        <v>0</v>
      </c>
      <c r="Q158" s="114" t="s">
        <v>57</v>
      </c>
      <c r="R158" s="114">
        <v>0</v>
      </c>
      <c r="S158" s="117">
        <v>0</v>
      </c>
      <c r="T158" s="144">
        <v>20170228</v>
      </c>
      <c r="U158" s="114">
        <v>0</v>
      </c>
      <c r="V158" s="115" t="s">
        <v>124</v>
      </c>
      <c r="W158" s="118">
        <v>0</v>
      </c>
      <c r="X158" s="115" t="s">
        <v>124</v>
      </c>
      <c r="Y158" s="115"/>
      <c r="Z158" s="115"/>
      <c r="AA158" s="115"/>
      <c r="AB158" s="115"/>
      <c r="AC158" s="115"/>
      <c r="AD158" s="115"/>
      <c r="AE158" s="115"/>
      <c r="AF158" s="210"/>
      <c r="AG158" s="210"/>
      <c r="AH158" s="210"/>
      <c r="AI158" s="210"/>
      <c r="AJ158" s="210"/>
      <c r="AK158" s="210"/>
      <c r="AL158" s="115"/>
      <c r="AM158" s="115"/>
      <c r="AN158" s="115"/>
      <c r="AO158" s="215"/>
    </row>
    <row r="159" spans="1:41">
      <c r="A159" s="113">
        <v>29730478</v>
      </c>
      <c r="B159" s="114">
        <v>36763020</v>
      </c>
      <c r="C159" s="115" t="s">
        <v>124</v>
      </c>
      <c r="D159" s="210">
        <v>0</v>
      </c>
      <c r="E159" s="210">
        <v>0</v>
      </c>
      <c r="F159" s="210">
        <v>0</v>
      </c>
      <c r="G159" s="210">
        <v>0</v>
      </c>
      <c r="H159" s="210">
        <v>0</v>
      </c>
      <c r="I159" s="210">
        <v>0</v>
      </c>
      <c r="J159" s="210">
        <v>0</v>
      </c>
      <c r="K159" s="115">
        <v>0</v>
      </c>
      <c r="L159" s="116">
        <v>11.95</v>
      </c>
      <c r="M159" s="219">
        <f t="shared" si="2"/>
        <v>0</v>
      </c>
      <c r="N159" s="117" t="s">
        <v>125</v>
      </c>
      <c r="O159" s="117">
        <v>0</v>
      </c>
      <c r="P159" s="115">
        <v>0</v>
      </c>
      <c r="Q159" s="114" t="s">
        <v>57</v>
      </c>
      <c r="R159" s="114">
        <v>0</v>
      </c>
      <c r="S159" s="117">
        <v>0</v>
      </c>
      <c r="T159" s="144">
        <v>20170228</v>
      </c>
      <c r="U159" s="114">
        <v>0</v>
      </c>
      <c r="V159" s="115" t="s">
        <v>124</v>
      </c>
      <c r="W159" s="118">
        <v>0</v>
      </c>
      <c r="X159" s="115" t="s">
        <v>124</v>
      </c>
      <c r="Y159" s="115"/>
      <c r="Z159" s="115"/>
      <c r="AA159" s="115"/>
      <c r="AB159" s="115"/>
      <c r="AC159" s="115"/>
      <c r="AD159" s="115"/>
      <c r="AE159" s="115"/>
      <c r="AF159" s="210"/>
      <c r="AG159" s="210"/>
      <c r="AH159" s="210"/>
      <c r="AI159" s="210"/>
      <c r="AJ159" s="210"/>
      <c r="AK159" s="210"/>
      <c r="AL159" s="115"/>
      <c r="AM159" s="115"/>
      <c r="AN159" s="115"/>
      <c r="AO159" s="215"/>
    </row>
    <row r="160" spans="1:41">
      <c r="A160" s="113">
        <v>29799027</v>
      </c>
      <c r="B160" s="114">
        <v>14225417</v>
      </c>
      <c r="C160" s="115" t="s">
        <v>124</v>
      </c>
      <c r="D160" s="210">
        <v>0</v>
      </c>
      <c r="E160" s="210">
        <v>0</v>
      </c>
      <c r="F160" s="210">
        <v>0</v>
      </c>
      <c r="G160" s="210">
        <v>0</v>
      </c>
      <c r="H160" s="210">
        <v>0</v>
      </c>
      <c r="I160" s="210">
        <v>0</v>
      </c>
      <c r="J160" s="210">
        <v>0</v>
      </c>
      <c r="K160" s="115">
        <v>0</v>
      </c>
      <c r="L160" s="116">
        <v>12.95</v>
      </c>
      <c r="M160" s="219">
        <f t="shared" si="2"/>
        <v>0</v>
      </c>
      <c r="N160" s="117" t="s">
        <v>125</v>
      </c>
      <c r="O160" s="117">
        <v>0</v>
      </c>
      <c r="P160" s="115">
        <v>0</v>
      </c>
      <c r="Q160" s="114" t="s">
        <v>57</v>
      </c>
      <c r="R160" s="114">
        <v>0</v>
      </c>
      <c r="S160" s="117">
        <v>0</v>
      </c>
      <c r="T160" s="144">
        <v>20170228</v>
      </c>
      <c r="U160" s="114">
        <v>0</v>
      </c>
      <c r="V160" s="115" t="s">
        <v>124</v>
      </c>
      <c r="W160" s="118">
        <v>0</v>
      </c>
      <c r="X160" s="115" t="s">
        <v>124</v>
      </c>
      <c r="Y160" s="115"/>
      <c r="Z160" s="115"/>
      <c r="AA160" s="115"/>
      <c r="AB160" s="115"/>
      <c r="AC160" s="115"/>
      <c r="AD160" s="115"/>
      <c r="AE160" s="115"/>
      <c r="AF160" s="210"/>
      <c r="AG160" s="210"/>
      <c r="AH160" s="210"/>
      <c r="AI160" s="210"/>
      <c r="AJ160" s="210"/>
      <c r="AK160" s="210"/>
      <c r="AL160" s="115"/>
      <c r="AM160" s="115"/>
      <c r="AN160" s="115"/>
      <c r="AO160" s="215"/>
    </row>
    <row r="161" spans="1:41">
      <c r="A161" s="113">
        <v>29799243</v>
      </c>
      <c r="B161" s="114">
        <v>13394418</v>
      </c>
      <c r="C161" s="115" t="s">
        <v>124</v>
      </c>
      <c r="D161" s="210">
        <v>0</v>
      </c>
      <c r="E161" s="210">
        <v>0</v>
      </c>
      <c r="F161" s="210">
        <v>0</v>
      </c>
      <c r="G161" s="210">
        <v>0</v>
      </c>
      <c r="H161" s="210">
        <v>0</v>
      </c>
      <c r="I161" s="210">
        <v>0</v>
      </c>
      <c r="J161" s="210">
        <v>0</v>
      </c>
      <c r="K161" s="115">
        <v>0</v>
      </c>
      <c r="L161" s="116">
        <v>12.75</v>
      </c>
      <c r="M161" s="219">
        <f t="shared" si="2"/>
        <v>0</v>
      </c>
      <c r="N161" s="117" t="s">
        <v>125</v>
      </c>
      <c r="O161" s="117">
        <v>0</v>
      </c>
      <c r="P161" s="115">
        <v>0</v>
      </c>
      <c r="Q161" s="114" t="s">
        <v>57</v>
      </c>
      <c r="R161" s="114">
        <v>0</v>
      </c>
      <c r="S161" s="117">
        <v>0</v>
      </c>
      <c r="T161" s="144">
        <v>20170228</v>
      </c>
      <c r="U161" s="114">
        <v>0</v>
      </c>
      <c r="V161" s="115" t="s">
        <v>124</v>
      </c>
      <c r="W161" s="118">
        <v>0</v>
      </c>
      <c r="X161" s="115" t="s">
        <v>124</v>
      </c>
      <c r="Y161" s="115"/>
      <c r="Z161" s="115"/>
      <c r="AA161" s="115"/>
      <c r="AB161" s="115"/>
      <c r="AC161" s="115"/>
      <c r="AD161" s="115"/>
      <c r="AE161" s="115"/>
      <c r="AF161" s="210"/>
      <c r="AG161" s="210"/>
      <c r="AH161" s="210"/>
      <c r="AI161" s="210"/>
      <c r="AJ161" s="210"/>
      <c r="AK161" s="210"/>
      <c r="AL161" s="115"/>
      <c r="AM161" s="115"/>
      <c r="AN161" s="115"/>
      <c r="AO161" s="215"/>
    </row>
    <row r="162" spans="1:41">
      <c r="A162" s="113">
        <v>29846125</v>
      </c>
      <c r="B162" s="114">
        <v>25766248</v>
      </c>
      <c r="C162" s="115" t="s">
        <v>124</v>
      </c>
      <c r="D162" s="210">
        <v>0</v>
      </c>
      <c r="E162" s="210">
        <v>0</v>
      </c>
      <c r="F162" s="210">
        <v>0</v>
      </c>
      <c r="G162" s="210">
        <v>0</v>
      </c>
      <c r="H162" s="210">
        <v>0</v>
      </c>
      <c r="I162" s="210">
        <v>0</v>
      </c>
      <c r="J162" s="210">
        <v>0</v>
      </c>
      <c r="K162" s="115">
        <v>0</v>
      </c>
      <c r="L162" s="116">
        <v>12.95</v>
      </c>
      <c r="M162" s="219">
        <f t="shared" si="2"/>
        <v>0</v>
      </c>
      <c r="N162" s="117" t="s">
        <v>125</v>
      </c>
      <c r="O162" s="117">
        <v>0</v>
      </c>
      <c r="P162" s="115">
        <v>0</v>
      </c>
      <c r="Q162" s="114" t="s">
        <v>57</v>
      </c>
      <c r="R162" s="114">
        <v>0</v>
      </c>
      <c r="S162" s="117">
        <v>0</v>
      </c>
      <c r="T162" s="144">
        <v>20170228</v>
      </c>
      <c r="U162" s="114">
        <v>0</v>
      </c>
      <c r="V162" s="115" t="s">
        <v>124</v>
      </c>
      <c r="W162" s="118">
        <v>0</v>
      </c>
      <c r="X162" s="115" t="s">
        <v>124</v>
      </c>
      <c r="Y162" s="115"/>
      <c r="Z162" s="115"/>
      <c r="AA162" s="115"/>
      <c r="AB162" s="115"/>
      <c r="AC162" s="115"/>
      <c r="AD162" s="115"/>
      <c r="AE162" s="115"/>
      <c r="AF162" s="210"/>
      <c r="AG162" s="210"/>
      <c r="AH162" s="210"/>
      <c r="AI162" s="210"/>
      <c r="AJ162" s="210"/>
      <c r="AK162" s="210"/>
      <c r="AL162" s="115"/>
      <c r="AM162" s="115"/>
      <c r="AN162" s="115"/>
      <c r="AO162" s="215"/>
    </row>
    <row r="163" spans="1:41">
      <c r="A163" s="113">
        <v>29846150</v>
      </c>
      <c r="B163" s="114">
        <v>36904161</v>
      </c>
      <c r="C163" s="115" t="s">
        <v>124</v>
      </c>
      <c r="D163" s="210">
        <v>0</v>
      </c>
      <c r="E163" s="210">
        <v>0</v>
      </c>
      <c r="F163" s="210">
        <v>0</v>
      </c>
      <c r="G163" s="210">
        <v>0</v>
      </c>
      <c r="H163" s="210">
        <v>0</v>
      </c>
      <c r="I163" s="210">
        <v>0</v>
      </c>
      <c r="J163" s="210">
        <v>0</v>
      </c>
      <c r="K163" s="115">
        <v>0</v>
      </c>
      <c r="L163" s="116">
        <v>12.95</v>
      </c>
      <c r="M163" s="219">
        <f t="shared" si="2"/>
        <v>0</v>
      </c>
      <c r="N163" s="117" t="s">
        <v>125</v>
      </c>
      <c r="O163" s="117">
        <v>0</v>
      </c>
      <c r="P163" s="115">
        <v>0</v>
      </c>
      <c r="Q163" s="114" t="s">
        <v>57</v>
      </c>
      <c r="R163" s="114">
        <v>0</v>
      </c>
      <c r="S163" s="117">
        <v>0</v>
      </c>
      <c r="T163" s="144">
        <v>20170228</v>
      </c>
      <c r="U163" s="114">
        <v>0</v>
      </c>
      <c r="V163" s="115" t="s">
        <v>124</v>
      </c>
      <c r="W163" s="118">
        <v>0</v>
      </c>
      <c r="X163" s="115" t="s">
        <v>124</v>
      </c>
      <c r="Y163" s="115"/>
      <c r="Z163" s="115"/>
      <c r="AA163" s="115"/>
      <c r="AB163" s="115"/>
      <c r="AC163" s="115"/>
      <c r="AD163" s="115"/>
      <c r="AE163" s="115"/>
      <c r="AF163" s="210"/>
      <c r="AG163" s="210"/>
      <c r="AH163" s="210"/>
      <c r="AI163" s="210"/>
      <c r="AJ163" s="210"/>
      <c r="AK163" s="210"/>
      <c r="AL163" s="115"/>
      <c r="AM163" s="115"/>
      <c r="AN163" s="115"/>
      <c r="AO163" s="215"/>
    </row>
    <row r="164" spans="1:41">
      <c r="A164" s="113">
        <v>29873436</v>
      </c>
      <c r="B164" s="114">
        <v>17927813</v>
      </c>
      <c r="C164" s="115" t="s">
        <v>124</v>
      </c>
      <c r="D164" s="210">
        <v>0</v>
      </c>
      <c r="E164" s="210">
        <v>0</v>
      </c>
      <c r="F164" s="210">
        <v>0</v>
      </c>
      <c r="G164" s="210">
        <v>0</v>
      </c>
      <c r="H164" s="210">
        <v>0</v>
      </c>
      <c r="I164" s="210">
        <v>0</v>
      </c>
      <c r="J164" s="210">
        <v>0</v>
      </c>
      <c r="K164" s="115">
        <v>0</v>
      </c>
      <c r="L164" s="116">
        <v>12.95</v>
      </c>
      <c r="M164" s="219">
        <f t="shared" si="2"/>
        <v>0</v>
      </c>
      <c r="N164" s="117" t="s">
        <v>125</v>
      </c>
      <c r="O164" s="117">
        <v>0</v>
      </c>
      <c r="P164" s="115">
        <v>0</v>
      </c>
      <c r="Q164" s="114" t="s">
        <v>57</v>
      </c>
      <c r="R164" s="114">
        <v>0</v>
      </c>
      <c r="S164" s="117">
        <v>0</v>
      </c>
      <c r="T164" s="144">
        <v>20170228</v>
      </c>
      <c r="U164" s="114">
        <v>0</v>
      </c>
      <c r="V164" s="115" t="s">
        <v>124</v>
      </c>
      <c r="W164" s="118">
        <v>0</v>
      </c>
      <c r="X164" s="115" t="s">
        <v>124</v>
      </c>
      <c r="Y164" s="115"/>
      <c r="Z164" s="115"/>
      <c r="AA164" s="115"/>
      <c r="AB164" s="115"/>
      <c r="AC164" s="115"/>
      <c r="AD164" s="115"/>
      <c r="AE164" s="115"/>
      <c r="AF164" s="210"/>
      <c r="AG164" s="210"/>
      <c r="AH164" s="210"/>
      <c r="AI164" s="210"/>
      <c r="AJ164" s="210"/>
      <c r="AK164" s="210"/>
      <c r="AL164" s="115"/>
      <c r="AM164" s="115"/>
      <c r="AN164" s="115"/>
      <c r="AO164" s="215"/>
    </row>
    <row r="165" spans="1:41">
      <c r="A165" s="113">
        <v>29873532</v>
      </c>
      <c r="B165" s="114">
        <v>36912200</v>
      </c>
      <c r="C165" s="115" t="s">
        <v>124</v>
      </c>
      <c r="D165" s="210">
        <v>0</v>
      </c>
      <c r="E165" s="210">
        <v>0</v>
      </c>
      <c r="F165" s="210">
        <v>0</v>
      </c>
      <c r="G165" s="210">
        <v>0</v>
      </c>
      <c r="H165" s="210">
        <v>0</v>
      </c>
      <c r="I165" s="210">
        <v>0</v>
      </c>
      <c r="J165" s="210">
        <v>0</v>
      </c>
      <c r="K165" s="115">
        <v>0</v>
      </c>
      <c r="L165" s="116">
        <v>12.95</v>
      </c>
      <c r="M165" s="219">
        <f t="shared" si="2"/>
        <v>0</v>
      </c>
      <c r="N165" s="117" t="s">
        <v>125</v>
      </c>
      <c r="O165" s="117">
        <v>0</v>
      </c>
      <c r="P165" s="115">
        <v>0</v>
      </c>
      <c r="Q165" s="114" t="s">
        <v>57</v>
      </c>
      <c r="R165" s="114">
        <v>0</v>
      </c>
      <c r="S165" s="117">
        <v>0</v>
      </c>
      <c r="T165" s="144">
        <v>20170228</v>
      </c>
      <c r="U165" s="114">
        <v>0</v>
      </c>
      <c r="V165" s="115" t="s">
        <v>124</v>
      </c>
      <c r="W165" s="118">
        <v>0</v>
      </c>
      <c r="X165" s="115" t="s">
        <v>124</v>
      </c>
      <c r="Y165" s="115"/>
      <c r="Z165" s="115"/>
      <c r="AA165" s="115"/>
      <c r="AB165" s="115"/>
      <c r="AC165" s="115"/>
      <c r="AD165" s="115"/>
      <c r="AE165" s="115"/>
      <c r="AF165" s="210"/>
      <c r="AG165" s="210"/>
      <c r="AH165" s="210"/>
      <c r="AI165" s="210"/>
      <c r="AJ165" s="210"/>
      <c r="AK165" s="210"/>
      <c r="AL165" s="115"/>
      <c r="AM165" s="115"/>
      <c r="AN165" s="115"/>
      <c r="AO165" s="215"/>
    </row>
    <row r="166" spans="1:41">
      <c r="A166" s="113">
        <v>29873613</v>
      </c>
      <c r="B166" s="114">
        <v>24576535</v>
      </c>
      <c r="C166" s="115" t="s">
        <v>124</v>
      </c>
      <c r="D166" s="210">
        <v>0</v>
      </c>
      <c r="E166" s="210">
        <v>0</v>
      </c>
      <c r="F166" s="210">
        <v>0</v>
      </c>
      <c r="G166" s="210">
        <v>0</v>
      </c>
      <c r="H166" s="210">
        <v>0</v>
      </c>
      <c r="I166" s="210">
        <v>0</v>
      </c>
      <c r="J166" s="210">
        <v>0</v>
      </c>
      <c r="K166" s="115">
        <v>0</v>
      </c>
      <c r="L166" s="116">
        <v>12.95</v>
      </c>
      <c r="M166" s="219">
        <f t="shared" si="2"/>
        <v>0</v>
      </c>
      <c r="N166" s="117" t="s">
        <v>125</v>
      </c>
      <c r="O166" s="117">
        <v>0</v>
      </c>
      <c r="P166" s="115">
        <v>0</v>
      </c>
      <c r="Q166" s="114" t="s">
        <v>57</v>
      </c>
      <c r="R166" s="114">
        <v>0</v>
      </c>
      <c r="S166" s="117">
        <v>0</v>
      </c>
      <c r="T166" s="144">
        <v>20170228</v>
      </c>
      <c r="U166" s="114">
        <v>0</v>
      </c>
      <c r="V166" s="115" t="s">
        <v>124</v>
      </c>
      <c r="W166" s="118">
        <v>0</v>
      </c>
      <c r="X166" s="115" t="s">
        <v>124</v>
      </c>
      <c r="Y166" s="115"/>
      <c r="Z166" s="115"/>
      <c r="AA166" s="115"/>
      <c r="AB166" s="115"/>
      <c r="AC166" s="115"/>
      <c r="AD166" s="115"/>
      <c r="AE166" s="115"/>
      <c r="AF166" s="210"/>
      <c r="AG166" s="210"/>
      <c r="AH166" s="210"/>
      <c r="AI166" s="210"/>
      <c r="AJ166" s="210"/>
      <c r="AK166" s="210"/>
      <c r="AL166" s="115"/>
      <c r="AM166" s="115"/>
      <c r="AN166" s="115"/>
      <c r="AO166" s="215"/>
    </row>
    <row r="167" spans="1:41">
      <c r="A167" s="113">
        <v>29933598</v>
      </c>
      <c r="B167" s="114">
        <v>11765934</v>
      </c>
      <c r="C167" s="115" t="s">
        <v>124</v>
      </c>
      <c r="D167" s="210">
        <v>0</v>
      </c>
      <c r="E167" s="210">
        <v>0</v>
      </c>
      <c r="F167" s="210">
        <v>0</v>
      </c>
      <c r="G167" s="210">
        <v>0</v>
      </c>
      <c r="H167" s="210">
        <v>0</v>
      </c>
      <c r="I167" s="210">
        <v>0</v>
      </c>
      <c r="J167" s="210">
        <v>0</v>
      </c>
      <c r="K167" s="115">
        <v>0</v>
      </c>
      <c r="L167" s="116">
        <v>12.95</v>
      </c>
      <c r="M167" s="219">
        <f t="shared" si="2"/>
        <v>0</v>
      </c>
      <c r="N167" s="117" t="s">
        <v>125</v>
      </c>
      <c r="O167" s="117">
        <v>0</v>
      </c>
      <c r="P167" s="115">
        <v>0</v>
      </c>
      <c r="Q167" s="114" t="s">
        <v>57</v>
      </c>
      <c r="R167" s="114">
        <v>0</v>
      </c>
      <c r="S167" s="117">
        <v>0</v>
      </c>
      <c r="T167" s="144">
        <v>20170228</v>
      </c>
      <c r="U167" s="114">
        <v>0</v>
      </c>
      <c r="V167" s="115" t="s">
        <v>124</v>
      </c>
      <c r="W167" s="118">
        <v>0</v>
      </c>
      <c r="X167" s="115" t="s">
        <v>124</v>
      </c>
      <c r="Y167" s="115"/>
      <c r="Z167" s="115"/>
      <c r="AA167" s="115"/>
      <c r="AB167" s="115"/>
      <c r="AC167" s="115"/>
      <c r="AD167" s="115"/>
      <c r="AE167" s="115"/>
      <c r="AF167" s="210"/>
      <c r="AG167" s="210"/>
      <c r="AH167" s="210"/>
      <c r="AI167" s="210"/>
      <c r="AJ167" s="210"/>
      <c r="AK167" s="210"/>
      <c r="AL167" s="115"/>
      <c r="AM167" s="115"/>
      <c r="AN167" s="115"/>
      <c r="AO167" s="215"/>
    </row>
    <row r="168" spans="1:41">
      <c r="A168" s="113">
        <v>29963732</v>
      </c>
      <c r="B168" s="114">
        <v>36911040</v>
      </c>
      <c r="C168" s="115" t="s">
        <v>124</v>
      </c>
      <c r="D168" s="210">
        <v>0</v>
      </c>
      <c r="E168" s="210">
        <v>0</v>
      </c>
      <c r="F168" s="210">
        <v>0</v>
      </c>
      <c r="G168" s="210">
        <v>0</v>
      </c>
      <c r="H168" s="210">
        <v>0</v>
      </c>
      <c r="I168" s="210">
        <v>0</v>
      </c>
      <c r="J168" s="210">
        <v>0</v>
      </c>
      <c r="K168" s="115">
        <v>0</v>
      </c>
      <c r="L168" s="116">
        <v>12.95</v>
      </c>
      <c r="M168" s="219">
        <f t="shared" si="2"/>
        <v>0</v>
      </c>
      <c r="N168" s="117" t="s">
        <v>125</v>
      </c>
      <c r="O168" s="117">
        <v>0</v>
      </c>
      <c r="P168" s="115">
        <v>0</v>
      </c>
      <c r="Q168" s="114" t="s">
        <v>57</v>
      </c>
      <c r="R168" s="114">
        <v>0</v>
      </c>
      <c r="S168" s="117">
        <v>0</v>
      </c>
      <c r="T168" s="144">
        <v>20170228</v>
      </c>
      <c r="U168" s="114">
        <v>0</v>
      </c>
      <c r="V168" s="115" t="s">
        <v>124</v>
      </c>
      <c r="W168" s="118">
        <v>0</v>
      </c>
      <c r="X168" s="115" t="s">
        <v>124</v>
      </c>
      <c r="Y168" s="115"/>
      <c r="Z168" s="115"/>
      <c r="AA168" s="115"/>
      <c r="AB168" s="115"/>
      <c r="AC168" s="115"/>
      <c r="AD168" s="115"/>
      <c r="AE168" s="115"/>
      <c r="AF168" s="210"/>
      <c r="AG168" s="210"/>
      <c r="AH168" s="210"/>
      <c r="AI168" s="210"/>
      <c r="AJ168" s="210"/>
      <c r="AK168" s="210"/>
      <c r="AL168" s="115"/>
      <c r="AM168" s="115"/>
      <c r="AN168" s="115"/>
      <c r="AO168" s="215"/>
    </row>
    <row r="169" spans="1:41">
      <c r="A169" s="113">
        <v>29993513</v>
      </c>
      <c r="B169" s="114">
        <v>13650627</v>
      </c>
      <c r="C169" s="115" t="s">
        <v>124</v>
      </c>
      <c r="D169" s="210">
        <v>0</v>
      </c>
      <c r="E169" s="210">
        <v>0</v>
      </c>
      <c r="F169" s="210">
        <v>0</v>
      </c>
      <c r="G169" s="210">
        <v>0</v>
      </c>
      <c r="H169" s="210">
        <v>0</v>
      </c>
      <c r="I169" s="210">
        <v>0</v>
      </c>
      <c r="J169" s="210">
        <v>0</v>
      </c>
      <c r="K169" s="115">
        <v>0</v>
      </c>
      <c r="L169" s="116">
        <v>12.95</v>
      </c>
      <c r="M169" s="219">
        <f t="shared" si="2"/>
        <v>0</v>
      </c>
      <c r="N169" s="117" t="s">
        <v>125</v>
      </c>
      <c r="O169" s="117">
        <v>0</v>
      </c>
      <c r="P169" s="115">
        <v>0</v>
      </c>
      <c r="Q169" s="114" t="s">
        <v>57</v>
      </c>
      <c r="R169" s="114">
        <v>0</v>
      </c>
      <c r="S169" s="117">
        <v>0</v>
      </c>
      <c r="T169" s="144">
        <v>20170228</v>
      </c>
      <c r="U169" s="114">
        <v>0</v>
      </c>
      <c r="V169" s="115" t="s">
        <v>124</v>
      </c>
      <c r="W169" s="118">
        <v>0</v>
      </c>
      <c r="X169" s="115" t="s">
        <v>124</v>
      </c>
      <c r="Y169" s="115"/>
      <c r="Z169" s="115"/>
      <c r="AA169" s="115"/>
      <c r="AB169" s="115"/>
      <c r="AC169" s="115"/>
      <c r="AD169" s="115"/>
      <c r="AE169" s="115"/>
      <c r="AF169" s="210"/>
      <c r="AG169" s="210"/>
      <c r="AH169" s="210"/>
      <c r="AI169" s="210"/>
      <c r="AJ169" s="210"/>
      <c r="AK169" s="210"/>
      <c r="AL169" s="115"/>
      <c r="AM169" s="115"/>
      <c r="AN169" s="115"/>
      <c r="AO169" s="215"/>
    </row>
    <row r="170" spans="1:41">
      <c r="A170" s="113">
        <v>29994077</v>
      </c>
      <c r="B170" s="114">
        <v>10837327</v>
      </c>
      <c r="C170" s="115" t="s">
        <v>124</v>
      </c>
      <c r="D170" s="210">
        <v>85841.5</v>
      </c>
      <c r="E170" s="210">
        <v>-1169.8699999999999</v>
      </c>
      <c r="F170" s="210">
        <v>84671.63</v>
      </c>
      <c r="G170" s="210">
        <v>-853.38</v>
      </c>
      <c r="H170" s="210">
        <v>-500</v>
      </c>
      <c r="I170" s="210">
        <v>-243.74</v>
      </c>
      <c r="J170" s="210">
        <v>-2766.99</v>
      </c>
      <c r="K170" s="115">
        <v>0</v>
      </c>
      <c r="L170" s="116">
        <v>11.95</v>
      </c>
      <c r="M170" s="219">
        <f t="shared" si="2"/>
        <v>89.418229166666663</v>
      </c>
      <c r="N170" s="117" t="s">
        <v>126</v>
      </c>
      <c r="O170" s="117">
        <v>1</v>
      </c>
      <c r="P170" s="115">
        <v>78982.31</v>
      </c>
      <c r="Q170" s="114" t="s">
        <v>61</v>
      </c>
      <c r="R170" s="114">
        <v>20161130</v>
      </c>
      <c r="S170" s="117">
        <v>4</v>
      </c>
      <c r="T170" s="144">
        <v>20170228</v>
      </c>
      <c r="U170" s="114">
        <v>0</v>
      </c>
      <c r="V170" s="115" t="s">
        <v>124</v>
      </c>
      <c r="W170" s="118">
        <v>0</v>
      </c>
      <c r="X170" s="115" t="s">
        <v>124</v>
      </c>
      <c r="Y170" s="115"/>
      <c r="Z170" s="115"/>
      <c r="AA170" s="115"/>
      <c r="AB170" s="115"/>
      <c r="AC170" s="115"/>
      <c r="AD170" s="115"/>
      <c r="AE170" s="115"/>
      <c r="AF170" s="210"/>
      <c r="AG170" s="210"/>
      <c r="AH170" s="210"/>
      <c r="AI170" s="210"/>
      <c r="AJ170" s="210"/>
      <c r="AK170" s="210"/>
      <c r="AL170" s="115"/>
      <c r="AM170" s="115"/>
      <c r="AN170" s="115"/>
      <c r="AO170" s="215"/>
    </row>
    <row r="171" spans="1:41">
      <c r="A171" s="113">
        <v>30018022</v>
      </c>
      <c r="B171" s="114">
        <v>19376111</v>
      </c>
      <c r="C171" s="115" t="s">
        <v>124</v>
      </c>
      <c r="D171" s="210">
        <v>0</v>
      </c>
      <c r="E171" s="210">
        <v>0</v>
      </c>
      <c r="F171" s="210">
        <v>0</v>
      </c>
      <c r="G171" s="210">
        <v>0</v>
      </c>
      <c r="H171" s="210">
        <v>0</v>
      </c>
      <c r="I171" s="210">
        <v>0</v>
      </c>
      <c r="J171" s="210">
        <v>0</v>
      </c>
      <c r="K171" s="115">
        <v>0</v>
      </c>
      <c r="L171" s="116">
        <v>12.95</v>
      </c>
      <c r="M171" s="219">
        <f t="shared" si="2"/>
        <v>0</v>
      </c>
      <c r="N171" s="117" t="s">
        <v>125</v>
      </c>
      <c r="O171" s="117">
        <v>0</v>
      </c>
      <c r="P171" s="115">
        <v>0</v>
      </c>
      <c r="Q171" s="114" t="s">
        <v>57</v>
      </c>
      <c r="R171" s="114">
        <v>0</v>
      </c>
      <c r="S171" s="117">
        <v>0</v>
      </c>
      <c r="T171" s="144">
        <v>20170228</v>
      </c>
      <c r="U171" s="114">
        <v>0</v>
      </c>
      <c r="V171" s="115" t="s">
        <v>124</v>
      </c>
      <c r="W171" s="118">
        <v>0</v>
      </c>
      <c r="X171" s="115" t="s">
        <v>124</v>
      </c>
      <c r="Y171" s="115"/>
      <c r="Z171" s="115"/>
      <c r="AA171" s="115"/>
      <c r="AB171" s="115"/>
      <c r="AC171" s="115"/>
      <c r="AD171" s="115"/>
      <c r="AE171" s="115"/>
      <c r="AF171" s="210"/>
      <c r="AG171" s="210"/>
      <c r="AH171" s="210"/>
      <c r="AI171" s="210"/>
      <c r="AJ171" s="210"/>
      <c r="AK171" s="210"/>
      <c r="AL171" s="115"/>
      <c r="AM171" s="115"/>
      <c r="AN171" s="115"/>
      <c r="AO171" s="215"/>
    </row>
    <row r="172" spans="1:41">
      <c r="A172" s="113">
        <v>30051352</v>
      </c>
      <c r="B172" s="114">
        <v>21673948</v>
      </c>
      <c r="C172" s="115" t="s">
        <v>124</v>
      </c>
      <c r="D172" s="210">
        <v>0</v>
      </c>
      <c r="E172" s="210">
        <v>0</v>
      </c>
      <c r="F172" s="210">
        <v>0</v>
      </c>
      <c r="G172" s="210">
        <v>0</v>
      </c>
      <c r="H172" s="210">
        <v>0</v>
      </c>
      <c r="I172" s="210">
        <v>0</v>
      </c>
      <c r="J172" s="210">
        <v>0</v>
      </c>
      <c r="K172" s="115">
        <v>0</v>
      </c>
      <c r="L172" s="116">
        <v>12.95</v>
      </c>
      <c r="M172" s="219">
        <f t="shared" si="2"/>
        <v>0</v>
      </c>
      <c r="N172" s="117" t="s">
        <v>125</v>
      </c>
      <c r="O172" s="117">
        <v>0</v>
      </c>
      <c r="P172" s="115">
        <v>0</v>
      </c>
      <c r="Q172" s="114" t="s">
        <v>57</v>
      </c>
      <c r="R172" s="114">
        <v>0</v>
      </c>
      <c r="S172" s="117">
        <v>0</v>
      </c>
      <c r="T172" s="144">
        <v>20170228</v>
      </c>
      <c r="U172" s="114">
        <v>0</v>
      </c>
      <c r="V172" s="115" t="s">
        <v>124</v>
      </c>
      <c r="W172" s="118">
        <v>0</v>
      </c>
      <c r="X172" s="115" t="s">
        <v>124</v>
      </c>
      <c r="Y172" s="115"/>
      <c r="Z172" s="115"/>
      <c r="AA172" s="115"/>
      <c r="AB172" s="115"/>
      <c r="AC172" s="115"/>
      <c r="AD172" s="115"/>
      <c r="AE172" s="115"/>
      <c r="AF172" s="210"/>
      <c r="AG172" s="210"/>
      <c r="AH172" s="210"/>
      <c r="AI172" s="210"/>
      <c r="AJ172" s="210"/>
      <c r="AK172" s="210"/>
      <c r="AL172" s="115"/>
      <c r="AM172" s="115"/>
      <c r="AN172" s="115"/>
      <c r="AO172" s="215"/>
    </row>
    <row r="173" spans="1:41">
      <c r="A173" s="113">
        <v>30074175</v>
      </c>
      <c r="B173" s="114">
        <v>11598661</v>
      </c>
      <c r="C173" s="115" t="s">
        <v>124</v>
      </c>
      <c r="D173" s="210">
        <v>0</v>
      </c>
      <c r="E173" s="210">
        <v>0</v>
      </c>
      <c r="F173" s="210">
        <v>0</v>
      </c>
      <c r="G173" s="210">
        <v>0</v>
      </c>
      <c r="H173" s="210">
        <v>0</v>
      </c>
      <c r="I173" s="210">
        <v>0</v>
      </c>
      <c r="J173" s="210">
        <v>0</v>
      </c>
      <c r="K173" s="115">
        <v>0</v>
      </c>
      <c r="L173" s="116">
        <v>12.95</v>
      </c>
      <c r="M173" s="219">
        <f t="shared" si="2"/>
        <v>0</v>
      </c>
      <c r="N173" s="117" t="s">
        <v>125</v>
      </c>
      <c r="O173" s="117">
        <v>0</v>
      </c>
      <c r="P173" s="115">
        <v>0</v>
      </c>
      <c r="Q173" s="114" t="s">
        <v>57</v>
      </c>
      <c r="R173" s="114">
        <v>0</v>
      </c>
      <c r="S173" s="117">
        <v>0</v>
      </c>
      <c r="T173" s="144">
        <v>20170228</v>
      </c>
      <c r="U173" s="114">
        <v>0</v>
      </c>
      <c r="V173" s="115" t="s">
        <v>124</v>
      </c>
      <c r="W173" s="118">
        <v>0</v>
      </c>
      <c r="X173" s="115" t="s">
        <v>124</v>
      </c>
      <c r="Y173" s="115"/>
      <c r="Z173" s="115"/>
      <c r="AA173" s="115"/>
      <c r="AB173" s="115"/>
      <c r="AC173" s="115"/>
      <c r="AD173" s="115"/>
      <c r="AE173" s="115"/>
      <c r="AF173" s="210"/>
      <c r="AG173" s="210"/>
      <c r="AH173" s="210"/>
      <c r="AI173" s="210"/>
      <c r="AJ173" s="210"/>
      <c r="AK173" s="210"/>
      <c r="AL173" s="115"/>
      <c r="AM173" s="115"/>
      <c r="AN173" s="115"/>
      <c r="AO173" s="215"/>
    </row>
    <row r="174" spans="1:41">
      <c r="A174" s="113">
        <v>30074190</v>
      </c>
      <c r="B174" s="114">
        <v>2205195</v>
      </c>
      <c r="C174" s="115" t="s">
        <v>124</v>
      </c>
      <c r="D174" s="210">
        <v>0</v>
      </c>
      <c r="E174" s="210">
        <v>0</v>
      </c>
      <c r="F174" s="210">
        <v>0</v>
      </c>
      <c r="G174" s="210">
        <v>0</v>
      </c>
      <c r="H174" s="210">
        <v>0</v>
      </c>
      <c r="I174" s="210">
        <v>0</v>
      </c>
      <c r="J174" s="210">
        <v>0</v>
      </c>
      <c r="K174" s="115">
        <v>0</v>
      </c>
      <c r="L174" s="116">
        <v>12.95</v>
      </c>
      <c r="M174" s="219">
        <f t="shared" si="2"/>
        <v>0</v>
      </c>
      <c r="N174" s="117" t="s">
        <v>125</v>
      </c>
      <c r="O174" s="117">
        <v>0</v>
      </c>
      <c r="P174" s="115">
        <v>0</v>
      </c>
      <c r="Q174" s="114" t="s">
        <v>57</v>
      </c>
      <c r="R174" s="114">
        <v>0</v>
      </c>
      <c r="S174" s="117">
        <v>0</v>
      </c>
      <c r="T174" s="144">
        <v>20170228</v>
      </c>
      <c r="U174" s="114">
        <v>0</v>
      </c>
      <c r="V174" s="115" t="s">
        <v>124</v>
      </c>
      <c r="W174" s="118">
        <v>0</v>
      </c>
      <c r="X174" s="115" t="s">
        <v>124</v>
      </c>
      <c r="Y174" s="115"/>
      <c r="Z174" s="115"/>
      <c r="AA174" s="115"/>
      <c r="AB174" s="115"/>
      <c r="AC174" s="115"/>
      <c r="AD174" s="115"/>
      <c r="AE174" s="115"/>
      <c r="AF174" s="210"/>
      <c r="AG174" s="210"/>
      <c r="AH174" s="210"/>
      <c r="AI174" s="210"/>
      <c r="AJ174" s="210"/>
      <c r="AK174" s="210"/>
      <c r="AL174" s="115"/>
      <c r="AM174" s="115"/>
      <c r="AN174" s="115"/>
      <c r="AO174" s="215"/>
    </row>
    <row r="175" spans="1:41">
      <c r="A175" s="113">
        <v>30074566</v>
      </c>
      <c r="B175" s="114">
        <v>28164514</v>
      </c>
      <c r="C175" s="115" t="s">
        <v>124</v>
      </c>
      <c r="D175" s="210">
        <v>180837.41</v>
      </c>
      <c r="E175" s="210">
        <v>0</v>
      </c>
      <c r="F175" s="210">
        <v>180837.41</v>
      </c>
      <c r="G175" s="210">
        <v>0</v>
      </c>
      <c r="H175" s="210">
        <v>0</v>
      </c>
      <c r="I175" s="210">
        <v>0</v>
      </c>
      <c r="J175" s="210">
        <v>0</v>
      </c>
      <c r="K175" s="115">
        <v>0</v>
      </c>
      <c r="L175" s="116">
        <v>13.95</v>
      </c>
      <c r="M175" s="219">
        <f t="shared" si="2"/>
        <v>188.37230208333335</v>
      </c>
      <c r="N175" s="117" t="s">
        <v>126</v>
      </c>
      <c r="O175" s="117">
        <v>1</v>
      </c>
      <c r="P175" s="115">
        <v>108205.37</v>
      </c>
      <c r="Q175" s="114" t="s">
        <v>64</v>
      </c>
      <c r="R175" s="114">
        <v>20131202</v>
      </c>
      <c r="S175" s="117">
        <v>40</v>
      </c>
      <c r="T175" s="144">
        <v>20170228</v>
      </c>
      <c r="U175" s="114">
        <v>0</v>
      </c>
      <c r="V175" s="115" t="s">
        <v>124</v>
      </c>
      <c r="W175" s="118">
        <v>0</v>
      </c>
      <c r="X175" s="115" t="s">
        <v>124</v>
      </c>
      <c r="Y175" s="115"/>
      <c r="Z175" s="115"/>
      <c r="AA175" s="115"/>
      <c r="AB175" s="115"/>
      <c r="AC175" s="115"/>
      <c r="AD175" s="115"/>
      <c r="AE175" s="115"/>
      <c r="AF175" s="210"/>
      <c r="AG175" s="210"/>
      <c r="AH175" s="210"/>
      <c r="AI175" s="210"/>
      <c r="AJ175" s="210"/>
      <c r="AK175" s="210"/>
      <c r="AL175" s="115"/>
      <c r="AM175" s="115"/>
      <c r="AN175" s="115"/>
      <c r="AO175" s="215"/>
    </row>
    <row r="176" spans="1:41">
      <c r="A176" s="113">
        <v>30130438</v>
      </c>
      <c r="B176" s="114">
        <v>32383259</v>
      </c>
      <c r="C176" s="115" t="s">
        <v>124</v>
      </c>
      <c r="D176" s="210">
        <v>0</v>
      </c>
      <c r="E176" s="210">
        <v>0</v>
      </c>
      <c r="F176" s="210">
        <v>0</v>
      </c>
      <c r="G176" s="210">
        <v>0</v>
      </c>
      <c r="H176" s="210">
        <v>0</v>
      </c>
      <c r="I176" s="210">
        <v>0</v>
      </c>
      <c r="J176" s="210">
        <v>0</v>
      </c>
      <c r="K176" s="115">
        <v>0</v>
      </c>
      <c r="L176" s="116">
        <v>12.95</v>
      </c>
      <c r="M176" s="219">
        <f t="shared" si="2"/>
        <v>0</v>
      </c>
      <c r="N176" s="117" t="s">
        <v>125</v>
      </c>
      <c r="O176" s="117">
        <v>0</v>
      </c>
      <c r="P176" s="115">
        <v>0</v>
      </c>
      <c r="Q176" s="114" t="s">
        <v>57</v>
      </c>
      <c r="R176" s="114">
        <v>0</v>
      </c>
      <c r="S176" s="117">
        <v>0</v>
      </c>
      <c r="T176" s="144">
        <v>20170228</v>
      </c>
      <c r="U176" s="114">
        <v>0</v>
      </c>
      <c r="V176" s="115" t="s">
        <v>124</v>
      </c>
      <c r="W176" s="118">
        <v>0</v>
      </c>
      <c r="X176" s="115" t="s">
        <v>124</v>
      </c>
      <c r="Y176" s="115"/>
      <c r="Z176" s="115"/>
      <c r="AA176" s="115"/>
      <c r="AB176" s="115"/>
      <c r="AC176" s="115"/>
      <c r="AD176" s="115"/>
      <c r="AE176" s="115"/>
      <c r="AF176" s="210"/>
      <c r="AG176" s="210"/>
      <c r="AH176" s="210"/>
      <c r="AI176" s="210"/>
      <c r="AJ176" s="210"/>
      <c r="AK176" s="210"/>
      <c r="AL176" s="115"/>
      <c r="AM176" s="115"/>
      <c r="AN176" s="115"/>
      <c r="AO176" s="215"/>
    </row>
    <row r="177" spans="1:41">
      <c r="A177" s="113">
        <v>30130623</v>
      </c>
      <c r="B177" s="114">
        <v>13061060</v>
      </c>
      <c r="C177" s="115" t="s">
        <v>124</v>
      </c>
      <c r="D177" s="210">
        <v>0</v>
      </c>
      <c r="E177" s="210">
        <v>0</v>
      </c>
      <c r="F177" s="210">
        <v>0</v>
      </c>
      <c r="G177" s="210">
        <v>0</v>
      </c>
      <c r="H177" s="210">
        <v>0</v>
      </c>
      <c r="I177" s="210">
        <v>0</v>
      </c>
      <c r="J177" s="210">
        <v>0</v>
      </c>
      <c r="K177" s="115">
        <v>0</v>
      </c>
      <c r="L177" s="116">
        <v>12.95</v>
      </c>
      <c r="M177" s="219">
        <f t="shared" si="2"/>
        <v>0</v>
      </c>
      <c r="N177" s="117" t="s">
        <v>125</v>
      </c>
      <c r="O177" s="117">
        <v>0</v>
      </c>
      <c r="P177" s="115">
        <v>0</v>
      </c>
      <c r="Q177" s="114" t="s">
        <v>57</v>
      </c>
      <c r="R177" s="114">
        <v>0</v>
      </c>
      <c r="S177" s="117">
        <v>0</v>
      </c>
      <c r="T177" s="144">
        <v>20170228</v>
      </c>
      <c r="U177" s="114">
        <v>0</v>
      </c>
      <c r="V177" s="115" t="s">
        <v>124</v>
      </c>
      <c r="W177" s="118">
        <v>0</v>
      </c>
      <c r="X177" s="115" t="s">
        <v>124</v>
      </c>
      <c r="Y177" s="115"/>
      <c r="Z177" s="115"/>
      <c r="AA177" s="115"/>
      <c r="AB177" s="115"/>
      <c r="AC177" s="115"/>
      <c r="AD177" s="115"/>
      <c r="AE177" s="115"/>
      <c r="AF177" s="210"/>
      <c r="AG177" s="210"/>
      <c r="AH177" s="210"/>
      <c r="AI177" s="210"/>
      <c r="AJ177" s="210"/>
      <c r="AK177" s="210"/>
      <c r="AL177" s="115"/>
      <c r="AM177" s="115"/>
      <c r="AN177" s="115"/>
      <c r="AO177" s="215"/>
    </row>
    <row r="178" spans="1:41">
      <c r="A178" s="113">
        <v>30162772</v>
      </c>
      <c r="B178" s="114">
        <v>9890544</v>
      </c>
      <c r="C178" s="115" t="s">
        <v>124</v>
      </c>
      <c r="D178" s="210">
        <v>0</v>
      </c>
      <c r="E178" s="210">
        <v>0</v>
      </c>
      <c r="F178" s="210">
        <v>0</v>
      </c>
      <c r="G178" s="210">
        <v>0</v>
      </c>
      <c r="H178" s="210">
        <v>0</v>
      </c>
      <c r="I178" s="210">
        <v>0</v>
      </c>
      <c r="J178" s="210">
        <v>0</v>
      </c>
      <c r="K178" s="115">
        <v>0</v>
      </c>
      <c r="L178" s="116">
        <v>12.95</v>
      </c>
      <c r="M178" s="219">
        <f t="shared" si="2"/>
        <v>0</v>
      </c>
      <c r="N178" s="117" t="s">
        <v>125</v>
      </c>
      <c r="O178" s="117">
        <v>0</v>
      </c>
      <c r="P178" s="115">
        <v>0</v>
      </c>
      <c r="Q178" s="114" t="s">
        <v>57</v>
      </c>
      <c r="R178" s="114">
        <v>0</v>
      </c>
      <c r="S178" s="117">
        <v>0</v>
      </c>
      <c r="T178" s="144">
        <v>20170228</v>
      </c>
      <c r="U178" s="114">
        <v>0</v>
      </c>
      <c r="V178" s="115" t="s">
        <v>124</v>
      </c>
      <c r="W178" s="118">
        <v>0</v>
      </c>
      <c r="X178" s="115" t="s">
        <v>124</v>
      </c>
      <c r="Y178" s="115"/>
      <c r="Z178" s="115"/>
      <c r="AA178" s="115"/>
      <c r="AB178" s="115"/>
      <c r="AC178" s="115"/>
      <c r="AD178" s="115"/>
      <c r="AE178" s="115"/>
      <c r="AF178" s="210"/>
      <c r="AG178" s="210"/>
      <c r="AH178" s="210"/>
      <c r="AI178" s="210"/>
      <c r="AJ178" s="210"/>
      <c r="AK178" s="210"/>
      <c r="AL178" s="115"/>
      <c r="AM178" s="115"/>
      <c r="AN178" s="115"/>
      <c r="AO178" s="215"/>
    </row>
    <row r="179" spans="1:41">
      <c r="A179" s="113">
        <v>30198894</v>
      </c>
      <c r="B179" s="114">
        <v>36428244</v>
      </c>
      <c r="C179" s="115" t="s">
        <v>124</v>
      </c>
      <c r="D179" s="210">
        <v>0</v>
      </c>
      <c r="E179" s="210">
        <v>0</v>
      </c>
      <c r="F179" s="210">
        <v>0</v>
      </c>
      <c r="G179" s="210">
        <v>0</v>
      </c>
      <c r="H179" s="210">
        <v>0</v>
      </c>
      <c r="I179" s="210">
        <v>0</v>
      </c>
      <c r="J179" s="210">
        <v>0</v>
      </c>
      <c r="K179" s="115">
        <v>0</v>
      </c>
      <c r="L179" s="116">
        <v>12.95</v>
      </c>
      <c r="M179" s="219">
        <f t="shared" si="2"/>
        <v>0</v>
      </c>
      <c r="N179" s="117" t="s">
        <v>125</v>
      </c>
      <c r="O179" s="117">
        <v>0</v>
      </c>
      <c r="P179" s="115">
        <v>0</v>
      </c>
      <c r="Q179" s="114" t="s">
        <v>57</v>
      </c>
      <c r="R179" s="114">
        <v>0</v>
      </c>
      <c r="S179" s="117">
        <v>0</v>
      </c>
      <c r="T179" s="144">
        <v>20170228</v>
      </c>
      <c r="U179" s="114">
        <v>0</v>
      </c>
      <c r="V179" s="115" t="s">
        <v>124</v>
      </c>
      <c r="W179" s="118">
        <v>0</v>
      </c>
      <c r="X179" s="115" t="s">
        <v>124</v>
      </c>
      <c r="Y179" s="115"/>
      <c r="Z179" s="115"/>
      <c r="AA179" s="115"/>
      <c r="AB179" s="115"/>
      <c r="AC179" s="115"/>
      <c r="AD179" s="115"/>
      <c r="AE179" s="115"/>
      <c r="AF179" s="210"/>
      <c r="AG179" s="210"/>
      <c r="AH179" s="210"/>
      <c r="AI179" s="210"/>
      <c r="AJ179" s="210"/>
      <c r="AK179" s="210"/>
      <c r="AL179" s="115"/>
      <c r="AM179" s="115"/>
      <c r="AN179" s="115"/>
      <c r="AO179" s="215"/>
    </row>
    <row r="180" spans="1:41">
      <c r="A180" s="113">
        <v>30245064</v>
      </c>
      <c r="B180" s="114">
        <v>25739822</v>
      </c>
      <c r="C180" s="115" t="s">
        <v>124</v>
      </c>
      <c r="D180" s="210">
        <v>0</v>
      </c>
      <c r="E180" s="210">
        <v>0</v>
      </c>
      <c r="F180" s="210">
        <v>0</v>
      </c>
      <c r="G180" s="210">
        <v>0</v>
      </c>
      <c r="H180" s="210">
        <v>0</v>
      </c>
      <c r="I180" s="210">
        <v>0</v>
      </c>
      <c r="J180" s="210">
        <v>0</v>
      </c>
      <c r="K180" s="115">
        <v>0</v>
      </c>
      <c r="L180" s="116">
        <v>12.95</v>
      </c>
      <c r="M180" s="219">
        <f t="shared" si="2"/>
        <v>0</v>
      </c>
      <c r="N180" s="117" t="s">
        <v>125</v>
      </c>
      <c r="O180" s="117">
        <v>0</v>
      </c>
      <c r="P180" s="115">
        <v>0</v>
      </c>
      <c r="Q180" s="114" t="s">
        <v>57</v>
      </c>
      <c r="R180" s="114">
        <v>0</v>
      </c>
      <c r="S180" s="117">
        <v>0</v>
      </c>
      <c r="T180" s="144">
        <v>20170228</v>
      </c>
      <c r="U180" s="114">
        <v>0</v>
      </c>
      <c r="V180" s="115" t="s">
        <v>124</v>
      </c>
      <c r="W180" s="118">
        <v>0</v>
      </c>
      <c r="X180" s="115" t="s">
        <v>124</v>
      </c>
      <c r="Y180" s="115"/>
      <c r="Z180" s="115"/>
      <c r="AA180" s="115"/>
      <c r="AB180" s="115"/>
      <c r="AC180" s="115"/>
      <c r="AD180" s="115"/>
      <c r="AE180" s="115"/>
      <c r="AF180" s="210"/>
      <c r="AG180" s="210"/>
      <c r="AH180" s="210"/>
      <c r="AI180" s="210"/>
      <c r="AJ180" s="210"/>
      <c r="AK180" s="210"/>
      <c r="AL180" s="115"/>
      <c r="AM180" s="115"/>
      <c r="AN180" s="115"/>
      <c r="AO180" s="215"/>
    </row>
    <row r="181" spans="1:41">
      <c r="A181" s="113">
        <v>30245379</v>
      </c>
      <c r="B181" s="114">
        <v>16329746</v>
      </c>
      <c r="C181" s="115" t="s">
        <v>124</v>
      </c>
      <c r="D181" s="210">
        <v>309512.81</v>
      </c>
      <c r="E181" s="210">
        <v>-6358.67</v>
      </c>
      <c r="F181" s="210">
        <v>303154.14</v>
      </c>
      <c r="G181" s="210">
        <v>-3082.23</v>
      </c>
      <c r="H181" s="210">
        <v>0</v>
      </c>
      <c r="I181" s="210">
        <v>-659.1</v>
      </c>
      <c r="J181" s="210">
        <v>-10100</v>
      </c>
      <c r="K181" s="115">
        <v>-13.12</v>
      </c>
      <c r="L181" s="116">
        <v>11.95</v>
      </c>
      <c r="M181" s="219">
        <f t="shared" si="2"/>
        <v>322.40917708333336</v>
      </c>
      <c r="N181" s="117" t="s">
        <v>126</v>
      </c>
      <c r="O181" s="117">
        <v>0</v>
      </c>
      <c r="P181" s="115">
        <v>303154.14</v>
      </c>
      <c r="Q181" s="114" t="s">
        <v>57</v>
      </c>
      <c r="R181" s="114">
        <v>0</v>
      </c>
      <c r="S181" s="117">
        <v>0</v>
      </c>
      <c r="T181" s="144">
        <v>20170228</v>
      </c>
      <c r="U181" s="114">
        <v>0</v>
      </c>
      <c r="V181" s="115" t="s">
        <v>124</v>
      </c>
      <c r="W181" s="118">
        <v>0</v>
      </c>
      <c r="X181" s="115" t="s">
        <v>124</v>
      </c>
      <c r="Y181" s="115"/>
      <c r="Z181" s="115"/>
      <c r="AA181" s="115"/>
      <c r="AB181" s="115"/>
      <c r="AC181" s="115"/>
      <c r="AD181" s="115"/>
      <c r="AE181" s="115"/>
      <c r="AF181" s="210"/>
      <c r="AG181" s="210"/>
      <c r="AH181" s="210"/>
      <c r="AI181" s="210"/>
      <c r="AJ181" s="210"/>
      <c r="AK181" s="210"/>
      <c r="AL181" s="115"/>
      <c r="AM181" s="115"/>
      <c r="AN181" s="115"/>
      <c r="AO181" s="215"/>
    </row>
    <row r="182" spans="1:41">
      <c r="A182" s="113">
        <v>30261659</v>
      </c>
      <c r="B182" s="114">
        <v>36785503</v>
      </c>
      <c r="C182" s="115" t="s">
        <v>124</v>
      </c>
      <c r="D182" s="210">
        <v>0</v>
      </c>
      <c r="E182" s="210">
        <v>0</v>
      </c>
      <c r="F182" s="210">
        <v>0</v>
      </c>
      <c r="G182" s="210">
        <v>0</v>
      </c>
      <c r="H182" s="210">
        <v>0</v>
      </c>
      <c r="I182" s="210">
        <v>0</v>
      </c>
      <c r="J182" s="210">
        <v>0</v>
      </c>
      <c r="K182" s="115">
        <v>0</v>
      </c>
      <c r="L182" s="116">
        <v>12.95</v>
      </c>
      <c r="M182" s="219">
        <f t="shared" si="2"/>
        <v>0</v>
      </c>
      <c r="N182" s="117" t="s">
        <v>125</v>
      </c>
      <c r="O182" s="117">
        <v>0</v>
      </c>
      <c r="P182" s="115">
        <v>0</v>
      </c>
      <c r="Q182" s="114" t="s">
        <v>57</v>
      </c>
      <c r="R182" s="114">
        <v>0</v>
      </c>
      <c r="S182" s="117">
        <v>0</v>
      </c>
      <c r="T182" s="144">
        <v>20170228</v>
      </c>
      <c r="U182" s="114">
        <v>0</v>
      </c>
      <c r="V182" s="115" t="s">
        <v>124</v>
      </c>
      <c r="W182" s="118">
        <v>0</v>
      </c>
      <c r="X182" s="115" t="s">
        <v>124</v>
      </c>
      <c r="Y182" s="115"/>
      <c r="Z182" s="115"/>
      <c r="AA182" s="115"/>
      <c r="AB182" s="115"/>
      <c r="AC182" s="115"/>
      <c r="AD182" s="115"/>
      <c r="AE182" s="115"/>
      <c r="AF182" s="210"/>
      <c r="AG182" s="210"/>
      <c r="AH182" s="210"/>
      <c r="AI182" s="210"/>
      <c r="AJ182" s="210"/>
      <c r="AK182" s="210"/>
      <c r="AL182" s="115"/>
      <c r="AM182" s="115"/>
      <c r="AN182" s="115"/>
      <c r="AO182" s="215"/>
    </row>
    <row r="183" spans="1:41">
      <c r="A183" s="113">
        <v>30261798</v>
      </c>
      <c r="B183" s="114">
        <v>33428936</v>
      </c>
      <c r="C183" s="115" t="s">
        <v>124</v>
      </c>
      <c r="D183" s="210">
        <v>0</v>
      </c>
      <c r="E183" s="210">
        <v>0</v>
      </c>
      <c r="F183" s="210">
        <v>0</v>
      </c>
      <c r="G183" s="210">
        <v>0</v>
      </c>
      <c r="H183" s="210">
        <v>0</v>
      </c>
      <c r="I183" s="210">
        <v>0</v>
      </c>
      <c r="J183" s="210">
        <v>0</v>
      </c>
      <c r="K183" s="115">
        <v>0</v>
      </c>
      <c r="L183" s="116">
        <v>12.95</v>
      </c>
      <c r="M183" s="219">
        <f t="shared" si="2"/>
        <v>0</v>
      </c>
      <c r="N183" s="117" t="s">
        <v>125</v>
      </c>
      <c r="O183" s="117">
        <v>0</v>
      </c>
      <c r="P183" s="115">
        <v>0</v>
      </c>
      <c r="Q183" s="114" t="s">
        <v>57</v>
      </c>
      <c r="R183" s="114">
        <v>0</v>
      </c>
      <c r="S183" s="117">
        <v>0</v>
      </c>
      <c r="T183" s="144">
        <v>20170228</v>
      </c>
      <c r="U183" s="114">
        <v>0</v>
      </c>
      <c r="V183" s="115" t="s">
        <v>124</v>
      </c>
      <c r="W183" s="118">
        <v>0</v>
      </c>
      <c r="X183" s="115" t="s">
        <v>124</v>
      </c>
      <c r="Y183" s="115"/>
      <c r="Z183" s="115"/>
      <c r="AA183" s="115"/>
      <c r="AB183" s="115"/>
      <c r="AC183" s="115"/>
      <c r="AD183" s="115"/>
      <c r="AE183" s="115"/>
      <c r="AF183" s="210"/>
      <c r="AG183" s="210"/>
      <c r="AH183" s="210"/>
      <c r="AI183" s="210"/>
      <c r="AJ183" s="210"/>
      <c r="AK183" s="210"/>
      <c r="AL183" s="115"/>
      <c r="AM183" s="115"/>
      <c r="AN183" s="115"/>
      <c r="AO183" s="215"/>
    </row>
    <row r="184" spans="1:41">
      <c r="A184" s="113">
        <v>30306939</v>
      </c>
      <c r="B184" s="114">
        <v>36598750</v>
      </c>
      <c r="C184" s="115" t="s">
        <v>124</v>
      </c>
      <c r="D184" s="210">
        <v>46075.41</v>
      </c>
      <c r="E184" s="210">
        <v>-5575.89</v>
      </c>
      <c r="F184" s="210">
        <v>40499.519999999997</v>
      </c>
      <c r="G184" s="210">
        <v>0</v>
      </c>
      <c r="H184" s="210">
        <v>0</v>
      </c>
      <c r="I184" s="210">
        <v>0</v>
      </c>
      <c r="J184" s="210">
        <v>-5575.89</v>
      </c>
      <c r="K184" s="115">
        <v>-5575.89</v>
      </c>
      <c r="L184" s="116">
        <v>12.95</v>
      </c>
      <c r="M184" s="219">
        <f t="shared" si="2"/>
        <v>47.995218749999999</v>
      </c>
      <c r="N184" s="117" t="s">
        <v>126</v>
      </c>
      <c r="O184" s="117">
        <v>0</v>
      </c>
      <c r="P184" s="115">
        <v>32395.19</v>
      </c>
      <c r="Q184" s="114" t="s">
        <v>58</v>
      </c>
      <c r="R184" s="114">
        <v>20170228</v>
      </c>
      <c r="S184" s="117">
        <v>1</v>
      </c>
      <c r="T184" s="144">
        <v>20170228</v>
      </c>
      <c r="U184" s="114">
        <v>0</v>
      </c>
      <c r="V184" s="115" t="s">
        <v>124</v>
      </c>
      <c r="W184" s="118">
        <v>0</v>
      </c>
      <c r="X184" s="115" t="s">
        <v>124</v>
      </c>
      <c r="Y184" s="115"/>
      <c r="Z184" s="115"/>
      <c r="AA184" s="115"/>
      <c r="AB184" s="115"/>
      <c r="AC184" s="115"/>
      <c r="AD184" s="115"/>
      <c r="AE184" s="115"/>
      <c r="AF184" s="210"/>
      <c r="AG184" s="210"/>
      <c r="AH184" s="210"/>
      <c r="AI184" s="210"/>
      <c r="AJ184" s="210"/>
      <c r="AK184" s="210"/>
      <c r="AL184" s="115"/>
      <c r="AM184" s="115"/>
      <c r="AN184" s="115"/>
      <c r="AO184" s="215"/>
    </row>
    <row r="185" spans="1:41">
      <c r="A185" s="113">
        <v>30321898</v>
      </c>
      <c r="B185" s="114">
        <v>12992964</v>
      </c>
      <c r="C185" s="115" t="s">
        <v>124</v>
      </c>
      <c r="D185" s="210">
        <v>184393.61</v>
      </c>
      <c r="E185" s="210">
        <v>-6145.62</v>
      </c>
      <c r="F185" s="210">
        <v>178247.99</v>
      </c>
      <c r="G185" s="210">
        <v>-1989.91</v>
      </c>
      <c r="H185" s="210">
        <v>0</v>
      </c>
      <c r="I185" s="210">
        <v>-322.94</v>
      </c>
      <c r="J185" s="210">
        <v>-8458.4699999999993</v>
      </c>
      <c r="K185" s="115">
        <v>-2587.46</v>
      </c>
      <c r="L185" s="116">
        <v>12.95</v>
      </c>
      <c r="M185" s="219">
        <f t="shared" si="2"/>
        <v>192.07667708333335</v>
      </c>
      <c r="N185" s="117" t="s">
        <v>126</v>
      </c>
      <c r="O185" s="117">
        <v>0</v>
      </c>
      <c r="P185" s="115">
        <v>178247.99</v>
      </c>
      <c r="Q185" s="114" t="s">
        <v>57</v>
      </c>
      <c r="R185" s="114">
        <v>0</v>
      </c>
      <c r="S185" s="117">
        <v>0</v>
      </c>
      <c r="T185" s="144">
        <v>20170228</v>
      </c>
      <c r="U185" s="114">
        <v>0</v>
      </c>
      <c r="V185" s="115" t="s">
        <v>124</v>
      </c>
      <c r="W185" s="118">
        <v>0</v>
      </c>
      <c r="X185" s="115" t="s">
        <v>124</v>
      </c>
      <c r="Y185" s="115"/>
      <c r="Z185" s="115"/>
      <c r="AA185" s="115"/>
      <c r="AB185" s="115"/>
      <c r="AC185" s="115"/>
      <c r="AD185" s="115"/>
      <c r="AE185" s="115"/>
      <c r="AF185" s="210"/>
      <c r="AG185" s="210"/>
      <c r="AH185" s="210"/>
      <c r="AI185" s="210"/>
      <c r="AJ185" s="210"/>
      <c r="AK185" s="210"/>
      <c r="AL185" s="115"/>
      <c r="AM185" s="115"/>
      <c r="AN185" s="115"/>
      <c r="AO185" s="215"/>
    </row>
    <row r="186" spans="1:41">
      <c r="A186" s="113">
        <v>30352629</v>
      </c>
      <c r="B186" s="114">
        <v>13045061</v>
      </c>
      <c r="C186" s="115" t="s">
        <v>124</v>
      </c>
      <c r="D186" s="210">
        <v>0</v>
      </c>
      <c r="E186" s="210">
        <v>0</v>
      </c>
      <c r="F186" s="210">
        <v>0</v>
      </c>
      <c r="G186" s="210">
        <v>0</v>
      </c>
      <c r="H186" s="210">
        <v>0</v>
      </c>
      <c r="I186" s="210">
        <v>0</v>
      </c>
      <c r="J186" s="210">
        <v>0</v>
      </c>
      <c r="K186" s="115">
        <v>0</v>
      </c>
      <c r="L186" s="116">
        <v>12</v>
      </c>
      <c r="M186" s="219">
        <f t="shared" si="2"/>
        <v>0</v>
      </c>
      <c r="N186" s="117" t="s">
        <v>125</v>
      </c>
      <c r="O186" s="117">
        <v>0</v>
      </c>
      <c r="P186" s="115">
        <v>0</v>
      </c>
      <c r="Q186" s="114" t="s">
        <v>57</v>
      </c>
      <c r="R186" s="114">
        <v>0</v>
      </c>
      <c r="S186" s="117">
        <v>0</v>
      </c>
      <c r="T186" s="144">
        <v>20170228</v>
      </c>
      <c r="U186" s="114">
        <v>0</v>
      </c>
      <c r="V186" s="115" t="s">
        <v>124</v>
      </c>
      <c r="W186" s="118">
        <v>0</v>
      </c>
      <c r="X186" s="115" t="s">
        <v>124</v>
      </c>
      <c r="Y186" s="115"/>
      <c r="Z186" s="115"/>
      <c r="AA186" s="115"/>
      <c r="AB186" s="115"/>
      <c r="AC186" s="115"/>
      <c r="AD186" s="115"/>
      <c r="AE186" s="115"/>
      <c r="AF186" s="210"/>
      <c r="AG186" s="210"/>
      <c r="AH186" s="210"/>
      <c r="AI186" s="210"/>
      <c r="AJ186" s="210"/>
      <c r="AK186" s="210"/>
      <c r="AL186" s="115"/>
      <c r="AM186" s="115"/>
      <c r="AN186" s="115"/>
      <c r="AO186" s="215"/>
    </row>
    <row r="187" spans="1:41">
      <c r="A187" s="113">
        <v>30394866</v>
      </c>
      <c r="B187" s="114">
        <v>661450</v>
      </c>
      <c r="C187" s="115" t="s">
        <v>124</v>
      </c>
      <c r="D187" s="210">
        <v>0</v>
      </c>
      <c r="E187" s="210">
        <v>0</v>
      </c>
      <c r="F187" s="210">
        <v>0</v>
      </c>
      <c r="G187" s="210">
        <v>0</v>
      </c>
      <c r="H187" s="210">
        <v>0</v>
      </c>
      <c r="I187" s="210">
        <v>0</v>
      </c>
      <c r="J187" s="210">
        <v>0</v>
      </c>
      <c r="K187" s="115">
        <v>0</v>
      </c>
      <c r="L187" s="116">
        <v>11.8</v>
      </c>
      <c r="M187" s="219">
        <f t="shared" si="2"/>
        <v>0</v>
      </c>
      <c r="N187" s="117" t="s">
        <v>125</v>
      </c>
      <c r="O187" s="117">
        <v>0</v>
      </c>
      <c r="P187" s="115">
        <v>0</v>
      </c>
      <c r="Q187" s="114" t="s">
        <v>57</v>
      </c>
      <c r="R187" s="114">
        <v>0</v>
      </c>
      <c r="S187" s="117">
        <v>0</v>
      </c>
      <c r="T187" s="144">
        <v>20170228</v>
      </c>
      <c r="U187" s="114">
        <v>0</v>
      </c>
      <c r="V187" s="115" t="s">
        <v>124</v>
      </c>
      <c r="W187" s="118">
        <v>0</v>
      </c>
      <c r="X187" s="115" t="s">
        <v>124</v>
      </c>
      <c r="Y187" s="115"/>
      <c r="Z187" s="115"/>
      <c r="AA187" s="115"/>
      <c r="AB187" s="115"/>
      <c r="AC187" s="115"/>
      <c r="AD187" s="115"/>
      <c r="AE187" s="115"/>
      <c r="AF187" s="210"/>
      <c r="AG187" s="210"/>
      <c r="AH187" s="210"/>
      <c r="AI187" s="210"/>
      <c r="AJ187" s="210"/>
      <c r="AK187" s="210"/>
      <c r="AL187" s="115"/>
      <c r="AM187" s="115"/>
      <c r="AN187" s="115"/>
      <c r="AO187" s="215"/>
    </row>
    <row r="188" spans="1:41">
      <c r="A188" s="113">
        <v>30426040</v>
      </c>
      <c r="B188" s="114">
        <v>24164324</v>
      </c>
      <c r="C188" s="115" t="s">
        <v>124</v>
      </c>
      <c r="D188" s="210">
        <v>0</v>
      </c>
      <c r="E188" s="210">
        <v>0</v>
      </c>
      <c r="F188" s="210">
        <v>0</v>
      </c>
      <c r="G188" s="210">
        <v>0</v>
      </c>
      <c r="H188" s="210">
        <v>0</v>
      </c>
      <c r="I188" s="210">
        <v>0</v>
      </c>
      <c r="J188" s="210">
        <v>0</v>
      </c>
      <c r="K188" s="115">
        <v>0</v>
      </c>
      <c r="L188" s="116">
        <v>11.8</v>
      </c>
      <c r="M188" s="219">
        <f t="shared" si="2"/>
        <v>0</v>
      </c>
      <c r="N188" s="117" t="s">
        <v>125</v>
      </c>
      <c r="O188" s="117">
        <v>0</v>
      </c>
      <c r="P188" s="115">
        <v>0</v>
      </c>
      <c r="Q188" s="114" t="s">
        <v>57</v>
      </c>
      <c r="R188" s="114">
        <v>0</v>
      </c>
      <c r="S188" s="117">
        <v>0</v>
      </c>
      <c r="T188" s="144">
        <v>20170228</v>
      </c>
      <c r="U188" s="114">
        <v>0</v>
      </c>
      <c r="V188" s="115" t="s">
        <v>124</v>
      </c>
      <c r="W188" s="118">
        <v>0</v>
      </c>
      <c r="X188" s="115" t="s">
        <v>124</v>
      </c>
      <c r="Y188" s="115"/>
      <c r="Z188" s="115"/>
      <c r="AA188" s="115"/>
      <c r="AB188" s="115"/>
      <c r="AC188" s="115"/>
      <c r="AD188" s="115"/>
      <c r="AE188" s="115"/>
      <c r="AF188" s="210"/>
      <c r="AG188" s="210"/>
      <c r="AH188" s="210"/>
      <c r="AI188" s="210"/>
      <c r="AJ188" s="210"/>
      <c r="AK188" s="210"/>
      <c r="AL188" s="115"/>
      <c r="AM188" s="115"/>
      <c r="AN188" s="115"/>
      <c r="AO188" s="215"/>
    </row>
    <row r="189" spans="1:41">
      <c r="A189" s="113">
        <v>30426250</v>
      </c>
      <c r="B189" s="114">
        <v>11685298</v>
      </c>
      <c r="C189" s="115" t="s">
        <v>124</v>
      </c>
      <c r="D189" s="210">
        <v>0</v>
      </c>
      <c r="E189" s="210">
        <v>0</v>
      </c>
      <c r="F189" s="210">
        <v>0</v>
      </c>
      <c r="G189" s="210">
        <v>0</v>
      </c>
      <c r="H189" s="210">
        <v>0</v>
      </c>
      <c r="I189" s="210">
        <v>0</v>
      </c>
      <c r="J189" s="210">
        <v>0</v>
      </c>
      <c r="K189" s="115">
        <v>0</v>
      </c>
      <c r="L189" s="116">
        <v>11.95</v>
      </c>
      <c r="M189" s="219">
        <f t="shared" si="2"/>
        <v>0</v>
      </c>
      <c r="N189" s="117" t="s">
        <v>125</v>
      </c>
      <c r="O189" s="117">
        <v>0</v>
      </c>
      <c r="P189" s="115">
        <v>0</v>
      </c>
      <c r="Q189" s="114" t="s">
        <v>57</v>
      </c>
      <c r="R189" s="114">
        <v>0</v>
      </c>
      <c r="S189" s="117">
        <v>0</v>
      </c>
      <c r="T189" s="144">
        <v>20170228</v>
      </c>
      <c r="U189" s="114">
        <v>0</v>
      </c>
      <c r="V189" s="115" t="s">
        <v>124</v>
      </c>
      <c r="W189" s="118">
        <v>0</v>
      </c>
      <c r="X189" s="115" t="s">
        <v>124</v>
      </c>
      <c r="Y189" s="115"/>
      <c r="Z189" s="115"/>
      <c r="AA189" s="115"/>
      <c r="AB189" s="115"/>
      <c r="AC189" s="115"/>
      <c r="AD189" s="115"/>
      <c r="AE189" s="115"/>
      <c r="AF189" s="210"/>
      <c r="AG189" s="210"/>
      <c r="AH189" s="210"/>
      <c r="AI189" s="210"/>
      <c r="AJ189" s="210"/>
      <c r="AK189" s="210"/>
      <c r="AL189" s="115"/>
      <c r="AM189" s="115"/>
      <c r="AN189" s="115"/>
      <c r="AO189" s="215"/>
    </row>
    <row r="190" spans="1:41">
      <c r="A190" s="113">
        <v>30469254</v>
      </c>
      <c r="B190" s="114">
        <v>37193071</v>
      </c>
      <c r="C190" s="115" t="s">
        <v>124</v>
      </c>
      <c r="D190" s="210">
        <v>0</v>
      </c>
      <c r="E190" s="210">
        <v>0</v>
      </c>
      <c r="F190" s="210">
        <v>0</v>
      </c>
      <c r="G190" s="210">
        <v>0</v>
      </c>
      <c r="H190" s="210">
        <v>0</v>
      </c>
      <c r="I190" s="210">
        <v>0</v>
      </c>
      <c r="J190" s="210">
        <v>0</v>
      </c>
      <c r="K190" s="115">
        <v>0</v>
      </c>
      <c r="L190" s="116">
        <v>12.95</v>
      </c>
      <c r="M190" s="219">
        <f t="shared" si="2"/>
        <v>0</v>
      </c>
      <c r="N190" s="117" t="s">
        <v>125</v>
      </c>
      <c r="O190" s="117">
        <v>0</v>
      </c>
      <c r="P190" s="115">
        <v>0</v>
      </c>
      <c r="Q190" s="114" t="s">
        <v>57</v>
      </c>
      <c r="R190" s="114">
        <v>0</v>
      </c>
      <c r="S190" s="117">
        <v>0</v>
      </c>
      <c r="T190" s="144">
        <v>20170228</v>
      </c>
      <c r="U190" s="114">
        <v>0</v>
      </c>
      <c r="V190" s="115" t="s">
        <v>124</v>
      </c>
      <c r="W190" s="118">
        <v>0</v>
      </c>
      <c r="X190" s="115" t="s">
        <v>124</v>
      </c>
      <c r="Y190" s="115"/>
      <c r="Z190" s="115"/>
      <c r="AA190" s="115"/>
      <c r="AB190" s="115"/>
      <c r="AC190" s="115"/>
      <c r="AD190" s="115"/>
      <c r="AE190" s="115"/>
      <c r="AF190" s="210"/>
      <c r="AG190" s="210"/>
      <c r="AH190" s="210"/>
      <c r="AI190" s="210"/>
      <c r="AJ190" s="210"/>
      <c r="AK190" s="210"/>
      <c r="AL190" s="115"/>
      <c r="AM190" s="115"/>
      <c r="AN190" s="115"/>
      <c r="AO190" s="215"/>
    </row>
    <row r="191" spans="1:41">
      <c r="A191" s="113">
        <v>30490696</v>
      </c>
      <c r="B191" s="114">
        <v>27101800</v>
      </c>
      <c r="C191" s="115" t="s">
        <v>124</v>
      </c>
      <c r="D191" s="210">
        <v>352769.58</v>
      </c>
      <c r="E191" s="210">
        <v>-815.82</v>
      </c>
      <c r="F191" s="210">
        <v>351953.76</v>
      </c>
      <c r="G191" s="210">
        <v>0</v>
      </c>
      <c r="H191" s="210">
        <v>0</v>
      </c>
      <c r="I191" s="210">
        <v>-262.18</v>
      </c>
      <c r="J191" s="210">
        <v>-1078</v>
      </c>
      <c r="K191" s="115">
        <v>-815.82</v>
      </c>
      <c r="L191" s="116">
        <v>11.8</v>
      </c>
      <c r="M191" s="219">
        <f t="shared" si="2"/>
        <v>367.46831250000008</v>
      </c>
      <c r="N191" s="117" t="s">
        <v>126</v>
      </c>
      <c r="O191" s="117">
        <v>0</v>
      </c>
      <c r="P191" s="115">
        <v>349597.58</v>
      </c>
      <c r="Q191" s="114" t="s">
        <v>58</v>
      </c>
      <c r="R191" s="114">
        <v>20170228</v>
      </c>
      <c r="S191" s="117">
        <v>1</v>
      </c>
      <c r="T191" s="144">
        <v>20170228</v>
      </c>
      <c r="U191" s="114">
        <v>0</v>
      </c>
      <c r="V191" s="115" t="s">
        <v>124</v>
      </c>
      <c r="W191" s="118">
        <v>0</v>
      </c>
      <c r="X191" s="115" t="s">
        <v>124</v>
      </c>
      <c r="Y191" s="115"/>
      <c r="Z191" s="115"/>
      <c r="AA191" s="115"/>
      <c r="AB191" s="115"/>
      <c r="AC191" s="115"/>
      <c r="AD191" s="115"/>
      <c r="AE191" s="115"/>
      <c r="AF191" s="210"/>
      <c r="AG191" s="210"/>
      <c r="AH191" s="210"/>
      <c r="AI191" s="210"/>
      <c r="AJ191" s="210"/>
      <c r="AK191" s="210"/>
      <c r="AL191" s="115"/>
      <c r="AM191" s="115"/>
      <c r="AN191" s="115"/>
      <c r="AO191" s="215"/>
    </row>
    <row r="192" spans="1:41">
      <c r="A192" s="113">
        <v>30490754</v>
      </c>
      <c r="B192" s="114">
        <v>36753382</v>
      </c>
      <c r="C192" s="115" t="s">
        <v>124</v>
      </c>
      <c r="D192" s="210">
        <v>0</v>
      </c>
      <c r="E192" s="210">
        <v>0</v>
      </c>
      <c r="F192" s="210">
        <v>0</v>
      </c>
      <c r="G192" s="210">
        <v>0</v>
      </c>
      <c r="H192" s="210">
        <v>0</v>
      </c>
      <c r="I192" s="210">
        <v>0</v>
      </c>
      <c r="J192" s="210">
        <v>0</v>
      </c>
      <c r="K192" s="115">
        <v>0</v>
      </c>
      <c r="L192" s="116">
        <v>11.8</v>
      </c>
      <c r="M192" s="219">
        <f t="shared" si="2"/>
        <v>0</v>
      </c>
      <c r="N192" s="117" t="s">
        <v>125</v>
      </c>
      <c r="O192" s="117">
        <v>0</v>
      </c>
      <c r="P192" s="115">
        <v>0</v>
      </c>
      <c r="Q192" s="114" t="s">
        <v>57</v>
      </c>
      <c r="R192" s="114">
        <v>0</v>
      </c>
      <c r="S192" s="117">
        <v>0</v>
      </c>
      <c r="T192" s="144">
        <v>20170228</v>
      </c>
      <c r="U192" s="114">
        <v>0</v>
      </c>
      <c r="V192" s="115" t="s">
        <v>124</v>
      </c>
      <c r="W192" s="118">
        <v>0</v>
      </c>
      <c r="X192" s="115" t="s">
        <v>124</v>
      </c>
      <c r="Y192" s="115"/>
      <c r="Z192" s="115"/>
      <c r="AA192" s="115"/>
      <c r="AB192" s="115"/>
      <c r="AC192" s="115"/>
      <c r="AD192" s="115"/>
      <c r="AE192" s="115"/>
      <c r="AF192" s="210"/>
      <c r="AG192" s="210"/>
      <c r="AH192" s="210"/>
      <c r="AI192" s="210"/>
      <c r="AJ192" s="210"/>
      <c r="AK192" s="210"/>
      <c r="AL192" s="115"/>
      <c r="AM192" s="115"/>
      <c r="AN192" s="115"/>
      <c r="AO192" s="215"/>
    </row>
    <row r="193" spans="1:41">
      <c r="A193" s="113">
        <v>30490829</v>
      </c>
      <c r="B193" s="114">
        <v>15316121</v>
      </c>
      <c r="C193" s="115" t="s">
        <v>124</v>
      </c>
      <c r="D193" s="210">
        <v>0</v>
      </c>
      <c r="E193" s="210">
        <v>0</v>
      </c>
      <c r="F193" s="210">
        <v>0</v>
      </c>
      <c r="G193" s="210">
        <v>0</v>
      </c>
      <c r="H193" s="210">
        <v>0</v>
      </c>
      <c r="I193" s="210">
        <v>0</v>
      </c>
      <c r="J193" s="210">
        <v>0</v>
      </c>
      <c r="K193" s="115">
        <v>0</v>
      </c>
      <c r="L193" s="116">
        <v>11.8</v>
      </c>
      <c r="M193" s="219">
        <f t="shared" si="2"/>
        <v>0</v>
      </c>
      <c r="N193" s="117" t="s">
        <v>125</v>
      </c>
      <c r="O193" s="117">
        <v>0</v>
      </c>
      <c r="P193" s="115">
        <v>0</v>
      </c>
      <c r="Q193" s="114" t="s">
        <v>57</v>
      </c>
      <c r="R193" s="114">
        <v>0</v>
      </c>
      <c r="S193" s="117">
        <v>0</v>
      </c>
      <c r="T193" s="144">
        <v>20170228</v>
      </c>
      <c r="U193" s="114">
        <v>0</v>
      </c>
      <c r="V193" s="115" t="s">
        <v>124</v>
      </c>
      <c r="W193" s="118">
        <v>0</v>
      </c>
      <c r="X193" s="115" t="s">
        <v>124</v>
      </c>
      <c r="Y193" s="115"/>
      <c r="Z193" s="115"/>
      <c r="AA193" s="115"/>
      <c r="AB193" s="115"/>
      <c r="AC193" s="115"/>
      <c r="AD193" s="115"/>
      <c r="AE193" s="115"/>
      <c r="AF193" s="210"/>
      <c r="AG193" s="210"/>
      <c r="AH193" s="210"/>
      <c r="AI193" s="210"/>
      <c r="AJ193" s="210"/>
      <c r="AK193" s="210"/>
      <c r="AL193" s="115"/>
      <c r="AM193" s="115"/>
      <c r="AN193" s="115"/>
      <c r="AO193" s="215"/>
    </row>
    <row r="194" spans="1:41">
      <c r="A194" s="113">
        <v>30491152</v>
      </c>
      <c r="B194" s="114">
        <v>37152420</v>
      </c>
      <c r="C194" s="115" t="s">
        <v>124</v>
      </c>
      <c r="D194" s="210">
        <v>0</v>
      </c>
      <c r="E194" s="210">
        <v>0</v>
      </c>
      <c r="F194" s="210">
        <v>0</v>
      </c>
      <c r="G194" s="210">
        <v>0</v>
      </c>
      <c r="H194" s="210">
        <v>0</v>
      </c>
      <c r="I194" s="210">
        <v>0</v>
      </c>
      <c r="J194" s="210">
        <v>0</v>
      </c>
      <c r="K194" s="115">
        <v>0</v>
      </c>
      <c r="L194" s="116">
        <v>11.8</v>
      </c>
      <c r="M194" s="219">
        <f t="shared" si="2"/>
        <v>0</v>
      </c>
      <c r="N194" s="117" t="s">
        <v>125</v>
      </c>
      <c r="O194" s="117">
        <v>0</v>
      </c>
      <c r="P194" s="115">
        <v>0</v>
      </c>
      <c r="Q194" s="114" t="s">
        <v>57</v>
      </c>
      <c r="R194" s="114">
        <v>0</v>
      </c>
      <c r="S194" s="117">
        <v>0</v>
      </c>
      <c r="T194" s="144">
        <v>20170228</v>
      </c>
      <c r="U194" s="114">
        <v>0</v>
      </c>
      <c r="V194" s="115" t="s">
        <v>124</v>
      </c>
      <c r="W194" s="118">
        <v>0</v>
      </c>
      <c r="X194" s="115" t="s">
        <v>124</v>
      </c>
      <c r="Y194" s="115"/>
      <c r="Z194" s="115"/>
      <c r="AA194" s="115"/>
      <c r="AB194" s="115"/>
      <c r="AC194" s="115"/>
      <c r="AD194" s="115"/>
      <c r="AE194" s="115"/>
      <c r="AF194" s="210"/>
      <c r="AG194" s="210"/>
      <c r="AH194" s="210"/>
      <c r="AI194" s="210"/>
      <c r="AJ194" s="210"/>
      <c r="AK194" s="210"/>
      <c r="AL194" s="115"/>
      <c r="AM194" s="115"/>
      <c r="AN194" s="115"/>
      <c r="AO194" s="215"/>
    </row>
    <row r="195" spans="1:41">
      <c r="A195" s="113">
        <v>30491190</v>
      </c>
      <c r="B195" s="114">
        <v>21440133</v>
      </c>
      <c r="C195" s="115" t="s">
        <v>124</v>
      </c>
      <c r="D195" s="210">
        <v>0</v>
      </c>
      <c r="E195" s="210">
        <v>0</v>
      </c>
      <c r="F195" s="210">
        <v>0</v>
      </c>
      <c r="G195" s="210">
        <v>0</v>
      </c>
      <c r="H195" s="210">
        <v>0</v>
      </c>
      <c r="I195" s="210">
        <v>0</v>
      </c>
      <c r="J195" s="210">
        <v>0</v>
      </c>
      <c r="K195" s="115">
        <v>0</v>
      </c>
      <c r="L195" s="116">
        <v>11.95</v>
      </c>
      <c r="M195" s="219">
        <f t="shared" ref="M195:M258" si="3">(D195*1.25%)/12</f>
        <v>0</v>
      </c>
      <c r="N195" s="117" t="s">
        <v>125</v>
      </c>
      <c r="O195" s="117">
        <v>0</v>
      </c>
      <c r="P195" s="115">
        <v>0</v>
      </c>
      <c r="Q195" s="114" t="s">
        <v>57</v>
      </c>
      <c r="R195" s="114">
        <v>0</v>
      </c>
      <c r="S195" s="117">
        <v>0</v>
      </c>
      <c r="T195" s="144">
        <v>20170228</v>
      </c>
      <c r="U195" s="114">
        <v>0</v>
      </c>
      <c r="V195" s="115" t="s">
        <v>124</v>
      </c>
      <c r="W195" s="118">
        <v>0</v>
      </c>
      <c r="X195" s="115" t="s">
        <v>124</v>
      </c>
      <c r="Y195" s="115"/>
      <c r="Z195" s="115"/>
      <c r="AA195" s="115"/>
      <c r="AB195" s="115"/>
      <c r="AC195" s="115"/>
      <c r="AD195" s="115"/>
      <c r="AE195" s="115"/>
      <c r="AF195" s="210"/>
      <c r="AG195" s="210"/>
      <c r="AH195" s="210"/>
      <c r="AI195" s="210"/>
      <c r="AJ195" s="210"/>
      <c r="AK195" s="210"/>
      <c r="AL195" s="115"/>
      <c r="AM195" s="115"/>
      <c r="AN195" s="115"/>
      <c r="AO195" s="215"/>
    </row>
    <row r="196" spans="1:41">
      <c r="A196" s="113">
        <v>30516120</v>
      </c>
      <c r="B196" s="114">
        <v>26888121</v>
      </c>
      <c r="C196" s="115" t="s">
        <v>124</v>
      </c>
      <c r="D196" s="210">
        <v>135344.04</v>
      </c>
      <c r="E196" s="210">
        <v>-7473.1</v>
      </c>
      <c r="F196" s="210">
        <v>127870.94</v>
      </c>
      <c r="G196" s="210">
        <v>-1460.59</v>
      </c>
      <c r="H196" s="210">
        <v>0</v>
      </c>
      <c r="I196" s="210">
        <v>-441.31</v>
      </c>
      <c r="J196" s="210">
        <v>-9375</v>
      </c>
      <c r="K196" s="115">
        <v>-1.29</v>
      </c>
      <c r="L196" s="116">
        <v>12.95</v>
      </c>
      <c r="M196" s="219">
        <f t="shared" si="3"/>
        <v>140.98337500000002</v>
      </c>
      <c r="N196" s="117" t="s">
        <v>126</v>
      </c>
      <c r="O196" s="117">
        <v>0</v>
      </c>
      <c r="P196" s="115">
        <v>127870.94</v>
      </c>
      <c r="Q196" s="114" t="s">
        <v>57</v>
      </c>
      <c r="R196" s="114">
        <v>0</v>
      </c>
      <c r="S196" s="117">
        <v>0</v>
      </c>
      <c r="T196" s="144">
        <v>20170228</v>
      </c>
      <c r="U196" s="114">
        <v>0</v>
      </c>
      <c r="V196" s="115" t="s">
        <v>124</v>
      </c>
      <c r="W196" s="118">
        <v>0</v>
      </c>
      <c r="X196" s="115" t="s">
        <v>124</v>
      </c>
      <c r="Y196" s="115"/>
      <c r="Z196" s="115"/>
      <c r="AA196" s="115"/>
      <c r="AB196" s="115"/>
      <c r="AC196" s="115"/>
      <c r="AD196" s="115"/>
      <c r="AE196" s="115"/>
      <c r="AF196" s="210"/>
      <c r="AG196" s="210"/>
      <c r="AH196" s="210"/>
      <c r="AI196" s="210"/>
      <c r="AJ196" s="210"/>
      <c r="AK196" s="210"/>
      <c r="AL196" s="115"/>
      <c r="AM196" s="115"/>
      <c r="AN196" s="115"/>
      <c r="AO196" s="215"/>
    </row>
    <row r="197" spans="1:41">
      <c r="A197" s="113">
        <v>30516208</v>
      </c>
      <c r="B197" s="114">
        <v>714430</v>
      </c>
      <c r="C197" s="115" t="s">
        <v>124</v>
      </c>
      <c r="D197" s="210">
        <v>214468.23</v>
      </c>
      <c r="E197" s="210">
        <v>-4629.1899999999996</v>
      </c>
      <c r="F197" s="210">
        <v>209839.04</v>
      </c>
      <c r="G197" s="210">
        <v>-2135.75</v>
      </c>
      <c r="H197" s="210">
        <v>0</v>
      </c>
      <c r="I197" s="210">
        <v>-542.15</v>
      </c>
      <c r="J197" s="210">
        <v>-7307.09</v>
      </c>
      <c r="K197" s="115">
        <v>0</v>
      </c>
      <c r="L197" s="116">
        <v>11.95</v>
      </c>
      <c r="M197" s="219">
        <f t="shared" si="3"/>
        <v>223.40440625000005</v>
      </c>
      <c r="N197" s="117" t="s">
        <v>126</v>
      </c>
      <c r="O197" s="117">
        <v>0</v>
      </c>
      <c r="P197" s="115">
        <v>209839.04</v>
      </c>
      <c r="Q197" s="114" t="s">
        <v>57</v>
      </c>
      <c r="R197" s="114">
        <v>0</v>
      </c>
      <c r="S197" s="117">
        <v>0</v>
      </c>
      <c r="T197" s="144">
        <v>20170228</v>
      </c>
      <c r="U197" s="114">
        <v>0</v>
      </c>
      <c r="V197" s="115" t="s">
        <v>124</v>
      </c>
      <c r="W197" s="118">
        <v>0</v>
      </c>
      <c r="X197" s="115" t="s">
        <v>124</v>
      </c>
      <c r="Y197" s="115"/>
      <c r="Z197" s="115"/>
      <c r="AA197" s="115"/>
      <c r="AB197" s="115"/>
      <c r="AC197" s="115"/>
      <c r="AD197" s="115"/>
      <c r="AE197" s="115"/>
      <c r="AF197" s="210"/>
      <c r="AG197" s="210"/>
      <c r="AH197" s="210"/>
      <c r="AI197" s="210"/>
      <c r="AJ197" s="210"/>
      <c r="AK197" s="210"/>
      <c r="AL197" s="115"/>
      <c r="AM197" s="115"/>
      <c r="AN197" s="115"/>
      <c r="AO197" s="215"/>
    </row>
    <row r="198" spans="1:41">
      <c r="A198" s="113">
        <v>30594057</v>
      </c>
      <c r="B198" s="114">
        <v>23166342</v>
      </c>
      <c r="C198" s="115" t="s">
        <v>124</v>
      </c>
      <c r="D198" s="210">
        <v>0</v>
      </c>
      <c r="E198" s="210">
        <v>0</v>
      </c>
      <c r="F198" s="210">
        <v>0</v>
      </c>
      <c r="G198" s="210">
        <v>0</v>
      </c>
      <c r="H198" s="210">
        <v>0</v>
      </c>
      <c r="I198" s="210">
        <v>0</v>
      </c>
      <c r="J198" s="210">
        <v>0</v>
      </c>
      <c r="K198" s="115">
        <v>0</v>
      </c>
      <c r="L198" s="116">
        <v>12.95</v>
      </c>
      <c r="M198" s="219">
        <f t="shared" si="3"/>
        <v>0</v>
      </c>
      <c r="N198" s="117" t="s">
        <v>125</v>
      </c>
      <c r="O198" s="117">
        <v>0</v>
      </c>
      <c r="P198" s="115">
        <v>0</v>
      </c>
      <c r="Q198" s="114" t="s">
        <v>57</v>
      </c>
      <c r="R198" s="114">
        <v>0</v>
      </c>
      <c r="S198" s="117">
        <v>0</v>
      </c>
      <c r="T198" s="144">
        <v>20170228</v>
      </c>
      <c r="U198" s="114">
        <v>0</v>
      </c>
      <c r="V198" s="115" t="s">
        <v>124</v>
      </c>
      <c r="W198" s="118">
        <v>0</v>
      </c>
      <c r="X198" s="115" t="s">
        <v>124</v>
      </c>
      <c r="Y198" s="115"/>
      <c r="Z198" s="115"/>
      <c r="AA198" s="115"/>
      <c r="AB198" s="115"/>
      <c r="AC198" s="115"/>
      <c r="AD198" s="115"/>
      <c r="AE198" s="115"/>
      <c r="AF198" s="210"/>
      <c r="AG198" s="210"/>
      <c r="AH198" s="210"/>
      <c r="AI198" s="210"/>
      <c r="AJ198" s="210"/>
      <c r="AK198" s="210"/>
      <c r="AL198" s="115"/>
      <c r="AM198" s="115"/>
      <c r="AN198" s="115"/>
      <c r="AO198" s="215"/>
    </row>
    <row r="199" spans="1:41">
      <c r="A199" s="113">
        <v>30594090</v>
      </c>
      <c r="B199" s="114">
        <v>24318986</v>
      </c>
      <c r="C199" s="115" t="s">
        <v>124</v>
      </c>
      <c r="D199" s="210">
        <v>0</v>
      </c>
      <c r="E199" s="210">
        <v>0</v>
      </c>
      <c r="F199" s="210">
        <v>0</v>
      </c>
      <c r="G199" s="210">
        <v>0</v>
      </c>
      <c r="H199" s="210">
        <v>0</v>
      </c>
      <c r="I199" s="210">
        <v>0</v>
      </c>
      <c r="J199" s="210">
        <v>0</v>
      </c>
      <c r="K199" s="115">
        <v>0</v>
      </c>
      <c r="L199" s="116">
        <v>11.95</v>
      </c>
      <c r="M199" s="219">
        <f t="shared" si="3"/>
        <v>0</v>
      </c>
      <c r="N199" s="117" t="s">
        <v>125</v>
      </c>
      <c r="O199" s="117">
        <v>0</v>
      </c>
      <c r="P199" s="115">
        <v>0</v>
      </c>
      <c r="Q199" s="114" t="s">
        <v>57</v>
      </c>
      <c r="R199" s="114">
        <v>0</v>
      </c>
      <c r="S199" s="117">
        <v>0</v>
      </c>
      <c r="T199" s="144">
        <v>20170228</v>
      </c>
      <c r="U199" s="114">
        <v>0</v>
      </c>
      <c r="V199" s="115" t="s">
        <v>124</v>
      </c>
      <c r="W199" s="118">
        <v>0</v>
      </c>
      <c r="X199" s="115" t="s">
        <v>124</v>
      </c>
      <c r="Y199" s="115"/>
      <c r="Z199" s="115"/>
      <c r="AA199" s="115"/>
      <c r="AB199" s="115"/>
      <c r="AC199" s="115"/>
      <c r="AD199" s="115"/>
      <c r="AE199" s="115"/>
      <c r="AF199" s="210"/>
      <c r="AG199" s="210"/>
      <c r="AH199" s="210"/>
      <c r="AI199" s="210"/>
      <c r="AJ199" s="210"/>
      <c r="AK199" s="210"/>
      <c r="AL199" s="115"/>
      <c r="AM199" s="115"/>
      <c r="AN199" s="115"/>
      <c r="AO199" s="215"/>
    </row>
    <row r="200" spans="1:41">
      <c r="A200" s="113">
        <v>30663364</v>
      </c>
      <c r="B200" s="114">
        <v>5806200</v>
      </c>
      <c r="C200" s="115" t="s">
        <v>124</v>
      </c>
      <c r="D200" s="210">
        <v>0</v>
      </c>
      <c r="E200" s="210">
        <v>0</v>
      </c>
      <c r="F200" s="210">
        <v>0</v>
      </c>
      <c r="G200" s="210">
        <v>0</v>
      </c>
      <c r="H200" s="210">
        <v>0</v>
      </c>
      <c r="I200" s="210">
        <v>0</v>
      </c>
      <c r="J200" s="210">
        <v>0</v>
      </c>
      <c r="K200" s="115">
        <v>0</v>
      </c>
      <c r="L200" s="116">
        <v>12.95</v>
      </c>
      <c r="M200" s="219">
        <f t="shared" si="3"/>
        <v>0</v>
      </c>
      <c r="N200" s="117" t="s">
        <v>125</v>
      </c>
      <c r="O200" s="117">
        <v>0</v>
      </c>
      <c r="P200" s="115">
        <v>0</v>
      </c>
      <c r="Q200" s="114" t="s">
        <v>57</v>
      </c>
      <c r="R200" s="114">
        <v>0</v>
      </c>
      <c r="S200" s="117">
        <v>0</v>
      </c>
      <c r="T200" s="144">
        <v>20170228</v>
      </c>
      <c r="U200" s="114">
        <v>0</v>
      </c>
      <c r="V200" s="115" t="s">
        <v>124</v>
      </c>
      <c r="W200" s="118">
        <v>0</v>
      </c>
      <c r="X200" s="115" t="s">
        <v>124</v>
      </c>
      <c r="Y200" s="115"/>
      <c r="Z200" s="115"/>
      <c r="AA200" s="115"/>
      <c r="AB200" s="115"/>
      <c r="AC200" s="115"/>
      <c r="AD200" s="115"/>
      <c r="AE200" s="115"/>
      <c r="AF200" s="210"/>
      <c r="AG200" s="210"/>
      <c r="AH200" s="210"/>
      <c r="AI200" s="210"/>
      <c r="AJ200" s="210"/>
      <c r="AK200" s="210"/>
      <c r="AL200" s="115"/>
      <c r="AM200" s="115"/>
      <c r="AN200" s="115"/>
      <c r="AO200" s="215"/>
    </row>
    <row r="201" spans="1:41">
      <c r="A201" s="113">
        <v>30702350</v>
      </c>
      <c r="B201" s="114">
        <v>10103909</v>
      </c>
      <c r="C201" s="115" t="s">
        <v>124</v>
      </c>
      <c r="D201" s="210">
        <v>1504868.99</v>
      </c>
      <c r="E201" s="210">
        <v>-29978.75</v>
      </c>
      <c r="F201" s="210">
        <v>1474890.24</v>
      </c>
      <c r="G201" s="210">
        <v>-14797.88</v>
      </c>
      <c r="H201" s="210">
        <v>0</v>
      </c>
      <c r="I201" s="210">
        <v>-3141.67</v>
      </c>
      <c r="J201" s="210">
        <v>-47918.3</v>
      </c>
      <c r="K201" s="115">
        <v>0</v>
      </c>
      <c r="L201" s="116">
        <v>11.8</v>
      </c>
      <c r="M201" s="219">
        <f t="shared" si="3"/>
        <v>1567.5718645833333</v>
      </c>
      <c r="N201" s="117" t="s">
        <v>126</v>
      </c>
      <c r="O201" s="117">
        <v>0</v>
      </c>
      <c r="P201" s="115">
        <v>1474890.24</v>
      </c>
      <c r="Q201" s="114" t="s">
        <v>57</v>
      </c>
      <c r="R201" s="114">
        <v>0</v>
      </c>
      <c r="S201" s="117">
        <v>0</v>
      </c>
      <c r="T201" s="144">
        <v>20170228</v>
      </c>
      <c r="U201" s="114">
        <v>0</v>
      </c>
      <c r="V201" s="115" t="s">
        <v>124</v>
      </c>
      <c r="W201" s="118">
        <v>0</v>
      </c>
      <c r="X201" s="115" t="s">
        <v>124</v>
      </c>
      <c r="Y201" s="115"/>
      <c r="Z201" s="115"/>
      <c r="AA201" s="115"/>
      <c r="AB201" s="115"/>
      <c r="AC201" s="115"/>
      <c r="AD201" s="115"/>
      <c r="AE201" s="115"/>
      <c r="AF201" s="210"/>
      <c r="AG201" s="210"/>
      <c r="AH201" s="210"/>
      <c r="AI201" s="210"/>
      <c r="AJ201" s="210"/>
      <c r="AK201" s="210"/>
      <c r="AL201" s="115"/>
      <c r="AM201" s="115"/>
      <c r="AN201" s="115"/>
      <c r="AO201" s="215"/>
    </row>
    <row r="202" spans="1:41">
      <c r="A202" s="113">
        <v>30719440</v>
      </c>
      <c r="B202" s="114">
        <v>36885138</v>
      </c>
      <c r="C202" s="115" t="s">
        <v>124</v>
      </c>
      <c r="D202" s="210">
        <v>0</v>
      </c>
      <c r="E202" s="210">
        <v>0</v>
      </c>
      <c r="F202" s="210">
        <v>0</v>
      </c>
      <c r="G202" s="210">
        <v>0</v>
      </c>
      <c r="H202" s="210">
        <v>0</v>
      </c>
      <c r="I202" s="210">
        <v>0</v>
      </c>
      <c r="J202" s="210">
        <v>0</v>
      </c>
      <c r="K202" s="115">
        <v>0</v>
      </c>
      <c r="L202" s="116">
        <v>12.95</v>
      </c>
      <c r="M202" s="219">
        <f t="shared" si="3"/>
        <v>0</v>
      </c>
      <c r="N202" s="117" t="s">
        <v>125</v>
      </c>
      <c r="O202" s="117">
        <v>0</v>
      </c>
      <c r="P202" s="115">
        <v>0</v>
      </c>
      <c r="Q202" s="114" t="s">
        <v>57</v>
      </c>
      <c r="R202" s="114">
        <v>0</v>
      </c>
      <c r="S202" s="117">
        <v>0</v>
      </c>
      <c r="T202" s="144">
        <v>20170228</v>
      </c>
      <c r="U202" s="114">
        <v>0</v>
      </c>
      <c r="V202" s="115" t="s">
        <v>124</v>
      </c>
      <c r="W202" s="118">
        <v>0</v>
      </c>
      <c r="X202" s="115" t="s">
        <v>124</v>
      </c>
      <c r="Y202" s="115"/>
      <c r="Z202" s="115"/>
      <c r="AA202" s="115"/>
      <c r="AB202" s="115"/>
      <c r="AC202" s="115"/>
      <c r="AD202" s="115"/>
      <c r="AE202" s="115"/>
      <c r="AF202" s="210"/>
      <c r="AG202" s="210"/>
      <c r="AH202" s="210"/>
      <c r="AI202" s="210"/>
      <c r="AJ202" s="210"/>
      <c r="AK202" s="210"/>
      <c r="AL202" s="115"/>
      <c r="AM202" s="115"/>
      <c r="AN202" s="115"/>
      <c r="AO202" s="215"/>
    </row>
    <row r="203" spans="1:41">
      <c r="A203" s="113">
        <v>30719495</v>
      </c>
      <c r="B203" s="114">
        <v>37327281</v>
      </c>
      <c r="C203" s="115" t="s">
        <v>124</v>
      </c>
      <c r="D203" s="210">
        <v>0</v>
      </c>
      <c r="E203" s="210">
        <v>0</v>
      </c>
      <c r="F203" s="210">
        <v>0</v>
      </c>
      <c r="G203" s="210">
        <v>0</v>
      </c>
      <c r="H203" s="210">
        <v>0</v>
      </c>
      <c r="I203" s="210">
        <v>0</v>
      </c>
      <c r="J203" s="210">
        <v>0</v>
      </c>
      <c r="K203" s="115">
        <v>0</v>
      </c>
      <c r="L203" s="116">
        <v>12.95</v>
      </c>
      <c r="M203" s="219">
        <f t="shared" si="3"/>
        <v>0</v>
      </c>
      <c r="N203" s="117" t="s">
        <v>125</v>
      </c>
      <c r="O203" s="117">
        <v>0</v>
      </c>
      <c r="P203" s="115">
        <v>0</v>
      </c>
      <c r="Q203" s="114" t="s">
        <v>57</v>
      </c>
      <c r="R203" s="114">
        <v>0</v>
      </c>
      <c r="S203" s="117">
        <v>0</v>
      </c>
      <c r="T203" s="144">
        <v>20170228</v>
      </c>
      <c r="U203" s="114">
        <v>0</v>
      </c>
      <c r="V203" s="115" t="s">
        <v>124</v>
      </c>
      <c r="W203" s="118">
        <v>0</v>
      </c>
      <c r="X203" s="115" t="s">
        <v>124</v>
      </c>
      <c r="Y203" s="115"/>
      <c r="Z203" s="115"/>
      <c r="AA203" s="115"/>
      <c r="AB203" s="115"/>
      <c r="AC203" s="115"/>
      <c r="AD203" s="115"/>
      <c r="AE203" s="115"/>
      <c r="AF203" s="210"/>
      <c r="AG203" s="210"/>
      <c r="AH203" s="210"/>
      <c r="AI203" s="210"/>
      <c r="AJ203" s="210"/>
      <c r="AK203" s="210"/>
      <c r="AL203" s="115"/>
      <c r="AM203" s="115"/>
      <c r="AN203" s="115"/>
      <c r="AO203" s="215"/>
    </row>
    <row r="204" spans="1:41">
      <c r="A204" s="113">
        <v>30719703</v>
      </c>
      <c r="B204" s="114">
        <v>36982382</v>
      </c>
      <c r="C204" s="115" t="s">
        <v>124</v>
      </c>
      <c r="D204" s="210">
        <v>0</v>
      </c>
      <c r="E204" s="210">
        <v>0</v>
      </c>
      <c r="F204" s="210">
        <v>0</v>
      </c>
      <c r="G204" s="210">
        <v>0</v>
      </c>
      <c r="H204" s="210">
        <v>0</v>
      </c>
      <c r="I204" s="210">
        <v>0</v>
      </c>
      <c r="J204" s="210">
        <v>0</v>
      </c>
      <c r="K204" s="115">
        <v>0</v>
      </c>
      <c r="L204" s="116">
        <v>13.15</v>
      </c>
      <c r="M204" s="219">
        <f t="shared" si="3"/>
        <v>0</v>
      </c>
      <c r="N204" s="117" t="s">
        <v>125</v>
      </c>
      <c r="O204" s="117">
        <v>0</v>
      </c>
      <c r="P204" s="115">
        <v>0</v>
      </c>
      <c r="Q204" s="114" t="s">
        <v>57</v>
      </c>
      <c r="R204" s="114">
        <v>0</v>
      </c>
      <c r="S204" s="117">
        <v>0</v>
      </c>
      <c r="T204" s="144">
        <v>20170228</v>
      </c>
      <c r="U204" s="114">
        <v>0</v>
      </c>
      <c r="V204" s="115" t="s">
        <v>124</v>
      </c>
      <c r="W204" s="118">
        <v>0</v>
      </c>
      <c r="X204" s="115" t="s">
        <v>124</v>
      </c>
      <c r="Y204" s="115"/>
      <c r="Z204" s="115"/>
      <c r="AA204" s="115"/>
      <c r="AB204" s="115"/>
      <c r="AC204" s="115"/>
      <c r="AD204" s="115"/>
      <c r="AE204" s="115"/>
      <c r="AF204" s="210"/>
      <c r="AG204" s="210"/>
      <c r="AH204" s="210"/>
      <c r="AI204" s="210"/>
      <c r="AJ204" s="210"/>
      <c r="AK204" s="210"/>
      <c r="AL204" s="115"/>
      <c r="AM204" s="115"/>
      <c r="AN204" s="115"/>
      <c r="AO204" s="215"/>
    </row>
    <row r="205" spans="1:41">
      <c r="A205" s="113">
        <v>30772093</v>
      </c>
      <c r="B205" s="114">
        <v>37195894</v>
      </c>
      <c r="C205" s="115" t="s">
        <v>124</v>
      </c>
      <c r="D205" s="210">
        <v>0</v>
      </c>
      <c r="E205" s="210">
        <v>0</v>
      </c>
      <c r="F205" s="210">
        <v>0</v>
      </c>
      <c r="G205" s="210">
        <v>0</v>
      </c>
      <c r="H205" s="210">
        <v>0</v>
      </c>
      <c r="I205" s="210">
        <v>0</v>
      </c>
      <c r="J205" s="210">
        <v>0</v>
      </c>
      <c r="K205" s="115">
        <v>0</v>
      </c>
      <c r="L205" s="116">
        <v>12.95</v>
      </c>
      <c r="M205" s="219">
        <f t="shared" si="3"/>
        <v>0</v>
      </c>
      <c r="N205" s="117" t="s">
        <v>125</v>
      </c>
      <c r="O205" s="117">
        <v>0</v>
      </c>
      <c r="P205" s="115">
        <v>0</v>
      </c>
      <c r="Q205" s="114" t="s">
        <v>57</v>
      </c>
      <c r="R205" s="114">
        <v>0</v>
      </c>
      <c r="S205" s="117">
        <v>0</v>
      </c>
      <c r="T205" s="144">
        <v>20170228</v>
      </c>
      <c r="U205" s="114">
        <v>0</v>
      </c>
      <c r="V205" s="115" t="s">
        <v>124</v>
      </c>
      <c r="W205" s="118">
        <v>0</v>
      </c>
      <c r="X205" s="115" t="s">
        <v>124</v>
      </c>
      <c r="Y205" s="115"/>
      <c r="Z205" s="115"/>
      <c r="AA205" s="115"/>
      <c r="AB205" s="115"/>
      <c r="AC205" s="115"/>
      <c r="AD205" s="115"/>
      <c r="AE205" s="115"/>
      <c r="AF205" s="210"/>
      <c r="AG205" s="210"/>
      <c r="AH205" s="210"/>
      <c r="AI205" s="210"/>
      <c r="AJ205" s="210"/>
      <c r="AK205" s="210"/>
      <c r="AL205" s="115"/>
      <c r="AM205" s="115"/>
      <c r="AN205" s="115"/>
      <c r="AO205" s="215"/>
    </row>
    <row r="206" spans="1:41">
      <c r="A206" s="113">
        <v>30786880</v>
      </c>
      <c r="B206" s="114">
        <v>14457671</v>
      </c>
      <c r="C206" s="115" t="s">
        <v>124</v>
      </c>
      <c r="D206" s="210">
        <v>0</v>
      </c>
      <c r="E206" s="210">
        <v>0</v>
      </c>
      <c r="F206" s="210">
        <v>0</v>
      </c>
      <c r="G206" s="210">
        <v>0</v>
      </c>
      <c r="H206" s="210">
        <v>0</v>
      </c>
      <c r="I206" s="210">
        <v>0</v>
      </c>
      <c r="J206" s="210">
        <v>0</v>
      </c>
      <c r="K206" s="115">
        <v>0</v>
      </c>
      <c r="L206" s="116">
        <v>12.95</v>
      </c>
      <c r="M206" s="219">
        <f t="shared" si="3"/>
        <v>0</v>
      </c>
      <c r="N206" s="117" t="s">
        <v>125</v>
      </c>
      <c r="O206" s="117">
        <v>0</v>
      </c>
      <c r="P206" s="115">
        <v>0</v>
      </c>
      <c r="Q206" s="114" t="s">
        <v>57</v>
      </c>
      <c r="R206" s="114">
        <v>0</v>
      </c>
      <c r="S206" s="117">
        <v>0</v>
      </c>
      <c r="T206" s="144">
        <v>20170228</v>
      </c>
      <c r="U206" s="114">
        <v>0</v>
      </c>
      <c r="V206" s="115" t="s">
        <v>124</v>
      </c>
      <c r="W206" s="118">
        <v>0</v>
      </c>
      <c r="X206" s="115" t="s">
        <v>124</v>
      </c>
      <c r="Y206" s="115"/>
      <c r="Z206" s="115"/>
      <c r="AA206" s="115"/>
      <c r="AB206" s="115"/>
      <c r="AC206" s="115"/>
      <c r="AD206" s="115"/>
      <c r="AE206" s="115"/>
      <c r="AF206" s="210"/>
      <c r="AG206" s="210"/>
      <c r="AH206" s="210"/>
      <c r="AI206" s="210"/>
      <c r="AJ206" s="210"/>
      <c r="AK206" s="210"/>
      <c r="AL206" s="115"/>
      <c r="AM206" s="115"/>
      <c r="AN206" s="115"/>
      <c r="AO206" s="215"/>
    </row>
    <row r="207" spans="1:41">
      <c r="A207" s="113">
        <v>30803875</v>
      </c>
      <c r="B207" s="114">
        <v>7376121</v>
      </c>
      <c r="C207" s="115" t="s">
        <v>124</v>
      </c>
      <c r="D207" s="210">
        <v>98009.41</v>
      </c>
      <c r="E207" s="210">
        <v>-3364.84</v>
      </c>
      <c r="F207" s="210">
        <v>94644.57</v>
      </c>
      <c r="G207" s="210">
        <v>-1057.68</v>
      </c>
      <c r="H207" s="210">
        <v>0</v>
      </c>
      <c r="I207" s="210">
        <v>-199.82</v>
      </c>
      <c r="J207" s="210">
        <v>-4622.34</v>
      </c>
      <c r="K207" s="115">
        <v>0</v>
      </c>
      <c r="L207" s="116">
        <v>12.95</v>
      </c>
      <c r="M207" s="219">
        <f t="shared" si="3"/>
        <v>102.09313541666667</v>
      </c>
      <c r="N207" s="117" t="s">
        <v>126</v>
      </c>
      <c r="O207" s="117">
        <v>0</v>
      </c>
      <c r="P207" s="115">
        <v>94644.57</v>
      </c>
      <c r="Q207" s="114" t="s">
        <v>57</v>
      </c>
      <c r="R207" s="114">
        <v>0</v>
      </c>
      <c r="S207" s="117">
        <v>0</v>
      </c>
      <c r="T207" s="144">
        <v>20170228</v>
      </c>
      <c r="U207" s="114">
        <v>0</v>
      </c>
      <c r="V207" s="115" t="s">
        <v>124</v>
      </c>
      <c r="W207" s="118">
        <v>0</v>
      </c>
      <c r="X207" s="115" t="s">
        <v>124</v>
      </c>
      <c r="Y207" s="115"/>
      <c r="Z207" s="115"/>
      <c r="AA207" s="115"/>
      <c r="AB207" s="115"/>
      <c r="AC207" s="115"/>
      <c r="AD207" s="115"/>
      <c r="AE207" s="115"/>
      <c r="AF207" s="210"/>
      <c r="AG207" s="210"/>
      <c r="AH207" s="210"/>
      <c r="AI207" s="210"/>
      <c r="AJ207" s="210"/>
      <c r="AK207" s="210"/>
      <c r="AL207" s="115"/>
      <c r="AM207" s="115"/>
      <c r="AN207" s="115"/>
      <c r="AO207" s="215"/>
    </row>
    <row r="208" spans="1:41">
      <c r="A208" s="113">
        <v>30824171</v>
      </c>
      <c r="B208" s="114">
        <v>36928376</v>
      </c>
      <c r="C208" s="115" t="s">
        <v>124</v>
      </c>
      <c r="D208" s="210">
        <v>0</v>
      </c>
      <c r="E208" s="210">
        <v>0</v>
      </c>
      <c r="F208" s="210">
        <v>0</v>
      </c>
      <c r="G208" s="210">
        <v>0</v>
      </c>
      <c r="H208" s="210">
        <v>0</v>
      </c>
      <c r="I208" s="210">
        <v>0</v>
      </c>
      <c r="J208" s="210">
        <v>0</v>
      </c>
      <c r="K208" s="115">
        <v>0</v>
      </c>
      <c r="L208" s="116">
        <v>11.8</v>
      </c>
      <c r="M208" s="219">
        <f t="shared" si="3"/>
        <v>0</v>
      </c>
      <c r="N208" s="117" t="s">
        <v>125</v>
      </c>
      <c r="O208" s="117">
        <v>1</v>
      </c>
      <c r="P208" s="115">
        <v>0</v>
      </c>
      <c r="Q208" s="114" t="s">
        <v>57</v>
      </c>
      <c r="R208" s="114">
        <v>0</v>
      </c>
      <c r="S208" s="117">
        <v>0</v>
      </c>
      <c r="T208" s="144">
        <v>20170228</v>
      </c>
      <c r="U208" s="114">
        <v>0</v>
      </c>
      <c r="V208" s="115" t="s">
        <v>124</v>
      </c>
      <c r="W208" s="118">
        <v>0</v>
      </c>
      <c r="X208" s="115" t="s">
        <v>124</v>
      </c>
      <c r="Y208" s="115"/>
      <c r="Z208" s="115"/>
      <c r="AA208" s="115"/>
      <c r="AB208" s="115"/>
      <c r="AC208" s="115"/>
      <c r="AD208" s="115"/>
      <c r="AE208" s="115"/>
      <c r="AF208" s="210"/>
      <c r="AG208" s="210"/>
      <c r="AH208" s="210"/>
      <c r="AI208" s="210"/>
      <c r="AJ208" s="210"/>
      <c r="AK208" s="210"/>
      <c r="AL208" s="115"/>
      <c r="AM208" s="115"/>
      <c r="AN208" s="115"/>
      <c r="AO208" s="215"/>
    </row>
    <row r="209" spans="1:41">
      <c r="A209" s="113">
        <v>30824508</v>
      </c>
      <c r="B209" s="114">
        <v>37147340</v>
      </c>
      <c r="C209" s="115" t="s">
        <v>124</v>
      </c>
      <c r="D209" s="210">
        <v>0</v>
      </c>
      <c r="E209" s="210">
        <v>0</v>
      </c>
      <c r="F209" s="210">
        <v>0</v>
      </c>
      <c r="G209" s="210">
        <v>0</v>
      </c>
      <c r="H209" s="210">
        <v>0</v>
      </c>
      <c r="I209" s="210">
        <v>0</v>
      </c>
      <c r="J209" s="210">
        <v>0</v>
      </c>
      <c r="K209" s="115">
        <v>0</v>
      </c>
      <c r="L209" s="116">
        <v>12.95</v>
      </c>
      <c r="M209" s="219">
        <f t="shared" si="3"/>
        <v>0</v>
      </c>
      <c r="N209" s="117" t="s">
        <v>125</v>
      </c>
      <c r="O209" s="117">
        <v>0</v>
      </c>
      <c r="P209" s="115">
        <v>0</v>
      </c>
      <c r="Q209" s="114" t="s">
        <v>57</v>
      </c>
      <c r="R209" s="114">
        <v>0</v>
      </c>
      <c r="S209" s="117">
        <v>0</v>
      </c>
      <c r="T209" s="144">
        <v>20170228</v>
      </c>
      <c r="U209" s="114">
        <v>0</v>
      </c>
      <c r="V209" s="115" t="s">
        <v>124</v>
      </c>
      <c r="W209" s="118">
        <v>0</v>
      </c>
      <c r="X209" s="115" t="s">
        <v>124</v>
      </c>
      <c r="Y209" s="115"/>
      <c r="Z209" s="115"/>
      <c r="AA209" s="115"/>
      <c r="AB209" s="115"/>
      <c r="AC209" s="115"/>
      <c r="AD209" s="115"/>
      <c r="AE209" s="115"/>
      <c r="AF209" s="210"/>
      <c r="AG209" s="210"/>
      <c r="AH209" s="210"/>
      <c r="AI209" s="210"/>
      <c r="AJ209" s="210"/>
      <c r="AK209" s="210"/>
      <c r="AL209" s="115"/>
      <c r="AM209" s="115"/>
      <c r="AN209" s="115"/>
      <c r="AO209" s="215"/>
    </row>
    <row r="210" spans="1:41">
      <c r="A210" s="113">
        <v>30824521</v>
      </c>
      <c r="B210" s="114">
        <v>32495637</v>
      </c>
      <c r="C210" s="115" t="s">
        <v>124</v>
      </c>
      <c r="D210" s="210">
        <v>0</v>
      </c>
      <c r="E210" s="210">
        <v>0</v>
      </c>
      <c r="F210" s="210">
        <v>0</v>
      </c>
      <c r="G210" s="210">
        <v>0</v>
      </c>
      <c r="H210" s="210">
        <v>0</v>
      </c>
      <c r="I210" s="210">
        <v>0</v>
      </c>
      <c r="J210" s="210">
        <v>0</v>
      </c>
      <c r="K210" s="115">
        <v>0</v>
      </c>
      <c r="L210" s="116">
        <v>12.95</v>
      </c>
      <c r="M210" s="219">
        <f t="shared" si="3"/>
        <v>0</v>
      </c>
      <c r="N210" s="117" t="s">
        <v>125</v>
      </c>
      <c r="O210" s="117">
        <v>0</v>
      </c>
      <c r="P210" s="115">
        <v>0</v>
      </c>
      <c r="Q210" s="114" t="s">
        <v>57</v>
      </c>
      <c r="R210" s="114">
        <v>0</v>
      </c>
      <c r="S210" s="117">
        <v>0</v>
      </c>
      <c r="T210" s="144">
        <v>20170228</v>
      </c>
      <c r="U210" s="114">
        <v>0</v>
      </c>
      <c r="V210" s="115" t="s">
        <v>124</v>
      </c>
      <c r="W210" s="118">
        <v>0</v>
      </c>
      <c r="X210" s="115" t="s">
        <v>124</v>
      </c>
      <c r="Y210" s="115"/>
      <c r="Z210" s="115"/>
      <c r="AA210" s="115"/>
      <c r="AB210" s="115"/>
      <c r="AC210" s="115"/>
      <c r="AD210" s="115"/>
      <c r="AE210" s="115"/>
      <c r="AF210" s="210"/>
      <c r="AG210" s="210"/>
      <c r="AH210" s="210"/>
      <c r="AI210" s="210"/>
      <c r="AJ210" s="210"/>
      <c r="AK210" s="210"/>
      <c r="AL210" s="115"/>
      <c r="AM210" s="115"/>
      <c r="AN210" s="115"/>
      <c r="AO210" s="215"/>
    </row>
    <row r="211" spans="1:41">
      <c r="A211" s="113">
        <v>30824540</v>
      </c>
      <c r="B211" s="114">
        <v>22889316</v>
      </c>
      <c r="C211" s="115" t="s">
        <v>124</v>
      </c>
      <c r="D211" s="210">
        <v>0</v>
      </c>
      <c r="E211" s="210">
        <v>0</v>
      </c>
      <c r="F211" s="210">
        <v>0</v>
      </c>
      <c r="G211" s="210">
        <v>0</v>
      </c>
      <c r="H211" s="210">
        <v>0</v>
      </c>
      <c r="I211" s="210">
        <v>0</v>
      </c>
      <c r="J211" s="210">
        <v>0</v>
      </c>
      <c r="K211" s="115">
        <v>0</v>
      </c>
      <c r="L211" s="116">
        <v>11.8</v>
      </c>
      <c r="M211" s="219">
        <f t="shared" si="3"/>
        <v>0</v>
      </c>
      <c r="N211" s="117" t="s">
        <v>125</v>
      </c>
      <c r="O211" s="117">
        <v>0</v>
      </c>
      <c r="P211" s="115">
        <v>0</v>
      </c>
      <c r="Q211" s="114" t="s">
        <v>57</v>
      </c>
      <c r="R211" s="114">
        <v>0</v>
      </c>
      <c r="S211" s="117">
        <v>0</v>
      </c>
      <c r="T211" s="144">
        <v>20170228</v>
      </c>
      <c r="U211" s="114">
        <v>0</v>
      </c>
      <c r="V211" s="115" t="s">
        <v>124</v>
      </c>
      <c r="W211" s="118">
        <v>0</v>
      </c>
      <c r="X211" s="115" t="s">
        <v>124</v>
      </c>
      <c r="Y211" s="115"/>
      <c r="Z211" s="115"/>
      <c r="AA211" s="115"/>
      <c r="AB211" s="115"/>
      <c r="AC211" s="115"/>
      <c r="AD211" s="115"/>
      <c r="AE211" s="115"/>
      <c r="AF211" s="210"/>
      <c r="AG211" s="210"/>
      <c r="AH211" s="210"/>
      <c r="AI211" s="210"/>
      <c r="AJ211" s="210"/>
      <c r="AK211" s="210"/>
      <c r="AL211" s="115"/>
      <c r="AM211" s="115"/>
      <c r="AN211" s="115"/>
      <c r="AO211" s="215"/>
    </row>
    <row r="212" spans="1:41">
      <c r="A212" s="113">
        <v>30846068</v>
      </c>
      <c r="B212" s="114">
        <v>37142773</v>
      </c>
      <c r="C212" s="115" t="s">
        <v>124</v>
      </c>
      <c r="D212" s="210">
        <v>0</v>
      </c>
      <c r="E212" s="210">
        <v>0</v>
      </c>
      <c r="F212" s="210">
        <v>0</v>
      </c>
      <c r="G212" s="210">
        <v>0</v>
      </c>
      <c r="H212" s="210">
        <v>0</v>
      </c>
      <c r="I212" s="210">
        <v>0</v>
      </c>
      <c r="J212" s="210">
        <v>0</v>
      </c>
      <c r="K212" s="115">
        <v>0</v>
      </c>
      <c r="L212" s="116">
        <v>12.95</v>
      </c>
      <c r="M212" s="219">
        <f t="shared" si="3"/>
        <v>0</v>
      </c>
      <c r="N212" s="117" t="s">
        <v>125</v>
      </c>
      <c r="O212" s="117">
        <v>0</v>
      </c>
      <c r="P212" s="115">
        <v>0</v>
      </c>
      <c r="Q212" s="114" t="s">
        <v>57</v>
      </c>
      <c r="R212" s="114">
        <v>0</v>
      </c>
      <c r="S212" s="117">
        <v>0</v>
      </c>
      <c r="T212" s="144">
        <v>20170228</v>
      </c>
      <c r="U212" s="114">
        <v>0</v>
      </c>
      <c r="V212" s="115" t="s">
        <v>124</v>
      </c>
      <c r="W212" s="118">
        <v>0</v>
      </c>
      <c r="X212" s="115" t="s">
        <v>124</v>
      </c>
      <c r="Y212" s="115"/>
      <c r="Z212" s="115"/>
      <c r="AA212" s="115"/>
      <c r="AB212" s="115"/>
      <c r="AC212" s="115"/>
      <c r="AD212" s="115"/>
      <c r="AE212" s="115"/>
      <c r="AF212" s="210"/>
      <c r="AG212" s="210"/>
      <c r="AH212" s="210"/>
      <c r="AI212" s="210"/>
      <c r="AJ212" s="210"/>
      <c r="AK212" s="210"/>
      <c r="AL212" s="115"/>
      <c r="AM212" s="115"/>
      <c r="AN212" s="115"/>
      <c r="AO212" s="215"/>
    </row>
    <row r="213" spans="1:41">
      <c r="A213" s="113">
        <v>30846247</v>
      </c>
      <c r="B213" s="114">
        <v>37361696</v>
      </c>
      <c r="C213" s="115" t="s">
        <v>124</v>
      </c>
      <c r="D213" s="210">
        <v>0</v>
      </c>
      <c r="E213" s="210">
        <v>0</v>
      </c>
      <c r="F213" s="210">
        <v>0</v>
      </c>
      <c r="G213" s="210">
        <v>0</v>
      </c>
      <c r="H213" s="210">
        <v>0</v>
      </c>
      <c r="I213" s="210">
        <v>0</v>
      </c>
      <c r="J213" s="210">
        <v>0</v>
      </c>
      <c r="K213" s="115">
        <v>0</v>
      </c>
      <c r="L213" s="116">
        <v>12.95</v>
      </c>
      <c r="M213" s="219">
        <f t="shared" si="3"/>
        <v>0</v>
      </c>
      <c r="N213" s="117" t="s">
        <v>125</v>
      </c>
      <c r="O213" s="117">
        <v>0</v>
      </c>
      <c r="P213" s="115">
        <v>0</v>
      </c>
      <c r="Q213" s="114" t="s">
        <v>57</v>
      </c>
      <c r="R213" s="114">
        <v>0</v>
      </c>
      <c r="S213" s="117">
        <v>0</v>
      </c>
      <c r="T213" s="144">
        <v>20170228</v>
      </c>
      <c r="U213" s="114">
        <v>0</v>
      </c>
      <c r="V213" s="115" t="s">
        <v>124</v>
      </c>
      <c r="W213" s="118">
        <v>0</v>
      </c>
      <c r="X213" s="115" t="s">
        <v>124</v>
      </c>
      <c r="Y213" s="115"/>
      <c r="Z213" s="115"/>
      <c r="AA213" s="115"/>
      <c r="AB213" s="115"/>
      <c r="AC213" s="115"/>
      <c r="AD213" s="115"/>
      <c r="AE213" s="115"/>
      <c r="AF213" s="210"/>
      <c r="AG213" s="210"/>
      <c r="AH213" s="210"/>
      <c r="AI213" s="210"/>
      <c r="AJ213" s="210"/>
      <c r="AK213" s="210"/>
      <c r="AL213" s="115"/>
      <c r="AM213" s="115"/>
      <c r="AN213" s="115"/>
      <c r="AO213" s="215"/>
    </row>
    <row r="214" spans="1:41">
      <c r="A214" s="113">
        <v>30884859</v>
      </c>
      <c r="B214" s="114">
        <v>9449850</v>
      </c>
      <c r="C214" s="115" t="s">
        <v>124</v>
      </c>
      <c r="D214" s="210">
        <v>0</v>
      </c>
      <c r="E214" s="210">
        <v>0</v>
      </c>
      <c r="F214" s="210">
        <v>0</v>
      </c>
      <c r="G214" s="210">
        <v>0</v>
      </c>
      <c r="H214" s="210">
        <v>0</v>
      </c>
      <c r="I214" s="210">
        <v>0</v>
      </c>
      <c r="J214" s="210">
        <v>0</v>
      </c>
      <c r="K214" s="115">
        <v>0</v>
      </c>
      <c r="L214" s="116">
        <v>12.95</v>
      </c>
      <c r="M214" s="219">
        <f t="shared" si="3"/>
        <v>0</v>
      </c>
      <c r="N214" s="117" t="s">
        <v>125</v>
      </c>
      <c r="O214" s="117">
        <v>0</v>
      </c>
      <c r="P214" s="115">
        <v>0</v>
      </c>
      <c r="Q214" s="114" t="s">
        <v>57</v>
      </c>
      <c r="R214" s="114">
        <v>0</v>
      </c>
      <c r="S214" s="117">
        <v>0</v>
      </c>
      <c r="T214" s="144">
        <v>20170228</v>
      </c>
      <c r="U214" s="114">
        <v>0</v>
      </c>
      <c r="V214" s="115" t="s">
        <v>124</v>
      </c>
      <c r="W214" s="118">
        <v>0</v>
      </c>
      <c r="X214" s="115" t="s">
        <v>124</v>
      </c>
      <c r="Y214" s="115"/>
      <c r="Z214" s="115"/>
      <c r="AA214" s="115"/>
      <c r="AB214" s="115"/>
      <c r="AC214" s="115"/>
      <c r="AD214" s="115"/>
      <c r="AE214" s="115"/>
      <c r="AF214" s="210"/>
      <c r="AG214" s="210"/>
      <c r="AH214" s="210"/>
      <c r="AI214" s="210"/>
      <c r="AJ214" s="210"/>
      <c r="AK214" s="210"/>
      <c r="AL214" s="115"/>
      <c r="AM214" s="115"/>
      <c r="AN214" s="115"/>
      <c r="AO214" s="215"/>
    </row>
    <row r="215" spans="1:41">
      <c r="A215" s="113">
        <v>30885090</v>
      </c>
      <c r="B215" s="114">
        <v>37197516</v>
      </c>
      <c r="C215" s="115" t="s">
        <v>124</v>
      </c>
      <c r="D215" s="210">
        <v>0</v>
      </c>
      <c r="E215" s="210">
        <v>0</v>
      </c>
      <c r="F215" s="210">
        <v>0</v>
      </c>
      <c r="G215" s="210">
        <v>0</v>
      </c>
      <c r="H215" s="210">
        <v>0</v>
      </c>
      <c r="I215" s="210">
        <v>0</v>
      </c>
      <c r="J215" s="210">
        <v>0</v>
      </c>
      <c r="K215" s="115">
        <v>0</v>
      </c>
      <c r="L215" s="116">
        <v>11.95</v>
      </c>
      <c r="M215" s="219">
        <f t="shared" si="3"/>
        <v>0</v>
      </c>
      <c r="N215" s="117" t="s">
        <v>125</v>
      </c>
      <c r="O215" s="117">
        <v>0</v>
      </c>
      <c r="P215" s="115">
        <v>0</v>
      </c>
      <c r="Q215" s="114" t="s">
        <v>57</v>
      </c>
      <c r="R215" s="114">
        <v>0</v>
      </c>
      <c r="S215" s="117">
        <v>0</v>
      </c>
      <c r="T215" s="144">
        <v>20170228</v>
      </c>
      <c r="U215" s="114">
        <v>0</v>
      </c>
      <c r="V215" s="115" t="s">
        <v>124</v>
      </c>
      <c r="W215" s="118">
        <v>0</v>
      </c>
      <c r="X215" s="115" t="s">
        <v>124</v>
      </c>
      <c r="Y215" s="115"/>
      <c r="Z215" s="115"/>
      <c r="AA215" s="115"/>
      <c r="AB215" s="115"/>
      <c r="AC215" s="115"/>
      <c r="AD215" s="115"/>
      <c r="AE215" s="115"/>
      <c r="AF215" s="210"/>
      <c r="AG215" s="210"/>
      <c r="AH215" s="210"/>
      <c r="AI215" s="210"/>
      <c r="AJ215" s="210"/>
      <c r="AK215" s="210"/>
      <c r="AL215" s="115"/>
      <c r="AM215" s="115"/>
      <c r="AN215" s="115"/>
      <c r="AO215" s="215"/>
    </row>
    <row r="216" spans="1:41">
      <c r="A216" s="113">
        <v>30904371</v>
      </c>
      <c r="B216" s="114">
        <v>34087672</v>
      </c>
      <c r="C216" s="115" t="s">
        <v>124</v>
      </c>
      <c r="D216" s="210">
        <v>0</v>
      </c>
      <c r="E216" s="210">
        <v>0</v>
      </c>
      <c r="F216" s="210">
        <v>0</v>
      </c>
      <c r="G216" s="210">
        <v>0</v>
      </c>
      <c r="H216" s="210">
        <v>0</v>
      </c>
      <c r="I216" s="210">
        <v>0</v>
      </c>
      <c r="J216" s="210">
        <v>0</v>
      </c>
      <c r="K216" s="115">
        <v>0</v>
      </c>
      <c r="L216" s="116">
        <v>12.95</v>
      </c>
      <c r="M216" s="219">
        <f t="shared" si="3"/>
        <v>0</v>
      </c>
      <c r="N216" s="117" t="s">
        <v>125</v>
      </c>
      <c r="O216" s="117">
        <v>0</v>
      </c>
      <c r="P216" s="115">
        <v>0</v>
      </c>
      <c r="Q216" s="114" t="s">
        <v>57</v>
      </c>
      <c r="R216" s="114">
        <v>0</v>
      </c>
      <c r="S216" s="117">
        <v>0</v>
      </c>
      <c r="T216" s="144">
        <v>20170228</v>
      </c>
      <c r="U216" s="114">
        <v>0</v>
      </c>
      <c r="V216" s="115" t="s">
        <v>124</v>
      </c>
      <c r="W216" s="118">
        <v>0</v>
      </c>
      <c r="X216" s="115" t="s">
        <v>124</v>
      </c>
      <c r="Y216" s="115"/>
      <c r="Z216" s="115"/>
      <c r="AA216" s="115"/>
      <c r="AB216" s="115"/>
      <c r="AC216" s="115"/>
      <c r="AD216" s="115"/>
      <c r="AE216" s="115"/>
      <c r="AF216" s="210"/>
      <c r="AG216" s="210"/>
      <c r="AH216" s="210"/>
      <c r="AI216" s="210"/>
      <c r="AJ216" s="210"/>
      <c r="AK216" s="210"/>
      <c r="AL216" s="115"/>
      <c r="AM216" s="115"/>
      <c r="AN216" s="115"/>
      <c r="AO216" s="215"/>
    </row>
    <row r="217" spans="1:41">
      <c r="A217" s="113">
        <v>30925377</v>
      </c>
      <c r="B217" s="114">
        <v>22151768</v>
      </c>
      <c r="C217" s="115" t="s">
        <v>124</v>
      </c>
      <c r="D217" s="210">
        <v>0</v>
      </c>
      <c r="E217" s="210">
        <v>0</v>
      </c>
      <c r="F217" s="210">
        <v>0</v>
      </c>
      <c r="G217" s="210">
        <v>0</v>
      </c>
      <c r="H217" s="210">
        <v>0</v>
      </c>
      <c r="I217" s="210">
        <v>0</v>
      </c>
      <c r="J217" s="210">
        <v>0</v>
      </c>
      <c r="K217" s="115">
        <v>0</v>
      </c>
      <c r="L217" s="116">
        <v>12.95</v>
      </c>
      <c r="M217" s="219">
        <f t="shared" si="3"/>
        <v>0</v>
      </c>
      <c r="N217" s="117" t="s">
        <v>125</v>
      </c>
      <c r="O217" s="117">
        <v>0</v>
      </c>
      <c r="P217" s="115">
        <v>0</v>
      </c>
      <c r="Q217" s="114" t="s">
        <v>57</v>
      </c>
      <c r="R217" s="114">
        <v>0</v>
      </c>
      <c r="S217" s="117">
        <v>0</v>
      </c>
      <c r="T217" s="144">
        <v>20170228</v>
      </c>
      <c r="U217" s="114">
        <v>0</v>
      </c>
      <c r="V217" s="115" t="s">
        <v>124</v>
      </c>
      <c r="W217" s="118">
        <v>0</v>
      </c>
      <c r="X217" s="115" t="s">
        <v>124</v>
      </c>
      <c r="Y217" s="115"/>
      <c r="Z217" s="115"/>
      <c r="AA217" s="115"/>
      <c r="AB217" s="115"/>
      <c r="AC217" s="115"/>
      <c r="AD217" s="115"/>
      <c r="AE217" s="115"/>
      <c r="AF217" s="210"/>
      <c r="AG217" s="210"/>
      <c r="AH217" s="210"/>
      <c r="AI217" s="210"/>
      <c r="AJ217" s="210"/>
      <c r="AK217" s="210"/>
      <c r="AL217" s="115"/>
      <c r="AM217" s="115"/>
      <c r="AN217" s="115"/>
      <c r="AO217" s="215"/>
    </row>
    <row r="218" spans="1:41">
      <c r="A218" s="113">
        <v>30925396</v>
      </c>
      <c r="B218" s="114">
        <v>19531720</v>
      </c>
      <c r="C218" s="115" t="s">
        <v>124</v>
      </c>
      <c r="D218" s="210">
        <v>0</v>
      </c>
      <c r="E218" s="210">
        <v>0</v>
      </c>
      <c r="F218" s="210">
        <v>0</v>
      </c>
      <c r="G218" s="210">
        <v>0</v>
      </c>
      <c r="H218" s="210">
        <v>0</v>
      </c>
      <c r="I218" s="210">
        <v>0</v>
      </c>
      <c r="J218" s="210">
        <v>0</v>
      </c>
      <c r="K218" s="115">
        <v>0</v>
      </c>
      <c r="L218" s="116">
        <v>12.95</v>
      </c>
      <c r="M218" s="219">
        <f t="shared" si="3"/>
        <v>0</v>
      </c>
      <c r="N218" s="117" t="s">
        <v>125</v>
      </c>
      <c r="O218" s="117">
        <v>0</v>
      </c>
      <c r="P218" s="115">
        <v>0</v>
      </c>
      <c r="Q218" s="114" t="s">
        <v>57</v>
      </c>
      <c r="R218" s="114">
        <v>0</v>
      </c>
      <c r="S218" s="117">
        <v>0</v>
      </c>
      <c r="T218" s="144">
        <v>20170228</v>
      </c>
      <c r="U218" s="114">
        <v>0</v>
      </c>
      <c r="V218" s="115" t="s">
        <v>124</v>
      </c>
      <c r="W218" s="118">
        <v>0</v>
      </c>
      <c r="X218" s="115" t="s">
        <v>124</v>
      </c>
      <c r="Y218" s="115"/>
      <c r="Z218" s="115"/>
      <c r="AA218" s="115"/>
      <c r="AB218" s="115"/>
      <c r="AC218" s="115"/>
      <c r="AD218" s="115"/>
      <c r="AE218" s="115"/>
      <c r="AF218" s="210"/>
      <c r="AG218" s="210"/>
      <c r="AH218" s="210"/>
      <c r="AI218" s="210"/>
      <c r="AJ218" s="210"/>
      <c r="AK218" s="210"/>
      <c r="AL218" s="115"/>
      <c r="AM218" s="115"/>
      <c r="AN218" s="115"/>
      <c r="AO218" s="215"/>
    </row>
    <row r="219" spans="1:41">
      <c r="A219" s="113">
        <v>30948268</v>
      </c>
      <c r="B219" s="114">
        <v>32177317</v>
      </c>
      <c r="C219" s="115" t="s">
        <v>124</v>
      </c>
      <c r="D219" s="210">
        <v>0</v>
      </c>
      <c r="E219" s="210">
        <v>0</v>
      </c>
      <c r="F219" s="210">
        <v>0</v>
      </c>
      <c r="G219" s="210">
        <v>0</v>
      </c>
      <c r="H219" s="210">
        <v>0</v>
      </c>
      <c r="I219" s="210">
        <v>0</v>
      </c>
      <c r="J219" s="210">
        <v>0</v>
      </c>
      <c r="K219" s="115">
        <v>0</v>
      </c>
      <c r="L219" s="116">
        <v>11.8</v>
      </c>
      <c r="M219" s="219">
        <f t="shared" si="3"/>
        <v>0</v>
      </c>
      <c r="N219" s="117" t="s">
        <v>125</v>
      </c>
      <c r="O219" s="117">
        <v>0</v>
      </c>
      <c r="P219" s="115">
        <v>0</v>
      </c>
      <c r="Q219" s="114" t="s">
        <v>57</v>
      </c>
      <c r="R219" s="114">
        <v>0</v>
      </c>
      <c r="S219" s="117">
        <v>0</v>
      </c>
      <c r="T219" s="144">
        <v>20170228</v>
      </c>
      <c r="U219" s="114">
        <v>0</v>
      </c>
      <c r="V219" s="115" t="s">
        <v>124</v>
      </c>
      <c r="W219" s="118">
        <v>0</v>
      </c>
      <c r="X219" s="115" t="s">
        <v>124</v>
      </c>
      <c r="Y219" s="115"/>
      <c r="Z219" s="115"/>
      <c r="AA219" s="115"/>
      <c r="AB219" s="115"/>
      <c r="AC219" s="115"/>
      <c r="AD219" s="115"/>
      <c r="AE219" s="115"/>
      <c r="AF219" s="210"/>
      <c r="AG219" s="210"/>
      <c r="AH219" s="210"/>
      <c r="AI219" s="210"/>
      <c r="AJ219" s="210"/>
      <c r="AK219" s="210"/>
      <c r="AL219" s="115"/>
      <c r="AM219" s="115"/>
      <c r="AN219" s="115"/>
      <c r="AO219" s="215"/>
    </row>
    <row r="220" spans="1:41">
      <c r="A220" s="113">
        <v>30972538</v>
      </c>
      <c r="B220" s="114">
        <v>37420400</v>
      </c>
      <c r="C220" s="115" t="s">
        <v>124</v>
      </c>
      <c r="D220" s="210">
        <v>0</v>
      </c>
      <c r="E220" s="210">
        <v>0</v>
      </c>
      <c r="F220" s="210">
        <v>0</v>
      </c>
      <c r="G220" s="210">
        <v>0</v>
      </c>
      <c r="H220" s="210">
        <v>0</v>
      </c>
      <c r="I220" s="210">
        <v>0</v>
      </c>
      <c r="J220" s="210">
        <v>0</v>
      </c>
      <c r="K220" s="115">
        <v>0</v>
      </c>
      <c r="L220" s="116">
        <v>12.95</v>
      </c>
      <c r="M220" s="219">
        <f t="shared" si="3"/>
        <v>0</v>
      </c>
      <c r="N220" s="117" t="s">
        <v>125</v>
      </c>
      <c r="O220" s="117">
        <v>0</v>
      </c>
      <c r="P220" s="115">
        <v>0</v>
      </c>
      <c r="Q220" s="114" t="s">
        <v>57</v>
      </c>
      <c r="R220" s="114">
        <v>0</v>
      </c>
      <c r="S220" s="117">
        <v>0</v>
      </c>
      <c r="T220" s="144">
        <v>20170228</v>
      </c>
      <c r="U220" s="114">
        <v>0</v>
      </c>
      <c r="V220" s="115" t="s">
        <v>124</v>
      </c>
      <c r="W220" s="118">
        <v>0</v>
      </c>
      <c r="X220" s="115" t="s">
        <v>124</v>
      </c>
      <c r="Y220" s="115"/>
      <c r="Z220" s="115"/>
      <c r="AA220" s="115"/>
      <c r="AB220" s="115"/>
      <c r="AC220" s="115"/>
      <c r="AD220" s="115"/>
      <c r="AE220" s="115"/>
      <c r="AF220" s="210"/>
      <c r="AG220" s="210"/>
      <c r="AH220" s="210"/>
      <c r="AI220" s="210"/>
      <c r="AJ220" s="210"/>
      <c r="AK220" s="210"/>
      <c r="AL220" s="115"/>
      <c r="AM220" s="115"/>
      <c r="AN220" s="115"/>
      <c r="AO220" s="215"/>
    </row>
    <row r="221" spans="1:41">
      <c r="A221" s="113">
        <v>31015725</v>
      </c>
      <c r="B221" s="114">
        <v>26165685</v>
      </c>
      <c r="C221" s="115" t="s">
        <v>124</v>
      </c>
      <c r="D221" s="210">
        <v>0</v>
      </c>
      <c r="E221" s="210">
        <v>0</v>
      </c>
      <c r="F221" s="210">
        <v>0</v>
      </c>
      <c r="G221" s="210">
        <v>0</v>
      </c>
      <c r="H221" s="210">
        <v>0</v>
      </c>
      <c r="I221" s="210">
        <v>0</v>
      </c>
      <c r="J221" s="210">
        <v>0</v>
      </c>
      <c r="K221" s="115">
        <v>0</v>
      </c>
      <c r="L221" s="116">
        <v>12.95</v>
      </c>
      <c r="M221" s="219">
        <f t="shared" si="3"/>
        <v>0</v>
      </c>
      <c r="N221" s="117" t="s">
        <v>125</v>
      </c>
      <c r="O221" s="117">
        <v>0</v>
      </c>
      <c r="P221" s="115">
        <v>0</v>
      </c>
      <c r="Q221" s="114" t="s">
        <v>57</v>
      </c>
      <c r="R221" s="114">
        <v>0</v>
      </c>
      <c r="S221" s="117">
        <v>0</v>
      </c>
      <c r="T221" s="144">
        <v>20170228</v>
      </c>
      <c r="U221" s="114">
        <v>0</v>
      </c>
      <c r="V221" s="115" t="s">
        <v>124</v>
      </c>
      <c r="W221" s="118">
        <v>0</v>
      </c>
      <c r="X221" s="115" t="s">
        <v>124</v>
      </c>
      <c r="Y221" s="115"/>
      <c r="Z221" s="115"/>
      <c r="AA221" s="115"/>
      <c r="AB221" s="115"/>
      <c r="AC221" s="115"/>
      <c r="AD221" s="115"/>
      <c r="AE221" s="115"/>
      <c r="AF221" s="210"/>
      <c r="AG221" s="210"/>
      <c r="AH221" s="210"/>
      <c r="AI221" s="210"/>
      <c r="AJ221" s="210"/>
      <c r="AK221" s="210"/>
      <c r="AL221" s="115"/>
      <c r="AM221" s="115"/>
      <c r="AN221" s="115"/>
      <c r="AO221" s="215"/>
    </row>
    <row r="222" spans="1:41">
      <c r="A222" s="113">
        <v>31069192</v>
      </c>
      <c r="B222" s="114">
        <v>11150953</v>
      </c>
      <c r="C222" s="115" t="s">
        <v>124</v>
      </c>
      <c r="D222" s="210">
        <v>0</v>
      </c>
      <c r="E222" s="210">
        <v>0</v>
      </c>
      <c r="F222" s="210">
        <v>0</v>
      </c>
      <c r="G222" s="210">
        <v>0</v>
      </c>
      <c r="H222" s="210">
        <v>0</v>
      </c>
      <c r="I222" s="210">
        <v>0</v>
      </c>
      <c r="J222" s="210">
        <v>0</v>
      </c>
      <c r="K222" s="115">
        <v>0</v>
      </c>
      <c r="L222" s="116">
        <v>12.95</v>
      </c>
      <c r="M222" s="219">
        <f t="shared" si="3"/>
        <v>0</v>
      </c>
      <c r="N222" s="117" t="s">
        <v>125</v>
      </c>
      <c r="O222" s="117">
        <v>0</v>
      </c>
      <c r="P222" s="115">
        <v>0</v>
      </c>
      <c r="Q222" s="114" t="s">
        <v>57</v>
      </c>
      <c r="R222" s="114">
        <v>0</v>
      </c>
      <c r="S222" s="117">
        <v>0</v>
      </c>
      <c r="T222" s="144">
        <v>20170228</v>
      </c>
      <c r="U222" s="114">
        <v>0</v>
      </c>
      <c r="V222" s="115" t="s">
        <v>124</v>
      </c>
      <c r="W222" s="118">
        <v>0</v>
      </c>
      <c r="X222" s="115" t="s">
        <v>124</v>
      </c>
      <c r="Y222" s="115"/>
      <c r="Z222" s="115"/>
      <c r="AA222" s="115"/>
      <c r="AB222" s="115"/>
      <c r="AC222" s="115"/>
      <c r="AD222" s="115"/>
      <c r="AE222" s="115"/>
      <c r="AF222" s="210"/>
      <c r="AG222" s="210"/>
      <c r="AH222" s="210"/>
      <c r="AI222" s="210"/>
      <c r="AJ222" s="210"/>
      <c r="AK222" s="210"/>
      <c r="AL222" s="115"/>
      <c r="AM222" s="115"/>
      <c r="AN222" s="115"/>
      <c r="AO222" s="215"/>
    </row>
    <row r="223" spans="1:41">
      <c r="A223" s="113">
        <v>31087580</v>
      </c>
      <c r="B223" s="114">
        <v>29634052</v>
      </c>
      <c r="C223" s="115" t="s">
        <v>124</v>
      </c>
      <c r="D223" s="210">
        <v>88401.67</v>
      </c>
      <c r="E223" s="210">
        <v>-11881.44</v>
      </c>
      <c r="F223" s="210">
        <v>76520.23</v>
      </c>
      <c r="G223" s="210">
        <v>-869.28</v>
      </c>
      <c r="H223" s="210">
        <v>0</v>
      </c>
      <c r="I223" s="210">
        <v>-414.1</v>
      </c>
      <c r="J223" s="210">
        <v>-13164.82</v>
      </c>
      <c r="K223" s="115">
        <v>-5575.37</v>
      </c>
      <c r="L223" s="116">
        <v>11.8</v>
      </c>
      <c r="M223" s="219">
        <f t="shared" si="3"/>
        <v>92.085072916666661</v>
      </c>
      <c r="N223" s="117" t="s">
        <v>126</v>
      </c>
      <c r="O223" s="117">
        <v>0</v>
      </c>
      <c r="P223" s="115">
        <v>76520.23</v>
      </c>
      <c r="Q223" s="114" t="s">
        <v>57</v>
      </c>
      <c r="R223" s="114">
        <v>0</v>
      </c>
      <c r="S223" s="117">
        <v>0</v>
      </c>
      <c r="T223" s="144">
        <v>20170228</v>
      </c>
      <c r="U223" s="114">
        <v>0</v>
      </c>
      <c r="V223" s="115" t="s">
        <v>124</v>
      </c>
      <c r="W223" s="118">
        <v>0</v>
      </c>
      <c r="X223" s="115" t="s">
        <v>124</v>
      </c>
      <c r="Y223" s="115"/>
      <c r="Z223" s="115"/>
      <c r="AA223" s="115"/>
      <c r="AB223" s="115"/>
      <c r="AC223" s="115"/>
      <c r="AD223" s="115"/>
      <c r="AE223" s="115"/>
      <c r="AF223" s="210"/>
      <c r="AG223" s="210"/>
      <c r="AH223" s="210"/>
      <c r="AI223" s="210"/>
      <c r="AJ223" s="210"/>
      <c r="AK223" s="210"/>
      <c r="AL223" s="115"/>
      <c r="AM223" s="115"/>
      <c r="AN223" s="115"/>
      <c r="AO223" s="215"/>
    </row>
    <row r="224" spans="1:41">
      <c r="A224" s="113">
        <v>31087833</v>
      </c>
      <c r="B224" s="114">
        <v>34105650</v>
      </c>
      <c r="C224" s="115" t="s">
        <v>124</v>
      </c>
      <c r="D224" s="210">
        <v>0</v>
      </c>
      <c r="E224" s="210">
        <v>0</v>
      </c>
      <c r="F224" s="210">
        <v>0</v>
      </c>
      <c r="G224" s="210">
        <v>0</v>
      </c>
      <c r="H224" s="210">
        <v>0</v>
      </c>
      <c r="I224" s="210">
        <v>0</v>
      </c>
      <c r="J224" s="210">
        <v>0</v>
      </c>
      <c r="K224" s="115">
        <v>0</v>
      </c>
      <c r="L224" s="116">
        <v>12.35</v>
      </c>
      <c r="M224" s="219">
        <f t="shared" si="3"/>
        <v>0</v>
      </c>
      <c r="N224" s="117" t="s">
        <v>125</v>
      </c>
      <c r="O224" s="117">
        <v>0</v>
      </c>
      <c r="P224" s="115">
        <v>0</v>
      </c>
      <c r="Q224" s="114" t="s">
        <v>57</v>
      </c>
      <c r="R224" s="114">
        <v>0</v>
      </c>
      <c r="S224" s="117">
        <v>0</v>
      </c>
      <c r="T224" s="144">
        <v>20170228</v>
      </c>
      <c r="U224" s="114">
        <v>0</v>
      </c>
      <c r="V224" s="115" t="s">
        <v>124</v>
      </c>
      <c r="W224" s="118">
        <v>0</v>
      </c>
      <c r="X224" s="115" t="s">
        <v>124</v>
      </c>
      <c r="Y224" s="115"/>
      <c r="Z224" s="115"/>
      <c r="AA224" s="115"/>
      <c r="AB224" s="115"/>
      <c r="AC224" s="115"/>
      <c r="AD224" s="115"/>
      <c r="AE224" s="115"/>
      <c r="AF224" s="210"/>
      <c r="AG224" s="210"/>
      <c r="AH224" s="210"/>
      <c r="AI224" s="210"/>
      <c r="AJ224" s="210"/>
      <c r="AK224" s="210"/>
      <c r="AL224" s="115"/>
      <c r="AM224" s="115"/>
      <c r="AN224" s="115"/>
      <c r="AO224" s="215"/>
    </row>
    <row r="225" spans="1:41">
      <c r="A225" s="113">
        <v>31087940</v>
      </c>
      <c r="B225" s="114">
        <v>10941805</v>
      </c>
      <c r="C225" s="115" t="s">
        <v>124</v>
      </c>
      <c r="D225" s="210">
        <v>0</v>
      </c>
      <c r="E225" s="210">
        <v>0</v>
      </c>
      <c r="F225" s="210">
        <v>0</v>
      </c>
      <c r="G225" s="210">
        <v>0</v>
      </c>
      <c r="H225" s="210">
        <v>0</v>
      </c>
      <c r="I225" s="210">
        <v>0</v>
      </c>
      <c r="J225" s="210">
        <v>0</v>
      </c>
      <c r="K225" s="115">
        <v>0</v>
      </c>
      <c r="L225" s="116">
        <v>11.8</v>
      </c>
      <c r="M225" s="219">
        <f t="shared" si="3"/>
        <v>0</v>
      </c>
      <c r="N225" s="117" t="s">
        <v>125</v>
      </c>
      <c r="O225" s="117">
        <v>0</v>
      </c>
      <c r="P225" s="115">
        <v>0</v>
      </c>
      <c r="Q225" s="114" t="s">
        <v>57</v>
      </c>
      <c r="R225" s="114">
        <v>0</v>
      </c>
      <c r="S225" s="117">
        <v>0</v>
      </c>
      <c r="T225" s="144">
        <v>20170228</v>
      </c>
      <c r="U225" s="114">
        <v>0</v>
      </c>
      <c r="V225" s="115" t="s">
        <v>124</v>
      </c>
      <c r="W225" s="118">
        <v>0</v>
      </c>
      <c r="X225" s="115" t="s">
        <v>124</v>
      </c>
      <c r="Y225" s="115"/>
      <c r="Z225" s="115"/>
      <c r="AA225" s="115"/>
      <c r="AB225" s="115"/>
      <c r="AC225" s="115"/>
      <c r="AD225" s="115"/>
      <c r="AE225" s="115"/>
      <c r="AF225" s="210"/>
      <c r="AG225" s="210"/>
      <c r="AH225" s="210"/>
      <c r="AI225" s="210"/>
      <c r="AJ225" s="210"/>
      <c r="AK225" s="210"/>
      <c r="AL225" s="115"/>
      <c r="AM225" s="115"/>
      <c r="AN225" s="115"/>
      <c r="AO225" s="215"/>
    </row>
    <row r="226" spans="1:41">
      <c r="A226" s="113">
        <v>31088050</v>
      </c>
      <c r="B226" s="114">
        <v>27691605</v>
      </c>
      <c r="C226" s="115" t="s">
        <v>124</v>
      </c>
      <c r="D226" s="210">
        <v>146990.60999999999</v>
      </c>
      <c r="E226" s="210">
        <v>-6104.48</v>
      </c>
      <c r="F226" s="210">
        <v>140886.13</v>
      </c>
      <c r="G226" s="210">
        <v>-1445.41</v>
      </c>
      <c r="H226" s="210">
        <v>0</v>
      </c>
      <c r="I226" s="210">
        <v>-452.16</v>
      </c>
      <c r="J226" s="210">
        <v>-8002.05</v>
      </c>
      <c r="K226" s="115">
        <v>0</v>
      </c>
      <c r="L226" s="116">
        <v>11.8</v>
      </c>
      <c r="M226" s="219">
        <f t="shared" si="3"/>
        <v>153.11521875</v>
      </c>
      <c r="N226" s="117" t="s">
        <v>126</v>
      </c>
      <c r="O226" s="117">
        <v>0</v>
      </c>
      <c r="P226" s="115">
        <v>140886.13</v>
      </c>
      <c r="Q226" s="114" t="s">
        <v>57</v>
      </c>
      <c r="R226" s="114">
        <v>0</v>
      </c>
      <c r="S226" s="117">
        <v>0</v>
      </c>
      <c r="T226" s="144">
        <v>20170228</v>
      </c>
      <c r="U226" s="114">
        <v>0</v>
      </c>
      <c r="V226" s="115" t="s">
        <v>124</v>
      </c>
      <c r="W226" s="118">
        <v>0</v>
      </c>
      <c r="X226" s="115" t="s">
        <v>124</v>
      </c>
      <c r="Y226" s="115"/>
      <c r="Z226" s="115"/>
      <c r="AA226" s="115"/>
      <c r="AB226" s="115"/>
      <c r="AC226" s="115"/>
      <c r="AD226" s="115"/>
      <c r="AE226" s="115"/>
      <c r="AF226" s="210"/>
      <c r="AG226" s="210"/>
      <c r="AH226" s="210"/>
      <c r="AI226" s="210"/>
      <c r="AJ226" s="210"/>
      <c r="AK226" s="210"/>
      <c r="AL226" s="115"/>
      <c r="AM226" s="115"/>
      <c r="AN226" s="115"/>
      <c r="AO226" s="215"/>
    </row>
    <row r="227" spans="1:41">
      <c r="A227" s="113">
        <v>31088227</v>
      </c>
      <c r="B227" s="114">
        <v>36296492</v>
      </c>
      <c r="C227" s="115" t="s">
        <v>124</v>
      </c>
      <c r="D227" s="210">
        <v>0</v>
      </c>
      <c r="E227" s="210">
        <v>0</v>
      </c>
      <c r="F227" s="210">
        <v>0</v>
      </c>
      <c r="G227" s="210">
        <v>0</v>
      </c>
      <c r="H227" s="210">
        <v>0</v>
      </c>
      <c r="I227" s="210">
        <v>0</v>
      </c>
      <c r="J227" s="210">
        <v>0</v>
      </c>
      <c r="K227" s="115">
        <v>0</v>
      </c>
      <c r="L227" s="116">
        <v>12.95</v>
      </c>
      <c r="M227" s="219">
        <f t="shared" si="3"/>
        <v>0</v>
      </c>
      <c r="N227" s="117" t="s">
        <v>125</v>
      </c>
      <c r="O227" s="117">
        <v>0</v>
      </c>
      <c r="P227" s="115">
        <v>0</v>
      </c>
      <c r="Q227" s="114" t="s">
        <v>57</v>
      </c>
      <c r="R227" s="114">
        <v>0</v>
      </c>
      <c r="S227" s="117">
        <v>0</v>
      </c>
      <c r="T227" s="144">
        <v>20170228</v>
      </c>
      <c r="U227" s="114">
        <v>0</v>
      </c>
      <c r="V227" s="115" t="s">
        <v>124</v>
      </c>
      <c r="W227" s="118">
        <v>0</v>
      </c>
      <c r="X227" s="115" t="s">
        <v>124</v>
      </c>
      <c r="Y227" s="115"/>
      <c r="Z227" s="115"/>
      <c r="AA227" s="115"/>
      <c r="AB227" s="115"/>
      <c r="AC227" s="115"/>
      <c r="AD227" s="115"/>
      <c r="AE227" s="115"/>
      <c r="AF227" s="210"/>
      <c r="AG227" s="210"/>
      <c r="AH227" s="210"/>
      <c r="AI227" s="210"/>
      <c r="AJ227" s="210"/>
      <c r="AK227" s="210"/>
      <c r="AL227" s="115"/>
      <c r="AM227" s="115"/>
      <c r="AN227" s="115"/>
      <c r="AO227" s="215"/>
    </row>
    <row r="228" spans="1:41">
      <c r="A228" s="113">
        <v>31088288</v>
      </c>
      <c r="B228" s="114">
        <v>35799199</v>
      </c>
      <c r="C228" s="115" t="s">
        <v>124</v>
      </c>
      <c r="D228" s="210">
        <v>156633.04</v>
      </c>
      <c r="E228" s="210">
        <v>-2370.52</v>
      </c>
      <c r="F228" s="210">
        <v>154262.51999999999</v>
      </c>
      <c r="G228" s="210">
        <v>-1077.02</v>
      </c>
      <c r="H228" s="210">
        <v>0</v>
      </c>
      <c r="I228" s="210">
        <v>-302.45999999999998</v>
      </c>
      <c r="J228" s="210">
        <v>-3750</v>
      </c>
      <c r="K228" s="115">
        <v>0</v>
      </c>
      <c r="L228" s="116">
        <v>13.95</v>
      </c>
      <c r="M228" s="219">
        <f t="shared" si="3"/>
        <v>163.15941666666669</v>
      </c>
      <c r="N228" s="117" t="s">
        <v>126</v>
      </c>
      <c r="O228" s="117">
        <v>1</v>
      </c>
      <c r="P228" s="115">
        <v>145808.07999999999</v>
      </c>
      <c r="Q228" s="114" t="s">
        <v>60</v>
      </c>
      <c r="R228" s="114">
        <v>20170102</v>
      </c>
      <c r="S228" s="117">
        <v>3</v>
      </c>
      <c r="T228" s="144">
        <v>20170228</v>
      </c>
      <c r="U228" s="114">
        <v>0</v>
      </c>
      <c r="V228" s="115" t="s">
        <v>124</v>
      </c>
      <c r="W228" s="118">
        <v>0</v>
      </c>
      <c r="X228" s="115" t="s">
        <v>124</v>
      </c>
      <c r="Y228" s="115"/>
      <c r="Z228" s="115"/>
      <c r="AA228" s="115"/>
      <c r="AB228" s="115"/>
      <c r="AC228" s="115"/>
      <c r="AD228" s="115"/>
      <c r="AE228" s="115"/>
      <c r="AF228" s="210"/>
      <c r="AG228" s="210"/>
      <c r="AH228" s="210"/>
      <c r="AI228" s="210"/>
      <c r="AJ228" s="210"/>
      <c r="AK228" s="210"/>
      <c r="AL228" s="115"/>
      <c r="AM228" s="115"/>
      <c r="AN228" s="115"/>
      <c r="AO228" s="215"/>
    </row>
    <row r="229" spans="1:41">
      <c r="A229" s="113">
        <v>31113174</v>
      </c>
      <c r="B229" s="114">
        <v>30286699</v>
      </c>
      <c r="C229" s="115" t="s">
        <v>124</v>
      </c>
      <c r="D229" s="210">
        <v>0</v>
      </c>
      <c r="E229" s="210">
        <v>0</v>
      </c>
      <c r="F229" s="210">
        <v>0</v>
      </c>
      <c r="G229" s="210">
        <v>0</v>
      </c>
      <c r="H229" s="210">
        <v>0</v>
      </c>
      <c r="I229" s="210">
        <v>0</v>
      </c>
      <c r="J229" s="210">
        <v>0</v>
      </c>
      <c r="K229" s="115">
        <v>0</v>
      </c>
      <c r="L229" s="116">
        <v>12.95</v>
      </c>
      <c r="M229" s="219">
        <f t="shared" si="3"/>
        <v>0</v>
      </c>
      <c r="N229" s="117" t="s">
        <v>125</v>
      </c>
      <c r="O229" s="117">
        <v>0</v>
      </c>
      <c r="P229" s="115">
        <v>0</v>
      </c>
      <c r="Q229" s="114" t="s">
        <v>57</v>
      </c>
      <c r="R229" s="114">
        <v>0</v>
      </c>
      <c r="S229" s="117">
        <v>0</v>
      </c>
      <c r="T229" s="144">
        <v>20170228</v>
      </c>
      <c r="U229" s="114">
        <v>0</v>
      </c>
      <c r="V229" s="115" t="s">
        <v>124</v>
      </c>
      <c r="W229" s="118">
        <v>0</v>
      </c>
      <c r="X229" s="115" t="s">
        <v>124</v>
      </c>
      <c r="Y229" s="115"/>
      <c r="Z229" s="115"/>
      <c r="AA229" s="115"/>
      <c r="AB229" s="115"/>
      <c r="AC229" s="115"/>
      <c r="AD229" s="115"/>
      <c r="AE229" s="115"/>
      <c r="AF229" s="210"/>
      <c r="AG229" s="210"/>
      <c r="AH229" s="210"/>
      <c r="AI229" s="210"/>
      <c r="AJ229" s="210"/>
      <c r="AK229" s="210"/>
      <c r="AL229" s="115"/>
      <c r="AM229" s="115"/>
      <c r="AN229" s="115"/>
      <c r="AO229" s="215"/>
    </row>
    <row r="230" spans="1:41">
      <c r="A230" s="113">
        <v>31141204</v>
      </c>
      <c r="B230" s="114">
        <v>28705580</v>
      </c>
      <c r="C230" s="115" t="s">
        <v>124</v>
      </c>
      <c r="D230" s="210">
        <v>0</v>
      </c>
      <c r="E230" s="210">
        <v>0</v>
      </c>
      <c r="F230" s="210">
        <v>0</v>
      </c>
      <c r="G230" s="210">
        <v>0</v>
      </c>
      <c r="H230" s="210">
        <v>0</v>
      </c>
      <c r="I230" s="210">
        <v>0</v>
      </c>
      <c r="J230" s="210">
        <v>0</v>
      </c>
      <c r="K230" s="115">
        <v>0</v>
      </c>
      <c r="L230" s="116">
        <v>11.8</v>
      </c>
      <c r="M230" s="219">
        <f t="shared" si="3"/>
        <v>0</v>
      </c>
      <c r="N230" s="117" t="s">
        <v>125</v>
      </c>
      <c r="O230" s="117">
        <v>0</v>
      </c>
      <c r="P230" s="115">
        <v>0</v>
      </c>
      <c r="Q230" s="114" t="s">
        <v>57</v>
      </c>
      <c r="R230" s="114">
        <v>0</v>
      </c>
      <c r="S230" s="117">
        <v>0</v>
      </c>
      <c r="T230" s="144">
        <v>20170228</v>
      </c>
      <c r="U230" s="114">
        <v>0</v>
      </c>
      <c r="V230" s="115" t="s">
        <v>124</v>
      </c>
      <c r="W230" s="118">
        <v>0</v>
      </c>
      <c r="X230" s="115" t="s">
        <v>124</v>
      </c>
      <c r="Y230" s="115"/>
      <c r="Z230" s="115"/>
      <c r="AA230" s="115"/>
      <c r="AB230" s="115"/>
      <c r="AC230" s="115"/>
      <c r="AD230" s="115"/>
      <c r="AE230" s="115"/>
      <c r="AF230" s="210"/>
      <c r="AG230" s="210"/>
      <c r="AH230" s="210"/>
      <c r="AI230" s="210"/>
      <c r="AJ230" s="210"/>
      <c r="AK230" s="210"/>
      <c r="AL230" s="115"/>
      <c r="AM230" s="115"/>
      <c r="AN230" s="115"/>
      <c r="AO230" s="215"/>
    </row>
    <row r="231" spans="1:41">
      <c r="A231" s="113">
        <v>31173541</v>
      </c>
      <c r="B231" s="114">
        <v>27535643</v>
      </c>
      <c r="C231" s="115" t="s">
        <v>124</v>
      </c>
      <c r="D231" s="210">
        <v>0</v>
      </c>
      <c r="E231" s="210">
        <v>0</v>
      </c>
      <c r="F231" s="210">
        <v>0</v>
      </c>
      <c r="G231" s="210">
        <v>0</v>
      </c>
      <c r="H231" s="210">
        <v>0</v>
      </c>
      <c r="I231" s="210">
        <v>0</v>
      </c>
      <c r="J231" s="210">
        <v>0</v>
      </c>
      <c r="K231" s="115">
        <v>0</v>
      </c>
      <c r="L231" s="116">
        <v>11.8</v>
      </c>
      <c r="M231" s="219">
        <f t="shared" si="3"/>
        <v>0</v>
      </c>
      <c r="N231" s="117" t="s">
        <v>125</v>
      </c>
      <c r="O231" s="117">
        <v>0</v>
      </c>
      <c r="P231" s="115">
        <v>0</v>
      </c>
      <c r="Q231" s="114" t="s">
        <v>57</v>
      </c>
      <c r="R231" s="114">
        <v>0</v>
      </c>
      <c r="S231" s="117">
        <v>0</v>
      </c>
      <c r="T231" s="144">
        <v>20170228</v>
      </c>
      <c r="U231" s="114">
        <v>0</v>
      </c>
      <c r="V231" s="115" t="s">
        <v>124</v>
      </c>
      <c r="W231" s="118">
        <v>0</v>
      </c>
      <c r="X231" s="115" t="s">
        <v>124</v>
      </c>
      <c r="Y231" s="115"/>
      <c r="Z231" s="115"/>
      <c r="AA231" s="115"/>
      <c r="AB231" s="115"/>
      <c r="AC231" s="115"/>
      <c r="AD231" s="115"/>
      <c r="AE231" s="115"/>
      <c r="AF231" s="210"/>
      <c r="AG231" s="210"/>
      <c r="AH231" s="210"/>
      <c r="AI231" s="210"/>
      <c r="AJ231" s="210"/>
      <c r="AK231" s="210"/>
      <c r="AL231" s="115"/>
      <c r="AM231" s="115"/>
      <c r="AN231" s="115"/>
      <c r="AO231" s="215"/>
    </row>
    <row r="232" spans="1:41">
      <c r="A232" s="113">
        <v>31196209</v>
      </c>
      <c r="B232" s="114">
        <v>22861872</v>
      </c>
      <c r="C232" s="115" t="s">
        <v>124</v>
      </c>
      <c r="D232" s="210">
        <v>0</v>
      </c>
      <c r="E232" s="210">
        <v>0</v>
      </c>
      <c r="F232" s="210">
        <v>0</v>
      </c>
      <c r="G232" s="210">
        <v>0</v>
      </c>
      <c r="H232" s="210">
        <v>0</v>
      </c>
      <c r="I232" s="210">
        <v>0</v>
      </c>
      <c r="J232" s="210">
        <v>0</v>
      </c>
      <c r="K232" s="115">
        <v>0</v>
      </c>
      <c r="L232" s="116">
        <v>12.95</v>
      </c>
      <c r="M232" s="219">
        <f t="shared" si="3"/>
        <v>0</v>
      </c>
      <c r="N232" s="117" t="s">
        <v>125</v>
      </c>
      <c r="O232" s="117">
        <v>0</v>
      </c>
      <c r="P232" s="115">
        <v>0</v>
      </c>
      <c r="Q232" s="114" t="s">
        <v>57</v>
      </c>
      <c r="R232" s="114">
        <v>0</v>
      </c>
      <c r="S232" s="117">
        <v>0</v>
      </c>
      <c r="T232" s="144">
        <v>20170228</v>
      </c>
      <c r="U232" s="114">
        <v>0</v>
      </c>
      <c r="V232" s="115" t="s">
        <v>124</v>
      </c>
      <c r="W232" s="118">
        <v>0</v>
      </c>
      <c r="X232" s="115" t="s">
        <v>124</v>
      </c>
      <c r="Y232" s="115"/>
      <c r="Z232" s="115"/>
      <c r="AA232" s="115"/>
      <c r="AB232" s="115"/>
      <c r="AC232" s="115"/>
      <c r="AD232" s="115"/>
      <c r="AE232" s="115"/>
      <c r="AF232" s="210"/>
      <c r="AG232" s="210"/>
      <c r="AH232" s="210"/>
      <c r="AI232" s="210"/>
      <c r="AJ232" s="210"/>
      <c r="AK232" s="210"/>
      <c r="AL232" s="115"/>
      <c r="AM232" s="115"/>
      <c r="AN232" s="115"/>
      <c r="AO232" s="215"/>
    </row>
    <row r="233" spans="1:41">
      <c r="A233" s="113">
        <v>31196491</v>
      </c>
      <c r="B233" s="114">
        <v>5563783</v>
      </c>
      <c r="C233" s="115" t="s">
        <v>124</v>
      </c>
      <c r="D233" s="210">
        <v>0</v>
      </c>
      <c r="E233" s="210">
        <v>0</v>
      </c>
      <c r="F233" s="210">
        <v>0</v>
      </c>
      <c r="G233" s="210">
        <v>0</v>
      </c>
      <c r="H233" s="210">
        <v>0</v>
      </c>
      <c r="I233" s="210">
        <v>0</v>
      </c>
      <c r="J233" s="210">
        <v>0</v>
      </c>
      <c r="K233" s="115">
        <v>0</v>
      </c>
      <c r="L233" s="116">
        <v>11.8</v>
      </c>
      <c r="M233" s="219">
        <f t="shared" si="3"/>
        <v>0</v>
      </c>
      <c r="N233" s="117" t="s">
        <v>125</v>
      </c>
      <c r="O233" s="117">
        <v>0</v>
      </c>
      <c r="P233" s="115">
        <v>0</v>
      </c>
      <c r="Q233" s="114" t="s">
        <v>57</v>
      </c>
      <c r="R233" s="114">
        <v>0</v>
      </c>
      <c r="S233" s="117">
        <v>0</v>
      </c>
      <c r="T233" s="144">
        <v>20170228</v>
      </c>
      <c r="U233" s="114">
        <v>0</v>
      </c>
      <c r="V233" s="115" t="s">
        <v>124</v>
      </c>
      <c r="W233" s="118">
        <v>0</v>
      </c>
      <c r="X233" s="115" t="s">
        <v>124</v>
      </c>
      <c r="Y233" s="115"/>
      <c r="Z233" s="115"/>
      <c r="AA233" s="115"/>
      <c r="AB233" s="115"/>
      <c r="AC233" s="115"/>
      <c r="AD233" s="115"/>
      <c r="AE233" s="115"/>
      <c r="AF233" s="210"/>
      <c r="AG233" s="210"/>
      <c r="AH233" s="210"/>
      <c r="AI233" s="210"/>
      <c r="AJ233" s="210"/>
      <c r="AK233" s="210"/>
      <c r="AL233" s="115"/>
      <c r="AM233" s="115"/>
      <c r="AN233" s="115"/>
      <c r="AO233" s="215"/>
    </row>
    <row r="234" spans="1:41">
      <c r="A234" s="113">
        <v>31196540</v>
      </c>
      <c r="B234" s="114">
        <v>19369415</v>
      </c>
      <c r="C234" s="115" t="s">
        <v>124</v>
      </c>
      <c r="D234" s="210">
        <v>0</v>
      </c>
      <c r="E234" s="210">
        <v>0</v>
      </c>
      <c r="F234" s="210">
        <v>0</v>
      </c>
      <c r="G234" s="210">
        <v>0</v>
      </c>
      <c r="H234" s="210">
        <v>0</v>
      </c>
      <c r="I234" s="210">
        <v>0</v>
      </c>
      <c r="J234" s="210">
        <v>0</v>
      </c>
      <c r="K234" s="115">
        <v>0</v>
      </c>
      <c r="L234" s="116">
        <v>12.95</v>
      </c>
      <c r="M234" s="219">
        <f t="shared" si="3"/>
        <v>0</v>
      </c>
      <c r="N234" s="117" t="s">
        <v>125</v>
      </c>
      <c r="O234" s="117">
        <v>0</v>
      </c>
      <c r="P234" s="115">
        <v>0</v>
      </c>
      <c r="Q234" s="114" t="s">
        <v>57</v>
      </c>
      <c r="R234" s="114">
        <v>0</v>
      </c>
      <c r="S234" s="117">
        <v>0</v>
      </c>
      <c r="T234" s="144">
        <v>20170228</v>
      </c>
      <c r="U234" s="114">
        <v>0</v>
      </c>
      <c r="V234" s="115" t="s">
        <v>124</v>
      </c>
      <c r="W234" s="118">
        <v>0</v>
      </c>
      <c r="X234" s="115" t="s">
        <v>124</v>
      </c>
      <c r="Y234" s="115"/>
      <c r="Z234" s="115"/>
      <c r="AA234" s="115"/>
      <c r="AB234" s="115"/>
      <c r="AC234" s="115"/>
      <c r="AD234" s="115"/>
      <c r="AE234" s="115"/>
      <c r="AF234" s="210"/>
      <c r="AG234" s="210"/>
      <c r="AH234" s="210"/>
      <c r="AI234" s="210"/>
      <c r="AJ234" s="210"/>
      <c r="AK234" s="210"/>
      <c r="AL234" s="115"/>
      <c r="AM234" s="115"/>
      <c r="AN234" s="115"/>
      <c r="AO234" s="215"/>
    </row>
    <row r="235" spans="1:41">
      <c r="A235" s="113">
        <v>31196558</v>
      </c>
      <c r="B235" s="114">
        <v>23142026</v>
      </c>
      <c r="C235" s="115" t="s">
        <v>124</v>
      </c>
      <c r="D235" s="210">
        <v>175889.42</v>
      </c>
      <c r="E235" s="210">
        <v>-1900.63</v>
      </c>
      <c r="F235" s="210">
        <v>173988.79</v>
      </c>
      <c r="G235" s="210">
        <v>-1898.14</v>
      </c>
      <c r="H235" s="210">
        <v>0</v>
      </c>
      <c r="I235" s="210">
        <v>-201.23</v>
      </c>
      <c r="J235" s="210">
        <v>-4000</v>
      </c>
      <c r="K235" s="115">
        <v>-192.52</v>
      </c>
      <c r="L235" s="116">
        <v>12.95</v>
      </c>
      <c r="M235" s="219">
        <f t="shared" si="3"/>
        <v>183.21814583333335</v>
      </c>
      <c r="N235" s="117" t="s">
        <v>126</v>
      </c>
      <c r="O235" s="117">
        <v>0</v>
      </c>
      <c r="P235" s="115">
        <v>173988.79</v>
      </c>
      <c r="Q235" s="114" t="s">
        <v>57</v>
      </c>
      <c r="R235" s="114">
        <v>0</v>
      </c>
      <c r="S235" s="117">
        <v>0</v>
      </c>
      <c r="T235" s="144">
        <v>20170228</v>
      </c>
      <c r="U235" s="114">
        <v>0</v>
      </c>
      <c r="V235" s="115" t="s">
        <v>124</v>
      </c>
      <c r="W235" s="118">
        <v>0</v>
      </c>
      <c r="X235" s="115" t="s">
        <v>124</v>
      </c>
      <c r="Y235" s="115"/>
      <c r="Z235" s="115"/>
      <c r="AA235" s="115"/>
      <c r="AB235" s="115"/>
      <c r="AC235" s="115"/>
      <c r="AD235" s="115"/>
      <c r="AE235" s="115"/>
      <c r="AF235" s="210"/>
      <c r="AG235" s="210"/>
      <c r="AH235" s="210"/>
      <c r="AI235" s="210"/>
      <c r="AJ235" s="210"/>
      <c r="AK235" s="210"/>
      <c r="AL235" s="115"/>
      <c r="AM235" s="115"/>
      <c r="AN235" s="115"/>
      <c r="AO235" s="215"/>
    </row>
    <row r="236" spans="1:41">
      <c r="A236" s="113">
        <v>31197096</v>
      </c>
      <c r="B236" s="114">
        <v>24309038</v>
      </c>
      <c r="C236" s="115" t="s">
        <v>124</v>
      </c>
      <c r="D236" s="210">
        <v>0</v>
      </c>
      <c r="E236" s="210">
        <v>0</v>
      </c>
      <c r="F236" s="210">
        <v>0</v>
      </c>
      <c r="G236" s="210">
        <v>0</v>
      </c>
      <c r="H236" s="210">
        <v>0</v>
      </c>
      <c r="I236" s="210">
        <v>0</v>
      </c>
      <c r="J236" s="210">
        <v>0</v>
      </c>
      <c r="K236" s="115">
        <v>0</v>
      </c>
      <c r="L236" s="116">
        <v>12.95</v>
      </c>
      <c r="M236" s="219">
        <f t="shared" si="3"/>
        <v>0</v>
      </c>
      <c r="N236" s="117" t="s">
        <v>125</v>
      </c>
      <c r="O236" s="117">
        <v>0</v>
      </c>
      <c r="P236" s="115">
        <v>0</v>
      </c>
      <c r="Q236" s="114" t="s">
        <v>57</v>
      </c>
      <c r="R236" s="114">
        <v>0</v>
      </c>
      <c r="S236" s="117">
        <v>0</v>
      </c>
      <c r="T236" s="144">
        <v>20170228</v>
      </c>
      <c r="U236" s="114">
        <v>0</v>
      </c>
      <c r="V236" s="115" t="s">
        <v>124</v>
      </c>
      <c r="W236" s="118">
        <v>0</v>
      </c>
      <c r="X236" s="115" t="s">
        <v>124</v>
      </c>
      <c r="Y236" s="115"/>
      <c r="Z236" s="115"/>
      <c r="AA236" s="115"/>
      <c r="AB236" s="115"/>
      <c r="AC236" s="115"/>
      <c r="AD236" s="115"/>
      <c r="AE236" s="115"/>
      <c r="AF236" s="210"/>
      <c r="AG236" s="210"/>
      <c r="AH236" s="210"/>
      <c r="AI236" s="210"/>
      <c r="AJ236" s="210"/>
      <c r="AK236" s="210"/>
      <c r="AL236" s="115"/>
      <c r="AM236" s="115"/>
      <c r="AN236" s="115"/>
      <c r="AO236" s="215"/>
    </row>
    <row r="237" spans="1:41">
      <c r="A237" s="113">
        <v>31197136</v>
      </c>
      <c r="B237" s="114">
        <v>37535201</v>
      </c>
      <c r="C237" s="115" t="s">
        <v>124</v>
      </c>
      <c r="D237" s="210">
        <v>169027.39</v>
      </c>
      <c r="E237" s="210">
        <v>-1247.0999999999999</v>
      </c>
      <c r="F237" s="210">
        <v>167780.29</v>
      </c>
      <c r="G237" s="210">
        <v>0</v>
      </c>
      <c r="H237" s="210">
        <v>0</v>
      </c>
      <c r="I237" s="210">
        <v>0</v>
      </c>
      <c r="J237" s="210">
        <v>-1247.0999999999999</v>
      </c>
      <c r="K237" s="115">
        <v>0</v>
      </c>
      <c r="L237" s="116">
        <v>11.8</v>
      </c>
      <c r="M237" s="219">
        <f t="shared" si="3"/>
        <v>176.07019791666667</v>
      </c>
      <c r="N237" s="117" t="s">
        <v>126</v>
      </c>
      <c r="O237" s="117">
        <v>1</v>
      </c>
      <c r="P237" s="115">
        <v>0</v>
      </c>
      <c r="Q237" s="114" t="s">
        <v>64</v>
      </c>
      <c r="R237" s="114">
        <v>20121130</v>
      </c>
      <c r="S237" s="117">
        <v>40</v>
      </c>
      <c r="T237" s="144">
        <v>20170228</v>
      </c>
      <c r="U237" s="114">
        <v>0</v>
      </c>
      <c r="V237" s="115" t="s">
        <v>124</v>
      </c>
      <c r="W237" s="118">
        <v>0</v>
      </c>
      <c r="X237" s="115" t="s">
        <v>124</v>
      </c>
      <c r="Y237" s="115"/>
      <c r="Z237" s="115"/>
      <c r="AA237" s="115"/>
      <c r="AB237" s="115"/>
      <c r="AC237" s="115"/>
      <c r="AD237" s="115"/>
      <c r="AE237" s="115"/>
      <c r="AF237" s="210"/>
      <c r="AG237" s="210"/>
      <c r="AH237" s="210"/>
      <c r="AI237" s="210"/>
      <c r="AJ237" s="210"/>
      <c r="AK237" s="210"/>
      <c r="AL237" s="115"/>
      <c r="AM237" s="115"/>
      <c r="AN237" s="115"/>
      <c r="AO237" s="215"/>
    </row>
    <row r="238" spans="1:41">
      <c r="A238" s="113">
        <v>31197186</v>
      </c>
      <c r="B238" s="114">
        <v>32824490</v>
      </c>
      <c r="C238" s="115" t="s">
        <v>124</v>
      </c>
      <c r="D238" s="210">
        <v>0</v>
      </c>
      <c r="E238" s="210">
        <v>0</v>
      </c>
      <c r="F238" s="210">
        <v>0</v>
      </c>
      <c r="G238" s="210">
        <v>0</v>
      </c>
      <c r="H238" s="210">
        <v>0</v>
      </c>
      <c r="I238" s="210">
        <v>0</v>
      </c>
      <c r="J238" s="210">
        <v>0</v>
      </c>
      <c r="K238" s="115">
        <v>0</v>
      </c>
      <c r="L238" s="116">
        <v>11.95</v>
      </c>
      <c r="M238" s="219">
        <f t="shared" si="3"/>
        <v>0</v>
      </c>
      <c r="N238" s="117" t="s">
        <v>125</v>
      </c>
      <c r="O238" s="117">
        <v>0</v>
      </c>
      <c r="P238" s="115">
        <v>0</v>
      </c>
      <c r="Q238" s="114" t="s">
        <v>57</v>
      </c>
      <c r="R238" s="114">
        <v>0</v>
      </c>
      <c r="S238" s="117">
        <v>0</v>
      </c>
      <c r="T238" s="144">
        <v>20170228</v>
      </c>
      <c r="U238" s="114">
        <v>0</v>
      </c>
      <c r="V238" s="115" t="s">
        <v>124</v>
      </c>
      <c r="W238" s="118">
        <v>0</v>
      </c>
      <c r="X238" s="115" t="s">
        <v>124</v>
      </c>
      <c r="Y238" s="115"/>
      <c r="Z238" s="115"/>
      <c r="AA238" s="115"/>
      <c r="AB238" s="115"/>
      <c r="AC238" s="115"/>
      <c r="AD238" s="115"/>
      <c r="AE238" s="115"/>
      <c r="AF238" s="210"/>
      <c r="AG238" s="210"/>
      <c r="AH238" s="210"/>
      <c r="AI238" s="210"/>
      <c r="AJ238" s="210"/>
      <c r="AK238" s="210"/>
      <c r="AL238" s="115"/>
      <c r="AM238" s="115"/>
      <c r="AN238" s="115"/>
      <c r="AO238" s="215"/>
    </row>
    <row r="239" spans="1:41">
      <c r="A239" s="113">
        <v>31217000</v>
      </c>
      <c r="B239" s="114">
        <v>37518344</v>
      </c>
      <c r="C239" s="115" t="s">
        <v>124</v>
      </c>
      <c r="D239" s="210">
        <v>0</v>
      </c>
      <c r="E239" s="210">
        <v>0</v>
      </c>
      <c r="F239" s="210">
        <v>0</v>
      </c>
      <c r="G239" s="210">
        <v>0</v>
      </c>
      <c r="H239" s="210">
        <v>0</v>
      </c>
      <c r="I239" s="210">
        <v>0</v>
      </c>
      <c r="J239" s="210">
        <v>0</v>
      </c>
      <c r="K239" s="115">
        <v>0</v>
      </c>
      <c r="L239" s="116">
        <v>11.8</v>
      </c>
      <c r="M239" s="219">
        <f t="shared" si="3"/>
        <v>0</v>
      </c>
      <c r="N239" s="117" t="s">
        <v>125</v>
      </c>
      <c r="O239" s="117">
        <v>0</v>
      </c>
      <c r="P239" s="115">
        <v>0</v>
      </c>
      <c r="Q239" s="114" t="s">
        <v>57</v>
      </c>
      <c r="R239" s="114">
        <v>0</v>
      </c>
      <c r="S239" s="117">
        <v>0</v>
      </c>
      <c r="T239" s="144">
        <v>20170228</v>
      </c>
      <c r="U239" s="114">
        <v>0</v>
      </c>
      <c r="V239" s="115" t="s">
        <v>124</v>
      </c>
      <c r="W239" s="118">
        <v>0</v>
      </c>
      <c r="X239" s="115" t="s">
        <v>124</v>
      </c>
      <c r="Y239" s="115"/>
      <c r="Z239" s="115"/>
      <c r="AA239" s="115"/>
      <c r="AB239" s="115"/>
      <c r="AC239" s="115"/>
      <c r="AD239" s="115"/>
      <c r="AE239" s="115"/>
      <c r="AF239" s="210"/>
      <c r="AG239" s="210"/>
      <c r="AH239" s="210"/>
      <c r="AI239" s="210"/>
      <c r="AJ239" s="210"/>
      <c r="AK239" s="210"/>
      <c r="AL239" s="115"/>
      <c r="AM239" s="115"/>
      <c r="AN239" s="115"/>
      <c r="AO239" s="215"/>
    </row>
    <row r="240" spans="1:41">
      <c r="A240" s="113">
        <v>31295397</v>
      </c>
      <c r="B240" s="114">
        <v>36971899</v>
      </c>
      <c r="C240" s="115" t="s">
        <v>124</v>
      </c>
      <c r="D240" s="210">
        <v>0</v>
      </c>
      <c r="E240" s="210">
        <v>0</v>
      </c>
      <c r="F240" s="210">
        <v>0</v>
      </c>
      <c r="G240" s="210">
        <v>0</v>
      </c>
      <c r="H240" s="210">
        <v>0</v>
      </c>
      <c r="I240" s="210">
        <v>0</v>
      </c>
      <c r="J240" s="210">
        <v>0</v>
      </c>
      <c r="K240" s="115">
        <v>0</v>
      </c>
      <c r="L240" s="116">
        <v>11.8</v>
      </c>
      <c r="M240" s="219">
        <f t="shared" si="3"/>
        <v>0</v>
      </c>
      <c r="N240" s="117" t="s">
        <v>125</v>
      </c>
      <c r="O240" s="117">
        <v>0</v>
      </c>
      <c r="P240" s="115">
        <v>0</v>
      </c>
      <c r="Q240" s="114" t="s">
        <v>57</v>
      </c>
      <c r="R240" s="114">
        <v>0</v>
      </c>
      <c r="S240" s="117">
        <v>0</v>
      </c>
      <c r="T240" s="144">
        <v>20170228</v>
      </c>
      <c r="U240" s="114">
        <v>0</v>
      </c>
      <c r="V240" s="115" t="s">
        <v>124</v>
      </c>
      <c r="W240" s="118">
        <v>0</v>
      </c>
      <c r="X240" s="115" t="s">
        <v>124</v>
      </c>
      <c r="Y240" s="115"/>
      <c r="Z240" s="115"/>
      <c r="AA240" s="115"/>
      <c r="AB240" s="115"/>
      <c r="AC240" s="115"/>
      <c r="AD240" s="115"/>
      <c r="AE240" s="115"/>
      <c r="AF240" s="210"/>
      <c r="AG240" s="210"/>
      <c r="AH240" s="210"/>
      <c r="AI240" s="210"/>
      <c r="AJ240" s="210"/>
      <c r="AK240" s="210"/>
      <c r="AL240" s="115"/>
      <c r="AM240" s="115"/>
      <c r="AN240" s="115"/>
      <c r="AO240" s="215"/>
    </row>
    <row r="241" spans="1:41">
      <c r="A241" s="113">
        <v>31314026</v>
      </c>
      <c r="B241" s="114">
        <v>15503667</v>
      </c>
      <c r="C241" s="115" t="s">
        <v>124</v>
      </c>
      <c r="D241" s="210">
        <v>0</v>
      </c>
      <c r="E241" s="210">
        <v>0</v>
      </c>
      <c r="F241" s="210">
        <v>0</v>
      </c>
      <c r="G241" s="210">
        <v>0</v>
      </c>
      <c r="H241" s="210">
        <v>0</v>
      </c>
      <c r="I241" s="210">
        <v>0</v>
      </c>
      <c r="J241" s="210">
        <v>0</v>
      </c>
      <c r="K241" s="115">
        <v>0</v>
      </c>
      <c r="L241" s="116">
        <v>12.95</v>
      </c>
      <c r="M241" s="219">
        <f t="shared" si="3"/>
        <v>0</v>
      </c>
      <c r="N241" s="117" t="s">
        <v>125</v>
      </c>
      <c r="O241" s="117">
        <v>0</v>
      </c>
      <c r="P241" s="115">
        <v>0</v>
      </c>
      <c r="Q241" s="114" t="s">
        <v>57</v>
      </c>
      <c r="R241" s="114">
        <v>0</v>
      </c>
      <c r="S241" s="117">
        <v>0</v>
      </c>
      <c r="T241" s="144">
        <v>20170228</v>
      </c>
      <c r="U241" s="114">
        <v>0</v>
      </c>
      <c r="V241" s="115" t="s">
        <v>124</v>
      </c>
      <c r="W241" s="118">
        <v>0</v>
      </c>
      <c r="X241" s="115" t="s">
        <v>124</v>
      </c>
      <c r="Y241" s="115"/>
      <c r="Z241" s="115"/>
      <c r="AA241" s="115"/>
      <c r="AB241" s="115"/>
      <c r="AC241" s="115"/>
      <c r="AD241" s="115"/>
      <c r="AE241" s="115"/>
      <c r="AF241" s="210"/>
      <c r="AG241" s="210"/>
      <c r="AH241" s="210"/>
      <c r="AI241" s="210"/>
      <c r="AJ241" s="210"/>
      <c r="AK241" s="210"/>
      <c r="AL241" s="115"/>
      <c r="AM241" s="115"/>
      <c r="AN241" s="115"/>
      <c r="AO241" s="215"/>
    </row>
    <row r="242" spans="1:41">
      <c r="A242" s="113">
        <v>31343047</v>
      </c>
      <c r="B242" s="114">
        <v>23744976</v>
      </c>
      <c r="C242" s="115" t="s">
        <v>124</v>
      </c>
      <c r="D242" s="210">
        <v>0</v>
      </c>
      <c r="E242" s="210">
        <v>0</v>
      </c>
      <c r="F242" s="210">
        <v>0</v>
      </c>
      <c r="G242" s="210">
        <v>0</v>
      </c>
      <c r="H242" s="210">
        <v>0</v>
      </c>
      <c r="I242" s="210">
        <v>0</v>
      </c>
      <c r="J242" s="210">
        <v>0</v>
      </c>
      <c r="K242" s="115">
        <v>0</v>
      </c>
      <c r="L242" s="116">
        <v>11.8</v>
      </c>
      <c r="M242" s="219">
        <f t="shared" si="3"/>
        <v>0</v>
      </c>
      <c r="N242" s="117" t="s">
        <v>125</v>
      </c>
      <c r="O242" s="117">
        <v>0</v>
      </c>
      <c r="P242" s="115">
        <v>0</v>
      </c>
      <c r="Q242" s="114" t="s">
        <v>57</v>
      </c>
      <c r="R242" s="114">
        <v>0</v>
      </c>
      <c r="S242" s="117">
        <v>0</v>
      </c>
      <c r="T242" s="144">
        <v>20170228</v>
      </c>
      <c r="U242" s="114">
        <v>0</v>
      </c>
      <c r="V242" s="115" t="s">
        <v>124</v>
      </c>
      <c r="W242" s="118">
        <v>0</v>
      </c>
      <c r="X242" s="115" t="s">
        <v>124</v>
      </c>
      <c r="Y242" s="115"/>
      <c r="Z242" s="115"/>
      <c r="AA242" s="115"/>
      <c r="AB242" s="115"/>
      <c r="AC242" s="115"/>
      <c r="AD242" s="115"/>
      <c r="AE242" s="115"/>
      <c r="AF242" s="210"/>
      <c r="AG242" s="210"/>
      <c r="AH242" s="210"/>
      <c r="AI242" s="210"/>
      <c r="AJ242" s="210"/>
      <c r="AK242" s="210"/>
      <c r="AL242" s="115"/>
      <c r="AM242" s="115"/>
      <c r="AN242" s="115"/>
      <c r="AO242" s="215"/>
    </row>
    <row r="243" spans="1:41">
      <c r="A243" s="113">
        <v>31343152</v>
      </c>
      <c r="B243" s="114">
        <v>37265783</v>
      </c>
      <c r="C243" s="115" t="s">
        <v>124</v>
      </c>
      <c r="D243" s="210">
        <v>0</v>
      </c>
      <c r="E243" s="210">
        <v>0</v>
      </c>
      <c r="F243" s="210">
        <v>0</v>
      </c>
      <c r="G243" s="210">
        <v>0</v>
      </c>
      <c r="H243" s="210">
        <v>0</v>
      </c>
      <c r="I243" s="210">
        <v>0</v>
      </c>
      <c r="J243" s="210">
        <v>0</v>
      </c>
      <c r="K243" s="115">
        <v>0</v>
      </c>
      <c r="L243" s="116">
        <v>11.8</v>
      </c>
      <c r="M243" s="219">
        <f t="shared" si="3"/>
        <v>0</v>
      </c>
      <c r="N243" s="117" t="s">
        <v>125</v>
      </c>
      <c r="O243" s="117">
        <v>0</v>
      </c>
      <c r="P243" s="115">
        <v>0</v>
      </c>
      <c r="Q243" s="114" t="s">
        <v>57</v>
      </c>
      <c r="R243" s="114">
        <v>0</v>
      </c>
      <c r="S243" s="117">
        <v>0</v>
      </c>
      <c r="T243" s="144">
        <v>20170228</v>
      </c>
      <c r="U243" s="114">
        <v>0</v>
      </c>
      <c r="V243" s="115" t="s">
        <v>124</v>
      </c>
      <c r="W243" s="118">
        <v>0</v>
      </c>
      <c r="X243" s="115" t="s">
        <v>124</v>
      </c>
      <c r="Y243" s="115"/>
      <c r="Z243" s="115"/>
      <c r="AA243" s="115"/>
      <c r="AB243" s="115"/>
      <c r="AC243" s="115"/>
      <c r="AD243" s="115"/>
      <c r="AE243" s="115"/>
      <c r="AF243" s="210"/>
      <c r="AG243" s="210"/>
      <c r="AH243" s="210"/>
      <c r="AI243" s="210"/>
      <c r="AJ243" s="210"/>
      <c r="AK243" s="210"/>
      <c r="AL243" s="115"/>
      <c r="AM243" s="115"/>
      <c r="AN243" s="115"/>
      <c r="AO243" s="215"/>
    </row>
    <row r="244" spans="1:41">
      <c r="A244" s="113">
        <v>31343283</v>
      </c>
      <c r="B244" s="114">
        <v>34715441</v>
      </c>
      <c r="C244" s="115" t="s">
        <v>124</v>
      </c>
      <c r="D244" s="210">
        <v>0</v>
      </c>
      <c r="E244" s="210">
        <v>0</v>
      </c>
      <c r="F244" s="210">
        <v>0</v>
      </c>
      <c r="G244" s="210">
        <v>0</v>
      </c>
      <c r="H244" s="210">
        <v>0</v>
      </c>
      <c r="I244" s="210">
        <v>0</v>
      </c>
      <c r="J244" s="210">
        <v>0</v>
      </c>
      <c r="K244" s="115">
        <v>0</v>
      </c>
      <c r="L244" s="116">
        <v>12.95</v>
      </c>
      <c r="M244" s="219">
        <f t="shared" si="3"/>
        <v>0</v>
      </c>
      <c r="N244" s="117" t="s">
        <v>125</v>
      </c>
      <c r="O244" s="117">
        <v>0</v>
      </c>
      <c r="P244" s="115">
        <v>0</v>
      </c>
      <c r="Q244" s="114" t="s">
        <v>57</v>
      </c>
      <c r="R244" s="114">
        <v>0</v>
      </c>
      <c r="S244" s="117">
        <v>0</v>
      </c>
      <c r="T244" s="144">
        <v>20170228</v>
      </c>
      <c r="U244" s="114">
        <v>0</v>
      </c>
      <c r="V244" s="115" t="s">
        <v>124</v>
      </c>
      <c r="W244" s="118">
        <v>0</v>
      </c>
      <c r="X244" s="115" t="s">
        <v>124</v>
      </c>
      <c r="Y244" s="115"/>
      <c r="Z244" s="115"/>
      <c r="AA244" s="115"/>
      <c r="AB244" s="115"/>
      <c r="AC244" s="115"/>
      <c r="AD244" s="115"/>
      <c r="AE244" s="115"/>
      <c r="AF244" s="210"/>
      <c r="AG244" s="210"/>
      <c r="AH244" s="210"/>
      <c r="AI244" s="210"/>
      <c r="AJ244" s="210"/>
      <c r="AK244" s="210"/>
      <c r="AL244" s="115"/>
      <c r="AM244" s="115"/>
      <c r="AN244" s="115"/>
      <c r="AO244" s="215"/>
    </row>
    <row r="245" spans="1:41">
      <c r="A245" s="113">
        <v>31381490</v>
      </c>
      <c r="B245" s="114">
        <v>8732588</v>
      </c>
      <c r="C245" s="115" t="s">
        <v>124</v>
      </c>
      <c r="D245" s="210">
        <v>0</v>
      </c>
      <c r="E245" s="210">
        <v>0</v>
      </c>
      <c r="F245" s="210">
        <v>0</v>
      </c>
      <c r="G245" s="210">
        <v>0</v>
      </c>
      <c r="H245" s="210">
        <v>0</v>
      </c>
      <c r="I245" s="210">
        <v>0</v>
      </c>
      <c r="J245" s="210">
        <v>0</v>
      </c>
      <c r="K245" s="115">
        <v>0</v>
      </c>
      <c r="L245" s="116">
        <v>11.8</v>
      </c>
      <c r="M245" s="219">
        <f t="shared" si="3"/>
        <v>0</v>
      </c>
      <c r="N245" s="117" t="s">
        <v>125</v>
      </c>
      <c r="O245" s="117">
        <v>0</v>
      </c>
      <c r="P245" s="115">
        <v>0</v>
      </c>
      <c r="Q245" s="114" t="s">
        <v>57</v>
      </c>
      <c r="R245" s="114">
        <v>0</v>
      </c>
      <c r="S245" s="117">
        <v>0</v>
      </c>
      <c r="T245" s="144">
        <v>20170228</v>
      </c>
      <c r="U245" s="114">
        <v>0</v>
      </c>
      <c r="V245" s="115" t="s">
        <v>124</v>
      </c>
      <c r="W245" s="118">
        <v>0</v>
      </c>
      <c r="X245" s="115" t="s">
        <v>124</v>
      </c>
      <c r="Y245" s="115"/>
      <c r="Z245" s="115"/>
      <c r="AA245" s="115"/>
      <c r="AB245" s="115"/>
      <c r="AC245" s="115"/>
      <c r="AD245" s="115"/>
      <c r="AE245" s="115"/>
      <c r="AF245" s="210"/>
      <c r="AG245" s="210"/>
      <c r="AH245" s="210"/>
      <c r="AI245" s="210"/>
      <c r="AJ245" s="210"/>
      <c r="AK245" s="210"/>
      <c r="AL245" s="115"/>
      <c r="AM245" s="115"/>
      <c r="AN245" s="115"/>
      <c r="AO245" s="215"/>
    </row>
    <row r="246" spans="1:41">
      <c r="A246" s="113">
        <v>31381615</v>
      </c>
      <c r="B246" s="114">
        <v>37375642</v>
      </c>
      <c r="C246" s="115" t="s">
        <v>124</v>
      </c>
      <c r="D246" s="210">
        <v>50914.84</v>
      </c>
      <c r="E246" s="210">
        <v>-9641.59</v>
      </c>
      <c r="F246" s="210">
        <v>41273.25</v>
      </c>
      <c r="G246" s="210">
        <v>-500.66</v>
      </c>
      <c r="H246" s="210">
        <v>0</v>
      </c>
      <c r="I246" s="210">
        <v>-521.70000000000005</v>
      </c>
      <c r="J246" s="210">
        <v>-10663.95</v>
      </c>
      <c r="K246" s="115">
        <v>0</v>
      </c>
      <c r="L246" s="116">
        <v>11.8</v>
      </c>
      <c r="M246" s="219">
        <f t="shared" si="3"/>
        <v>53.036291666666671</v>
      </c>
      <c r="N246" s="117" t="s">
        <v>126</v>
      </c>
      <c r="O246" s="117">
        <v>0</v>
      </c>
      <c r="P246" s="115">
        <v>41273.25</v>
      </c>
      <c r="Q246" s="114" t="s">
        <v>57</v>
      </c>
      <c r="R246" s="114">
        <v>0</v>
      </c>
      <c r="S246" s="117">
        <v>0</v>
      </c>
      <c r="T246" s="144">
        <v>20170228</v>
      </c>
      <c r="U246" s="114">
        <v>0</v>
      </c>
      <c r="V246" s="115" t="s">
        <v>124</v>
      </c>
      <c r="W246" s="118">
        <v>0</v>
      </c>
      <c r="X246" s="115" t="s">
        <v>124</v>
      </c>
      <c r="Y246" s="115"/>
      <c r="Z246" s="115"/>
      <c r="AA246" s="115"/>
      <c r="AB246" s="115"/>
      <c r="AC246" s="115"/>
      <c r="AD246" s="115"/>
      <c r="AE246" s="115"/>
      <c r="AF246" s="210"/>
      <c r="AG246" s="210"/>
      <c r="AH246" s="210"/>
      <c r="AI246" s="210"/>
      <c r="AJ246" s="210"/>
      <c r="AK246" s="210"/>
      <c r="AL246" s="115"/>
      <c r="AM246" s="115"/>
      <c r="AN246" s="115"/>
      <c r="AO246" s="215"/>
    </row>
    <row r="247" spans="1:41">
      <c r="A247" s="113">
        <v>31417934</v>
      </c>
      <c r="B247" s="114">
        <v>27498675</v>
      </c>
      <c r="C247" s="115" t="s">
        <v>124</v>
      </c>
      <c r="D247" s="210">
        <v>0</v>
      </c>
      <c r="E247" s="210">
        <v>0</v>
      </c>
      <c r="F247" s="210">
        <v>0</v>
      </c>
      <c r="G247" s="210">
        <v>0</v>
      </c>
      <c r="H247" s="210">
        <v>0</v>
      </c>
      <c r="I247" s="210">
        <v>0</v>
      </c>
      <c r="J247" s="210">
        <v>0</v>
      </c>
      <c r="K247" s="115">
        <v>0</v>
      </c>
      <c r="L247" s="116">
        <v>12</v>
      </c>
      <c r="M247" s="219">
        <f t="shared" si="3"/>
        <v>0</v>
      </c>
      <c r="N247" s="117" t="s">
        <v>125</v>
      </c>
      <c r="O247" s="117">
        <v>0</v>
      </c>
      <c r="P247" s="115">
        <v>0</v>
      </c>
      <c r="Q247" s="114" t="s">
        <v>57</v>
      </c>
      <c r="R247" s="114">
        <v>0</v>
      </c>
      <c r="S247" s="117">
        <v>0</v>
      </c>
      <c r="T247" s="144">
        <v>20170228</v>
      </c>
      <c r="U247" s="114">
        <v>0</v>
      </c>
      <c r="V247" s="115" t="s">
        <v>124</v>
      </c>
      <c r="W247" s="118">
        <v>0</v>
      </c>
      <c r="X247" s="115" t="s">
        <v>124</v>
      </c>
      <c r="Y247" s="115"/>
      <c r="Z247" s="115"/>
      <c r="AA247" s="115"/>
      <c r="AB247" s="115"/>
      <c r="AC247" s="115"/>
      <c r="AD247" s="115"/>
      <c r="AE247" s="115"/>
      <c r="AF247" s="210"/>
      <c r="AG247" s="210"/>
      <c r="AH247" s="210"/>
      <c r="AI247" s="210"/>
      <c r="AJ247" s="210"/>
      <c r="AK247" s="210"/>
      <c r="AL247" s="115"/>
      <c r="AM247" s="115"/>
      <c r="AN247" s="115"/>
      <c r="AO247" s="215"/>
    </row>
    <row r="248" spans="1:41">
      <c r="A248" s="113">
        <v>31439766</v>
      </c>
      <c r="B248" s="114">
        <v>11227110</v>
      </c>
      <c r="C248" s="115" t="s">
        <v>124</v>
      </c>
      <c r="D248" s="210">
        <v>0</v>
      </c>
      <c r="E248" s="210">
        <v>0</v>
      </c>
      <c r="F248" s="210">
        <v>0</v>
      </c>
      <c r="G248" s="210">
        <v>0</v>
      </c>
      <c r="H248" s="210">
        <v>0</v>
      </c>
      <c r="I248" s="210">
        <v>0</v>
      </c>
      <c r="J248" s="210">
        <v>0</v>
      </c>
      <c r="K248" s="115">
        <v>0</v>
      </c>
      <c r="L248" s="116">
        <v>11.8</v>
      </c>
      <c r="M248" s="219">
        <f t="shared" si="3"/>
        <v>0</v>
      </c>
      <c r="N248" s="117" t="s">
        <v>125</v>
      </c>
      <c r="O248" s="117">
        <v>0</v>
      </c>
      <c r="P248" s="115">
        <v>0</v>
      </c>
      <c r="Q248" s="114" t="s">
        <v>57</v>
      </c>
      <c r="R248" s="114">
        <v>0</v>
      </c>
      <c r="S248" s="117">
        <v>0</v>
      </c>
      <c r="T248" s="144">
        <v>20170228</v>
      </c>
      <c r="U248" s="114">
        <v>0</v>
      </c>
      <c r="V248" s="115" t="s">
        <v>124</v>
      </c>
      <c r="W248" s="118">
        <v>0</v>
      </c>
      <c r="X248" s="115" t="s">
        <v>124</v>
      </c>
      <c r="Y248" s="115"/>
      <c r="Z248" s="115"/>
      <c r="AA248" s="115"/>
      <c r="AB248" s="115"/>
      <c r="AC248" s="115"/>
      <c r="AD248" s="115"/>
      <c r="AE248" s="115"/>
      <c r="AF248" s="210"/>
      <c r="AG248" s="210"/>
      <c r="AH248" s="210"/>
      <c r="AI248" s="210"/>
      <c r="AJ248" s="210"/>
      <c r="AK248" s="210"/>
      <c r="AL248" s="115"/>
      <c r="AM248" s="115"/>
      <c r="AN248" s="115"/>
      <c r="AO248" s="215"/>
    </row>
    <row r="249" spans="1:41">
      <c r="A249" s="113">
        <v>31469313</v>
      </c>
      <c r="B249" s="114">
        <v>37392723</v>
      </c>
      <c r="C249" s="115" t="s">
        <v>124</v>
      </c>
      <c r="D249" s="210">
        <v>0</v>
      </c>
      <c r="E249" s="210">
        <v>0</v>
      </c>
      <c r="F249" s="210">
        <v>0</v>
      </c>
      <c r="G249" s="210">
        <v>0</v>
      </c>
      <c r="H249" s="210">
        <v>0</v>
      </c>
      <c r="I249" s="210">
        <v>0</v>
      </c>
      <c r="J249" s="210">
        <v>0</v>
      </c>
      <c r="K249" s="115">
        <v>0</v>
      </c>
      <c r="L249" s="116">
        <v>11.8</v>
      </c>
      <c r="M249" s="219">
        <f t="shared" si="3"/>
        <v>0</v>
      </c>
      <c r="N249" s="117" t="s">
        <v>125</v>
      </c>
      <c r="O249" s="117">
        <v>0</v>
      </c>
      <c r="P249" s="115">
        <v>0</v>
      </c>
      <c r="Q249" s="114" t="s">
        <v>57</v>
      </c>
      <c r="R249" s="114">
        <v>0</v>
      </c>
      <c r="S249" s="117">
        <v>0</v>
      </c>
      <c r="T249" s="144">
        <v>20170228</v>
      </c>
      <c r="U249" s="114">
        <v>0</v>
      </c>
      <c r="V249" s="115" t="s">
        <v>124</v>
      </c>
      <c r="W249" s="118">
        <v>0</v>
      </c>
      <c r="X249" s="115" t="s">
        <v>124</v>
      </c>
      <c r="Y249" s="115"/>
      <c r="Z249" s="115"/>
      <c r="AA249" s="115"/>
      <c r="AB249" s="115"/>
      <c r="AC249" s="115"/>
      <c r="AD249" s="115"/>
      <c r="AE249" s="115"/>
      <c r="AF249" s="210"/>
      <c r="AG249" s="210"/>
      <c r="AH249" s="210"/>
      <c r="AI249" s="210"/>
      <c r="AJ249" s="210"/>
      <c r="AK249" s="210"/>
      <c r="AL249" s="115"/>
      <c r="AM249" s="115"/>
      <c r="AN249" s="115"/>
      <c r="AO249" s="215"/>
    </row>
    <row r="250" spans="1:41">
      <c r="A250" s="113">
        <v>31494947</v>
      </c>
      <c r="B250" s="114">
        <v>18083383</v>
      </c>
      <c r="C250" s="115" t="s">
        <v>124</v>
      </c>
      <c r="D250" s="210">
        <v>198569.09</v>
      </c>
      <c r="E250" s="210">
        <v>-11043.75</v>
      </c>
      <c r="F250" s="210">
        <v>187525.34</v>
      </c>
      <c r="G250" s="210">
        <v>-1952.6</v>
      </c>
      <c r="H250" s="210">
        <v>0</v>
      </c>
      <c r="I250" s="210">
        <v>-550.80999999999995</v>
      </c>
      <c r="J250" s="210">
        <v>-13547.16</v>
      </c>
      <c r="K250" s="115">
        <v>-3755.36</v>
      </c>
      <c r="L250" s="116">
        <v>11.8</v>
      </c>
      <c r="M250" s="219">
        <f t="shared" si="3"/>
        <v>206.84280208333334</v>
      </c>
      <c r="N250" s="117" t="s">
        <v>126</v>
      </c>
      <c r="O250" s="117">
        <v>0</v>
      </c>
      <c r="P250" s="115">
        <v>187525.34</v>
      </c>
      <c r="Q250" s="114" t="s">
        <v>57</v>
      </c>
      <c r="R250" s="114">
        <v>0</v>
      </c>
      <c r="S250" s="117">
        <v>0</v>
      </c>
      <c r="T250" s="144">
        <v>20170228</v>
      </c>
      <c r="U250" s="114">
        <v>0</v>
      </c>
      <c r="V250" s="115" t="s">
        <v>124</v>
      </c>
      <c r="W250" s="118">
        <v>0</v>
      </c>
      <c r="X250" s="115" t="s">
        <v>124</v>
      </c>
      <c r="Y250" s="115"/>
      <c r="Z250" s="115"/>
      <c r="AA250" s="115"/>
      <c r="AB250" s="115"/>
      <c r="AC250" s="115"/>
      <c r="AD250" s="115"/>
      <c r="AE250" s="115"/>
      <c r="AF250" s="210"/>
      <c r="AG250" s="210"/>
      <c r="AH250" s="210"/>
      <c r="AI250" s="210"/>
      <c r="AJ250" s="210"/>
      <c r="AK250" s="210"/>
      <c r="AL250" s="115"/>
      <c r="AM250" s="115"/>
      <c r="AN250" s="115"/>
      <c r="AO250" s="215"/>
    </row>
    <row r="251" spans="1:41">
      <c r="A251" s="113">
        <v>31495221</v>
      </c>
      <c r="B251" s="114">
        <v>15860892</v>
      </c>
      <c r="C251" s="115" t="s">
        <v>124</v>
      </c>
      <c r="D251" s="210">
        <v>0</v>
      </c>
      <c r="E251" s="210">
        <v>0</v>
      </c>
      <c r="F251" s="210">
        <v>0</v>
      </c>
      <c r="G251" s="210">
        <v>0</v>
      </c>
      <c r="H251" s="210">
        <v>0</v>
      </c>
      <c r="I251" s="210">
        <v>0</v>
      </c>
      <c r="J251" s="210">
        <v>0</v>
      </c>
      <c r="K251" s="115">
        <v>0</v>
      </c>
      <c r="L251" s="116">
        <v>11.8</v>
      </c>
      <c r="M251" s="219">
        <f t="shared" si="3"/>
        <v>0</v>
      </c>
      <c r="N251" s="117" t="s">
        <v>125</v>
      </c>
      <c r="O251" s="117">
        <v>1</v>
      </c>
      <c r="P251" s="115">
        <v>0</v>
      </c>
      <c r="Q251" s="114" t="s">
        <v>57</v>
      </c>
      <c r="R251" s="114">
        <v>0</v>
      </c>
      <c r="S251" s="117">
        <v>0</v>
      </c>
      <c r="T251" s="144">
        <v>20170228</v>
      </c>
      <c r="U251" s="114">
        <v>0</v>
      </c>
      <c r="V251" s="115" t="s">
        <v>124</v>
      </c>
      <c r="W251" s="118">
        <v>0</v>
      </c>
      <c r="X251" s="115" t="s">
        <v>124</v>
      </c>
      <c r="Y251" s="115"/>
      <c r="Z251" s="115"/>
      <c r="AA251" s="115"/>
      <c r="AB251" s="115"/>
      <c r="AC251" s="115"/>
      <c r="AD251" s="115"/>
      <c r="AE251" s="115"/>
      <c r="AF251" s="210"/>
      <c r="AG251" s="210"/>
      <c r="AH251" s="210"/>
      <c r="AI251" s="210"/>
      <c r="AJ251" s="210"/>
      <c r="AK251" s="210"/>
      <c r="AL251" s="115"/>
      <c r="AM251" s="115"/>
      <c r="AN251" s="115"/>
      <c r="AO251" s="215"/>
    </row>
    <row r="252" spans="1:41">
      <c r="A252" s="113">
        <v>31530016</v>
      </c>
      <c r="B252" s="114">
        <v>10772528</v>
      </c>
      <c r="C252" s="115" t="s">
        <v>124</v>
      </c>
      <c r="D252" s="210">
        <v>0</v>
      </c>
      <c r="E252" s="210">
        <v>0</v>
      </c>
      <c r="F252" s="210">
        <v>0</v>
      </c>
      <c r="G252" s="210">
        <v>0</v>
      </c>
      <c r="H252" s="210">
        <v>0</v>
      </c>
      <c r="I252" s="210">
        <v>0</v>
      </c>
      <c r="J252" s="210">
        <v>0</v>
      </c>
      <c r="K252" s="115">
        <v>0</v>
      </c>
      <c r="L252" s="116">
        <v>12.95</v>
      </c>
      <c r="M252" s="219">
        <f t="shared" si="3"/>
        <v>0</v>
      </c>
      <c r="N252" s="117" t="s">
        <v>125</v>
      </c>
      <c r="O252" s="117">
        <v>0</v>
      </c>
      <c r="P252" s="115">
        <v>0</v>
      </c>
      <c r="Q252" s="114" t="s">
        <v>57</v>
      </c>
      <c r="R252" s="114">
        <v>0</v>
      </c>
      <c r="S252" s="117">
        <v>0</v>
      </c>
      <c r="T252" s="144">
        <v>20170228</v>
      </c>
      <c r="U252" s="114">
        <v>0</v>
      </c>
      <c r="V252" s="115" t="s">
        <v>124</v>
      </c>
      <c r="W252" s="118">
        <v>0</v>
      </c>
      <c r="X252" s="115" t="s">
        <v>124</v>
      </c>
      <c r="Y252" s="115"/>
      <c r="Z252" s="115"/>
      <c r="AA252" s="115"/>
      <c r="AB252" s="115"/>
      <c r="AC252" s="115"/>
      <c r="AD252" s="115"/>
      <c r="AE252" s="115"/>
      <c r="AF252" s="210"/>
      <c r="AG252" s="210"/>
      <c r="AH252" s="210"/>
      <c r="AI252" s="210"/>
      <c r="AJ252" s="210"/>
      <c r="AK252" s="210"/>
      <c r="AL252" s="115"/>
      <c r="AM252" s="115"/>
      <c r="AN252" s="115"/>
      <c r="AO252" s="215"/>
    </row>
    <row r="253" spans="1:41">
      <c r="A253" s="113">
        <v>31573451</v>
      </c>
      <c r="B253" s="114">
        <v>23494240</v>
      </c>
      <c r="C253" s="115" t="s">
        <v>124</v>
      </c>
      <c r="D253" s="210">
        <v>0</v>
      </c>
      <c r="E253" s="210">
        <v>0</v>
      </c>
      <c r="F253" s="210">
        <v>0</v>
      </c>
      <c r="G253" s="210">
        <v>0</v>
      </c>
      <c r="H253" s="210">
        <v>0</v>
      </c>
      <c r="I253" s="210">
        <v>0</v>
      </c>
      <c r="J253" s="210">
        <v>0</v>
      </c>
      <c r="K253" s="115">
        <v>0</v>
      </c>
      <c r="L253" s="116">
        <v>11.8</v>
      </c>
      <c r="M253" s="219">
        <f t="shared" si="3"/>
        <v>0</v>
      </c>
      <c r="N253" s="117" t="s">
        <v>125</v>
      </c>
      <c r="O253" s="117">
        <v>0</v>
      </c>
      <c r="P253" s="115">
        <v>0</v>
      </c>
      <c r="Q253" s="114" t="s">
        <v>57</v>
      </c>
      <c r="R253" s="114">
        <v>0</v>
      </c>
      <c r="S253" s="117">
        <v>0</v>
      </c>
      <c r="T253" s="144">
        <v>20170228</v>
      </c>
      <c r="U253" s="114">
        <v>0</v>
      </c>
      <c r="V253" s="115" t="s">
        <v>124</v>
      </c>
      <c r="W253" s="118">
        <v>0</v>
      </c>
      <c r="X253" s="115" t="s">
        <v>124</v>
      </c>
      <c r="Y253" s="115"/>
      <c r="Z253" s="115"/>
      <c r="AA253" s="115"/>
      <c r="AB253" s="115"/>
      <c r="AC253" s="115"/>
      <c r="AD253" s="115"/>
      <c r="AE253" s="115"/>
      <c r="AF253" s="210"/>
      <c r="AG253" s="210"/>
      <c r="AH253" s="210"/>
      <c r="AI253" s="210"/>
      <c r="AJ253" s="210"/>
      <c r="AK253" s="210"/>
      <c r="AL253" s="115"/>
      <c r="AM253" s="115"/>
      <c r="AN253" s="115"/>
      <c r="AO253" s="215"/>
    </row>
    <row r="254" spans="1:41">
      <c r="A254" s="113">
        <v>31651641</v>
      </c>
      <c r="B254" s="114">
        <v>24782399</v>
      </c>
      <c r="C254" s="115" t="s">
        <v>124</v>
      </c>
      <c r="D254" s="210">
        <v>555595.66</v>
      </c>
      <c r="E254" s="210">
        <v>-12100.41</v>
      </c>
      <c r="F254" s="210">
        <v>543495.25</v>
      </c>
      <c r="G254" s="210">
        <v>-5532.81</v>
      </c>
      <c r="H254" s="210">
        <v>0</v>
      </c>
      <c r="I254" s="210">
        <v>-1261.6099999999999</v>
      </c>
      <c r="J254" s="210">
        <v>-18894.830000000002</v>
      </c>
      <c r="K254" s="115">
        <v>0</v>
      </c>
      <c r="L254" s="116">
        <v>11.95</v>
      </c>
      <c r="M254" s="219">
        <f t="shared" si="3"/>
        <v>578.74547916666677</v>
      </c>
      <c r="N254" s="117" t="s">
        <v>126</v>
      </c>
      <c r="O254" s="117">
        <v>0</v>
      </c>
      <c r="P254" s="115">
        <v>543495.25</v>
      </c>
      <c r="Q254" s="114" t="s">
        <v>57</v>
      </c>
      <c r="R254" s="114">
        <v>0</v>
      </c>
      <c r="S254" s="117">
        <v>0</v>
      </c>
      <c r="T254" s="144">
        <v>20170228</v>
      </c>
      <c r="U254" s="114">
        <v>0</v>
      </c>
      <c r="V254" s="115" t="s">
        <v>124</v>
      </c>
      <c r="W254" s="118">
        <v>0</v>
      </c>
      <c r="X254" s="115" t="s">
        <v>124</v>
      </c>
      <c r="Y254" s="115"/>
      <c r="Z254" s="115"/>
      <c r="AA254" s="115"/>
      <c r="AB254" s="115"/>
      <c r="AC254" s="115"/>
      <c r="AD254" s="115"/>
      <c r="AE254" s="115"/>
      <c r="AF254" s="210"/>
      <c r="AG254" s="210"/>
      <c r="AH254" s="210"/>
      <c r="AI254" s="210"/>
      <c r="AJ254" s="210"/>
      <c r="AK254" s="210"/>
      <c r="AL254" s="115"/>
      <c r="AM254" s="115"/>
      <c r="AN254" s="115"/>
      <c r="AO254" s="215"/>
    </row>
    <row r="255" spans="1:41">
      <c r="A255" s="113">
        <v>31652017</v>
      </c>
      <c r="B255" s="114">
        <v>24975995</v>
      </c>
      <c r="C255" s="115" t="s">
        <v>124</v>
      </c>
      <c r="D255" s="210">
        <v>0</v>
      </c>
      <c r="E255" s="210">
        <v>0</v>
      </c>
      <c r="F255" s="210">
        <v>0</v>
      </c>
      <c r="G255" s="210">
        <v>0</v>
      </c>
      <c r="H255" s="210">
        <v>0</v>
      </c>
      <c r="I255" s="210">
        <v>0</v>
      </c>
      <c r="J255" s="210">
        <v>0</v>
      </c>
      <c r="K255" s="115">
        <v>0</v>
      </c>
      <c r="L255" s="116">
        <v>11.8</v>
      </c>
      <c r="M255" s="219">
        <f t="shared" si="3"/>
        <v>0</v>
      </c>
      <c r="N255" s="117" t="s">
        <v>125</v>
      </c>
      <c r="O255" s="117">
        <v>0</v>
      </c>
      <c r="P255" s="115">
        <v>0</v>
      </c>
      <c r="Q255" s="114" t="s">
        <v>57</v>
      </c>
      <c r="R255" s="114">
        <v>0</v>
      </c>
      <c r="S255" s="117">
        <v>0</v>
      </c>
      <c r="T255" s="144">
        <v>20170228</v>
      </c>
      <c r="U255" s="114">
        <v>0</v>
      </c>
      <c r="V255" s="115" t="s">
        <v>124</v>
      </c>
      <c r="W255" s="118">
        <v>0</v>
      </c>
      <c r="X255" s="115" t="s">
        <v>124</v>
      </c>
      <c r="Y255" s="115"/>
      <c r="Z255" s="115"/>
      <c r="AA255" s="115"/>
      <c r="AB255" s="115"/>
      <c r="AC255" s="115"/>
      <c r="AD255" s="115"/>
      <c r="AE255" s="115"/>
      <c r="AF255" s="210"/>
      <c r="AG255" s="210"/>
      <c r="AH255" s="210"/>
      <c r="AI255" s="210"/>
      <c r="AJ255" s="210"/>
      <c r="AK255" s="210"/>
      <c r="AL255" s="115"/>
      <c r="AM255" s="115"/>
      <c r="AN255" s="115"/>
      <c r="AO255" s="215"/>
    </row>
    <row r="256" spans="1:41">
      <c r="A256" s="113">
        <v>31652109</v>
      </c>
      <c r="B256" s="114">
        <v>35535099</v>
      </c>
      <c r="C256" s="115" t="s">
        <v>124</v>
      </c>
      <c r="D256" s="210">
        <v>0</v>
      </c>
      <c r="E256" s="210">
        <v>0</v>
      </c>
      <c r="F256" s="210">
        <v>0</v>
      </c>
      <c r="G256" s="210">
        <v>0</v>
      </c>
      <c r="H256" s="210">
        <v>0</v>
      </c>
      <c r="I256" s="210">
        <v>0</v>
      </c>
      <c r="J256" s="210">
        <v>0</v>
      </c>
      <c r="K256" s="115">
        <v>0</v>
      </c>
      <c r="L256" s="116">
        <v>11.8</v>
      </c>
      <c r="M256" s="219">
        <f t="shared" si="3"/>
        <v>0</v>
      </c>
      <c r="N256" s="117" t="s">
        <v>125</v>
      </c>
      <c r="O256" s="117">
        <v>0</v>
      </c>
      <c r="P256" s="115">
        <v>0</v>
      </c>
      <c r="Q256" s="114" t="s">
        <v>57</v>
      </c>
      <c r="R256" s="114">
        <v>0</v>
      </c>
      <c r="S256" s="117">
        <v>0</v>
      </c>
      <c r="T256" s="144">
        <v>20170228</v>
      </c>
      <c r="U256" s="114">
        <v>0</v>
      </c>
      <c r="V256" s="115" t="s">
        <v>124</v>
      </c>
      <c r="W256" s="118">
        <v>0</v>
      </c>
      <c r="X256" s="115" t="s">
        <v>124</v>
      </c>
      <c r="Y256" s="115"/>
      <c r="Z256" s="115"/>
      <c r="AA256" s="115"/>
      <c r="AB256" s="115"/>
      <c r="AC256" s="115"/>
      <c r="AD256" s="115"/>
      <c r="AE256" s="115"/>
      <c r="AF256" s="210"/>
      <c r="AG256" s="210"/>
      <c r="AH256" s="210"/>
      <c r="AI256" s="210"/>
      <c r="AJ256" s="210"/>
      <c r="AK256" s="210"/>
      <c r="AL256" s="115"/>
      <c r="AM256" s="115"/>
      <c r="AN256" s="115"/>
      <c r="AO256" s="215"/>
    </row>
    <row r="257" spans="1:41">
      <c r="A257" s="113">
        <v>31652136</v>
      </c>
      <c r="B257" s="114">
        <v>30816146</v>
      </c>
      <c r="C257" s="115" t="s">
        <v>124</v>
      </c>
      <c r="D257" s="210">
        <v>0</v>
      </c>
      <c r="E257" s="210">
        <v>0</v>
      </c>
      <c r="F257" s="210">
        <v>0</v>
      </c>
      <c r="G257" s="210">
        <v>0</v>
      </c>
      <c r="H257" s="210">
        <v>0</v>
      </c>
      <c r="I257" s="210">
        <v>0</v>
      </c>
      <c r="J257" s="210">
        <v>0</v>
      </c>
      <c r="K257" s="115">
        <v>0</v>
      </c>
      <c r="L257" s="116">
        <v>11.8</v>
      </c>
      <c r="M257" s="219">
        <f t="shared" si="3"/>
        <v>0</v>
      </c>
      <c r="N257" s="117" t="s">
        <v>125</v>
      </c>
      <c r="O257" s="117">
        <v>0</v>
      </c>
      <c r="P257" s="115">
        <v>0</v>
      </c>
      <c r="Q257" s="114" t="s">
        <v>57</v>
      </c>
      <c r="R257" s="114">
        <v>0</v>
      </c>
      <c r="S257" s="117">
        <v>0</v>
      </c>
      <c r="T257" s="144">
        <v>20170228</v>
      </c>
      <c r="U257" s="114">
        <v>0</v>
      </c>
      <c r="V257" s="115" t="s">
        <v>124</v>
      </c>
      <c r="W257" s="118">
        <v>0</v>
      </c>
      <c r="X257" s="115" t="s">
        <v>124</v>
      </c>
      <c r="Y257" s="115"/>
      <c r="Z257" s="115"/>
      <c r="AA257" s="115"/>
      <c r="AB257" s="115"/>
      <c r="AC257" s="115"/>
      <c r="AD257" s="115"/>
      <c r="AE257" s="115"/>
      <c r="AF257" s="210"/>
      <c r="AG257" s="210"/>
      <c r="AH257" s="210"/>
      <c r="AI257" s="210"/>
      <c r="AJ257" s="210"/>
      <c r="AK257" s="210"/>
      <c r="AL257" s="115"/>
      <c r="AM257" s="115"/>
      <c r="AN257" s="115"/>
      <c r="AO257" s="215"/>
    </row>
    <row r="258" spans="1:41">
      <c r="A258" s="113">
        <v>31674087</v>
      </c>
      <c r="B258" s="114">
        <v>22757106</v>
      </c>
      <c r="C258" s="115" t="s">
        <v>124</v>
      </c>
      <c r="D258" s="210">
        <v>0</v>
      </c>
      <c r="E258" s="210">
        <v>0</v>
      </c>
      <c r="F258" s="210">
        <v>0</v>
      </c>
      <c r="G258" s="210">
        <v>0</v>
      </c>
      <c r="H258" s="210">
        <v>0</v>
      </c>
      <c r="I258" s="210">
        <v>0</v>
      </c>
      <c r="J258" s="210">
        <v>0</v>
      </c>
      <c r="K258" s="115">
        <v>0</v>
      </c>
      <c r="L258" s="116">
        <v>11.95</v>
      </c>
      <c r="M258" s="219">
        <f t="shared" si="3"/>
        <v>0</v>
      </c>
      <c r="N258" s="117" t="s">
        <v>125</v>
      </c>
      <c r="O258" s="117">
        <v>0</v>
      </c>
      <c r="P258" s="115">
        <v>0</v>
      </c>
      <c r="Q258" s="114" t="s">
        <v>57</v>
      </c>
      <c r="R258" s="114">
        <v>0</v>
      </c>
      <c r="S258" s="117">
        <v>0</v>
      </c>
      <c r="T258" s="144">
        <v>20170228</v>
      </c>
      <c r="U258" s="114">
        <v>0</v>
      </c>
      <c r="V258" s="115" t="s">
        <v>124</v>
      </c>
      <c r="W258" s="118">
        <v>0</v>
      </c>
      <c r="X258" s="115" t="s">
        <v>124</v>
      </c>
      <c r="Y258" s="115"/>
      <c r="Z258" s="115"/>
      <c r="AA258" s="115"/>
      <c r="AB258" s="115"/>
      <c r="AC258" s="115"/>
      <c r="AD258" s="115"/>
      <c r="AE258" s="115"/>
      <c r="AF258" s="210"/>
      <c r="AG258" s="210"/>
      <c r="AH258" s="210"/>
      <c r="AI258" s="210"/>
      <c r="AJ258" s="210"/>
      <c r="AK258" s="210"/>
      <c r="AL258" s="115"/>
      <c r="AM258" s="115"/>
      <c r="AN258" s="115"/>
      <c r="AO258" s="215"/>
    </row>
    <row r="259" spans="1:41">
      <c r="A259" s="113">
        <v>31748457</v>
      </c>
      <c r="B259" s="114">
        <v>36208926</v>
      </c>
      <c r="C259" s="115" t="s">
        <v>124</v>
      </c>
      <c r="D259" s="210">
        <v>0</v>
      </c>
      <c r="E259" s="210">
        <v>0</v>
      </c>
      <c r="F259" s="210">
        <v>0</v>
      </c>
      <c r="G259" s="210">
        <v>0</v>
      </c>
      <c r="H259" s="210">
        <v>0</v>
      </c>
      <c r="I259" s="210">
        <v>0</v>
      </c>
      <c r="J259" s="210">
        <v>0</v>
      </c>
      <c r="K259" s="115">
        <v>0</v>
      </c>
      <c r="L259" s="116">
        <v>12.95</v>
      </c>
      <c r="M259" s="219">
        <f t="shared" ref="M259:M322" si="4">(D259*1.25%)/12</f>
        <v>0</v>
      </c>
      <c r="N259" s="117" t="s">
        <v>125</v>
      </c>
      <c r="O259" s="117">
        <v>0</v>
      </c>
      <c r="P259" s="115">
        <v>0</v>
      </c>
      <c r="Q259" s="114" t="s">
        <v>57</v>
      </c>
      <c r="R259" s="114">
        <v>0</v>
      </c>
      <c r="S259" s="117">
        <v>0</v>
      </c>
      <c r="T259" s="144">
        <v>20170228</v>
      </c>
      <c r="U259" s="114">
        <v>0</v>
      </c>
      <c r="V259" s="115" t="s">
        <v>124</v>
      </c>
      <c r="W259" s="118">
        <v>0</v>
      </c>
      <c r="X259" s="115" t="s">
        <v>124</v>
      </c>
      <c r="Y259" s="115"/>
      <c r="Z259" s="115"/>
      <c r="AA259" s="115"/>
      <c r="AB259" s="115"/>
      <c r="AC259" s="115"/>
      <c r="AD259" s="115"/>
      <c r="AE259" s="115"/>
      <c r="AF259" s="210"/>
      <c r="AG259" s="210"/>
      <c r="AH259" s="210"/>
      <c r="AI259" s="210"/>
      <c r="AJ259" s="210"/>
      <c r="AK259" s="210"/>
      <c r="AL259" s="115"/>
      <c r="AM259" s="115"/>
      <c r="AN259" s="115"/>
      <c r="AO259" s="215"/>
    </row>
    <row r="260" spans="1:41">
      <c r="A260" s="113">
        <v>31748930</v>
      </c>
      <c r="B260" s="114">
        <v>37106711</v>
      </c>
      <c r="C260" s="115" t="s">
        <v>124</v>
      </c>
      <c r="D260" s="210">
        <v>118241.96</v>
      </c>
      <c r="E260" s="210">
        <v>-5575.37</v>
      </c>
      <c r="F260" s="210">
        <v>112666.59</v>
      </c>
      <c r="G260" s="210">
        <v>0</v>
      </c>
      <c r="H260" s="210">
        <v>0</v>
      </c>
      <c r="I260" s="210">
        <v>-479.12</v>
      </c>
      <c r="J260" s="210">
        <v>-6054.49</v>
      </c>
      <c r="K260" s="115">
        <v>-5575.37</v>
      </c>
      <c r="L260" s="116">
        <v>12.95</v>
      </c>
      <c r="M260" s="219">
        <f t="shared" si="4"/>
        <v>123.16870833333336</v>
      </c>
      <c r="N260" s="117" t="s">
        <v>126</v>
      </c>
      <c r="O260" s="117">
        <v>0</v>
      </c>
      <c r="P260" s="115">
        <v>110915.73</v>
      </c>
      <c r="Q260" s="114" t="s">
        <v>58</v>
      </c>
      <c r="R260" s="114">
        <v>20170228</v>
      </c>
      <c r="S260" s="117">
        <v>1</v>
      </c>
      <c r="T260" s="144">
        <v>20170228</v>
      </c>
      <c r="U260" s="114">
        <v>0</v>
      </c>
      <c r="V260" s="115" t="s">
        <v>124</v>
      </c>
      <c r="W260" s="118">
        <v>0</v>
      </c>
      <c r="X260" s="115" t="s">
        <v>124</v>
      </c>
      <c r="Y260" s="115"/>
      <c r="Z260" s="115"/>
      <c r="AA260" s="115"/>
      <c r="AB260" s="115"/>
      <c r="AC260" s="115"/>
      <c r="AD260" s="115"/>
      <c r="AE260" s="115"/>
      <c r="AF260" s="210"/>
      <c r="AG260" s="210"/>
      <c r="AH260" s="210"/>
      <c r="AI260" s="210"/>
      <c r="AJ260" s="210"/>
      <c r="AK260" s="210"/>
      <c r="AL260" s="115"/>
      <c r="AM260" s="115"/>
      <c r="AN260" s="115"/>
      <c r="AO260" s="215"/>
    </row>
    <row r="261" spans="1:41">
      <c r="A261" s="113">
        <v>31748964</v>
      </c>
      <c r="B261" s="114">
        <v>1868515</v>
      </c>
      <c r="C261" s="115" t="s">
        <v>124</v>
      </c>
      <c r="D261" s="210">
        <v>0</v>
      </c>
      <c r="E261" s="210">
        <v>0</v>
      </c>
      <c r="F261" s="210">
        <v>0</v>
      </c>
      <c r="G261" s="210">
        <v>0</v>
      </c>
      <c r="H261" s="210">
        <v>0</v>
      </c>
      <c r="I261" s="210">
        <v>0</v>
      </c>
      <c r="J261" s="210">
        <v>0</v>
      </c>
      <c r="K261" s="115">
        <v>0</v>
      </c>
      <c r="L261" s="116">
        <v>11.8</v>
      </c>
      <c r="M261" s="219">
        <f t="shared" si="4"/>
        <v>0</v>
      </c>
      <c r="N261" s="117" t="s">
        <v>125</v>
      </c>
      <c r="O261" s="117">
        <v>0</v>
      </c>
      <c r="P261" s="115">
        <v>0</v>
      </c>
      <c r="Q261" s="114" t="s">
        <v>57</v>
      </c>
      <c r="R261" s="114">
        <v>0</v>
      </c>
      <c r="S261" s="117">
        <v>0</v>
      </c>
      <c r="T261" s="144">
        <v>20170228</v>
      </c>
      <c r="U261" s="114">
        <v>0</v>
      </c>
      <c r="V261" s="115" t="s">
        <v>124</v>
      </c>
      <c r="W261" s="118">
        <v>0</v>
      </c>
      <c r="X261" s="115" t="s">
        <v>124</v>
      </c>
      <c r="Y261" s="115"/>
      <c r="Z261" s="115"/>
      <c r="AA261" s="115"/>
      <c r="AB261" s="115"/>
      <c r="AC261" s="115"/>
      <c r="AD261" s="115"/>
      <c r="AE261" s="115"/>
      <c r="AF261" s="210"/>
      <c r="AG261" s="210"/>
      <c r="AH261" s="210"/>
      <c r="AI261" s="210"/>
      <c r="AJ261" s="210"/>
      <c r="AK261" s="210"/>
      <c r="AL261" s="115"/>
      <c r="AM261" s="115"/>
      <c r="AN261" s="115"/>
      <c r="AO261" s="215"/>
    </row>
    <row r="262" spans="1:41">
      <c r="A262" s="113">
        <v>31748972</v>
      </c>
      <c r="B262" s="114">
        <v>37424439</v>
      </c>
      <c r="C262" s="115" t="s">
        <v>124</v>
      </c>
      <c r="D262" s="210">
        <v>234624.79</v>
      </c>
      <c r="E262" s="210">
        <v>0</v>
      </c>
      <c r="F262" s="210">
        <v>234624.79</v>
      </c>
      <c r="G262" s="210">
        <v>0</v>
      </c>
      <c r="H262" s="210">
        <v>0</v>
      </c>
      <c r="I262" s="210">
        <v>0</v>
      </c>
      <c r="J262" s="210">
        <v>0</v>
      </c>
      <c r="K262" s="115">
        <v>0</v>
      </c>
      <c r="L262" s="116">
        <v>11.8</v>
      </c>
      <c r="M262" s="219">
        <f t="shared" si="4"/>
        <v>244.4008229166667</v>
      </c>
      <c r="N262" s="117" t="s">
        <v>126</v>
      </c>
      <c r="O262" s="117">
        <v>0</v>
      </c>
      <c r="P262" s="115">
        <v>224779.82</v>
      </c>
      <c r="Q262" s="114" t="s">
        <v>58</v>
      </c>
      <c r="R262" s="114">
        <v>20170228</v>
      </c>
      <c r="S262" s="117">
        <v>1</v>
      </c>
      <c r="T262" s="144">
        <v>20170228</v>
      </c>
      <c r="U262" s="114">
        <v>0</v>
      </c>
      <c r="V262" s="115" t="s">
        <v>124</v>
      </c>
      <c r="W262" s="118">
        <v>0</v>
      </c>
      <c r="X262" s="115" t="s">
        <v>124</v>
      </c>
      <c r="Y262" s="115"/>
      <c r="Z262" s="115"/>
      <c r="AA262" s="115"/>
      <c r="AB262" s="115"/>
      <c r="AC262" s="115"/>
      <c r="AD262" s="115"/>
      <c r="AE262" s="115"/>
      <c r="AF262" s="210"/>
      <c r="AG262" s="210"/>
      <c r="AH262" s="210"/>
      <c r="AI262" s="210"/>
      <c r="AJ262" s="210"/>
      <c r="AK262" s="210"/>
      <c r="AL262" s="115"/>
      <c r="AM262" s="115"/>
      <c r="AN262" s="115"/>
      <c r="AO262" s="215"/>
    </row>
    <row r="263" spans="1:41">
      <c r="A263" s="113">
        <v>31749450</v>
      </c>
      <c r="B263" s="114">
        <v>37355460</v>
      </c>
      <c r="C263" s="115" t="s">
        <v>124</v>
      </c>
      <c r="D263" s="210">
        <v>184243.93</v>
      </c>
      <c r="E263" s="210">
        <v>-6433.13</v>
      </c>
      <c r="F263" s="210">
        <v>177810.8</v>
      </c>
      <c r="G263" s="210">
        <v>-1811.73</v>
      </c>
      <c r="H263" s="210">
        <v>0</v>
      </c>
      <c r="I263" s="210">
        <v>-345.18</v>
      </c>
      <c r="J263" s="210">
        <v>-8590.0400000000009</v>
      </c>
      <c r="K263" s="115">
        <v>-2480.2800000000002</v>
      </c>
      <c r="L263" s="116">
        <v>11.8</v>
      </c>
      <c r="M263" s="219">
        <f t="shared" si="4"/>
        <v>191.92076041666667</v>
      </c>
      <c r="N263" s="117" t="s">
        <v>126</v>
      </c>
      <c r="O263" s="117">
        <v>0</v>
      </c>
      <c r="P263" s="115">
        <v>177810.8</v>
      </c>
      <c r="Q263" s="114" t="s">
        <v>57</v>
      </c>
      <c r="R263" s="114">
        <v>0</v>
      </c>
      <c r="S263" s="117">
        <v>0</v>
      </c>
      <c r="T263" s="144">
        <v>20170228</v>
      </c>
      <c r="U263" s="114">
        <v>0</v>
      </c>
      <c r="V263" s="115" t="s">
        <v>124</v>
      </c>
      <c r="W263" s="118">
        <v>0</v>
      </c>
      <c r="X263" s="115" t="s">
        <v>124</v>
      </c>
      <c r="Y263" s="115"/>
      <c r="Z263" s="115"/>
      <c r="AA263" s="115"/>
      <c r="AB263" s="115"/>
      <c r="AC263" s="115"/>
      <c r="AD263" s="115"/>
      <c r="AE263" s="115"/>
      <c r="AF263" s="210"/>
      <c r="AG263" s="210"/>
      <c r="AH263" s="210"/>
      <c r="AI263" s="210"/>
      <c r="AJ263" s="210"/>
      <c r="AK263" s="210"/>
      <c r="AL263" s="115"/>
      <c r="AM263" s="115"/>
      <c r="AN263" s="115"/>
      <c r="AO263" s="215"/>
    </row>
    <row r="264" spans="1:41">
      <c r="A264" s="113">
        <v>31749570</v>
      </c>
      <c r="B264" s="114">
        <v>16960567</v>
      </c>
      <c r="C264" s="115" t="s">
        <v>124</v>
      </c>
      <c r="D264" s="210">
        <v>0</v>
      </c>
      <c r="E264" s="210">
        <v>0</v>
      </c>
      <c r="F264" s="210">
        <v>0</v>
      </c>
      <c r="G264" s="210">
        <v>0</v>
      </c>
      <c r="H264" s="210">
        <v>0</v>
      </c>
      <c r="I264" s="210">
        <v>0</v>
      </c>
      <c r="J264" s="210">
        <v>0</v>
      </c>
      <c r="K264" s="115">
        <v>0</v>
      </c>
      <c r="L264" s="116">
        <v>12</v>
      </c>
      <c r="M264" s="219">
        <f t="shared" si="4"/>
        <v>0</v>
      </c>
      <c r="N264" s="117" t="s">
        <v>125</v>
      </c>
      <c r="O264" s="117">
        <v>0</v>
      </c>
      <c r="P264" s="115">
        <v>0</v>
      </c>
      <c r="Q264" s="114" t="s">
        <v>57</v>
      </c>
      <c r="R264" s="114">
        <v>0</v>
      </c>
      <c r="S264" s="117">
        <v>0</v>
      </c>
      <c r="T264" s="144">
        <v>20170228</v>
      </c>
      <c r="U264" s="114">
        <v>0</v>
      </c>
      <c r="V264" s="115" t="s">
        <v>124</v>
      </c>
      <c r="W264" s="118">
        <v>0</v>
      </c>
      <c r="X264" s="115" t="s">
        <v>124</v>
      </c>
      <c r="Y264" s="115"/>
      <c r="Z264" s="115"/>
      <c r="AA264" s="115"/>
      <c r="AB264" s="115"/>
      <c r="AC264" s="115"/>
      <c r="AD264" s="115"/>
      <c r="AE264" s="115"/>
      <c r="AF264" s="210"/>
      <c r="AG264" s="210"/>
      <c r="AH264" s="210"/>
      <c r="AI264" s="210"/>
      <c r="AJ264" s="210"/>
      <c r="AK264" s="210"/>
      <c r="AL264" s="115"/>
      <c r="AM264" s="115"/>
      <c r="AN264" s="115"/>
      <c r="AO264" s="215"/>
    </row>
    <row r="265" spans="1:41">
      <c r="A265" s="113">
        <v>31749656</v>
      </c>
      <c r="B265" s="114">
        <v>36031553</v>
      </c>
      <c r="C265" s="115" t="s">
        <v>124</v>
      </c>
      <c r="D265" s="210">
        <v>0</v>
      </c>
      <c r="E265" s="210">
        <v>0</v>
      </c>
      <c r="F265" s="210">
        <v>0</v>
      </c>
      <c r="G265" s="210">
        <v>0</v>
      </c>
      <c r="H265" s="210">
        <v>0</v>
      </c>
      <c r="I265" s="210">
        <v>0</v>
      </c>
      <c r="J265" s="210">
        <v>0</v>
      </c>
      <c r="K265" s="115">
        <v>0</v>
      </c>
      <c r="L265" s="116">
        <v>11.8</v>
      </c>
      <c r="M265" s="219">
        <f t="shared" si="4"/>
        <v>0</v>
      </c>
      <c r="N265" s="117" t="s">
        <v>125</v>
      </c>
      <c r="O265" s="117">
        <v>0</v>
      </c>
      <c r="P265" s="115">
        <v>0</v>
      </c>
      <c r="Q265" s="114" t="s">
        <v>57</v>
      </c>
      <c r="R265" s="114">
        <v>0</v>
      </c>
      <c r="S265" s="117">
        <v>0</v>
      </c>
      <c r="T265" s="144">
        <v>20170228</v>
      </c>
      <c r="U265" s="114">
        <v>0</v>
      </c>
      <c r="V265" s="115" t="s">
        <v>124</v>
      </c>
      <c r="W265" s="118">
        <v>0</v>
      </c>
      <c r="X265" s="115" t="s">
        <v>124</v>
      </c>
      <c r="Y265" s="115"/>
      <c r="Z265" s="115"/>
      <c r="AA265" s="115"/>
      <c r="AB265" s="115"/>
      <c r="AC265" s="115"/>
      <c r="AD265" s="115"/>
      <c r="AE265" s="115"/>
      <c r="AF265" s="210"/>
      <c r="AG265" s="210"/>
      <c r="AH265" s="210"/>
      <c r="AI265" s="210"/>
      <c r="AJ265" s="210"/>
      <c r="AK265" s="210"/>
      <c r="AL265" s="115"/>
      <c r="AM265" s="115"/>
      <c r="AN265" s="115"/>
      <c r="AO265" s="215"/>
    </row>
    <row r="266" spans="1:41">
      <c r="A266" s="113">
        <v>31768751</v>
      </c>
      <c r="B266" s="114">
        <v>13941702</v>
      </c>
      <c r="C266" s="115" t="s">
        <v>124</v>
      </c>
      <c r="D266" s="210">
        <v>0</v>
      </c>
      <c r="E266" s="210">
        <v>0</v>
      </c>
      <c r="F266" s="210">
        <v>0</v>
      </c>
      <c r="G266" s="210">
        <v>0</v>
      </c>
      <c r="H266" s="210">
        <v>0</v>
      </c>
      <c r="I266" s="210">
        <v>0</v>
      </c>
      <c r="J266" s="210">
        <v>0</v>
      </c>
      <c r="K266" s="115">
        <v>0</v>
      </c>
      <c r="L266" s="116">
        <v>11.8</v>
      </c>
      <c r="M266" s="219">
        <f t="shared" si="4"/>
        <v>0</v>
      </c>
      <c r="N266" s="117" t="s">
        <v>125</v>
      </c>
      <c r="O266" s="117">
        <v>0</v>
      </c>
      <c r="P266" s="115">
        <v>0</v>
      </c>
      <c r="Q266" s="114" t="s">
        <v>57</v>
      </c>
      <c r="R266" s="114">
        <v>0</v>
      </c>
      <c r="S266" s="117">
        <v>0</v>
      </c>
      <c r="T266" s="144">
        <v>20170228</v>
      </c>
      <c r="U266" s="114">
        <v>0</v>
      </c>
      <c r="V266" s="115" t="s">
        <v>124</v>
      </c>
      <c r="W266" s="118">
        <v>0</v>
      </c>
      <c r="X266" s="115" t="s">
        <v>124</v>
      </c>
      <c r="Y266" s="115"/>
      <c r="Z266" s="115"/>
      <c r="AA266" s="115"/>
      <c r="AB266" s="115"/>
      <c r="AC266" s="115"/>
      <c r="AD266" s="115"/>
      <c r="AE266" s="115"/>
      <c r="AF266" s="210"/>
      <c r="AG266" s="210"/>
      <c r="AH266" s="210"/>
      <c r="AI266" s="210"/>
      <c r="AJ266" s="210"/>
      <c r="AK266" s="210"/>
      <c r="AL266" s="115"/>
      <c r="AM266" s="115"/>
      <c r="AN266" s="115"/>
      <c r="AO266" s="215"/>
    </row>
    <row r="267" spans="1:41">
      <c r="A267" s="113">
        <v>31768764</v>
      </c>
      <c r="B267" s="114">
        <v>37634094</v>
      </c>
      <c r="C267" s="115" t="s">
        <v>124</v>
      </c>
      <c r="D267" s="210">
        <v>0</v>
      </c>
      <c r="E267" s="210">
        <v>0</v>
      </c>
      <c r="F267" s="210">
        <v>0</v>
      </c>
      <c r="G267" s="210">
        <v>0</v>
      </c>
      <c r="H267" s="210">
        <v>0</v>
      </c>
      <c r="I267" s="210">
        <v>0</v>
      </c>
      <c r="J267" s="210">
        <v>0</v>
      </c>
      <c r="K267" s="115">
        <v>0</v>
      </c>
      <c r="L267" s="116">
        <v>11.8</v>
      </c>
      <c r="M267" s="219">
        <f t="shared" si="4"/>
        <v>0</v>
      </c>
      <c r="N267" s="117" t="s">
        <v>125</v>
      </c>
      <c r="O267" s="117">
        <v>0</v>
      </c>
      <c r="P267" s="115">
        <v>0</v>
      </c>
      <c r="Q267" s="114" t="s">
        <v>57</v>
      </c>
      <c r="R267" s="114">
        <v>0</v>
      </c>
      <c r="S267" s="117">
        <v>0</v>
      </c>
      <c r="T267" s="144">
        <v>20170228</v>
      </c>
      <c r="U267" s="114">
        <v>0</v>
      </c>
      <c r="V267" s="115" t="s">
        <v>124</v>
      </c>
      <c r="W267" s="118">
        <v>0</v>
      </c>
      <c r="X267" s="115" t="s">
        <v>124</v>
      </c>
      <c r="Y267" s="115"/>
      <c r="Z267" s="115"/>
      <c r="AA267" s="115"/>
      <c r="AB267" s="115"/>
      <c r="AC267" s="115"/>
      <c r="AD267" s="115"/>
      <c r="AE267" s="115"/>
      <c r="AF267" s="210"/>
      <c r="AG267" s="210"/>
      <c r="AH267" s="210"/>
      <c r="AI267" s="210"/>
      <c r="AJ267" s="210"/>
      <c r="AK267" s="210"/>
      <c r="AL267" s="115"/>
      <c r="AM267" s="115"/>
      <c r="AN267" s="115"/>
      <c r="AO267" s="215"/>
    </row>
    <row r="268" spans="1:41">
      <c r="A268" s="113">
        <v>31768894</v>
      </c>
      <c r="B268" s="114">
        <v>23257283</v>
      </c>
      <c r="C268" s="115" t="s">
        <v>124</v>
      </c>
      <c r="D268" s="210">
        <v>0</v>
      </c>
      <c r="E268" s="210">
        <v>0</v>
      </c>
      <c r="F268" s="210">
        <v>0</v>
      </c>
      <c r="G268" s="210">
        <v>0</v>
      </c>
      <c r="H268" s="210">
        <v>0</v>
      </c>
      <c r="I268" s="210">
        <v>0</v>
      </c>
      <c r="J268" s="210">
        <v>0</v>
      </c>
      <c r="K268" s="115">
        <v>0</v>
      </c>
      <c r="L268" s="116">
        <v>11.8</v>
      </c>
      <c r="M268" s="219">
        <f t="shared" si="4"/>
        <v>0</v>
      </c>
      <c r="N268" s="117" t="s">
        <v>125</v>
      </c>
      <c r="O268" s="117">
        <v>0</v>
      </c>
      <c r="P268" s="115">
        <v>0</v>
      </c>
      <c r="Q268" s="114" t="s">
        <v>57</v>
      </c>
      <c r="R268" s="114">
        <v>0</v>
      </c>
      <c r="S268" s="117">
        <v>0</v>
      </c>
      <c r="T268" s="144">
        <v>20170228</v>
      </c>
      <c r="U268" s="114">
        <v>0</v>
      </c>
      <c r="V268" s="115" t="s">
        <v>124</v>
      </c>
      <c r="W268" s="118">
        <v>0</v>
      </c>
      <c r="X268" s="115" t="s">
        <v>124</v>
      </c>
      <c r="Y268" s="115"/>
      <c r="Z268" s="115"/>
      <c r="AA268" s="115"/>
      <c r="AB268" s="115"/>
      <c r="AC268" s="115"/>
      <c r="AD268" s="115"/>
      <c r="AE268" s="115"/>
      <c r="AF268" s="210"/>
      <c r="AG268" s="210"/>
      <c r="AH268" s="210"/>
      <c r="AI268" s="210"/>
      <c r="AJ268" s="210"/>
      <c r="AK268" s="210"/>
      <c r="AL268" s="115"/>
      <c r="AM268" s="115"/>
      <c r="AN268" s="115"/>
      <c r="AO268" s="215"/>
    </row>
    <row r="269" spans="1:41">
      <c r="A269" s="113">
        <v>31768918</v>
      </c>
      <c r="B269" s="114">
        <v>16883434</v>
      </c>
      <c r="C269" s="115" t="s">
        <v>124</v>
      </c>
      <c r="D269" s="210">
        <v>0</v>
      </c>
      <c r="E269" s="210">
        <v>0</v>
      </c>
      <c r="F269" s="210">
        <v>0</v>
      </c>
      <c r="G269" s="210">
        <v>0</v>
      </c>
      <c r="H269" s="210">
        <v>0</v>
      </c>
      <c r="I269" s="210">
        <v>0</v>
      </c>
      <c r="J269" s="210">
        <v>0</v>
      </c>
      <c r="K269" s="115">
        <v>0</v>
      </c>
      <c r="L269" s="116">
        <v>11.8</v>
      </c>
      <c r="M269" s="219">
        <f t="shared" si="4"/>
        <v>0</v>
      </c>
      <c r="N269" s="117" t="s">
        <v>125</v>
      </c>
      <c r="O269" s="117">
        <v>0</v>
      </c>
      <c r="P269" s="115">
        <v>0</v>
      </c>
      <c r="Q269" s="114" t="s">
        <v>57</v>
      </c>
      <c r="R269" s="114">
        <v>0</v>
      </c>
      <c r="S269" s="117">
        <v>0</v>
      </c>
      <c r="T269" s="144">
        <v>20170228</v>
      </c>
      <c r="U269" s="114">
        <v>0</v>
      </c>
      <c r="V269" s="115" t="s">
        <v>124</v>
      </c>
      <c r="W269" s="118">
        <v>0</v>
      </c>
      <c r="X269" s="115" t="s">
        <v>124</v>
      </c>
      <c r="Y269" s="115"/>
      <c r="Z269" s="115"/>
      <c r="AA269" s="115"/>
      <c r="AB269" s="115"/>
      <c r="AC269" s="115"/>
      <c r="AD269" s="115"/>
      <c r="AE269" s="115"/>
      <c r="AF269" s="210"/>
      <c r="AG269" s="210"/>
      <c r="AH269" s="210"/>
      <c r="AI269" s="210"/>
      <c r="AJ269" s="210"/>
      <c r="AK269" s="210"/>
      <c r="AL269" s="115"/>
      <c r="AM269" s="115"/>
      <c r="AN269" s="115"/>
      <c r="AO269" s="215"/>
    </row>
    <row r="270" spans="1:41">
      <c r="A270" s="113">
        <v>31769061</v>
      </c>
      <c r="B270" s="114">
        <v>18295392</v>
      </c>
      <c r="C270" s="115" t="s">
        <v>124</v>
      </c>
      <c r="D270" s="210">
        <v>0</v>
      </c>
      <c r="E270" s="210">
        <v>0</v>
      </c>
      <c r="F270" s="210">
        <v>0</v>
      </c>
      <c r="G270" s="210">
        <v>0</v>
      </c>
      <c r="H270" s="210">
        <v>0</v>
      </c>
      <c r="I270" s="210">
        <v>0</v>
      </c>
      <c r="J270" s="210">
        <v>0</v>
      </c>
      <c r="K270" s="115">
        <v>0</v>
      </c>
      <c r="L270" s="116">
        <v>11.8</v>
      </c>
      <c r="M270" s="219">
        <f t="shared" si="4"/>
        <v>0</v>
      </c>
      <c r="N270" s="117" t="s">
        <v>125</v>
      </c>
      <c r="O270" s="117">
        <v>0</v>
      </c>
      <c r="P270" s="115">
        <v>0</v>
      </c>
      <c r="Q270" s="114" t="s">
        <v>57</v>
      </c>
      <c r="R270" s="114">
        <v>0</v>
      </c>
      <c r="S270" s="117">
        <v>0</v>
      </c>
      <c r="T270" s="144">
        <v>20170228</v>
      </c>
      <c r="U270" s="114">
        <v>0</v>
      </c>
      <c r="V270" s="115" t="s">
        <v>124</v>
      </c>
      <c r="W270" s="118">
        <v>0</v>
      </c>
      <c r="X270" s="115" t="s">
        <v>124</v>
      </c>
      <c r="Y270" s="115"/>
      <c r="Z270" s="115"/>
      <c r="AA270" s="115"/>
      <c r="AB270" s="115"/>
      <c r="AC270" s="115"/>
      <c r="AD270" s="115"/>
      <c r="AE270" s="115"/>
      <c r="AF270" s="210"/>
      <c r="AG270" s="210"/>
      <c r="AH270" s="210"/>
      <c r="AI270" s="210"/>
      <c r="AJ270" s="210"/>
      <c r="AK270" s="210"/>
      <c r="AL270" s="115"/>
      <c r="AM270" s="115"/>
      <c r="AN270" s="115"/>
      <c r="AO270" s="215"/>
    </row>
    <row r="271" spans="1:41">
      <c r="A271" s="113">
        <v>31769236</v>
      </c>
      <c r="B271" s="114">
        <v>35295688</v>
      </c>
      <c r="C271" s="115" t="s">
        <v>124</v>
      </c>
      <c r="D271" s="210">
        <v>0</v>
      </c>
      <c r="E271" s="210">
        <v>0</v>
      </c>
      <c r="F271" s="210">
        <v>0</v>
      </c>
      <c r="G271" s="210">
        <v>0</v>
      </c>
      <c r="H271" s="210">
        <v>0</v>
      </c>
      <c r="I271" s="210">
        <v>0</v>
      </c>
      <c r="J271" s="210">
        <v>0</v>
      </c>
      <c r="K271" s="115">
        <v>0</v>
      </c>
      <c r="L271" s="116">
        <v>12.95</v>
      </c>
      <c r="M271" s="219">
        <f t="shared" si="4"/>
        <v>0</v>
      </c>
      <c r="N271" s="117" t="s">
        <v>125</v>
      </c>
      <c r="O271" s="117">
        <v>1</v>
      </c>
      <c r="P271" s="115">
        <v>0</v>
      </c>
      <c r="Q271" s="114" t="s">
        <v>57</v>
      </c>
      <c r="R271" s="114">
        <v>0</v>
      </c>
      <c r="S271" s="117">
        <v>0</v>
      </c>
      <c r="T271" s="144">
        <v>20170228</v>
      </c>
      <c r="U271" s="114">
        <v>0</v>
      </c>
      <c r="V271" s="115" t="s">
        <v>124</v>
      </c>
      <c r="W271" s="118">
        <v>0</v>
      </c>
      <c r="X271" s="115" t="s">
        <v>124</v>
      </c>
      <c r="Y271" s="115"/>
      <c r="Z271" s="115"/>
      <c r="AA271" s="115"/>
      <c r="AB271" s="115"/>
      <c r="AC271" s="115"/>
      <c r="AD271" s="115"/>
      <c r="AE271" s="115"/>
      <c r="AF271" s="210"/>
      <c r="AG271" s="210"/>
      <c r="AH271" s="210"/>
      <c r="AI271" s="210"/>
      <c r="AJ271" s="210"/>
      <c r="AK271" s="210"/>
      <c r="AL271" s="115"/>
      <c r="AM271" s="115"/>
      <c r="AN271" s="115"/>
      <c r="AO271" s="215"/>
    </row>
    <row r="272" spans="1:41">
      <c r="A272" s="113">
        <v>31769250</v>
      </c>
      <c r="B272" s="114">
        <v>37650491</v>
      </c>
      <c r="C272" s="115" t="s">
        <v>124</v>
      </c>
      <c r="D272" s="210">
        <v>674720.66</v>
      </c>
      <c r="E272" s="210">
        <v>-9186.19</v>
      </c>
      <c r="F272" s="210">
        <v>665534.47</v>
      </c>
      <c r="G272" s="210">
        <v>-13231.84</v>
      </c>
      <c r="H272" s="210">
        <v>-1000</v>
      </c>
      <c r="I272" s="210">
        <v>-1119.3</v>
      </c>
      <c r="J272" s="210">
        <v>-24537.33</v>
      </c>
      <c r="K272" s="115">
        <v>-707.33</v>
      </c>
      <c r="L272" s="116">
        <v>11.8</v>
      </c>
      <c r="M272" s="219">
        <f t="shared" si="4"/>
        <v>702.8340208333334</v>
      </c>
      <c r="N272" s="117" t="s">
        <v>126</v>
      </c>
      <c r="O272" s="117">
        <v>0</v>
      </c>
      <c r="P272" s="115">
        <v>659485.37</v>
      </c>
      <c r="Q272" s="114" t="s">
        <v>59</v>
      </c>
      <c r="R272" s="114">
        <v>20170131</v>
      </c>
      <c r="S272" s="117">
        <v>2</v>
      </c>
      <c r="T272" s="144">
        <v>20170228</v>
      </c>
      <c r="U272" s="114">
        <v>0</v>
      </c>
      <c r="V272" s="115" t="s">
        <v>124</v>
      </c>
      <c r="W272" s="118">
        <v>0</v>
      </c>
      <c r="X272" s="115" t="s">
        <v>124</v>
      </c>
      <c r="Y272" s="115"/>
      <c r="Z272" s="115"/>
      <c r="AA272" s="115"/>
      <c r="AB272" s="115"/>
      <c r="AC272" s="115"/>
      <c r="AD272" s="115"/>
      <c r="AE272" s="115"/>
      <c r="AF272" s="210"/>
      <c r="AG272" s="210"/>
      <c r="AH272" s="210"/>
      <c r="AI272" s="210"/>
      <c r="AJ272" s="210"/>
      <c r="AK272" s="210"/>
      <c r="AL272" s="115"/>
      <c r="AM272" s="115"/>
      <c r="AN272" s="115"/>
      <c r="AO272" s="215"/>
    </row>
    <row r="273" spans="1:41">
      <c r="A273" s="113">
        <v>31769475</v>
      </c>
      <c r="B273" s="114">
        <v>11709759</v>
      </c>
      <c r="C273" s="115" t="s">
        <v>124</v>
      </c>
      <c r="D273" s="210">
        <v>0</v>
      </c>
      <c r="E273" s="210">
        <v>0</v>
      </c>
      <c r="F273" s="210">
        <v>0</v>
      </c>
      <c r="G273" s="210">
        <v>0</v>
      </c>
      <c r="H273" s="210">
        <v>0</v>
      </c>
      <c r="I273" s="210">
        <v>0</v>
      </c>
      <c r="J273" s="210">
        <v>0</v>
      </c>
      <c r="K273" s="115">
        <v>0</v>
      </c>
      <c r="L273" s="116">
        <v>11.8</v>
      </c>
      <c r="M273" s="219">
        <f t="shared" si="4"/>
        <v>0</v>
      </c>
      <c r="N273" s="117" t="s">
        <v>125</v>
      </c>
      <c r="O273" s="117">
        <v>0</v>
      </c>
      <c r="P273" s="115">
        <v>0</v>
      </c>
      <c r="Q273" s="114" t="s">
        <v>57</v>
      </c>
      <c r="R273" s="114">
        <v>0</v>
      </c>
      <c r="S273" s="117">
        <v>0</v>
      </c>
      <c r="T273" s="144">
        <v>20170228</v>
      </c>
      <c r="U273" s="114">
        <v>0</v>
      </c>
      <c r="V273" s="115" t="s">
        <v>124</v>
      </c>
      <c r="W273" s="118">
        <v>0</v>
      </c>
      <c r="X273" s="115" t="s">
        <v>124</v>
      </c>
      <c r="Y273" s="115"/>
      <c r="Z273" s="115"/>
      <c r="AA273" s="115"/>
      <c r="AB273" s="115"/>
      <c r="AC273" s="115"/>
      <c r="AD273" s="115"/>
      <c r="AE273" s="115"/>
      <c r="AF273" s="210"/>
      <c r="AG273" s="210"/>
      <c r="AH273" s="210"/>
      <c r="AI273" s="210"/>
      <c r="AJ273" s="210"/>
      <c r="AK273" s="210"/>
      <c r="AL273" s="115"/>
      <c r="AM273" s="115"/>
      <c r="AN273" s="115"/>
      <c r="AO273" s="215"/>
    </row>
    <row r="274" spans="1:41">
      <c r="A274" s="113">
        <v>31769767</v>
      </c>
      <c r="B274" s="114">
        <v>10230465</v>
      </c>
      <c r="C274" s="115" t="s">
        <v>124</v>
      </c>
      <c r="D274" s="210">
        <v>0</v>
      </c>
      <c r="E274" s="210">
        <v>0</v>
      </c>
      <c r="F274" s="210">
        <v>0</v>
      </c>
      <c r="G274" s="210">
        <v>0</v>
      </c>
      <c r="H274" s="210">
        <v>0</v>
      </c>
      <c r="I274" s="210">
        <v>0</v>
      </c>
      <c r="J274" s="210">
        <v>0</v>
      </c>
      <c r="K274" s="115">
        <v>0</v>
      </c>
      <c r="L274" s="116">
        <v>11.95</v>
      </c>
      <c r="M274" s="219">
        <f t="shared" si="4"/>
        <v>0</v>
      </c>
      <c r="N274" s="117" t="s">
        <v>125</v>
      </c>
      <c r="O274" s="117">
        <v>0</v>
      </c>
      <c r="P274" s="115">
        <v>0</v>
      </c>
      <c r="Q274" s="114" t="s">
        <v>57</v>
      </c>
      <c r="R274" s="114">
        <v>0</v>
      </c>
      <c r="S274" s="117">
        <v>0</v>
      </c>
      <c r="T274" s="144">
        <v>20170228</v>
      </c>
      <c r="U274" s="114">
        <v>0</v>
      </c>
      <c r="V274" s="115" t="s">
        <v>124</v>
      </c>
      <c r="W274" s="118">
        <v>0</v>
      </c>
      <c r="X274" s="115" t="s">
        <v>124</v>
      </c>
      <c r="Y274" s="115"/>
      <c r="Z274" s="115"/>
      <c r="AA274" s="115"/>
      <c r="AB274" s="115"/>
      <c r="AC274" s="115"/>
      <c r="AD274" s="115"/>
      <c r="AE274" s="115"/>
      <c r="AF274" s="210"/>
      <c r="AG274" s="210"/>
      <c r="AH274" s="210"/>
      <c r="AI274" s="210"/>
      <c r="AJ274" s="210"/>
      <c r="AK274" s="210"/>
      <c r="AL274" s="115"/>
      <c r="AM274" s="115"/>
      <c r="AN274" s="115"/>
      <c r="AO274" s="215"/>
    </row>
    <row r="275" spans="1:41">
      <c r="A275" s="113">
        <v>31769828</v>
      </c>
      <c r="B275" s="114">
        <v>4979610</v>
      </c>
      <c r="C275" s="115" t="s">
        <v>124</v>
      </c>
      <c r="D275" s="210">
        <v>0</v>
      </c>
      <c r="E275" s="210">
        <v>0</v>
      </c>
      <c r="F275" s="210">
        <v>0</v>
      </c>
      <c r="G275" s="210">
        <v>0</v>
      </c>
      <c r="H275" s="210">
        <v>0</v>
      </c>
      <c r="I275" s="210">
        <v>0</v>
      </c>
      <c r="J275" s="210">
        <v>0</v>
      </c>
      <c r="K275" s="115">
        <v>0</v>
      </c>
      <c r="L275" s="116">
        <v>12</v>
      </c>
      <c r="M275" s="219">
        <f t="shared" si="4"/>
        <v>0</v>
      </c>
      <c r="N275" s="117" t="s">
        <v>125</v>
      </c>
      <c r="O275" s="117">
        <v>0</v>
      </c>
      <c r="P275" s="115">
        <v>0</v>
      </c>
      <c r="Q275" s="114" t="s">
        <v>57</v>
      </c>
      <c r="R275" s="114">
        <v>0</v>
      </c>
      <c r="S275" s="117">
        <v>0</v>
      </c>
      <c r="T275" s="144">
        <v>20170228</v>
      </c>
      <c r="U275" s="114">
        <v>0</v>
      </c>
      <c r="V275" s="115" t="s">
        <v>124</v>
      </c>
      <c r="W275" s="118">
        <v>0</v>
      </c>
      <c r="X275" s="115" t="s">
        <v>124</v>
      </c>
      <c r="Y275" s="115"/>
      <c r="Z275" s="115"/>
      <c r="AA275" s="115"/>
      <c r="AB275" s="115"/>
      <c r="AC275" s="115"/>
      <c r="AD275" s="115"/>
      <c r="AE275" s="115"/>
      <c r="AF275" s="210"/>
      <c r="AG275" s="210"/>
      <c r="AH275" s="210"/>
      <c r="AI275" s="210"/>
      <c r="AJ275" s="210"/>
      <c r="AK275" s="210"/>
      <c r="AL275" s="115"/>
      <c r="AM275" s="115"/>
      <c r="AN275" s="115"/>
      <c r="AO275" s="215"/>
    </row>
    <row r="276" spans="1:41">
      <c r="A276" s="113">
        <v>31839810</v>
      </c>
      <c r="B276" s="114">
        <v>20012902</v>
      </c>
      <c r="C276" s="115" t="s">
        <v>124</v>
      </c>
      <c r="D276" s="210">
        <v>171800.38</v>
      </c>
      <c r="E276" s="210">
        <v>-5258.89</v>
      </c>
      <c r="F276" s="210">
        <v>166541.49</v>
      </c>
      <c r="G276" s="210">
        <v>-1689.37</v>
      </c>
      <c r="H276" s="210">
        <v>0</v>
      </c>
      <c r="I276" s="210">
        <v>-358.2</v>
      </c>
      <c r="J276" s="210">
        <v>-7306.46</v>
      </c>
      <c r="K276" s="115">
        <v>0</v>
      </c>
      <c r="L276" s="116">
        <v>11.8</v>
      </c>
      <c r="M276" s="219">
        <f t="shared" si="4"/>
        <v>178.95872916666667</v>
      </c>
      <c r="N276" s="117" t="s">
        <v>126</v>
      </c>
      <c r="O276" s="117">
        <v>0</v>
      </c>
      <c r="P276" s="115">
        <v>166541.49</v>
      </c>
      <c r="Q276" s="114" t="s">
        <v>57</v>
      </c>
      <c r="R276" s="114">
        <v>0</v>
      </c>
      <c r="S276" s="117">
        <v>0</v>
      </c>
      <c r="T276" s="144">
        <v>20170228</v>
      </c>
      <c r="U276" s="114">
        <v>0</v>
      </c>
      <c r="V276" s="115" t="s">
        <v>124</v>
      </c>
      <c r="W276" s="118">
        <v>0</v>
      </c>
      <c r="X276" s="115" t="s">
        <v>124</v>
      </c>
      <c r="Y276" s="115"/>
      <c r="Z276" s="115"/>
      <c r="AA276" s="115"/>
      <c r="AB276" s="115"/>
      <c r="AC276" s="115"/>
      <c r="AD276" s="115"/>
      <c r="AE276" s="115"/>
      <c r="AF276" s="210"/>
      <c r="AG276" s="210"/>
      <c r="AH276" s="210"/>
      <c r="AI276" s="210"/>
      <c r="AJ276" s="210"/>
      <c r="AK276" s="210"/>
      <c r="AL276" s="115"/>
      <c r="AM276" s="115"/>
      <c r="AN276" s="115"/>
      <c r="AO276" s="215"/>
    </row>
    <row r="277" spans="1:41">
      <c r="A277" s="113">
        <v>31869614</v>
      </c>
      <c r="B277" s="114">
        <v>8515046</v>
      </c>
      <c r="C277" s="115" t="s">
        <v>124</v>
      </c>
      <c r="D277" s="210">
        <v>0</v>
      </c>
      <c r="E277" s="210">
        <v>0</v>
      </c>
      <c r="F277" s="210">
        <v>0</v>
      </c>
      <c r="G277" s="210">
        <v>0</v>
      </c>
      <c r="H277" s="210">
        <v>0</v>
      </c>
      <c r="I277" s="210">
        <v>0</v>
      </c>
      <c r="J277" s="210">
        <v>0</v>
      </c>
      <c r="K277" s="115">
        <v>0</v>
      </c>
      <c r="L277" s="116">
        <v>11.8</v>
      </c>
      <c r="M277" s="219">
        <f t="shared" si="4"/>
        <v>0</v>
      </c>
      <c r="N277" s="117" t="s">
        <v>125</v>
      </c>
      <c r="O277" s="117">
        <v>0</v>
      </c>
      <c r="P277" s="115">
        <v>0</v>
      </c>
      <c r="Q277" s="114" t="s">
        <v>57</v>
      </c>
      <c r="R277" s="114">
        <v>0</v>
      </c>
      <c r="S277" s="117">
        <v>0</v>
      </c>
      <c r="T277" s="144">
        <v>20170228</v>
      </c>
      <c r="U277" s="114">
        <v>0</v>
      </c>
      <c r="V277" s="115" t="s">
        <v>124</v>
      </c>
      <c r="W277" s="118">
        <v>0</v>
      </c>
      <c r="X277" s="115" t="s">
        <v>124</v>
      </c>
      <c r="Y277" s="115"/>
      <c r="Z277" s="115"/>
      <c r="AA277" s="115"/>
      <c r="AB277" s="115"/>
      <c r="AC277" s="115"/>
      <c r="AD277" s="115"/>
      <c r="AE277" s="115"/>
      <c r="AF277" s="210"/>
      <c r="AG277" s="210"/>
      <c r="AH277" s="210"/>
      <c r="AI277" s="210"/>
      <c r="AJ277" s="210"/>
      <c r="AK277" s="210"/>
      <c r="AL277" s="115"/>
      <c r="AM277" s="115"/>
      <c r="AN277" s="115"/>
      <c r="AO277" s="215"/>
    </row>
    <row r="278" spans="1:41">
      <c r="A278" s="113">
        <v>31869700</v>
      </c>
      <c r="B278" s="114">
        <v>21856111</v>
      </c>
      <c r="C278" s="115" t="s">
        <v>124</v>
      </c>
      <c r="D278" s="210">
        <v>0</v>
      </c>
      <c r="E278" s="210">
        <v>0</v>
      </c>
      <c r="F278" s="210">
        <v>0</v>
      </c>
      <c r="G278" s="210">
        <v>0</v>
      </c>
      <c r="H278" s="210">
        <v>0</v>
      </c>
      <c r="I278" s="210">
        <v>0</v>
      </c>
      <c r="J278" s="210">
        <v>0</v>
      </c>
      <c r="K278" s="115">
        <v>0</v>
      </c>
      <c r="L278" s="116">
        <v>11.8</v>
      </c>
      <c r="M278" s="219">
        <f t="shared" si="4"/>
        <v>0</v>
      </c>
      <c r="N278" s="117" t="s">
        <v>125</v>
      </c>
      <c r="O278" s="117">
        <v>0</v>
      </c>
      <c r="P278" s="115">
        <v>0</v>
      </c>
      <c r="Q278" s="114" t="s">
        <v>57</v>
      </c>
      <c r="R278" s="114">
        <v>0</v>
      </c>
      <c r="S278" s="117">
        <v>0</v>
      </c>
      <c r="T278" s="144">
        <v>20170228</v>
      </c>
      <c r="U278" s="114">
        <v>0</v>
      </c>
      <c r="V278" s="115" t="s">
        <v>124</v>
      </c>
      <c r="W278" s="118">
        <v>0</v>
      </c>
      <c r="X278" s="115" t="s">
        <v>124</v>
      </c>
      <c r="Y278" s="115"/>
      <c r="Z278" s="115"/>
      <c r="AA278" s="115"/>
      <c r="AB278" s="115"/>
      <c r="AC278" s="115"/>
      <c r="AD278" s="115"/>
      <c r="AE278" s="115"/>
      <c r="AF278" s="210"/>
      <c r="AG278" s="210"/>
      <c r="AH278" s="210"/>
      <c r="AI278" s="210"/>
      <c r="AJ278" s="210"/>
      <c r="AK278" s="210"/>
      <c r="AL278" s="115"/>
      <c r="AM278" s="115"/>
      <c r="AN278" s="115"/>
      <c r="AO278" s="215"/>
    </row>
    <row r="279" spans="1:41">
      <c r="A279" s="113">
        <v>31888130</v>
      </c>
      <c r="B279" s="114">
        <v>37421646</v>
      </c>
      <c r="C279" s="115" t="s">
        <v>124</v>
      </c>
      <c r="D279" s="210">
        <v>0</v>
      </c>
      <c r="E279" s="210">
        <v>0</v>
      </c>
      <c r="F279" s="210">
        <v>0</v>
      </c>
      <c r="G279" s="210">
        <v>0</v>
      </c>
      <c r="H279" s="210">
        <v>0</v>
      </c>
      <c r="I279" s="210">
        <v>0</v>
      </c>
      <c r="J279" s="210">
        <v>0</v>
      </c>
      <c r="K279" s="115">
        <v>0</v>
      </c>
      <c r="L279" s="116">
        <v>11.8</v>
      </c>
      <c r="M279" s="219">
        <f t="shared" si="4"/>
        <v>0</v>
      </c>
      <c r="N279" s="117" t="s">
        <v>125</v>
      </c>
      <c r="O279" s="117">
        <v>0</v>
      </c>
      <c r="P279" s="115">
        <v>0</v>
      </c>
      <c r="Q279" s="114" t="s">
        <v>57</v>
      </c>
      <c r="R279" s="114">
        <v>0</v>
      </c>
      <c r="S279" s="117">
        <v>0</v>
      </c>
      <c r="T279" s="144">
        <v>20170228</v>
      </c>
      <c r="U279" s="114">
        <v>0</v>
      </c>
      <c r="V279" s="115" t="s">
        <v>124</v>
      </c>
      <c r="W279" s="118">
        <v>0</v>
      </c>
      <c r="X279" s="115" t="s">
        <v>124</v>
      </c>
      <c r="Y279" s="115"/>
      <c r="Z279" s="115"/>
      <c r="AA279" s="115"/>
      <c r="AB279" s="115"/>
      <c r="AC279" s="115"/>
      <c r="AD279" s="115"/>
      <c r="AE279" s="115"/>
      <c r="AF279" s="210"/>
      <c r="AG279" s="210"/>
      <c r="AH279" s="210"/>
      <c r="AI279" s="210"/>
      <c r="AJ279" s="210"/>
      <c r="AK279" s="210"/>
      <c r="AL279" s="115"/>
      <c r="AM279" s="115"/>
      <c r="AN279" s="115"/>
      <c r="AO279" s="215"/>
    </row>
    <row r="280" spans="1:41">
      <c r="A280" s="113">
        <v>31888173</v>
      </c>
      <c r="B280" s="114">
        <v>34114480</v>
      </c>
      <c r="C280" s="115" t="s">
        <v>124</v>
      </c>
      <c r="D280" s="210">
        <v>0</v>
      </c>
      <c r="E280" s="210">
        <v>0</v>
      </c>
      <c r="F280" s="210">
        <v>0</v>
      </c>
      <c r="G280" s="210">
        <v>0</v>
      </c>
      <c r="H280" s="210">
        <v>0</v>
      </c>
      <c r="I280" s="210">
        <v>0</v>
      </c>
      <c r="J280" s="210">
        <v>0</v>
      </c>
      <c r="K280" s="115">
        <v>0</v>
      </c>
      <c r="L280" s="116">
        <v>11.8</v>
      </c>
      <c r="M280" s="219">
        <f t="shared" si="4"/>
        <v>0</v>
      </c>
      <c r="N280" s="117" t="s">
        <v>125</v>
      </c>
      <c r="O280" s="117">
        <v>0</v>
      </c>
      <c r="P280" s="115">
        <v>0</v>
      </c>
      <c r="Q280" s="114" t="s">
        <v>57</v>
      </c>
      <c r="R280" s="114">
        <v>0</v>
      </c>
      <c r="S280" s="117">
        <v>0</v>
      </c>
      <c r="T280" s="144">
        <v>20170228</v>
      </c>
      <c r="U280" s="114">
        <v>0</v>
      </c>
      <c r="V280" s="115" t="s">
        <v>124</v>
      </c>
      <c r="W280" s="118">
        <v>0</v>
      </c>
      <c r="X280" s="115" t="s">
        <v>124</v>
      </c>
      <c r="Y280" s="115"/>
      <c r="Z280" s="115"/>
      <c r="AA280" s="115"/>
      <c r="AB280" s="115"/>
      <c r="AC280" s="115"/>
      <c r="AD280" s="115"/>
      <c r="AE280" s="115"/>
      <c r="AF280" s="210"/>
      <c r="AG280" s="210"/>
      <c r="AH280" s="210"/>
      <c r="AI280" s="210"/>
      <c r="AJ280" s="210"/>
      <c r="AK280" s="210"/>
      <c r="AL280" s="115"/>
      <c r="AM280" s="115"/>
      <c r="AN280" s="115"/>
      <c r="AO280" s="215"/>
    </row>
    <row r="281" spans="1:41">
      <c r="A281" s="113">
        <v>31888208</v>
      </c>
      <c r="B281" s="114">
        <v>37493318</v>
      </c>
      <c r="C281" s="115" t="s">
        <v>124</v>
      </c>
      <c r="D281" s="210">
        <v>0</v>
      </c>
      <c r="E281" s="210">
        <v>0</v>
      </c>
      <c r="F281" s="210">
        <v>0</v>
      </c>
      <c r="G281" s="210">
        <v>0</v>
      </c>
      <c r="H281" s="210">
        <v>0</v>
      </c>
      <c r="I281" s="210">
        <v>0</v>
      </c>
      <c r="J281" s="210">
        <v>0</v>
      </c>
      <c r="K281" s="115">
        <v>0</v>
      </c>
      <c r="L281" s="116">
        <v>11.8</v>
      </c>
      <c r="M281" s="219">
        <f t="shared" si="4"/>
        <v>0</v>
      </c>
      <c r="N281" s="117" t="s">
        <v>125</v>
      </c>
      <c r="O281" s="117">
        <v>0</v>
      </c>
      <c r="P281" s="115">
        <v>0</v>
      </c>
      <c r="Q281" s="114" t="s">
        <v>57</v>
      </c>
      <c r="R281" s="114">
        <v>0</v>
      </c>
      <c r="S281" s="117">
        <v>0</v>
      </c>
      <c r="T281" s="144">
        <v>20170228</v>
      </c>
      <c r="U281" s="114">
        <v>0</v>
      </c>
      <c r="V281" s="115" t="s">
        <v>124</v>
      </c>
      <c r="W281" s="118">
        <v>0</v>
      </c>
      <c r="X281" s="115" t="s">
        <v>124</v>
      </c>
      <c r="Y281" s="115"/>
      <c r="Z281" s="115"/>
      <c r="AA281" s="115"/>
      <c r="AB281" s="115"/>
      <c r="AC281" s="115"/>
      <c r="AD281" s="115"/>
      <c r="AE281" s="115"/>
      <c r="AF281" s="210"/>
      <c r="AG281" s="210"/>
      <c r="AH281" s="210"/>
      <c r="AI281" s="210"/>
      <c r="AJ281" s="210"/>
      <c r="AK281" s="210"/>
      <c r="AL281" s="115"/>
      <c r="AM281" s="115"/>
      <c r="AN281" s="115"/>
      <c r="AO281" s="215"/>
    </row>
    <row r="282" spans="1:41">
      <c r="A282" s="113">
        <v>31888410</v>
      </c>
      <c r="B282" s="114">
        <v>25084872</v>
      </c>
      <c r="C282" s="115" t="s">
        <v>124</v>
      </c>
      <c r="D282" s="210">
        <v>0</v>
      </c>
      <c r="E282" s="210">
        <v>0</v>
      </c>
      <c r="F282" s="210">
        <v>0</v>
      </c>
      <c r="G282" s="210">
        <v>0</v>
      </c>
      <c r="H282" s="210">
        <v>0</v>
      </c>
      <c r="I282" s="210">
        <v>0</v>
      </c>
      <c r="J282" s="210">
        <v>0</v>
      </c>
      <c r="K282" s="115">
        <v>0</v>
      </c>
      <c r="L282" s="116">
        <v>11.8</v>
      </c>
      <c r="M282" s="219">
        <f t="shared" si="4"/>
        <v>0</v>
      </c>
      <c r="N282" s="117" t="s">
        <v>125</v>
      </c>
      <c r="O282" s="117">
        <v>0</v>
      </c>
      <c r="P282" s="115">
        <v>0</v>
      </c>
      <c r="Q282" s="114" t="s">
        <v>57</v>
      </c>
      <c r="R282" s="114">
        <v>0</v>
      </c>
      <c r="S282" s="117">
        <v>0</v>
      </c>
      <c r="T282" s="144">
        <v>20170228</v>
      </c>
      <c r="U282" s="114">
        <v>0</v>
      </c>
      <c r="V282" s="115" t="s">
        <v>124</v>
      </c>
      <c r="W282" s="118">
        <v>0</v>
      </c>
      <c r="X282" s="115" t="s">
        <v>124</v>
      </c>
      <c r="Y282" s="115"/>
      <c r="Z282" s="115"/>
      <c r="AA282" s="115"/>
      <c r="AB282" s="115"/>
      <c r="AC282" s="115"/>
      <c r="AD282" s="115"/>
      <c r="AE282" s="115"/>
      <c r="AF282" s="210"/>
      <c r="AG282" s="210"/>
      <c r="AH282" s="210"/>
      <c r="AI282" s="210"/>
      <c r="AJ282" s="210"/>
      <c r="AK282" s="210"/>
      <c r="AL282" s="115"/>
      <c r="AM282" s="115"/>
      <c r="AN282" s="115"/>
      <c r="AO282" s="215"/>
    </row>
    <row r="283" spans="1:41">
      <c r="A283" s="113">
        <v>31888458</v>
      </c>
      <c r="B283" s="114">
        <v>37716891</v>
      </c>
      <c r="C283" s="115" t="s">
        <v>124</v>
      </c>
      <c r="D283" s="210">
        <v>0</v>
      </c>
      <c r="E283" s="210">
        <v>0</v>
      </c>
      <c r="F283" s="210">
        <v>0</v>
      </c>
      <c r="G283" s="210">
        <v>0</v>
      </c>
      <c r="H283" s="210">
        <v>0</v>
      </c>
      <c r="I283" s="210">
        <v>0</v>
      </c>
      <c r="J283" s="210">
        <v>0</v>
      </c>
      <c r="K283" s="115">
        <v>0</v>
      </c>
      <c r="L283" s="116">
        <v>11.8</v>
      </c>
      <c r="M283" s="219">
        <f t="shared" si="4"/>
        <v>0</v>
      </c>
      <c r="N283" s="117" t="s">
        <v>125</v>
      </c>
      <c r="O283" s="117">
        <v>0</v>
      </c>
      <c r="P283" s="115">
        <v>0</v>
      </c>
      <c r="Q283" s="114" t="s">
        <v>57</v>
      </c>
      <c r="R283" s="114">
        <v>0</v>
      </c>
      <c r="S283" s="117">
        <v>0</v>
      </c>
      <c r="T283" s="144">
        <v>20170228</v>
      </c>
      <c r="U283" s="114">
        <v>0</v>
      </c>
      <c r="V283" s="115" t="s">
        <v>124</v>
      </c>
      <c r="W283" s="118">
        <v>0</v>
      </c>
      <c r="X283" s="115" t="s">
        <v>124</v>
      </c>
      <c r="Y283" s="115"/>
      <c r="Z283" s="115"/>
      <c r="AA283" s="115"/>
      <c r="AB283" s="115"/>
      <c r="AC283" s="115"/>
      <c r="AD283" s="115"/>
      <c r="AE283" s="115"/>
      <c r="AF283" s="210"/>
      <c r="AG283" s="210"/>
      <c r="AH283" s="210"/>
      <c r="AI283" s="210"/>
      <c r="AJ283" s="210"/>
      <c r="AK283" s="210"/>
      <c r="AL283" s="115"/>
      <c r="AM283" s="115"/>
      <c r="AN283" s="115"/>
      <c r="AO283" s="215"/>
    </row>
    <row r="284" spans="1:41">
      <c r="A284" s="113">
        <v>31888472</v>
      </c>
      <c r="B284" s="114">
        <v>7191419</v>
      </c>
      <c r="C284" s="115" t="s">
        <v>124</v>
      </c>
      <c r="D284" s="210">
        <v>0</v>
      </c>
      <c r="E284" s="210">
        <v>0</v>
      </c>
      <c r="F284" s="210">
        <v>0</v>
      </c>
      <c r="G284" s="210">
        <v>0</v>
      </c>
      <c r="H284" s="210">
        <v>0</v>
      </c>
      <c r="I284" s="210">
        <v>0</v>
      </c>
      <c r="J284" s="210">
        <v>0</v>
      </c>
      <c r="K284" s="115">
        <v>0</v>
      </c>
      <c r="L284" s="116">
        <v>11.8</v>
      </c>
      <c r="M284" s="219">
        <f t="shared" si="4"/>
        <v>0</v>
      </c>
      <c r="N284" s="117" t="s">
        <v>125</v>
      </c>
      <c r="O284" s="117">
        <v>0</v>
      </c>
      <c r="P284" s="115">
        <v>0</v>
      </c>
      <c r="Q284" s="114" t="s">
        <v>57</v>
      </c>
      <c r="R284" s="114">
        <v>0</v>
      </c>
      <c r="S284" s="117">
        <v>0</v>
      </c>
      <c r="T284" s="144">
        <v>20170228</v>
      </c>
      <c r="U284" s="114">
        <v>0</v>
      </c>
      <c r="V284" s="115" t="s">
        <v>124</v>
      </c>
      <c r="W284" s="118">
        <v>0</v>
      </c>
      <c r="X284" s="115" t="s">
        <v>124</v>
      </c>
      <c r="Y284" s="115"/>
      <c r="Z284" s="115"/>
      <c r="AA284" s="115"/>
      <c r="AB284" s="115"/>
      <c r="AC284" s="115"/>
      <c r="AD284" s="115"/>
      <c r="AE284" s="115"/>
      <c r="AF284" s="210"/>
      <c r="AG284" s="210"/>
      <c r="AH284" s="210"/>
      <c r="AI284" s="210"/>
      <c r="AJ284" s="210"/>
      <c r="AK284" s="210"/>
      <c r="AL284" s="115"/>
      <c r="AM284" s="115"/>
      <c r="AN284" s="115"/>
      <c r="AO284" s="215"/>
    </row>
    <row r="285" spans="1:41">
      <c r="A285" s="113">
        <v>31888575</v>
      </c>
      <c r="B285" s="114">
        <v>16948797</v>
      </c>
      <c r="C285" s="115" t="s">
        <v>124</v>
      </c>
      <c r="D285" s="210">
        <v>0</v>
      </c>
      <c r="E285" s="210">
        <v>0</v>
      </c>
      <c r="F285" s="210">
        <v>0</v>
      </c>
      <c r="G285" s="210">
        <v>0</v>
      </c>
      <c r="H285" s="210">
        <v>0</v>
      </c>
      <c r="I285" s="210">
        <v>0</v>
      </c>
      <c r="J285" s="210">
        <v>0</v>
      </c>
      <c r="K285" s="115">
        <v>0</v>
      </c>
      <c r="L285" s="116">
        <v>11.8</v>
      </c>
      <c r="M285" s="219">
        <f t="shared" si="4"/>
        <v>0</v>
      </c>
      <c r="N285" s="117" t="s">
        <v>125</v>
      </c>
      <c r="O285" s="117">
        <v>0</v>
      </c>
      <c r="P285" s="115">
        <v>0</v>
      </c>
      <c r="Q285" s="114" t="s">
        <v>57</v>
      </c>
      <c r="R285" s="114">
        <v>0</v>
      </c>
      <c r="S285" s="117">
        <v>0</v>
      </c>
      <c r="T285" s="144">
        <v>20170228</v>
      </c>
      <c r="U285" s="114">
        <v>0</v>
      </c>
      <c r="V285" s="115" t="s">
        <v>124</v>
      </c>
      <c r="W285" s="118">
        <v>0</v>
      </c>
      <c r="X285" s="115" t="s">
        <v>124</v>
      </c>
      <c r="Y285" s="115"/>
      <c r="Z285" s="115"/>
      <c r="AA285" s="115"/>
      <c r="AB285" s="115"/>
      <c r="AC285" s="115"/>
      <c r="AD285" s="115"/>
      <c r="AE285" s="115"/>
      <c r="AF285" s="210"/>
      <c r="AG285" s="210"/>
      <c r="AH285" s="210"/>
      <c r="AI285" s="210"/>
      <c r="AJ285" s="210"/>
      <c r="AK285" s="210"/>
      <c r="AL285" s="115"/>
      <c r="AM285" s="115"/>
      <c r="AN285" s="115"/>
      <c r="AO285" s="215"/>
    </row>
    <row r="286" spans="1:41">
      <c r="A286" s="113">
        <v>31888608</v>
      </c>
      <c r="B286" s="114">
        <v>10625475</v>
      </c>
      <c r="C286" s="115" t="s">
        <v>124</v>
      </c>
      <c r="D286" s="210">
        <v>0</v>
      </c>
      <c r="E286" s="210">
        <v>0</v>
      </c>
      <c r="F286" s="210">
        <v>0</v>
      </c>
      <c r="G286" s="210">
        <v>0</v>
      </c>
      <c r="H286" s="210">
        <v>0</v>
      </c>
      <c r="I286" s="210">
        <v>0</v>
      </c>
      <c r="J286" s="210">
        <v>0</v>
      </c>
      <c r="K286" s="115">
        <v>0</v>
      </c>
      <c r="L286" s="116">
        <v>11.8</v>
      </c>
      <c r="M286" s="219">
        <f t="shared" si="4"/>
        <v>0</v>
      </c>
      <c r="N286" s="117" t="s">
        <v>125</v>
      </c>
      <c r="O286" s="117">
        <v>0</v>
      </c>
      <c r="P286" s="115">
        <v>0</v>
      </c>
      <c r="Q286" s="114" t="s">
        <v>57</v>
      </c>
      <c r="R286" s="114">
        <v>0</v>
      </c>
      <c r="S286" s="117">
        <v>0</v>
      </c>
      <c r="T286" s="144">
        <v>20170228</v>
      </c>
      <c r="U286" s="114">
        <v>0</v>
      </c>
      <c r="V286" s="115" t="s">
        <v>124</v>
      </c>
      <c r="W286" s="118">
        <v>0</v>
      </c>
      <c r="X286" s="115" t="s">
        <v>124</v>
      </c>
      <c r="Y286" s="115"/>
      <c r="Z286" s="115"/>
      <c r="AA286" s="115"/>
      <c r="AB286" s="115"/>
      <c r="AC286" s="115"/>
      <c r="AD286" s="115"/>
      <c r="AE286" s="115"/>
      <c r="AF286" s="210"/>
      <c r="AG286" s="210"/>
      <c r="AH286" s="210"/>
      <c r="AI286" s="210"/>
      <c r="AJ286" s="210"/>
      <c r="AK286" s="210"/>
      <c r="AL286" s="115"/>
      <c r="AM286" s="115"/>
      <c r="AN286" s="115"/>
      <c r="AO286" s="215"/>
    </row>
    <row r="287" spans="1:41">
      <c r="A287" s="113">
        <v>31917072</v>
      </c>
      <c r="B287" s="114">
        <v>27078743</v>
      </c>
      <c r="C287" s="115" t="s">
        <v>124</v>
      </c>
      <c r="D287" s="210">
        <v>54960.26</v>
      </c>
      <c r="E287" s="210">
        <v>-14847.2</v>
      </c>
      <c r="F287" s="210">
        <v>40113.06</v>
      </c>
      <c r="G287" s="210">
        <v>-540.44000000000005</v>
      </c>
      <c r="H287" s="210">
        <v>0</v>
      </c>
      <c r="I287" s="210">
        <v>-500.59</v>
      </c>
      <c r="J287" s="210">
        <v>-15888.23</v>
      </c>
      <c r="K287" s="115">
        <v>-5575.89</v>
      </c>
      <c r="L287" s="116">
        <v>11.8</v>
      </c>
      <c r="M287" s="219">
        <f t="shared" si="4"/>
        <v>57.250270833333339</v>
      </c>
      <c r="N287" s="117" t="s">
        <v>126</v>
      </c>
      <c r="O287" s="117">
        <v>0</v>
      </c>
      <c r="P287" s="115">
        <v>40113.06</v>
      </c>
      <c r="Q287" s="114" t="s">
        <v>57</v>
      </c>
      <c r="R287" s="114">
        <v>0</v>
      </c>
      <c r="S287" s="117">
        <v>0</v>
      </c>
      <c r="T287" s="144">
        <v>20170228</v>
      </c>
      <c r="U287" s="114">
        <v>0</v>
      </c>
      <c r="V287" s="115" t="s">
        <v>124</v>
      </c>
      <c r="W287" s="118">
        <v>0</v>
      </c>
      <c r="X287" s="115" t="s">
        <v>124</v>
      </c>
      <c r="Y287" s="115"/>
      <c r="Z287" s="115"/>
      <c r="AA287" s="115"/>
      <c r="AB287" s="115"/>
      <c r="AC287" s="115"/>
      <c r="AD287" s="115"/>
      <c r="AE287" s="115"/>
      <c r="AF287" s="210"/>
      <c r="AG287" s="210"/>
      <c r="AH287" s="210"/>
      <c r="AI287" s="210"/>
      <c r="AJ287" s="210"/>
      <c r="AK287" s="210"/>
      <c r="AL287" s="115"/>
      <c r="AM287" s="115"/>
      <c r="AN287" s="115"/>
      <c r="AO287" s="215"/>
    </row>
    <row r="288" spans="1:41">
      <c r="A288" s="113">
        <v>31957470</v>
      </c>
      <c r="B288" s="114">
        <v>27344721</v>
      </c>
      <c r="C288" s="115" t="s">
        <v>124</v>
      </c>
      <c r="D288" s="210">
        <v>0</v>
      </c>
      <c r="E288" s="210">
        <v>0</v>
      </c>
      <c r="F288" s="210">
        <v>0</v>
      </c>
      <c r="G288" s="210">
        <v>0</v>
      </c>
      <c r="H288" s="210">
        <v>0</v>
      </c>
      <c r="I288" s="210">
        <v>0</v>
      </c>
      <c r="J288" s="210">
        <v>0</v>
      </c>
      <c r="K288" s="115">
        <v>0</v>
      </c>
      <c r="L288" s="116">
        <v>11.8</v>
      </c>
      <c r="M288" s="219">
        <f t="shared" si="4"/>
        <v>0</v>
      </c>
      <c r="N288" s="117" t="s">
        <v>125</v>
      </c>
      <c r="O288" s="117">
        <v>0</v>
      </c>
      <c r="P288" s="115">
        <v>0</v>
      </c>
      <c r="Q288" s="114" t="s">
        <v>57</v>
      </c>
      <c r="R288" s="114">
        <v>0</v>
      </c>
      <c r="S288" s="117">
        <v>0</v>
      </c>
      <c r="T288" s="144">
        <v>20170228</v>
      </c>
      <c r="U288" s="114">
        <v>0</v>
      </c>
      <c r="V288" s="115" t="s">
        <v>124</v>
      </c>
      <c r="W288" s="118">
        <v>0</v>
      </c>
      <c r="X288" s="115" t="s">
        <v>124</v>
      </c>
      <c r="Y288" s="115"/>
      <c r="Z288" s="115"/>
      <c r="AA288" s="115"/>
      <c r="AB288" s="115"/>
      <c r="AC288" s="115"/>
      <c r="AD288" s="115"/>
      <c r="AE288" s="115"/>
      <c r="AF288" s="210"/>
      <c r="AG288" s="210"/>
      <c r="AH288" s="210"/>
      <c r="AI288" s="210"/>
      <c r="AJ288" s="210"/>
      <c r="AK288" s="210"/>
      <c r="AL288" s="115"/>
      <c r="AM288" s="115"/>
      <c r="AN288" s="115"/>
      <c r="AO288" s="215"/>
    </row>
    <row r="289" spans="1:41">
      <c r="A289" s="113">
        <v>31957601</v>
      </c>
      <c r="B289" s="114">
        <v>30657710</v>
      </c>
      <c r="C289" s="115" t="s">
        <v>124</v>
      </c>
      <c r="D289" s="210">
        <v>470471.52</v>
      </c>
      <c r="E289" s="210">
        <v>0</v>
      </c>
      <c r="F289" s="210">
        <v>470471.52</v>
      </c>
      <c r="G289" s="210">
        <v>0</v>
      </c>
      <c r="H289" s="210">
        <v>0</v>
      </c>
      <c r="I289" s="210">
        <v>0</v>
      </c>
      <c r="J289" s="210">
        <v>0</v>
      </c>
      <c r="K289" s="115">
        <v>0</v>
      </c>
      <c r="L289" s="116">
        <v>12.95</v>
      </c>
      <c r="M289" s="219">
        <f t="shared" si="4"/>
        <v>490.0745</v>
      </c>
      <c r="N289" s="117" t="s">
        <v>126</v>
      </c>
      <c r="O289" s="117">
        <v>1</v>
      </c>
      <c r="P289" s="115">
        <v>265299.12</v>
      </c>
      <c r="Q289" s="114" t="s">
        <v>64</v>
      </c>
      <c r="R289" s="114">
        <v>20090302</v>
      </c>
      <c r="S289" s="117">
        <v>97</v>
      </c>
      <c r="T289" s="144">
        <v>20170228</v>
      </c>
      <c r="U289" s="114">
        <v>0</v>
      </c>
      <c r="V289" s="115" t="s">
        <v>124</v>
      </c>
      <c r="W289" s="118">
        <v>0</v>
      </c>
      <c r="X289" s="115" t="s">
        <v>124</v>
      </c>
      <c r="Y289" s="115"/>
      <c r="Z289" s="115"/>
      <c r="AA289" s="115"/>
      <c r="AB289" s="115"/>
      <c r="AC289" s="115"/>
      <c r="AD289" s="115"/>
      <c r="AE289" s="115"/>
      <c r="AF289" s="210"/>
      <c r="AG289" s="210"/>
      <c r="AH289" s="210"/>
      <c r="AI289" s="210"/>
      <c r="AJ289" s="210"/>
      <c r="AK289" s="210"/>
      <c r="AL289" s="115"/>
      <c r="AM289" s="115"/>
      <c r="AN289" s="115"/>
      <c r="AO289" s="215"/>
    </row>
    <row r="290" spans="1:41">
      <c r="A290" s="113">
        <v>31977749</v>
      </c>
      <c r="B290" s="114">
        <v>26484630</v>
      </c>
      <c r="C290" s="115" t="s">
        <v>124</v>
      </c>
      <c r="D290" s="210">
        <v>0</v>
      </c>
      <c r="E290" s="210">
        <v>0</v>
      </c>
      <c r="F290" s="210">
        <v>0</v>
      </c>
      <c r="G290" s="210">
        <v>0</v>
      </c>
      <c r="H290" s="210">
        <v>0</v>
      </c>
      <c r="I290" s="210">
        <v>0</v>
      </c>
      <c r="J290" s="210">
        <v>0</v>
      </c>
      <c r="K290" s="115">
        <v>0</v>
      </c>
      <c r="L290" s="116">
        <v>11.8</v>
      </c>
      <c r="M290" s="219">
        <f t="shared" si="4"/>
        <v>0</v>
      </c>
      <c r="N290" s="117" t="s">
        <v>125</v>
      </c>
      <c r="O290" s="117">
        <v>0</v>
      </c>
      <c r="P290" s="115">
        <v>0</v>
      </c>
      <c r="Q290" s="114" t="s">
        <v>57</v>
      </c>
      <c r="R290" s="114">
        <v>0</v>
      </c>
      <c r="S290" s="117">
        <v>0</v>
      </c>
      <c r="T290" s="144">
        <v>20170228</v>
      </c>
      <c r="U290" s="114">
        <v>0</v>
      </c>
      <c r="V290" s="115" t="s">
        <v>124</v>
      </c>
      <c r="W290" s="118">
        <v>0</v>
      </c>
      <c r="X290" s="115" t="s">
        <v>124</v>
      </c>
      <c r="Y290" s="115"/>
      <c r="Z290" s="115"/>
      <c r="AA290" s="115"/>
      <c r="AB290" s="115"/>
      <c r="AC290" s="115"/>
      <c r="AD290" s="115"/>
      <c r="AE290" s="115"/>
      <c r="AF290" s="210"/>
      <c r="AG290" s="210"/>
      <c r="AH290" s="210"/>
      <c r="AI290" s="210"/>
      <c r="AJ290" s="210"/>
      <c r="AK290" s="210"/>
      <c r="AL290" s="115"/>
      <c r="AM290" s="115"/>
      <c r="AN290" s="115"/>
      <c r="AO290" s="215"/>
    </row>
    <row r="291" spans="1:41">
      <c r="A291" s="113">
        <v>31977766</v>
      </c>
      <c r="B291" s="114">
        <v>13607711</v>
      </c>
      <c r="C291" s="115" t="s">
        <v>124</v>
      </c>
      <c r="D291" s="210">
        <v>0</v>
      </c>
      <c r="E291" s="210">
        <v>0</v>
      </c>
      <c r="F291" s="210">
        <v>0</v>
      </c>
      <c r="G291" s="210">
        <v>0</v>
      </c>
      <c r="H291" s="210">
        <v>0</v>
      </c>
      <c r="I291" s="210">
        <v>0</v>
      </c>
      <c r="J291" s="210">
        <v>0</v>
      </c>
      <c r="K291" s="115">
        <v>0</v>
      </c>
      <c r="L291" s="116">
        <v>12</v>
      </c>
      <c r="M291" s="219">
        <f t="shared" si="4"/>
        <v>0</v>
      </c>
      <c r="N291" s="117" t="s">
        <v>125</v>
      </c>
      <c r="O291" s="117">
        <v>0</v>
      </c>
      <c r="P291" s="115">
        <v>0</v>
      </c>
      <c r="Q291" s="114" t="s">
        <v>57</v>
      </c>
      <c r="R291" s="114">
        <v>0</v>
      </c>
      <c r="S291" s="117">
        <v>0</v>
      </c>
      <c r="T291" s="144">
        <v>20170228</v>
      </c>
      <c r="U291" s="114">
        <v>0</v>
      </c>
      <c r="V291" s="115" t="s">
        <v>124</v>
      </c>
      <c r="W291" s="118">
        <v>0</v>
      </c>
      <c r="X291" s="115" t="s">
        <v>124</v>
      </c>
      <c r="Y291" s="115"/>
      <c r="Z291" s="115"/>
      <c r="AA291" s="115"/>
      <c r="AB291" s="115"/>
      <c r="AC291" s="115"/>
      <c r="AD291" s="115"/>
      <c r="AE291" s="115"/>
      <c r="AF291" s="210"/>
      <c r="AG291" s="210"/>
      <c r="AH291" s="210"/>
      <c r="AI291" s="210"/>
      <c r="AJ291" s="210"/>
      <c r="AK291" s="210"/>
      <c r="AL291" s="115"/>
      <c r="AM291" s="115"/>
      <c r="AN291" s="115"/>
      <c r="AO291" s="215"/>
    </row>
    <row r="292" spans="1:41">
      <c r="A292" s="113">
        <v>31977980</v>
      </c>
      <c r="B292" s="114">
        <v>14259075</v>
      </c>
      <c r="C292" s="115" t="s">
        <v>124</v>
      </c>
      <c r="D292" s="210">
        <v>0</v>
      </c>
      <c r="E292" s="210">
        <v>0</v>
      </c>
      <c r="F292" s="210">
        <v>0</v>
      </c>
      <c r="G292" s="210">
        <v>0</v>
      </c>
      <c r="H292" s="210">
        <v>0</v>
      </c>
      <c r="I292" s="210">
        <v>0</v>
      </c>
      <c r="J292" s="210">
        <v>0</v>
      </c>
      <c r="K292" s="115">
        <v>0</v>
      </c>
      <c r="L292" s="116">
        <v>11.8</v>
      </c>
      <c r="M292" s="219">
        <f t="shared" si="4"/>
        <v>0</v>
      </c>
      <c r="N292" s="117" t="s">
        <v>125</v>
      </c>
      <c r="O292" s="117">
        <v>0</v>
      </c>
      <c r="P292" s="115">
        <v>0</v>
      </c>
      <c r="Q292" s="114" t="s">
        <v>57</v>
      </c>
      <c r="R292" s="114">
        <v>0</v>
      </c>
      <c r="S292" s="117">
        <v>0</v>
      </c>
      <c r="T292" s="144">
        <v>20170228</v>
      </c>
      <c r="U292" s="114">
        <v>0</v>
      </c>
      <c r="V292" s="115" t="s">
        <v>124</v>
      </c>
      <c r="W292" s="118">
        <v>0</v>
      </c>
      <c r="X292" s="115" t="s">
        <v>124</v>
      </c>
      <c r="Y292" s="115"/>
      <c r="Z292" s="115"/>
      <c r="AA292" s="115"/>
      <c r="AB292" s="115"/>
      <c r="AC292" s="115"/>
      <c r="AD292" s="115"/>
      <c r="AE292" s="115"/>
      <c r="AF292" s="210"/>
      <c r="AG292" s="210"/>
      <c r="AH292" s="210"/>
      <c r="AI292" s="210"/>
      <c r="AJ292" s="210"/>
      <c r="AK292" s="210"/>
      <c r="AL292" s="115"/>
      <c r="AM292" s="115"/>
      <c r="AN292" s="115"/>
      <c r="AO292" s="215"/>
    </row>
    <row r="293" spans="1:41">
      <c r="A293" s="113">
        <v>32009894</v>
      </c>
      <c r="B293" s="114">
        <v>1702045</v>
      </c>
      <c r="C293" s="115" t="s">
        <v>124</v>
      </c>
      <c r="D293" s="210">
        <v>0</v>
      </c>
      <c r="E293" s="210">
        <v>0</v>
      </c>
      <c r="F293" s="210">
        <v>0</v>
      </c>
      <c r="G293" s="210">
        <v>0</v>
      </c>
      <c r="H293" s="210">
        <v>0</v>
      </c>
      <c r="I293" s="210">
        <v>0</v>
      </c>
      <c r="J293" s="210">
        <v>0</v>
      </c>
      <c r="K293" s="115">
        <v>0</v>
      </c>
      <c r="L293" s="116">
        <v>11.95</v>
      </c>
      <c r="M293" s="219">
        <f t="shared" si="4"/>
        <v>0</v>
      </c>
      <c r="N293" s="117" t="s">
        <v>125</v>
      </c>
      <c r="O293" s="117">
        <v>0</v>
      </c>
      <c r="P293" s="115">
        <v>0</v>
      </c>
      <c r="Q293" s="114" t="s">
        <v>57</v>
      </c>
      <c r="R293" s="114">
        <v>0</v>
      </c>
      <c r="S293" s="117">
        <v>0</v>
      </c>
      <c r="T293" s="144">
        <v>20170228</v>
      </c>
      <c r="U293" s="114">
        <v>0</v>
      </c>
      <c r="V293" s="115" t="s">
        <v>124</v>
      </c>
      <c r="W293" s="118">
        <v>0</v>
      </c>
      <c r="X293" s="115" t="s">
        <v>124</v>
      </c>
      <c r="Y293" s="115"/>
      <c r="Z293" s="115"/>
      <c r="AA293" s="115"/>
      <c r="AB293" s="115"/>
      <c r="AC293" s="115"/>
      <c r="AD293" s="115"/>
      <c r="AE293" s="115"/>
      <c r="AF293" s="210"/>
      <c r="AG293" s="210"/>
      <c r="AH293" s="210"/>
      <c r="AI293" s="210"/>
      <c r="AJ293" s="210"/>
      <c r="AK293" s="210"/>
      <c r="AL293" s="115"/>
      <c r="AM293" s="115"/>
      <c r="AN293" s="115"/>
      <c r="AO293" s="215"/>
    </row>
    <row r="294" spans="1:41">
      <c r="A294" s="113">
        <v>32035783</v>
      </c>
      <c r="B294" s="114">
        <v>34555268</v>
      </c>
      <c r="C294" s="115" t="s">
        <v>124</v>
      </c>
      <c r="D294" s="210">
        <v>859194.43</v>
      </c>
      <c r="E294" s="210">
        <v>-5737.4</v>
      </c>
      <c r="F294" s="210">
        <v>853457.03</v>
      </c>
      <c r="G294" s="210">
        <v>-8448.75</v>
      </c>
      <c r="H294" s="210">
        <v>0</v>
      </c>
      <c r="I294" s="210">
        <v>-1711.35</v>
      </c>
      <c r="J294" s="210">
        <v>-15897.5</v>
      </c>
      <c r="K294" s="115">
        <v>0</v>
      </c>
      <c r="L294" s="116">
        <v>11.8</v>
      </c>
      <c r="M294" s="219">
        <f t="shared" si="4"/>
        <v>894.99419791666685</v>
      </c>
      <c r="N294" s="117" t="s">
        <v>126</v>
      </c>
      <c r="O294" s="117">
        <v>0</v>
      </c>
      <c r="P294" s="115">
        <v>843044.05</v>
      </c>
      <c r="Q294" s="114" t="s">
        <v>58</v>
      </c>
      <c r="R294" s="114">
        <v>20170228</v>
      </c>
      <c r="S294" s="117">
        <v>1</v>
      </c>
      <c r="T294" s="144">
        <v>20170228</v>
      </c>
      <c r="U294" s="114">
        <v>0</v>
      </c>
      <c r="V294" s="115" t="s">
        <v>124</v>
      </c>
      <c r="W294" s="118">
        <v>0</v>
      </c>
      <c r="X294" s="115" t="s">
        <v>124</v>
      </c>
      <c r="Y294" s="115"/>
      <c r="Z294" s="115"/>
      <c r="AA294" s="115"/>
      <c r="AB294" s="115"/>
      <c r="AC294" s="115"/>
      <c r="AD294" s="115"/>
      <c r="AE294" s="115"/>
      <c r="AF294" s="210"/>
      <c r="AG294" s="210"/>
      <c r="AH294" s="210"/>
      <c r="AI294" s="210"/>
      <c r="AJ294" s="210"/>
      <c r="AK294" s="210"/>
      <c r="AL294" s="115"/>
      <c r="AM294" s="115"/>
      <c r="AN294" s="115"/>
      <c r="AO294" s="215"/>
    </row>
    <row r="295" spans="1:41">
      <c r="A295" s="113">
        <v>32035855</v>
      </c>
      <c r="B295" s="114">
        <v>36698192</v>
      </c>
      <c r="C295" s="115" t="s">
        <v>124</v>
      </c>
      <c r="D295" s="210">
        <v>0</v>
      </c>
      <c r="E295" s="210">
        <v>0</v>
      </c>
      <c r="F295" s="210">
        <v>0</v>
      </c>
      <c r="G295" s="210">
        <v>0</v>
      </c>
      <c r="H295" s="210">
        <v>0</v>
      </c>
      <c r="I295" s="210">
        <v>0</v>
      </c>
      <c r="J295" s="210">
        <v>0</v>
      </c>
      <c r="K295" s="115">
        <v>0</v>
      </c>
      <c r="L295" s="116">
        <v>11.8</v>
      </c>
      <c r="M295" s="219">
        <f t="shared" si="4"/>
        <v>0</v>
      </c>
      <c r="N295" s="117" t="s">
        <v>125</v>
      </c>
      <c r="O295" s="117">
        <v>0</v>
      </c>
      <c r="P295" s="115">
        <v>0</v>
      </c>
      <c r="Q295" s="114" t="s">
        <v>57</v>
      </c>
      <c r="R295" s="114">
        <v>0</v>
      </c>
      <c r="S295" s="117">
        <v>0</v>
      </c>
      <c r="T295" s="144">
        <v>20170228</v>
      </c>
      <c r="U295" s="114">
        <v>0</v>
      </c>
      <c r="V295" s="115" t="s">
        <v>124</v>
      </c>
      <c r="W295" s="118">
        <v>0</v>
      </c>
      <c r="X295" s="115" t="s">
        <v>124</v>
      </c>
      <c r="Y295" s="115"/>
      <c r="Z295" s="115"/>
      <c r="AA295" s="115"/>
      <c r="AB295" s="115"/>
      <c r="AC295" s="115"/>
      <c r="AD295" s="115"/>
      <c r="AE295" s="115"/>
      <c r="AF295" s="210"/>
      <c r="AG295" s="210"/>
      <c r="AH295" s="210"/>
      <c r="AI295" s="210"/>
      <c r="AJ295" s="210"/>
      <c r="AK295" s="210"/>
      <c r="AL295" s="115"/>
      <c r="AM295" s="115"/>
      <c r="AN295" s="115"/>
      <c r="AO295" s="215"/>
    </row>
    <row r="296" spans="1:41">
      <c r="A296" s="113">
        <v>32036016</v>
      </c>
      <c r="B296" s="114">
        <v>17364331</v>
      </c>
      <c r="C296" s="115" t="s">
        <v>124</v>
      </c>
      <c r="D296" s="210">
        <v>0</v>
      </c>
      <c r="E296" s="210">
        <v>0</v>
      </c>
      <c r="F296" s="210">
        <v>0</v>
      </c>
      <c r="G296" s="210">
        <v>0</v>
      </c>
      <c r="H296" s="210">
        <v>0</v>
      </c>
      <c r="I296" s="210">
        <v>0</v>
      </c>
      <c r="J296" s="210">
        <v>0</v>
      </c>
      <c r="K296" s="115">
        <v>0</v>
      </c>
      <c r="L296" s="116">
        <v>11.8</v>
      </c>
      <c r="M296" s="219">
        <f t="shared" si="4"/>
        <v>0</v>
      </c>
      <c r="N296" s="117" t="s">
        <v>125</v>
      </c>
      <c r="O296" s="117">
        <v>0</v>
      </c>
      <c r="P296" s="115">
        <v>0</v>
      </c>
      <c r="Q296" s="114" t="s">
        <v>57</v>
      </c>
      <c r="R296" s="114">
        <v>0</v>
      </c>
      <c r="S296" s="117">
        <v>0</v>
      </c>
      <c r="T296" s="144">
        <v>20170228</v>
      </c>
      <c r="U296" s="114">
        <v>0</v>
      </c>
      <c r="V296" s="115" t="s">
        <v>124</v>
      </c>
      <c r="W296" s="118">
        <v>0</v>
      </c>
      <c r="X296" s="115" t="s">
        <v>124</v>
      </c>
      <c r="Y296" s="115"/>
      <c r="Z296" s="115"/>
      <c r="AA296" s="115"/>
      <c r="AB296" s="115"/>
      <c r="AC296" s="115"/>
      <c r="AD296" s="115"/>
      <c r="AE296" s="115"/>
      <c r="AF296" s="210"/>
      <c r="AG296" s="210"/>
      <c r="AH296" s="210"/>
      <c r="AI296" s="210"/>
      <c r="AJ296" s="210"/>
      <c r="AK296" s="210"/>
      <c r="AL296" s="115"/>
      <c r="AM296" s="115"/>
      <c r="AN296" s="115"/>
      <c r="AO296" s="215"/>
    </row>
    <row r="297" spans="1:41">
      <c r="A297" s="113">
        <v>32065866</v>
      </c>
      <c r="B297" s="114">
        <v>37452608</v>
      </c>
      <c r="C297" s="115" t="s">
        <v>124</v>
      </c>
      <c r="D297" s="210">
        <v>0</v>
      </c>
      <c r="E297" s="210">
        <v>0</v>
      </c>
      <c r="F297" s="210">
        <v>0</v>
      </c>
      <c r="G297" s="210">
        <v>0</v>
      </c>
      <c r="H297" s="210">
        <v>0</v>
      </c>
      <c r="I297" s="210">
        <v>0</v>
      </c>
      <c r="J297" s="210">
        <v>0</v>
      </c>
      <c r="K297" s="115">
        <v>0</v>
      </c>
      <c r="L297" s="116">
        <v>11.8</v>
      </c>
      <c r="M297" s="219">
        <f t="shared" si="4"/>
        <v>0</v>
      </c>
      <c r="N297" s="117" t="s">
        <v>125</v>
      </c>
      <c r="O297" s="117">
        <v>0</v>
      </c>
      <c r="P297" s="115">
        <v>0</v>
      </c>
      <c r="Q297" s="114" t="s">
        <v>57</v>
      </c>
      <c r="R297" s="114">
        <v>0</v>
      </c>
      <c r="S297" s="117">
        <v>0</v>
      </c>
      <c r="T297" s="144">
        <v>20170228</v>
      </c>
      <c r="U297" s="114">
        <v>0</v>
      </c>
      <c r="V297" s="115" t="s">
        <v>124</v>
      </c>
      <c r="W297" s="118">
        <v>0</v>
      </c>
      <c r="X297" s="115" t="s">
        <v>124</v>
      </c>
      <c r="Y297" s="115"/>
      <c r="Z297" s="115"/>
      <c r="AA297" s="115"/>
      <c r="AB297" s="115"/>
      <c r="AC297" s="115"/>
      <c r="AD297" s="115"/>
      <c r="AE297" s="115"/>
      <c r="AF297" s="210"/>
      <c r="AG297" s="210"/>
      <c r="AH297" s="210"/>
      <c r="AI297" s="210"/>
      <c r="AJ297" s="210"/>
      <c r="AK297" s="210"/>
      <c r="AL297" s="115"/>
      <c r="AM297" s="115"/>
      <c r="AN297" s="115"/>
      <c r="AO297" s="215"/>
    </row>
    <row r="298" spans="1:41">
      <c r="A298" s="113">
        <v>32110462</v>
      </c>
      <c r="B298" s="114">
        <v>27756740</v>
      </c>
      <c r="C298" s="115" t="s">
        <v>124</v>
      </c>
      <c r="D298" s="210">
        <v>0</v>
      </c>
      <c r="E298" s="210">
        <v>0</v>
      </c>
      <c r="F298" s="210">
        <v>0</v>
      </c>
      <c r="G298" s="210">
        <v>0</v>
      </c>
      <c r="H298" s="210">
        <v>0</v>
      </c>
      <c r="I298" s="210">
        <v>0</v>
      </c>
      <c r="J298" s="210">
        <v>0</v>
      </c>
      <c r="K298" s="115">
        <v>0</v>
      </c>
      <c r="L298" s="116">
        <v>12.95</v>
      </c>
      <c r="M298" s="219">
        <f t="shared" si="4"/>
        <v>0</v>
      </c>
      <c r="N298" s="117" t="s">
        <v>125</v>
      </c>
      <c r="O298" s="117">
        <v>0</v>
      </c>
      <c r="P298" s="115">
        <v>0</v>
      </c>
      <c r="Q298" s="114" t="s">
        <v>57</v>
      </c>
      <c r="R298" s="114">
        <v>0</v>
      </c>
      <c r="S298" s="117">
        <v>0</v>
      </c>
      <c r="T298" s="144">
        <v>20170228</v>
      </c>
      <c r="U298" s="114">
        <v>0</v>
      </c>
      <c r="V298" s="115" t="s">
        <v>124</v>
      </c>
      <c r="W298" s="118">
        <v>0</v>
      </c>
      <c r="X298" s="115" t="s">
        <v>124</v>
      </c>
      <c r="Y298" s="115"/>
      <c r="Z298" s="115"/>
      <c r="AA298" s="115"/>
      <c r="AB298" s="115"/>
      <c r="AC298" s="115"/>
      <c r="AD298" s="115"/>
      <c r="AE298" s="115"/>
      <c r="AF298" s="210"/>
      <c r="AG298" s="210"/>
      <c r="AH298" s="210"/>
      <c r="AI298" s="210"/>
      <c r="AJ298" s="210"/>
      <c r="AK298" s="210"/>
      <c r="AL298" s="115"/>
      <c r="AM298" s="115"/>
      <c r="AN298" s="115"/>
      <c r="AO298" s="215"/>
    </row>
    <row r="299" spans="1:41">
      <c r="A299" s="113">
        <v>32110530</v>
      </c>
      <c r="B299" s="114">
        <v>37608530</v>
      </c>
      <c r="C299" s="115" t="s">
        <v>124</v>
      </c>
      <c r="D299" s="210">
        <v>0</v>
      </c>
      <c r="E299" s="210">
        <v>0</v>
      </c>
      <c r="F299" s="210">
        <v>0</v>
      </c>
      <c r="G299" s="210">
        <v>0</v>
      </c>
      <c r="H299" s="210">
        <v>0</v>
      </c>
      <c r="I299" s="210">
        <v>0</v>
      </c>
      <c r="J299" s="210">
        <v>0</v>
      </c>
      <c r="K299" s="115">
        <v>0</v>
      </c>
      <c r="L299" s="116">
        <v>11.8</v>
      </c>
      <c r="M299" s="219">
        <f t="shared" si="4"/>
        <v>0</v>
      </c>
      <c r="N299" s="117" t="s">
        <v>125</v>
      </c>
      <c r="O299" s="117">
        <v>0</v>
      </c>
      <c r="P299" s="115">
        <v>0</v>
      </c>
      <c r="Q299" s="114" t="s">
        <v>57</v>
      </c>
      <c r="R299" s="114">
        <v>0</v>
      </c>
      <c r="S299" s="117">
        <v>0</v>
      </c>
      <c r="T299" s="144">
        <v>20170228</v>
      </c>
      <c r="U299" s="114">
        <v>0</v>
      </c>
      <c r="V299" s="115" t="s">
        <v>124</v>
      </c>
      <c r="W299" s="118">
        <v>0</v>
      </c>
      <c r="X299" s="115" t="s">
        <v>124</v>
      </c>
      <c r="Y299" s="115"/>
      <c r="Z299" s="115"/>
      <c r="AA299" s="115"/>
      <c r="AB299" s="115"/>
      <c r="AC299" s="115"/>
      <c r="AD299" s="115"/>
      <c r="AE299" s="115"/>
      <c r="AF299" s="210"/>
      <c r="AG299" s="210"/>
      <c r="AH299" s="210"/>
      <c r="AI299" s="210"/>
      <c r="AJ299" s="210"/>
      <c r="AK299" s="210"/>
      <c r="AL299" s="115"/>
      <c r="AM299" s="115"/>
      <c r="AN299" s="115"/>
      <c r="AO299" s="215"/>
    </row>
    <row r="300" spans="1:41">
      <c r="A300" s="113">
        <v>32110548</v>
      </c>
      <c r="B300" s="114">
        <v>5365629</v>
      </c>
      <c r="C300" s="115" t="s">
        <v>124</v>
      </c>
      <c r="D300" s="210">
        <v>85633.98</v>
      </c>
      <c r="E300" s="210">
        <v>-15471.33</v>
      </c>
      <c r="F300" s="210">
        <v>70162.649999999994</v>
      </c>
      <c r="G300" s="210">
        <v>-842.07</v>
      </c>
      <c r="H300" s="210">
        <v>0</v>
      </c>
      <c r="I300" s="210">
        <v>-620.15</v>
      </c>
      <c r="J300" s="210">
        <v>-16933.55</v>
      </c>
      <c r="K300" s="115">
        <v>-5575.37</v>
      </c>
      <c r="L300" s="116">
        <v>11.8</v>
      </c>
      <c r="M300" s="219">
        <f t="shared" si="4"/>
        <v>89.202062499999997</v>
      </c>
      <c r="N300" s="117" t="s">
        <v>126</v>
      </c>
      <c r="O300" s="117">
        <v>0</v>
      </c>
      <c r="P300" s="115">
        <v>70162.649999999994</v>
      </c>
      <c r="Q300" s="114" t="s">
        <v>57</v>
      </c>
      <c r="R300" s="114">
        <v>0</v>
      </c>
      <c r="S300" s="117">
        <v>0</v>
      </c>
      <c r="T300" s="144">
        <v>20170228</v>
      </c>
      <c r="U300" s="114">
        <v>0</v>
      </c>
      <c r="V300" s="115" t="s">
        <v>124</v>
      </c>
      <c r="W300" s="118">
        <v>0</v>
      </c>
      <c r="X300" s="115" t="s">
        <v>124</v>
      </c>
      <c r="Y300" s="115"/>
      <c r="Z300" s="115"/>
      <c r="AA300" s="115"/>
      <c r="AB300" s="115"/>
      <c r="AC300" s="115"/>
      <c r="AD300" s="115"/>
      <c r="AE300" s="115"/>
      <c r="AF300" s="210"/>
      <c r="AG300" s="210"/>
      <c r="AH300" s="210"/>
      <c r="AI300" s="210"/>
      <c r="AJ300" s="210"/>
      <c r="AK300" s="210"/>
      <c r="AL300" s="115"/>
      <c r="AM300" s="115"/>
      <c r="AN300" s="115"/>
      <c r="AO300" s="215"/>
    </row>
    <row r="301" spans="1:41">
      <c r="A301" s="113">
        <v>32194483</v>
      </c>
      <c r="B301" s="114">
        <v>17378912</v>
      </c>
      <c r="C301" s="115" t="s">
        <v>124</v>
      </c>
      <c r="D301" s="210">
        <v>310698.26</v>
      </c>
      <c r="E301" s="210">
        <v>-16478.68</v>
      </c>
      <c r="F301" s="210">
        <v>294219.58</v>
      </c>
      <c r="G301" s="210">
        <v>-3055.2</v>
      </c>
      <c r="H301" s="210">
        <v>0</v>
      </c>
      <c r="I301" s="210">
        <v>-760.25</v>
      </c>
      <c r="J301" s="210">
        <v>-20294.13</v>
      </c>
      <c r="K301" s="115">
        <v>-5575.37</v>
      </c>
      <c r="L301" s="116">
        <v>11.8</v>
      </c>
      <c r="M301" s="219">
        <f t="shared" si="4"/>
        <v>323.64402083333334</v>
      </c>
      <c r="N301" s="117" t="s">
        <v>126</v>
      </c>
      <c r="O301" s="117">
        <v>0</v>
      </c>
      <c r="P301" s="115">
        <v>294219.58</v>
      </c>
      <c r="Q301" s="114" t="s">
        <v>57</v>
      </c>
      <c r="R301" s="114">
        <v>0</v>
      </c>
      <c r="S301" s="117">
        <v>0</v>
      </c>
      <c r="T301" s="144">
        <v>20170228</v>
      </c>
      <c r="U301" s="114">
        <v>0</v>
      </c>
      <c r="V301" s="115" t="s">
        <v>124</v>
      </c>
      <c r="W301" s="118">
        <v>0</v>
      </c>
      <c r="X301" s="115" t="s">
        <v>124</v>
      </c>
      <c r="Y301" s="115"/>
      <c r="Z301" s="115"/>
      <c r="AA301" s="115"/>
      <c r="AB301" s="115"/>
      <c r="AC301" s="115"/>
      <c r="AD301" s="115"/>
      <c r="AE301" s="115"/>
      <c r="AF301" s="210"/>
      <c r="AG301" s="210"/>
      <c r="AH301" s="210"/>
      <c r="AI301" s="210"/>
      <c r="AJ301" s="210"/>
      <c r="AK301" s="210"/>
      <c r="AL301" s="115"/>
      <c r="AM301" s="115"/>
      <c r="AN301" s="115"/>
      <c r="AO301" s="215"/>
    </row>
    <row r="302" spans="1:41">
      <c r="A302" s="113">
        <v>32194621</v>
      </c>
      <c r="B302" s="114">
        <v>17637205</v>
      </c>
      <c r="C302" s="115" t="s">
        <v>124</v>
      </c>
      <c r="D302" s="210">
        <v>0</v>
      </c>
      <c r="E302" s="210">
        <v>0</v>
      </c>
      <c r="F302" s="210">
        <v>0</v>
      </c>
      <c r="G302" s="210">
        <v>0</v>
      </c>
      <c r="H302" s="210">
        <v>0</v>
      </c>
      <c r="I302" s="210">
        <v>0</v>
      </c>
      <c r="J302" s="210">
        <v>0</v>
      </c>
      <c r="K302" s="115">
        <v>0</v>
      </c>
      <c r="L302" s="116">
        <v>11.8</v>
      </c>
      <c r="M302" s="219">
        <f t="shared" si="4"/>
        <v>0</v>
      </c>
      <c r="N302" s="117" t="s">
        <v>125</v>
      </c>
      <c r="O302" s="117">
        <v>0</v>
      </c>
      <c r="P302" s="115">
        <v>0</v>
      </c>
      <c r="Q302" s="114" t="s">
        <v>57</v>
      </c>
      <c r="R302" s="114">
        <v>0</v>
      </c>
      <c r="S302" s="117">
        <v>0</v>
      </c>
      <c r="T302" s="144">
        <v>20170228</v>
      </c>
      <c r="U302" s="114">
        <v>0</v>
      </c>
      <c r="V302" s="115" t="s">
        <v>124</v>
      </c>
      <c r="W302" s="118">
        <v>0</v>
      </c>
      <c r="X302" s="115" t="s">
        <v>124</v>
      </c>
      <c r="Y302" s="115"/>
      <c r="Z302" s="115"/>
      <c r="AA302" s="115"/>
      <c r="AB302" s="115"/>
      <c r="AC302" s="115"/>
      <c r="AD302" s="115"/>
      <c r="AE302" s="115"/>
      <c r="AF302" s="210"/>
      <c r="AG302" s="210"/>
      <c r="AH302" s="210"/>
      <c r="AI302" s="210"/>
      <c r="AJ302" s="210"/>
      <c r="AK302" s="210"/>
      <c r="AL302" s="115"/>
      <c r="AM302" s="115"/>
      <c r="AN302" s="115"/>
      <c r="AO302" s="215"/>
    </row>
    <row r="303" spans="1:41">
      <c r="A303" s="113">
        <v>32261396</v>
      </c>
      <c r="B303" s="114">
        <v>8781467</v>
      </c>
      <c r="C303" s="115" t="s">
        <v>124</v>
      </c>
      <c r="D303" s="210">
        <v>68703.070000000007</v>
      </c>
      <c r="E303" s="210">
        <v>-13486.91</v>
      </c>
      <c r="F303" s="210">
        <v>55216.160000000003</v>
      </c>
      <c r="G303" s="210">
        <v>-675.58</v>
      </c>
      <c r="H303" s="210">
        <v>0</v>
      </c>
      <c r="I303" s="210">
        <v>-493.5</v>
      </c>
      <c r="J303" s="210">
        <v>-14655.99</v>
      </c>
      <c r="K303" s="115">
        <v>-4326.6400000000003</v>
      </c>
      <c r="L303" s="116">
        <v>11.8</v>
      </c>
      <c r="M303" s="219">
        <f t="shared" si="4"/>
        <v>71.565697916666679</v>
      </c>
      <c r="N303" s="117" t="s">
        <v>126</v>
      </c>
      <c r="O303" s="117">
        <v>0</v>
      </c>
      <c r="P303" s="115">
        <v>55216.160000000003</v>
      </c>
      <c r="Q303" s="114" t="s">
        <v>57</v>
      </c>
      <c r="R303" s="114">
        <v>0</v>
      </c>
      <c r="S303" s="117">
        <v>0</v>
      </c>
      <c r="T303" s="144">
        <v>20170228</v>
      </c>
      <c r="U303" s="114">
        <v>0</v>
      </c>
      <c r="V303" s="115" t="s">
        <v>124</v>
      </c>
      <c r="W303" s="118">
        <v>0</v>
      </c>
      <c r="X303" s="115" t="s">
        <v>124</v>
      </c>
      <c r="Y303" s="115"/>
      <c r="Z303" s="115"/>
      <c r="AA303" s="115"/>
      <c r="AB303" s="115"/>
      <c r="AC303" s="115"/>
      <c r="AD303" s="115"/>
      <c r="AE303" s="115"/>
      <c r="AF303" s="210"/>
      <c r="AG303" s="210"/>
      <c r="AH303" s="210"/>
      <c r="AI303" s="210"/>
      <c r="AJ303" s="210"/>
      <c r="AK303" s="210"/>
      <c r="AL303" s="115"/>
      <c r="AM303" s="115"/>
      <c r="AN303" s="115"/>
      <c r="AO303" s="215"/>
    </row>
    <row r="304" spans="1:41">
      <c r="A304" s="113">
        <v>32261595</v>
      </c>
      <c r="B304" s="114">
        <v>19105269</v>
      </c>
      <c r="C304" s="115" t="s">
        <v>124</v>
      </c>
      <c r="D304" s="210">
        <v>0</v>
      </c>
      <c r="E304" s="210">
        <v>0</v>
      </c>
      <c r="F304" s="210">
        <v>0</v>
      </c>
      <c r="G304" s="210">
        <v>0</v>
      </c>
      <c r="H304" s="210">
        <v>0</v>
      </c>
      <c r="I304" s="210">
        <v>0</v>
      </c>
      <c r="J304" s="210">
        <v>0</v>
      </c>
      <c r="K304" s="115">
        <v>0</v>
      </c>
      <c r="L304" s="116">
        <v>12</v>
      </c>
      <c r="M304" s="219">
        <f t="shared" si="4"/>
        <v>0</v>
      </c>
      <c r="N304" s="117" t="s">
        <v>125</v>
      </c>
      <c r="O304" s="117">
        <v>0</v>
      </c>
      <c r="P304" s="115">
        <v>0</v>
      </c>
      <c r="Q304" s="114" t="s">
        <v>57</v>
      </c>
      <c r="R304" s="114">
        <v>0</v>
      </c>
      <c r="S304" s="117">
        <v>0</v>
      </c>
      <c r="T304" s="144">
        <v>20170228</v>
      </c>
      <c r="U304" s="114">
        <v>0</v>
      </c>
      <c r="V304" s="115" t="s">
        <v>124</v>
      </c>
      <c r="W304" s="118">
        <v>0</v>
      </c>
      <c r="X304" s="115" t="s">
        <v>124</v>
      </c>
      <c r="Y304" s="115"/>
      <c r="Z304" s="115"/>
      <c r="AA304" s="115"/>
      <c r="AB304" s="115"/>
      <c r="AC304" s="115"/>
      <c r="AD304" s="115"/>
      <c r="AE304" s="115"/>
      <c r="AF304" s="210"/>
      <c r="AG304" s="210"/>
      <c r="AH304" s="210"/>
      <c r="AI304" s="210"/>
      <c r="AJ304" s="210"/>
      <c r="AK304" s="210"/>
      <c r="AL304" s="115"/>
      <c r="AM304" s="115"/>
      <c r="AN304" s="115"/>
      <c r="AO304" s="215"/>
    </row>
    <row r="305" spans="1:41">
      <c r="A305" s="113">
        <v>32303267</v>
      </c>
      <c r="B305" s="114">
        <v>10150946</v>
      </c>
      <c r="C305" s="115" t="s">
        <v>124</v>
      </c>
      <c r="D305" s="210">
        <v>0</v>
      </c>
      <c r="E305" s="210">
        <v>0</v>
      </c>
      <c r="F305" s="210">
        <v>0</v>
      </c>
      <c r="G305" s="210">
        <v>0</v>
      </c>
      <c r="H305" s="210">
        <v>0</v>
      </c>
      <c r="I305" s="210">
        <v>0</v>
      </c>
      <c r="J305" s="210">
        <v>0</v>
      </c>
      <c r="K305" s="115">
        <v>0</v>
      </c>
      <c r="L305" s="116">
        <v>11.8</v>
      </c>
      <c r="M305" s="219">
        <f t="shared" si="4"/>
        <v>0</v>
      </c>
      <c r="N305" s="117" t="s">
        <v>125</v>
      </c>
      <c r="O305" s="117">
        <v>0</v>
      </c>
      <c r="P305" s="115">
        <v>0</v>
      </c>
      <c r="Q305" s="114" t="s">
        <v>57</v>
      </c>
      <c r="R305" s="114">
        <v>0</v>
      </c>
      <c r="S305" s="117">
        <v>0</v>
      </c>
      <c r="T305" s="144">
        <v>20170228</v>
      </c>
      <c r="U305" s="114">
        <v>0</v>
      </c>
      <c r="V305" s="115" t="s">
        <v>124</v>
      </c>
      <c r="W305" s="118">
        <v>0</v>
      </c>
      <c r="X305" s="115" t="s">
        <v>124</v>
      </c>
      <c r="Y305" s="115"/>
      <c r="Z305" s="115"/>
      <c r="AA305" s="115"/>
      <c r="AB305" s="115"/>
      <c r="AC305" s="115"/>
      <c r="AD305" s="115"/>
      <c r="AE305" s="115"/>
      <c r="AF305" s="210"/>
      <c r="AG305" s="210"/>
      <c r="AH305" s="210"/>
      <c r="AI305" s="210"/>
      <c r="AJ305" s="210"/>
      <c r="AK305" s="210"/>
      <c r="AL305" s="115"/>
      <c r="AM305" s="115"/>
      <c r="AN305" s="115"/>
      <c r="AO305" s="215"/>
    </row>
    <row r="306" spans="1:41">
      <c r="A306" s="113">
        <v>32303484</v>
      </c>
      <c r="B306" s="114">
        <v>13300944</v>
      </c>
      <c r="C306" s="115" t="s">
        <v>124</v>
      </c>
      <c r="D306" s="210">
        <v>0</v>
      </c>
      <c r="E306" s="210">
        <v>0</v>
      </c>
      <c r="F306" s="210">
        <v>0</v>
      </c>
      <c r="G306" s="210">
        <v>0</v>
      </c>
      <c r="H306" s="210">
        <v>0</v>
      </c>
      <c r="I306" s="210">
        <v>0</v>
      </c>
      <c r="J306" s="210">
        <v>0</v>
      </c>
      <c r="K306" s="115">
        <v>0</v>
      </c>
      <c r="L306" s="116">
        <v>11.8</v>
      </c>
      <c r="M306" s="219">
        <f t="shared" si="4"/>
        <v>0</v>
      </c>
      <c r="N306" s="117" t="s">
        <v>125</v>
      </c>
      <c r="O306" s="117">
        <v>0</v>
      </c>
      <c r="P306" s="115">
        <v>0</v>
      </c>
      <c r="Q306" s="114" t="s">
        <v>57</v>
      </c>
      <c r="R306" s="114">
        <v>0</v>
      </c>
      <c r="S306" s="117">
        <v>0</v>
      </c>
      <c r="T306" s="144">
        <v>20170228</v>
      </c>
      <c r="U306" s="114">
        <v>0</v>
      </c>
      <c r="V306" s="115" t="s">
        <v>124</v>
      </c>
      <c r="W306" s="118">
        <v>0</v>
      </c>
      <c r="X306" s="115" t="s">
        <v>124</v>
      </c>
      <c r="Y306" s="115"/>
      <c r="Z306" s="115"/>
      <c r="AA306" s="115"/>
      <c r="AB306" s="115"/>
      <c r="AC306" s="115"/>
      <c r="AD306" s="115"/>
      <c r="AE306" s="115"/>
      <c r="AF306" s="210"/>
      <c r="AG306" s="210"/>
      <c r="AH306" s="210"/>
      <c r="AI306" s="210"/>
      <c r="AJ306" s="210"/>
      <c r="AK306" s="210"/>
      <c r="AL306" s="115"/>
      <c r="AM306" s="115"/>
      <c r="AN306" s="115"/>
      <c r="AO306" s="215"/>
    </row>
    <row r="307" spans="1:41">
      <c r="A307" s="113">
        <v>32337350</v>
      </c>
      <c r="B307" s="114">
        <v>9023204</v>
      </c>
      <c r="C307" s="115" t="s">
        <v>124</v>
      </c>
      <c r="D307" s="210">
        <v>0</v>
      </c>
      <c r="E307" s="210">
        <v>0</v>
      </c>
      <c r="F307" s="210">
        <v>0</v>
      </c>
      <c r="G307" s="210">
        <v>0</v>
      </c>
      <c r="H307" s="210">
        <v>0</v>
      </c>
      <c r="I307" s="210">
        <v>0</v>
      </c>
      <c r="J307" s="210">
        <v>0</v>
      </c>
      <c r="K307" s="115">
        <v>0</v>
      </c>
      <c r="L307" s="116">
        <v>11.8</v>
      </c>
      <c r="M307" s="219">
        <f t="shared" si="4"/>
        <v>0</v>
      </c>
      <c r="N307" s="117" t="s">
        <v>125</v>
      </c>
      <c r="O307" s="117">
        <v>0</v>
      </c>
      <c r="P307" s="115">
        <v>0</v>
      </c>
      <c r="Q307" s="114" t="s">
        <v>57</v>
      </c>
      <c r="R307" s="114">
        <v>0</v>
      </c>
      <c r="S307" s="117">
        <v>0</v>
      </c>
      <c r="T307" s="144">
        <v>20170228</v>
      </c>
      <c r="U307" s="114">
        <v>0</v>
      </c>
      <c r="V307" s="115" t="s">
        <v>124</v>
      </c>
      <c r="W307" s="118">
        <v>0</v>
      </c>
      <c r="X307" s="115" t="s">
        <v>124</v>
      </c>
      <c r="Y307" s="115"/>
      <c r="Z307" s="115"/>
      <c r="AA307" s="115"/>
      <c r="AB307" s="115"/>
      <c r="AC307" s="115"/>
      <c r="AD307" s="115"/>
      <c r="AE307" s="115"/>
      <c r="AF307" s="210"/>
      <c r="AG307" s="210"/>
      <c r="AH307" s="210"/>
      <c r="AI307" s="210"/>
      <c r="AJ307" s="210"/>
      <c r="AK307" s="210"/>
      <c r="AL307" s="115"/>
      <c r="AM307" s="115"/>
      <c r="AN307" s="115"/>
      <c r="AO307" s="215"/>
    </row>
    <row r="308" spans="1:41">
      <c r="A308" s="113">
        <v>32337371</v>
      </c>
      <c r="B308" s="114">
        <v>27412746</v>
      </c>
      <c r="C308" s="115" t="s">
        <v>124</v>
      </c>
      <c r="D308" s="210">
        <v>0</v>
      </c>
      <c r="E308" s="210">
        <v>0</v>
      </c>
      <c r="F308" s="210">
        <v>0</v>
      </c>
      <c r="G308" s="210">
        <v>0</v>
      </c>
      <c r="H308" s="210">
        <v>0</v>
      </c>
      <c r="I308" s="210">
        <v>0</v>
      </c>
      <c r="J308" s="210">
        <v>0</v>
      </c>
      <c r="K308" s="115">
        <v>0</v>
      </c>
      <c r="L308" s="116">
        <v>11.8</v>
      </c>
      <c r="M308" s="219">
        <f t="shared" si="4"/>
        <v>0</v>
      </c>
      <c r="N308" s="117" t="s">
        <v>125</v>
      </c>
      <c r="O308" s="117">
        <v>0</v>
      </c>
      <c r="P308" s="115">
        <v>0</v>
      </c>
      <c r="Q308" s="114" t="s">
        <v>57</v>
      </c>
      <c r="R308" s="114">
        <v>0</v>
      </c>
      <c r="S308" s="117">
        <v>0</v>
      </c>
      <c r="T308" s="144">
        <v>20170228</v>
      </c>
      <c r="U308" s="114">
        <v>0</v>
      </c>
      <c r="V308" s="115" t="s">
        <v>124</v>
      </c>
      <c r="W308" s="118">
        <v>0</v>
      </c>
      <c r="X308" s="115" t="s">
        <v>124</v>
      </c>
      <c r="Y308" s="115"/>
      <c r="Z308" s="115"/>
      <c r="AA308" s="115"/>
      <c r="AB308" s="115"/>
      <c r="AC308" s="115"/>
      <c r="AD308" s="115"/>
      <c r="AE308" s="115"/>
      <c r="AF308" s="210"/>
      <c r="AG308" s="210"/>
      <c r="AH308" s="210"/>
      <c r="AI308" s="210"/>
      <c r="AJ308" s="210"/>
      <c r="AK308" s="210"/>
      <c r="AL308" s="115"/>
      <c r="AM308" s="115"/>
      <c r="AN308" s="115"/>
      <c r="AO308" s="215"/>
    </row>
    <row r="309" spans="1:41">
      <c r="A309" s="113">
        <v>32337404</v>
      </c>
      <c r="B309" s="114">
        <v>12771072</v>
      </c>
      <c r="C309" s="115" t="s">
        <v>124</v>
      </c>
      <c r="D309" s="210">
        <v>0</v>
      </c>
      <c r="E309" s="210">
        <v>0</v>
      </c>
      <c r="F309" s="210">
        <v>0</v>
      </c>
      <c r="G309" s="210">
        <v>0</v>
      </c>
      <c r="H309" s="210">
        <v>0</v>
      </c>
      <c r="I309" s="210">
        <v>0</v>
      </c>
      <c r="J309" s="210">
        <v>0</v>
      </c>
      <c r="K309" s="115">
        <v>0</v>
      </c>
      <c r="L309" s="116">
        <v>12.95</v>
      </c>
      <c r="M309" s="219">
        <f t="shared" si="4"/>
        <v>0</v>
      </c>
      <c r="N309" s="117" t="s">
        <v>125</v>
      </c>
      <c r="O309" s="117">
        <v>0</v>
      </c>
      <c r="P309" s="115">
        <v>0</v>
      </c>
      <c r="Q309" s="114" t="s">
        <v>57</v>
      </c>
      <c r="R309" s="114">
        <v>0</v>
      </c>
      <c r="S309" s="117">
        <v>0</v>
      </c>
      <c r="T309" s="144">
        <v>20170228</v>
      </c>
      <c r="U309" s="114">
        <v>0</v>
      </c>
      <c r="V309" s="115" t="s">
        <v>124</v>
      </c>
      <c r="W309" s="118">
        <v>0</v>
      </c>
      <c r="X309" s="115" t="s">
        <v>124</v>
      </c>
      <c r="Y309" s="115"/>
      <c r="Z309" s="115"/>
      <c r="AA309" s="115"/>
      <c r="AB309" s="115"/>
      <c r="AC309" s="115"/>
      <c r="AD309" s="115"/>
      <c r="AE309" s="115"/>
      <c r="AF309" s="210"/>
      <c r="AG309" s="210"/>
      <c r="AH309" s="210"/>
      <c r="AI309" s="210"/>
      <c r="AJ309" s="210"/>
      <c r="AK309" s="210"/>
      <c r="AL309" s="115"/>
      <c r="AM309" s="115"/>
      <c r="AN309" s="115"/>
      <c r="AO309" s="215"/>
    </row>
    <row r="310" spans="1:41">
      <c r="A310" s="113">
        <v>32338038</v>
      </c>
      <c r="B310" s="114">
        <v>25854439</v>
      </c>
      <c r="C310" s="115" t="s">
        <v>124</v>
      </c>
      <c r="D310" s="210">
        <v>0</v>
      </c>
      <c r="E310" s="210">
        <v>0</v>
      </c>
      <c r="F310" s="210">
        <v>0</v>
      </c>
      <c r="G310" s="210">
        <v>0</v>
      </c>
      <c r="H310" s="210">
        <v>0</v>
      </c>
      <c r="I310" s="210">
        <v>0</v>
      </c>
      <c r="J310" s="210">
        <v>0</v>
      </c>
      <c r="K310" s="115">
        <v>0</v>
      </c>
      <c r="L310" s="116">
        <v>11.8</v>
      </c>
      <c r="M310" s="219">
        <f t="shared" si="4"/>
        <v>0</v>
      </c>
      <c r="N310" s="117" t="s">
        <v>125</v>
      </c>
      <c r="O310" s="117">
        <v>0</v>
      </c>
      <c r="P310" s="115">
        <v>0</v>
      </c>
      <c r="Q310" s="114" t="s">
        <v>57</v>
      </c>
      <c r="R310" s="114">
        <v>0</v>
      </c>
      <c r="S310" s="117">
        <v>0</v>
      </c>
      <c r="T310" s="144">
        <v>20170228</v>
      </c>
      <c r="U310" s="114">
        <v>0</v>
      </c>
      <c r="V310" s="115" t="s">
        <v>124</v>
      </c>
      <c r="W310" s="118">
        <v>0</v>
      </c>
      <c r="X310" s="115" t="s">
        <v>124</v>
      </c>
      <c r="Y310" s="115"/>
      <c r="Z310" s="115"/>
      <c r="AA310" s="115"/>
      <c r="AB310" s="115"/>
      <c r="AC310" s="115"/>
      <c r="AD310" s="115"/>
      <c r="AE310" s="115"/>
      <c r="AF310" s="210"/>
      <c r="AG310" s="210"/>
      <c r="AH310" s="210"/>
      <c r="AI310" s="210"/>
      <c r="AJ310" s="210"/>
      <c r="AK310" s="210"/>
      <c r="AL310" s="115"/>
      <c r="AM310" s="115"/>
      <c r="AN310" s="115"/>
      <c r="AO310" s="215"/>
    </row>
    <row r="311" spans="1:41">
      <c r="A311" s="113">
        <v>32366545</v>
      </c>
      <c r="B311" s="114">
        <v>29761422</v>
      </c>
      <c r="C311" s="115" t="s">
        <v>124</v>
      </c>
      <c r="D311" s="210">
        <v>0</v>
      </c>
      <c r="E311" s="210">
        <v>0</v>
      </c>
      <c r="F311" s="210">
        <v>0</v>
      </c>
      <c r="G311" s="210">
        <v>0</v>
      </c>
      <c r="H311" s="210">
        <v>0</v>
      </c>
      <c r="I311" s="210">
        <v>0</v>
      </c>
      <c r="J311" s="210">
        <v>0</v>
      </c>
      <c r="K311" s="115">
        <v>0</v>
      </c>
      <c r="L311" s="116">
        <v>11.8</v>
      </c>
      <c r="M311" s="219">
        <f t="shared" si="4"/>
        <v>0</v>
      </c>
      <c r="N311" s="117" t="s">
        <v>125</v>
      </c>
      <c r="O311" s="117">
        <v>0</v>
      </c>
      <c r="P311" s="115">
        <v>0</v>
      </c>
      <c r="Q311" s="114" t="s">
        <v>57</v>
      </c>
      <c r="R311" s="114">
        <v>0</v>
      </c>
      <c r="S311" s="117">
        <v>0</v>
      </c>
      <c r="T311" s="144">
        <v>20170228</v>
      </c>
      <c r="U311" s="114">
        <v>0</v>
      </c>
      <c r="V311" s="115" t="s">
        <v>124</v>
      </c>
      <c r="W311" s="118">
        <v>0</v>
      </c>
      <c r="X311" s="115" t="s">
        <v>124</v>
      </c>
      <c r="Y311" s="115"/>
      <c r="Z311" s="115"/>
      <c r="AA311" s="115"/>
      <c r="AB311" s="115"/>
      <c r="AC311" s="115"/>
      <c r="AD311" s="115"/>
      <c r="AE311" s="115"/>
      <c r="AF311" s="210"/>
      <c r="AG311" s="210"/>
      <c r="AH311" s="210"/>
      <c r="AI311" s="210"/>
      <c r="AJ311" s="210"/>
      <c r="AK311" s="210"/>
      <c r="AL311" s="115"/>
      <c r="AM311" s="115"/>
      <c r="AN311" s="115"/>
      <c r="AO311" s="215"/>
    </row>
    <row r="312" spans="1:41">
      <c r="A312" s="113">
        <v>32366615</v>
      </c>
      <c r="B312" s="114">
        <v>5307574</v>
      </c>
      <c r="C312" s="115" t="s">
        <v>124</v>
      </c>
      <c r="D312" s="210">
        <v>233699.48</v>
      </c>
      <c r="E312" s="210">
        <v>-4650.22</v>
      </c>
      <c r="F312" s="210">
        <v>229049.26</v>
      </c>
      <c r="G312" s="210">
        <v>-2298.04</v>
      </c>
      <c r="H312" s="210">
        <v>0</v>
      </c>
      <c r="I312" s="210">
        <v>-333.33</v>
      </c>
      <c r="J312" s="210">
        <v>-7281.59</v>
      </c>
      <c r="K312" s="115">
        <v>0</v>
      </c>
      <c r="L312" s="116">
        <v>11.8</v>
      </c>
      <c r="M312" s="219">
        <f t="shared" si="4"/>
        <v>243.43695833333337</v>
      </c>
      <c r="N312" s="117" t="s">
        <v>126</v>
      </c>
      <c r="O312" s="117">
        <v>0</v>
      </c>
      <c r="P312" s="115">
        <v>229049.26</v>
      </c>
      <c r="Q312" s="114" t="s">
        <v>57</v>
      </c>
      <c r="R312" s="114">
        <v>0</v>
      </c>
      <c r="S312" s="117">
        <v>0</v>
      </c>
      <c r="T312" s="144">
        <v>20170228</v>
      </c>
      <c r="U312" s="114">
        <v>0</v>
      </c>
      <c r="V312" s="115" t="s">
        <v>124</v>
      </c>
      <c r="W312" s="118">
        <v>0</v>
      </c>
      <c r="X312" s="115" t="s">
        <v>124</v>
      </c>
      <c r="Y312" s="115"/>
      <c r="Z312" s="115"/>
      <c r="AA312" s="115"/>
      <c r="AB312" s="115"/>
      <c r="AC312" s="115"/>
      <c r="AD312" s="115"/>
      <c r="AE312" s="115"/>
      <c r="AF312" s="210"/>
      <c r="AG312" s="210"/>
      <c r="AH312" s="210"/>
      <c r="AI312" s="210"/>
      <c r="AJ312" s="210"/>
      <c r="AK312" s="210"/>
      <c r="AL312" s="115"/>
      <c r="AM312" s="115"/>
      <c r="AN312" s="115"/>
      <c r="AO312" s="215"/>
    </row>
    <row r="313" spans="1:41">
      <c r="A313" s="113">
        <v>32367121</v>
      </c>
      <c r="B313" s="114">
        <v>2218245</v>
      </c>
      <c r="C313" s="115" t="s">
        <v>124</v>
      </c>
      <c r="D313" s="210">
        <v>0</v>
      </c>
      <c r="E313" s="210">
        <v>0</v>
      </c>
      <c r="F313" s="210">
        <v>0</v>
      </c>
      <c r="G313" s="210">
        <v>0</v>
      </c>
      <c r="H313" s="210">
        <v>0</v>
      </c>
      <c r="I313" s="210">
        <v>0</v>
      </c>
      <c r="J313" s="210">
        <v>0</v>
      </c>
      <c r="K313" s="115">
        <v>0</v>
      </c>
      <c r="L313" s="116">
        <v>11.95</v>
      </c>
      <c r="M313" s="219">
        <f t="shared" si="4"/>
        <v>0</v>
      </c>
      <c r="N313" s="117" t="s">
        <v>125</v>
      </c>
      <c r="O313" s="117">
        <v>0</v>
      </c>
      <c r="P313" s="115">
        <v>0</v>
      </c>
      <c r="Q313" s="114" t="s">
        <v>57</v>
      </c>
      <c r="R313" s="114">
        <v>0</v>
      </c>
      <c r="S313" s="117">
        <v>0</v>
      </c>
      <c r="T313" s="144">
        <v>20170228</v>
      </c>
      <c r="U313" s="114">
        <v>0</v>
      </c>
      <c r="V313" s="115" t="s">
        <v>124</v>
      </c>
      <c r="W313" s="118">
        <v>0</v>
      </c>
      <c r="X313" s="115" t="s">
        <v>124</v>
      </c>
      <c r="Y313" s="115"/>
      <c r="Z313" s="115"/>
      <c r="AA313" s="115"/>
      <c r="AB313" s="115"/>
      <c r="AC313" s="115"/>
      <c r="AD313" s="115"/>
      <c r="AE313" s="115"/>
      <c r="AF313" s="210"/>
      <c r="AG313" s="210"/>
      <c r="AH313" s="210"/>
      <c r="AI313" s="210"/>
      <c r="AJ313" s="210"/>
      <c r="AK313" s="210"/>
      <c r="AL313" s="115"/>
      <c r="AM313" s="115"/>
      <c r="AN313" s="115"/>
      <c r="AO313" s="215"/>
    </row>
    <row r="314" spans="1:41">
      <c r="A314" s="113">
        <v>32367369</v>
      </c>
      <c r="B314" s="114">
        <v>489600</v>
      </c>
      <c r="C314" s="115" t="s">
        <v>124</v>
      </c>
      <c r="D314" s="210">
        <v>0</v>
      </c>
      <c r="E314" s="210">
        <v>0</v>
      </c>
      <c r="F314" s="210">
        <v>0</v>
      </c>
      <c r="G314" s="210">
        <v>0</v>
      </c>
      <c r="H314" s="210">
        <v>0</v>
      </c>
      <c r="I314" s="210">
        <v>0</v>
      </c>
      <c r="J314" s="210">
        <v>0</v>
      </c>
      <c r="K314" s="115">
        <v>0</v>
      </c>
      <c r="L314" s="116">
        <v>11.8</v>
      </c>
      <c r="M314" s="219">
        <f t="shared" si="4"/>
        <v>0</v>
      </c>
      <c r="N314" s="117" t="s">
        <v>125</v>
      </c>
      <c r="O314" s="117">
        <v>0</v>
      </c>
      <c r="P314" s="115">
        <v>0</v>
      </c>
      <c r="Q314" s="114" t="s">
        <v>57</v>
      </c>
      <c r="R314" s="114">
        <v>0</v>
      </c>
      <c r="S314" s="117">
        <v>0</v>
      </c>
      <c r="T314" s="144">
        <v>20170228</v>
      </c>
      <c r="U314" s="114">
        <v>0</v>
      </c>
      <c r="V314" s="115" t="s">
        <v>124</v>
      </c>
      <c r="W314" s="118">
        <v>0</v>
      </c>
      <c r="X314" s="115" t="s">
        <v>124</v>
      </c>
      <c r="Y314" s="115"/>
      <c r="Z314" s="115"/>
      <c r="AA314" s="115"/>
      <c r="AB314" s="115"/>
      <c r="AC314" s="115"/>
      <c r="AD314" s="115"/>
      <c r="AE314" s="115"/>
      <c r="AF314" s="210"/>
      <c r="AG314" s="210"/>
      <c r="AH314" s="210"/>
      <c r="AI314" s="210"/>
      <c r="AJ314" s="210"/>
      <c r="AK314" s="210"/>
      <c r="AL314" s="115"/>
      <c r="AM314" s="115"/>
      <c r="AN314" s="115"/>
      <c r="AO314" s="215"/>
    </row>
    <row r="315" spans="1:41">
      <c r="A315" s="113">
        <v>32401724</v>
      </c>
      <c r="B315" s="114">
        <v>9480023</v>
      </c>
      <c r="C315" s="115" t="s">
        <v>124</v>
      </c>
      <c r="D315" s="210">
        <v>0</v>
      </c>
      <c r="E315" s="210">
        <v>0</v>
      </c>
      <c r="F315" s="210">
        <v>0</v>
      </c>
      <c r="G315" s="210">
        <v>0</v>
      </c>
      <c r="H315" s="210">
        <v>0</v>
      </c>
      <c r="I315" s="210">
        <v>0</v>
      </c>
      <c r="J315" s="210">
        <v>0</v>
      </c>
      <c r="K315" s="115">
        <v>0</v>
      </c>
      <c r="L315" s="116">
        <v>11.8</v>
      </c>
      <c r="M315" s="219">
        <f t="shared" si="4"/>
        <v>0</v>
      </c>
      <c r="N315" s="117" t="s">
        <v>125</v>
      </c>
      <c r="O315" s="117">
        <v>0</v>
      </c>
      <c r="P315" s="115">
        <v>0</v>
      </c>
      <c r="Q315" s="114" t="s">
        <v>57</v>
      </c>
      <c r="R315" s="114">
        <v>0</v>
      </c>
      <c r="S315" s="117">
        <v>0</v>
      </c>
      <c r="T315" s="144">
        <v>20170228</v>
      </c>
      <c r="U315" s="114">
        <v>0</v>
      </c>
      <c r="V315" s="115" t="s">
        <v>124</v>
      </c>
      <c r="W315" s="118">
        <v>0</v>
      </c>
      <c r="X315" s="115" t="s">
        <v>124</v>
      </c>
      <c r="Y315" s="115"/>
      <c r="Z315" s="115"/>
      <c r="AA315" s="115"/>
      <c r="AB315" s="115"/>
      <c r="AC315" s="115"/>
      <c r="AD315" s="115"/>
      <c r="AE315" s="115"/>
      <c r="AF315" s="210"/>
      <c r="AG315" s="210"/>
      <c r="AH315" s="210"/>
      <c r="AI315" s="210"/>
      <c r="AJ315" s="210"/>
      <c r="AK315" s="210"/>
      <c r="AL315" s="115"/>
      <c r="AM315" s="115"/>
      <c r="AN315" s="115"/>
      <c r="AO315" s="215"/>
    </row>
    <row r="316" spans="1:41">
      <c r="A316" s="113">
        <v>32425110</v>
      </c>
      <c r="B316" s="114">
        <v>5737839</v>
      </c>
      <c r="C316" s="115" t="s">
        <v>124</v>
      </c>
      <c r="D316" s="210">
        <v>0</v>
      </c>
      <c r="E316" s="210">
        <v>0</v>
      </c>
      <c r="F316" s="210">
        <v>0</v>
      </c>
      <c r="G316" s="210">
        <v>0</v>
      </c>
      <c r="H316" s="210">
        <v>0</v>
      </c>
      <c r="I316" s="210">
        <v>0</v>
      </c>
      <c r="J316" s="210">
        <v>0</v>
      </c>
      <c r="K316" s="115">
        <v>0</v>
      </c>
      <c r="L316" s="116">
        <v>11.8</v>
      </c>
      <c r="M316" s="219">
        <f t="shared" si="4"/>
        <v>0</v>
      </c>
      <c r="N316" s="117" t="s">
        <v>125</v>
      </c>
      <c r="O316" s="117">
        <v>0</v>
      </c>
      <c r="P316" s="115">
        <v>0</v>
      </c>
      <c r="Q316" s="114" t="s">
        <v>57</v>
      </c>
      <c r="R316" s="115">
        <v>0</v>
      </c>
      <c r="S316" s="117">
        <v>0</v>
      </c>
      <c r="T316" s="144">
        <v>20170228</v>
      </c>
      <c r="U316" s="114">
        <v>0</v>
      </c>
      <c r="V316" s="115" t="s">
        <v>124</v>
      </c>
      <c r="W316" s="118">
        <v>0</v>
      </c>
      <c r="X316" s="115" t="s">
        <v>124</v>
      </c>
      <c r="Y316" s="115"/>
      <c r="Z316" s="115"/>
      <c r="AA316" s="115"/>
      <c r="AB316" s="115"/>
      <c r="AC316" s="115"/>
      <c r="AD316" s="115"/>
      <c r="AE316" s="115"/>
      <c r="AF316" s="210"/>
      <c r="AG316" s="210"/>
      <c r="AH316" s="210"/>
      <c r="AI316" s="210"/>
      <c r="AJ316" s="210"/>
      <c r="AK316" s="210"/>
      <c r="AL316" s="115"/>
      <c r="AM316" s="115"/>
      <c r="AN316" s="115"/>
      <c r="AO316" s="215"/>
    </row>
    <row r="317" spans="1:41">
      <c r="A317" s="113">
        <v>32425142</v>
      </c>
      <c r="B317" s="114">
        <v>24102356</v>
      </c>
      <c r="C317" s="115" t="s">
        <v>124</v>
      </c>
      <c r="D317" s="210">
        <v>0</v>
      </c>
      <c r="E317" s="210">
        <v>0</v>
      </c>
      <c r="F317" s="210">
        <v>0</v>
      </c>
      <c r="G317" s="210">
        <v>0</v>
      </c>
      <c r="H317" s="210">
        <v>0</v>
      </c>
      <c r="I317" s="210">
        <v>0</v>
      </c>
      <c r="J317" s="210">
        <v>0</v>
      </c>
      <c r="K317" s="115">
        <v>0</v>
      </c>
      <c r="L317" s="116">
        <v>11.8</v>
      </c>
      <c r="M317" s="219">
        <f t="shared" si="4"/>
        <v>0</v>
      </c>
      <c r="N317" s="117" t="s">
        <v>125</v>
      </c>
      <c r="O317" s="117">
        <v>0</v>
      </c>
      <c r="P317" s="115">
        <v>0</v>
      </c>
      <c r="Q317" s="114" t="s">
        <v>57</v>
      </c>
      <c r="R317" s="114">
        <v>0</v>
      </c>
      <c r="S317" s="117">
        <v>0</v>
      </c>
      <c r="T317" s="144">
        <v>20170228</v>
      </c>
      <c r="U317" s="114">
        <v>0</v>
      </c>
      <c r="V317" s="115" t="s">
        <v>124</v>
      </c>
      <c r="W317" s="118">
        <v>0</v>
      </c>
      <c r="X317" s="115" t="s">
        <v>124</v>
      </c>
      <c r="Y317" s="115"/>
      <c r="Z317" s="115"/>
      <c r="AA317" s="115"/>
      <c r="AB317" s="115"/>
      <c r="AC317" s="115"/>
      <c r="AD317" s="115"/>
      <c r="AE317" s="115"/>
      <c r="AF317" s="210"/>
      <c r="AG317" s="210"/>
      <c r="AH317" s="210"/>
      <c r="AI317" s="210"/>
      <c r="AJ317" s="210"/>
      <c r="AK317" s="210"/>
      <c r="AL317" s="115"/>
      <c r="AM317" s="115"/>
      <c r="AN317" s="115"/>
      <c r="AO317" s="215"/>
    </row>
    <row r="318" spans="1:41">
      <c r="A318" s="113">
        <v>32425401</v>
      </c>
      <c r="B318" s="114">
        <v>36048797</v>
      </c>
      <c r="C318" s="115" t="s">
        <v>124</v>
      </c>
      <c r="D318" s="210">
        <v>0</v>
      </c>
      <c r="E318" s="210">
        <v>0</v>
      </c>
      <c r="F318" s="210">
        <v>0</v>
      </c>
      <c r="G318" s="210">
        <v>0</v>
      </c>
      <c r="H318" s="210">
        <v>0</v>
      </c>
      <c r="I318" s="210">
        <v>0</v>
      </c>
      <c r="J318" s="210">
        <v>0</v>
      </c>
      <c r="K318" s="115">
        <v>0</v>
      </c>
      <c r="L318" s="116">
        <v>11.8</v>
      </c>
      <c r="M318" s="219">
        <f t="shared" si="4"/>
        <v>0</v>
      </c>
      <c r="N318" s="117" t="s">
        <v>125</v>
      </c>
      <c r="O318" s="117">
        <v>0</v>
      </c>
      <c r="P318" s="115">
        <v>0</v>
      </c>
      <c r="Q318" s="114" t="s">
        <v>57</v>
      </c>
      <c r="R318" s="114">
        <v>0</v>
      </c>
      <c r="S318" s="117">
        <v>0</v>
      </c>
      <c r="T318" s="144">
        <v>20170228</v>
      </c>
      <c r="U318" s="114">
        <v>0</v>
      </c>
      <c r="V318" s="115" t="s">
        <v>124</v>
      </c>
      <c r="W318" s="118">
        <v>0</v>
      </c>
      <c r="X318" s="115" t="s">
        <v>124</v>
      </c>
      <c r="Y318" s="115"/>
      <c r="Z318" s="115"/>
      <c r="AA318" s="115"/>
      <c r="AB318" s="115"/>
      <c r="AC318" s="115"/>
      <c r="AD318" s="115"/>
      <c r="AE318" s="115"/>
      <c r="AF318" s="210"/>
      <c r="AG318" s="210"/>
      <c r="AH318" s="210"/>
      <c r="AI318" s="210"/>
      <c r="AJ318" s="210"/>
      <c r="AK318" s="210"/>
      <c r="AL318" s="115"/>
      <c r="AM318" s="115"/>
      <c r="AN318" s="115"/>
      <c r="AO318" s="215"/>
    </row>
    <row r="319" spans="1:41">
      <c r="A319" s="113">
        <v>32425642</v>
      </c>
      <c r="B319" s="114">
        <v>23083395</v>
      </c>
      <c r="C319" s="115" t="s">
        <v>124</v>
      </c>
      <c r="D319" s="210">
        <v>0</v>
      </c>
      <c r="E319" s="210">
        <v>0</v>
      </c>
      <c r="F319" s="210">
        <v>0</v>
      </c>
      <c r="G319" s="210">
        <v>0</v>
      </c>
      <c r="H319" s="210">
        <v>0</v>
      </c>
      <c r="I319" s="210">
        <v>0</v>
      </c>
      <c r="J319" s="210">
        <v>0</v>
      </c>
      <c r="K319" s="115">
        <v>0</v>
      </c>
      <c r="L319" s="116">
        <v>11.8</v>
      </c>
      <c r="M319" s="219">
        <f t="shared" si="4"/>
        <v>0</v>
      </c>
      <c r="N319" s="117" t="s">
        <v>125</v>
      </c>
      <c r="O319" s="117">
        <v>0</v>
      </c>
      <c r="P319" s="115">
        <v>0</v>
      </c>
      <c r="Q319" s="114" t="s">
        <v>57</v>
      </c>
      <c r="R319" s="114">
        <v>0</v>
      </c>
      <c r="S319" s="117">
        <v>0</v>
      </c>
      <c r="T319" s="144">
        <v>20170228</v>
      </c>
      <c r="U319" s="114">
        <v>0</v>
      </c>
      <c r="V319" s="115" t="s">
        <v>124</v>
      </c>
      <c r="W319" s="118">
        <v>0</v>
      </c>
      <c r="X319" s="115" t="s">
        <v>124</v>
      </c>
      <c r="Y319" s="115"/>
      <c r="Z319" s="115"/>
      <c r="AA319" s="115"/>
      <c r="AB319" s="115"/>
      <c r="AC319" s="115"/>
      <c r="AD319" s="115"/>
      <c r="AE319" s="115"/>
      <c r="AF319" s="210"/>
      <c r="AG319" s="210"/>
      <c r="AH319" s="210"/>
      <c r="AI319" s="210"/>
      <c r="AJ319" s="210"/>
      <c r="AK319" s="210"/>
      <c r="AL319" s="115"/>
      <c r="AM319" s="115"/>
      <c r="AN319" s="115"/>
      <c r="AO319" s="215"/>
    </row>
    <row r="320" spans="1:41">
      <c r="A320" s="113">
        <v>32425883</v>
      </c>
      <c r="B320" s="114">
        <v>13288545</v>
      </c>
      <c r="C320" s="115" t="s">
        <v>124</v>
      </c>
      <c r="D320" s="210">
        <v>326570.49</v>
      </c>
      <c r="E320" s="210">
        <v>-10346.85</v>
      </c>
      <c r="F320" s="210">
        <v>316223.64</v>
      </c>
      <c r="G320" s="210">
        <v>-3211.28</v>
      </c>
      <c r="H320" s="210">
        <v>0</v>
      </c>
      <c r="I320" s="210">
        <v>-576.75</v>
      </c>
      <c r="J320" s="210">
        <v>-14134.88</v>
      </c>
      <c r="K320" s="115">
        <v>0</v>
      </c>
      <c r="L320" s="116">
        <v>11.8</v>
      </c>
      <c r="M320" s="219">
        <f t="shared" si="4"/>
        <v>340.17759374999997</v>
      </c>
      <c r="N320" s="117" t="s">
        <v>126</v>
      </c>
      <c r="O320" s="117">
        <v>0</v>
      </c>
      <c r="P320" s="115">
        <v>316223.64</v>
      </c>
      <c r="Q320" s="114" t="s">
        <v>57</v>
      </c>
      <c r="R320" s="114">
        <v>0</v>
      </c>
      <c r="S320" s="117">
        <v>0</v>
      </c>
      <c r="T320" s="144">
        <v>20170228</v>
      </c>
      <c r="U320" s="114">
        <v>0</v>
      </c>
      <c r="V320" s="115" t="s">
        <v>124</v>
      </c>
      <c r="W320" s="118">
        <v>0</v>
      </c>
      <c r="X320" s="115" t="s">
        <v>124</v>
      </c>
      <c r="Y320" s="115"/>
      <c r="Z320" s="115"/>
      <c r="AA320" s="115"/>
      <c r="AB320" s="115"/>
      <c r="AC320" s="115"/>
      <c r="AD320" s="115"/>
      <c r="AE320" s="115"/>
      <c r="AF320" s="210"/>
      <c r="AG320" s="210"/>
      <c r="AH320" s="210"/>
      <c r="AI320" s="210"/>
      <c r="AJ320" s="210"/>
      <c r="AK320" s="210"/>
      <c r="AL320" s="115"/>
      <c r="AM320" s="115"/>
      <c r="AN320" s="115"/>
      <c r="AO320" s="215"/>
    </row>
    <row r="321" spans="1:41">
      <c r="A321" s="113">
        <v>32426009</v>
      </c>
      <c r="B321" s="114">
        <v>15685714</v>
      </c>
      <c r="C321" s="115" t="s">
        <v>124</v>
      </c>
      <c r="D321" s="210">
        <v>0</v>
      </c>
      <c r="E321" s="210">
        <v>0</v>
      </c>
      <c r="F321" s="210">
        <v>0</v>
      </c>
      <c r="G321" s="210">
        <v>0</v>
      </c>
      <c r="H321" s="210">
        <v>0</v>
      </c>
      <c r="I321" s="210">
        <v>0</v>
      </c>
      <c r="J321" s="210">
        <v>0</v>
      </c>
      <c r="K321" s="115">
        <v>0</v>
      </c>
      <c r="L321" s="116">
        <v>11.8</v>
      </c>
      <c r="M321" s="219">
        <f t="shared" si="4"/>
        <v>0</v>
      </c>
      <c r="N321" s="117" t="s">
        <v>125</v>
      </c>
      <c r="O321" s="117">
        <v>0</v>
      </c>
      <c r="P321" s="115">
        <v>0</v>
      </c>
      <c r="Q321" s="114" t="s">
        <v>57</v>
      </c>
      <c r="R321" s="114">
        <v>0</v>
      </c>
      <c r="S321" s="117">
        <v>0</v>
      </c>
      <c r="T321" s="144">
        <v>20170228</v>
      </c>
      <c r="U321" s="114">
        <v>0</v>
      </c>
      <c r="V321" s="115" t="s">
        <v>124</v>
      </c>
      <c r="W321" s="118">
        <v>0</v>
      </c>
      <c r="X321" s="115" t="s">
        <v>124</v>
      </c>
      <c r="Y321" s="115"/>
      <c r="Z321" s="115"/>
      <c r="AA321" s="115"/>
      <c r="AB321" s="115"/>
      <c r="AC321" s="115"/>
      <c r="AD321" s="115"/>
      <c r="AE321" s="115"/>
      <c r="AF321" s="210"/>
      <c r="AG321" s="210"/>
      <c r="AH321" s="210"/>
      <c r="AI321" s="210"/>
      <c r="AJ321" s="210"/>
      <c r="AK321" s="210"/>
      <c r="AL321" s="115"/>
      <c r="AM321" s="115"/>
      <c r="AN321" s="115"/>
      <c r="AO321" s="215"/>
    </row>
    <row r="322" spans="1:41">
      <c r="A322" s="113">
        <v>32461757</v>
      </c>
      <c r="B322" s="114">
        <v>36939317</v>
      </c>
      <c r="C322" s="115" t="s">
        <v>124</v>
      </c>
      <c r="D322" s="210">
        <v>0</v>
      </c>
      <c r="E322" s="210">
        <v>0</v>
      </c>
      <c r="F322" s="210">
        <v>0</v>
      </c>
      <c r="G322" s="210">
        <v>0</v>
      </c>
      <c r="H322" s="210">
        <v>0</v>
      </c>
      <c r="I322" s="210">
        <v>0</v>
      </c>
      <c r="J322" s="210">
        <v>0</v>
      </c>
      <c r="K322" s="115">
        <v>0</v>
      </c>
      <c r="L322" s="116">
        <v>11.8</v>
      </c>
      <c r="M322" s="219">
        <f t="shared" si="4"/>
        <v>0</v>
      </c>
      <c r="N322" s="117" t="s">
        <v>125</v>
      </c>
      <c r="O322" s="117">
        <v>0</v>
      </c>
      <c r="P322" s="115">
        <v>0</v>
      </c>
      <c r="Q322" s="114" t="s">
        <v>57</v>
      </c>
      <c r="R322" s="114">
        <v>0</v>
      </c>
      <c r="S322" s="117">
        <v>0</v>
      </c>
      <c r="T322" s="144">
        <v>20170228</v>
      </c>
      <c r="U322" s="114">
        <v>0</v>
      </c>
      <c r="V322" s="115" t="s">
        <v>124</v>
      </c>
      <c r="W322" s="118">
        <v>0</v>
      </c>
      <c r="X322" s="115" t="s">
        <v>124</v>
      </c>
      <c r="Y322" s="115"/>
      <c r="Z322" s="115"/>
      <c r="AA322" s="115"/>
      <c r="AB322" s="115"/>
      <c r="AC322" s="115"/>
      <c r="AD322" s="115"/>
      <c r="AE322" s="115"/>
      <c r="AF322" s="210"/>
      <c r="AG322" s="210"/>
      <c r="AH322" s="210"/>
      <c r="AI322" s="210"/>
      <c r="AJ322" s="210"/>
      <c r="AK322" s="210"/>
      <c r="AL322" s="115"/>
      <c r="AM322" s="115"/>
      <c r="AN322" s="115"/>
      <c r="AO322" s="215"/>
    </row>
    <row r="323" spans="1:41">
      <c r="A323" s="113">
        <v>32484338</v>
      </c>
      <c r="B323" s="114">
        <v>16020503</v>
      </c>
      <c r="C323" s="115" t="s">
        <v>124</v>
      </c>
      <c r="D323" s="210">
        <v>0</v>
      </c>
      <c r="E323" s="210">
        <v>0</v>
      </c>
      <c r="F323" s="210">
        <v>0</v>
      </c>
      <c r="G323" s="210">
        <v>0</v>
      </c>
      <c r="H323" s="210">
        <v>0</v>
      </c>
      <c r="I323" s="210">
        <v>0</v>
      </c>
      <c r="J323" s="210">
        <v>0</v>
      </c>
      <c r="K323" s="115">
        <v>0</v>
      </c>
      <c r="L323" s="116">
        <v>11.8</v>
      </c>
      <c r="M323" s="219">
        <f t="shared" ref="M323:M386" si="5">(D323*1.25%)/12</f>
        <v>0</v>
      </c>
      <c r="N323" s="117" t="s">
        <v>125</v>
      </c>
      <c r="O323" s="117">
        <v>0</v>
      </c>
      <c r="P323" s="115">
        <v>0</v>
      </c>
      <c r="Q323" s="114" t="s">
        <v>57</v>
      </c>
      <c r="R323" s="114">
        <v>0</v>
      </c>
      <c r="S323" s="117">
        <v>0</v>
      </c>
      <c r="T323" s="144">
        <v>20170228</v>
      </c>
      <c r="U323" s="114">
        <v>0</v>
      </c>
      <c r="V323" s="115" t="s">
        <v>124</v>
      </c>
      <c r="W323" s="118">
        <v>0</v>
      </c>
      <c r="X323" s="115" t="s">
        <v>124</v>
      </c>
      <c r="Y323" s="115"/>
      <c r="Z323" s="115"/>
      <c r="AA323" s="115"/>
      <c r="AB323" s="115"/>
      <c r="AC323" s="115"/>
      <c r="AD323" s="115"/>
      <c r="AE323" s="115"/>
      <c r="AF323" s="210"/>
      <c r="AG323" s="210"/>
      <c r="AH323" s="210"/>
      <c r="AI323" s="210"/>
      <c r="AJ323" s="210"/>
      <c r="AK323" s="210"/>
      <c r="AL323" s="115"/>
      <c r="AM323" s="115"/>
      <c r="AN323" s="115"/>
      <c r="AO323" s="215"/>
    </row>
    <row r="324" spans="1:41">
      <c r="A324" s="113">
        <v>32484482</v>
      </c>
      <c r="B324" s="114">
        <v>14576546</v>
      </c>
      <c r="C324" s="115" t="s">
        <v>124</v>
      </c>
      <c r="D324" s="210">
        <v>0</v>
      </c>
      <c r="E324" s="210">
        <v>0</v>
      </c>
      <c r="F324" s="210">
        <v>0</v>
      </c>
      <c r="G324" s="210">
        <v>0</v>
      </c>
      <c r="H324" s="210">
        <v>0</v>
      </c>
      <c r="I324" s="210">
        <v>0</v>
      </c>
      <c r="J324" s="210">
        <v>0</v>
      </c>
      <c r="K324" s="115">
        <v>0</v>
      </c>
      <c r="L324" s="116">
        <v>11.8</v>
      </c>
      <c r="M324" s="219">
        <f t="shared" si="5"/>
        <v>0</v>
      </c>
      <c r="N324" s="117" t="s">
        <v>125</v>
      </c>
      <c r="O324" s="117">
        <v>0</v>
      </c>
      <c r="P324" s="115">
        <v>0</v>
      </c>
      <c r="Q324" s="114" t="s">
        <v>57</v>
      </c>
      <c r="R324" s="114">
        <v>0</v>
      </c>
      <c r="S324" s="117">
        <v>0</v>
      </c>
      <c r="T324" s="144">
        <v>20170228</v>
      </c>
      <c r="U324" s="114">
        <v>0</v>
      </c>
      <c r="V324" s="115" t="s">
        <v>124</v>
      </c>
      <c r="W324" s="118">
        <v>0</v>
      </c>
      <c r="X324" s="115" t="s">
        <v>124</v>
      </c>
      <c r="Y324" s="115"/>
      <c r="Z324" s="115"/>
      <c r="AA324" s="115"/>
      <c r="AB324" s="115"/>
      <c r="AC324" s="115"/>
      <c r="AD324" s="115"/>
      <c r="AE324" s="115"/>
      <c r="AF324" s="210"/>
      <c r="AG324" s="210"/>
      <c r="AH324" s="210"/>
      <c r="AI324" s="210"/>
      <c r="AJ324" s="210"/>
      <c r="AK324" s="210"/>
      <c r="AL324" s="115"/>
      <c r="AM324" s="115"/>
      <c r="AN324" s="115"/>
      <c r="AO324" s="215"/>
    </row>
    <row r="325" spans="1:41">
      <c r="A325" s="113">
        <v>32484547</v>
      </c>
      <c r="B325" s="114">
        <v>7376773</v>
      </c>
      <c r="C325" s="115" t="s">
        <v>124</v>
      </c>
      <c r="D325" s="210">
        <v>119759.49</v>
      </c>
      <c r="E325" s="210">
        <v>-13538.17</v>
      </c>
      <c r="F325" s="210">
        <v>106221.32</v>
      </c>
      <c r="G325" s="210">
        <v>-2335.65</v>
      </c>
      <c r="H325" s="210">
        <v>0</v>
      </c>
      <c r="I325" s="210">
        <v>-881.22</v>
      </c>
      <c r="J325" s="210">
        <v>-16755.04</v>
      </c>
      <c r="K325" s="115">
        <v>-4755.04</v>
      </c>
      <c r="L325" s="116">
        <v>11.8</v>
      </c>
      <c r="M325" s="219">
        <f t="shared" si="5"/>
        <v>124.74946875000001</v>
      </c>
      <c r="N325" s="117" t="s">
        <v>126</v>
      </c>
      <c r="O325" s="117">
        <v>1</v>
      </c>
      <c r="P325" s="115">
        <v>94432.68</v>
      </c>
      <c r="Q325" s="114" t="s">
        <v>59</v>
      </c>
      <c r="R325" s="114">
        <v>20170131</v>
      </c>
      <c r="S325" s="117">
        <v>2</v>
      </c>
      <c r="T325" s="144">
        <v>20170228</v>
      </c>
      <c r="U325" s="114">
        <v>0</v>
      </c>
      <c r="V325" s="115" t="s">
        <v>124</v>
      </c>
      <c r="W325" s="118">
        <v>0</v>
      </c>
      <c r="X325" s="115" t="s">
        <v>124</v>
      </c>
      <c r="Y325" s="115"/>
      <c r="Z325" s="115"/>
      <c r="AA325" s="115"/>
      <c r="AB325" s="115"/>
      <c r="AC325" s="115"/>
      <c r="AD325" s="115"/>
      <c r="AE325" s="115"/>
      <c r="AF325" s="210"/>
      <c r="AG325" s="210"/>
      <c r="AH325" s="210"/>
      <c r="AI325" s="210"/>
      <c r="AJ325" s="210"/>
      <c r="AK325" s="210"/>
      <c r="AL325" s="115"/>
      <c r="AM325" s="115"/>
      <c r="AN325" s="115"/>
      <c r="AO325" s="215"/>
    </row>
    <row r="326" spans="1:41">
      <c r="A326" s="113">
        <v>32484568</v>
      </c>
      <c r="B326" s="114">
        <v>12791222</v>
      </c>
      <c r="C326" s="115" t="s">
        <v>124</v>
      </c>
      <c r="D326" s="210">
        <v>0</v>
      </c>
      <c r="E326" s="210">
        <v>0</v>
      </c>
      <c r="F326" s="210">
        <v>0</v>
      </c>
      <c r="G326" s="210">
        <v>0</v>
      </c>
      <c r="H326" s="210">
        <v>0</v>
      </c>
      <c r="I326" s="210">
        <v>0</v>
      </c>
      <c r="J326" s="210">
        <v>0</v>
      </c>
      <c r="K326" s="115">
        <v>0</v>
      </c>
      <c r="L326" s="116">
        <v>11.8</v>
      </c>
      <c r="M326" s="219">
        <f t="shared" si="5"/>
        <v>0</v>
      </c>
      <c r="N326" s="117" t="s">
        <v>125</v>
      </c>
      <c r="O326" s="117">
        <v>0</v>
      </c>
      <c r="P326" s="115">
        <v>0</v>
      </c>
      <c r="Q326" s="114" t="s">
        <v>57</v>
      </c>
      <c r="R326" s="114">
        <v>0</v>
      </c>
      <c r="S326" s="117">
        <v>0</v>
      </c>
      <c r="T326" s="144">
        <v>20170228</v>
      </c>
      <c r="U326" s="114">
        <v>0</v>
      </c>
      <c r="V326" s="115" t="s">
        <v>124</v>
      </c>
      <c r="W326" s="118">
        <v>0</v>
      </c>
      <c r="X326" s="115" t="s">
        <v>124</v>
      </c>
      <c r="Y326" s="115"/>
      <c r="Z326" s="115"/>
      <c r="AA326" s="115"/>
      <c r="AB326" s="115"/>
      <c r="AC326" s="115"/>
      <c r="AD326" s="115"/>
      <c r="AE326" s="115"/>
      <c r="AF326" s="210"/>
      <c r="AG326" s="210"/>
      <c r="AH326" s="210"/>
      <c r="AI326" s="210"/>
      <c r="AJ326" s="210"/>
      <c r="AK326" s="210"/>
      <c r="AL326" s="115"/>
      <c r="AM326" s="115"/>
      <c r="AN326" s="115"/>
      <c r="AO326" s="215"/>
    </row>
    <row r="327" spans="1:41">
      <c r="A327" s="113">
        <v>32512568</v>
      </c>
      <c r="B327" s="114">
        <v>27294400</v>
      </c>
      <c r="C327" s="115" t="s">
        <v>124</v>
      </c>
      <c r="D327" s="210">
        <v>0</v>
      </c>
      <c r="E327" s="210">
        <v>0</v>
      </c>
      <c r="F327" s="210">
        <v>0</v>
      </c>
      <c r="G327" s="210">
        <v>0</v>
      </c>
      <c r="H327" s="210">
        <v>0</v>
      </c>
      <c r="I327" s="210">
        <v>0</v>
      </c>
      <c r="J327" s="210">
        <v>0</v>
      </c>
      <c r="K327" s="115">
        <v>0</v>
      </c>
      <c r="L327" s="116">
        <v>11.8</v>
      </c>
      <c r="M327" s="219">
        <f t="shared" si="5"/>
        <v>0</v>
      </c>
      <c r="N327" s="117" t="s">
        <v>125</v>
      </c>
      <c r="O327" s="117">
        <v>0</v>
      </c>
      <c r="P327" s="115">
        <v>0</v>
      </c>
      <c r="Q327" s="114" t="s">
        <v>57</v>
      </c>
      <c r="R327" s="114">
        <v>0</v>
      </c>
      <c r="S327" s="117">
        <v>0</v>
      </c>
      <c r="T327" s="144">
        <v>20170228</v>
      </c>
      <c r="U327" s="114">
        <v>0</v>
      </c>
      <c r="V327" s="115" t="s">
        <v>124</v>
      </c>
      <c r="W327" s="118">
        <v>0</v>
      </c>
      <c r="X327" s="115" t="s">
        <v>124</v>
      </c>
      <c r="Y327" s="115"/>
      <c r="Z327" s="115"/>
      <c r="AA327" s="115"/>
      <c r="AB327" s="115"/>
      <c r="AC327" s="115"/>
      <c r="AD327" s="115"/>
      <c r="AE327" s="115"/>
      <c r="AF327" s="210"/>
      <c r="AG327" s="210"/>
      <c r="AH327" s="210"/>
      <c r="AI327" s="210"/>
      <c r="AJ327" s="210"/>
      <c r="AK327" s="210"/>
      <c r="AL327" s="115"/>
      <c r="AM327" s="115"/>
      <c r="AN327" s="115"/>
      <c r="AO327" s="215"/>
    </row>
    <row r="328" spans="1:41">
      <c r="A328" s="113">
        <v>32544442</v>
      </c>
      <c r="B328" s="114">
        <v>30521817</v>
      </c>
      <c r="C328" s="115" t="s">
        <v>124</v>
      </c>
      <c r="D328" s="210">
        <v>0</v>
      </c>
      <c r="E328" s="210">
        <v>0</v>
      </c>
      <c r="F328" s="210">
        <v>0</v>
      </c>
      <c r="G328" s="210">
        <v>0</v>
      </c>
      <c r="H328" s="210">
        <v>0</v>
      </c>
      <c r="I328" s="210">
        <v>0</v>
      </c>
      <c r="J328" s="210">
        <v>0</v>
      </c>
      <c r="K328" s="115">
        <v>0</v>
      </c>
      <c r="L328" s="116">
        <v>11.8</v>
      </c>
      <c r="M328" s="219">
        <f t="shared" si="5"/>
        <v>0</v>
      </c>
      <c r="N328" s="117" t="s">
        <v>125</v>
      </c>
      <c r="O328" s="117">
        <v>0</v>
      </c>
      <c r="P328" s="115">
        <v>0</v>
      </c>
      <c r="Q328" s="114" t="s">
        <v>57</v>
      </c>
      <c r="R328" s="114">
        <v>0</v>
      </c>
      <c r="S328" s="117">
        <v>0</v>
      </c>
      <c r="T328" s="144">
        <v>20170228</v>
      </c>
      <c r="U328" s="114">
        <v>0</v>
      </c>
      <c r="V328" s="115" t="s">
        <v>124</v>
      </c>
      <c r="W328" s="118">
        <v>0</v>
      </c>
      <c r="X328" s="115" t="s">
        <v>124</v>
      </c>
      <c r="Y328" s="115"/>
      <c r="Z328" s="115"/>
      <c r="AA328" s="115"/>
      <c r="AB328" s="115"/>
      <c r="AC328" s="115"/>
      <c r="AD328" s="115"/>
      <c r="AE328" s="115"/>
      <c r="AF328" s="210"/>
      <c r="AG328" s="210"/>
      <c r="AH328" s="210"/>
      <c r="AI328" s="210"/>
      <c r="AJ328" s="210"/>
      <c r="AK328" s="210"/>
      <c r="AL328" s="115"/>
      <c r="AM328" s="115"/>
      <c r="AN328" s="115"/>
      <c r="AO328" s="215"/>
    </row>
    <row r="329" spans="1:41">
      <c r="A329" s="113">
        <v>32565066</v>
      </c>
      <c r="B329" s="114">
        <v>18692057</v>
      </c>
      <c r="C329" s="115" t="s">
        <v>124</v>
      </c>
      <c r="D329" s="210">
        <v>0</v>
      </c>
      <c r="E329" s="210">
        <v>0</v>
      </c>
      <c r="F329" s="210">
        <v>0</v>
      </c>
      <c r="G329" s="210">
        <v>0</v>
      </c>
      <c r="H329" s="210">
        <v>0</v>
      </c>
      <c r="I329" s="210">
        <v>0</v>
      </c>
      <c r="J329" s="210">
        <v>0</v>
      </c>
      <c r="K329" s="115">
        <v>0</v>
      </c>
      <c r="L329" s="116">
        <v>11.8</v>
      </c>
      <c r="M329" s="219">
        <f t="shared" si="5"/>
        <v>0</v>
      </c>
      <c r="N329" s="117" t="s">
        <v>125</v>
      </c>
      <c r="O329" s="117">
        <v>0</v>
      </c>
      <c r="P329" s="115">
        <v>0</v>
      </c>
      <c r="Q329" s="114" t="s">
        <v>57</v>
      </c>
      <c r="R329" s="114">
        <v>0</v>
      </c>
      <c r="S329" s="117">
        <v>0</v>
      </c>
      <c r="T329" s="144">
        <v>20170228</v>
      </c>
      <c r="U329" s="114">
        <v>0</v>
      </c>
      <c r="V329" s="115" t="s">
        <v>124</v>
      </c>
      <c r="W329" s="118">
        <v>0</v>
      </c>
      <c r="X329" s="115" t="s">
        <v>124</v>
      </c>
      <c r="Y329" s="115"/>
      <c r="Z329" s="115"/>
      <c r="AA329" s="115"/>
      <c r="AB329" s="115"/>
      <c r="AC329" s="115"/>
      <c r="AD329" s="115"/>
      <c r="AE329" s="115"/>
      <c r="AF329" s="210"/>
      <c r="AG329" s="210"/>
      <c r="AH329" s="210"/>
      <c r="AI329" s="210"/>
      <c r="AJ329" s="210"/>
      <c r="AK329" s="210"/>
      <c r="AL329" s="115"/>
      <c r="AM329" s="115"/>
      <c r="AN329" s="115"/>
      <c r="AO329" s="215"/>
    </row>
    <row r="330" spans="1:41">
      <c r="A330" s="113">
        <v>32565154</v>
      </c>
      <c r="B330" s="114">
        <v>9795650</v>
      </c>
      <c r="C330" s="115" t="s">
        <v>124</v>
      </c>
      <c r="D330" s="210">
        <v>0</v>
      </c>
      <c r="E330" s="210">
        <v>0</v>
      </c>
      <c r="F330" s="210">
        <v>0</v>
      </c>
      <c r="G330" s="210">
        <v>0</v>
      </c>
      <c r="H330" s="210">
        <v>0</v>
      </c>
      <c r="I330" s="210">
        <v>0</v>
      </c>
      <c r="J330" s="210">
        <v>0</v>
      </c>
      <c r="K330" s="115">
        <v>0</v>
      </c>
      <c r="L330" s="116">
        <v>11.8</v>
      </c>
      <c r="M330" s="219">
        <f t="shared" si="5"/>
        <v>0</v>
      </c>
      <c r="N330" s="117" t="s">
        <v>125</v>
      </c>
      <c r="O330" s="117">
        <v>0</v>
      </c>
      <c r="P330" s="115">
        <v>0</v>
      </c>
      <c r="Q330" s="114" t="s">
        <v>57</v>
      </c>
      <c r="R330" s="114">
        <v>0</v>
      </c>
      <c r="S330" s="117">
        <v>0</v>
      </c>
      <c r="T330" s="144">
        <v>20170228</v>
      </c>
      <c r="U330" s="114">
        <v>0</v>
      </c>
      <c r="V330" s="115" t="s">
        <v>124</v>
      </c>
      <c r="W330" s="118">
        <v>0</v>
      </c>
      <c r="X330" s="115" t="s">
        <v>124</v>
      </c>
      <c r="Y330" s="115"/>
      <c r="Z330" s="115"/>
      <c r="AA330" s="115"/>
      <c r="AB330" s="115"/>
      <c r="AC330" s="115"/>
      <c r="AD330" s="115"/>
      <c r="AE330" s="115"/>
      <c r="AF330" s="210"/>
      <c r="AG330" s="210"/>
      <c r="AH330" s="210"/>
      <c r="AI330" s="210"/>
      <c r="AJ330" s="210"/>
      <c r="AK330" s="210"/>
      <c r="AL330" s="115"/>
      <c r="AM330" s="115"/>
      <c r="AN330" s="115"/>
      <c r="AO330" s="215"/>
    </row>
    <row r="331" spans="1:41">
      <c r="A331" s="113">
        <v>32618374</v>
      </c>
      <c r="B331" s="114">
        <v>15004737</v>
      </c>
      <c r="C331" s="115" t="s">
        <v>124</v>
      </c>
      <c r="D331" s="210">
        <v>0</v>
      </c>
      <c r="E331" s="210">
        <v>0</v>
      </c>
      <c r="F331" s="210">
        <v>0</v>
      </c>
      <c r="G331" s="210">
        <v>0</v>
      </c>
      <c r="H331" s="210">
        <v>0</v>
      </c>
      <c r="I331" s="210">
        <v>0</v>
      </c>
      <c r="J331" s="210">
        <v>0</v>
      </c>
      <c r="K331" s="115">
        <v>0</v>
      </c>
      <c r="L331" s="116">
        <v>11.8</v>
      </c>
      <c r="M331" s="219">
        <f t="shared" si="5"/>
        <v>0</v>
      </c>
      <c r="N331" s="117" t="s">
        <v>125</v>
      </c>
      <c r="O331" s="117">
        <v>1</v>
      </c>
      <c r="P331" s="115">
        <v>0</v>
      </c>
      <c r="Q331" s="114" t="s">
        <v>57</v>
      </c>
      <c r="R331" s="114">
        <v>0</v>
      </c>
      <c r="S331" s="117">
        <v>0</v>
      </c>
      <c r="T331" s="144">
        <v>20170228</v>
      </c>
      <c r="U331" s="114">
        <v>0</v>
      </c>
      <c r="V331" s="115" t="s">
        <v>124</v>
      </c>
      <c r="W331" s="118">
        <v>0</v>
      </c>
      <c r="X331" s="115" t="s">
        <v>124</v>
      </c>
      <c r="Y331" s="115"/>
      <c r="Z331" s="115"/>
      <c r="AA331" s="115"/>
      <c r="AB331" s="115"/>
      <c r="AC331" s="115"/>
      <c r="AD331" s="115"/>
      <c r="AE331" s="115"/>
      <c r="AF331" s="210"/>
      <c r="AG331" s="210"/>
      <c r="AH331" s="210"/>
      <c r="AI331" s="210"/>
      <c r="AJ331" s="210"/>
      <c r="AK331" s="210"/>
      <c r="AL331" s="115"/>
      <c r="AM331" s="115"/>
      <c r="AN331" s="115"/>
      <c r="AO331" s="215"/>
    </row>
    <row r="332" spans="1:41">
      <c r="A332" s="113">
        <v>32618488</v>
      </c>
      <c r="B332" s="114">
        <v>37327299</v>
      </c>
      <c r="C332" s="115" t="s">
        <v>124</v>
      </c>
      <c r="D332" s="210">
        <v>0</v>
      </c>
      <c r="E332" s="210">
        <v>0</v>
      </c>
      <c r="F332" s="210">
        <v>0</v>
      </c>
      <c r="G332" s="210">
        <v>0</v>
      </c>
      <c r="H332" s="210">
        <v>0</v>
      </c>
      <c r="I332" s="210">
        <v>0</v>
      </c>
      <c r="J332" s="210">
        <v>0</v>
      </c>
      <c r="K332" s="115">
        <v>0</v>
      </c>
      <c r="L332" s="116">
        <v>11.8</v>
      </c>
      <c r="M332" s="219">
        <f t="shared" si="5"/>
        <v>0</v>
      </c>
      <c r="N332" s="117" t="s">
        <v>125</v>
      </c>
      <c r="O332" s="117">
        <v>0</v>
      </c>
      <c r="P332" s="115">
        <v>0</v>
      </c>
      <c r="Q332" s="114" t="s">
        <v>57</v>
      </c>
      <c r="R332" s="114">
        <v>0</v>
      </c>
      <c r="S332" s="117">
        <v>0</v>
      </c>
      <c r="T332" s="144">
        <v>20170228</v>
      </c>
      <c r="U332" s="114">
        <v>0</v>
      </c>
      <c r="V332" s="115" t="s">
        <v>124</v>
      </c>
      <c r="W332" s="118">
        <v>0</v>
      </c>
      <c r="X332" s="115" t="s">
        <v>124</v>
      </c>
      <c r="Y332" s="115"/>
      <c r="Z332" s="115"/>
      <c r="AA332" s="115"/>
      <c r="AB332" s="115"/>
      <c r="AC332" s="115"/>
      <c r="AD332" s="115"/>
      <c r="AE332" s="115"/>
      <c r="AF332" s="210"/>
      <c r="AG332" s="210"/>
      <c r="AH332" s="210"/>
      <c r="AI332" s="210"/>
      <c r="AJ332" s="210"/>
      <c r="AK332" s="210"/>
      <c r="AL332" s="115"/>
      <c r="AM332" s="115"/>
      <c r="AN332" s="115"/>
      <c r="AO332" s="215"/>
    </row>
    <row r="333" spans="1:41">
      <c r="A333" s="113">
        <v>32618570</v>
      </c>
      <c r="B333" s="114">
        <v>29631288</v>
      </c>
      <c r="C333" s="115" t="s">
        <v>124</v>
      </c>
      <c r="D333" s="210">
        <v>0</v>
      </c>
      <c r="E333" s="210">
        <v>0</v>
      </c>
      <c r="F333" s="210">
        <v>0</v>
      </c>
      <c r="G333" s="210">
        <v>0</v>
      </c>
      <c r="H333" s="210">
        <v>0</v>
      </c>
      <c r="I333" s="210">
        <v>0</v>
      </c>
      <c r="J333" s="210">
        <v>0</v>
      </c>
      <c r="K333" s="115">
        <v>0</v>
      </c>
      <c r="L333" s="116">
        <v>11.8</v>
      </c>
      <c r="M333" s="219">
        <f t="shared" si="5"/>
        <v>0</v>
      </c>
      <c r="N333" s="117" t="s">
        <v>125</v>
      </c>
      <c r="O333" s="117">
        <v>0</v>
      </c>
      <c r="P333" s="115">
        <v>0</v>
      </c>
      <c r="Q333" s="114" t="s">
        <v>57</v>
      </c>
      <c r="R333" s="114">
        <v>0</v>
      </c>
      <c r="S333" s="117">
        <v>0</v>
      </c>
      <c r="T333" s="144">
        <v>20170228</v>
      </c>
      <c r="U333" s="114">
        <v>0</v>
      </c>
      <c r="V333" s="115" t="s">
        <v>124</v>
      </c>
      <c r="W333" s="118">
        <v>0</v>
      </c>
      <c r="X333" s="115" t="s">
        <v>124</v>
      </c>
      <c r="Y333" s="115"/>
      <c r="Z333" s="115"/>
      <c r="AA333" s="115"/>
      <c r="AB333" s="115"/>
      <c r="AC333" s="115"/>
      <c r="AD333" s="115"/>
      <c r="AE333" s="115"/>
      <c r="AF333" s="210"/>
      <c r="AG333" s="210"/>
      <c r="AH333" s="210"/>
      <c r="AI333" s="210"/>
      <c r="AJ333" s="210"/>
      <c r="AK333" s="210"/>
      <c r="AL333" s="115"/>
      <c r="AM333" s="115"/>
      <c r="AN333" s="115"/>
      <c r="AO333" s="215"/>
    </row>
    <row r="334" spans="1:41">
      <c r="A334" s="113">
        <v>32618593</v>
      </c>
      <c r="B334" s="114">
        <v>11850915</v>
      </c>
      <c r="C334" s="115" t="s">
        <v>124</v>
      </c>
      <c r="D334" s="210">
        <v>0</v>
      </c>
      <c r="E334" s="210">
        <v>0</v>
      </c>
      <c r="F334" s="210">
        <v>0</v>
      </c>
      <c r="G334" s="210">
        <v>0</v>
      </c>
      <c r="H334" s="210">
        <v>0</v>
      </c>
      <c r="I334" s="210">
        <v>0</v>
      </c>
      <c r="J334" s="210">
        <v>0</v>
      </c>
      <c r="K334" s="115">
        <v>0</v>
      </c>
      <c r="L334" s="116">
        <v>11.8</v>
      </c>
      <c r="M334" s="219">
        <f t="shared" si="5"/>
        <v>0</v>
      </c>
      <c r="N334" s="117" t="s">
        <v>125</v>
      </c>
      <c r="O334" s="117">
        <v>0</v>
      </c>
      <c r="P334" s="115">
        <v>0</v>
      </c>
      <c r="Q334" s="114" t="s">
        <v>57</v>
      </c>
      <c r="R334" s="114">
        <v>0</v>
      </c>
      <c r="S334" s="117">
        <v>0</v>
      </c>
      <c r="T334" s="144">
        <v>20170228</v>
      </c>
      <c r="U334" s="114">
        <v>0</v>
      </c>
      <c r="V334" s="115" t="s">
        <v>124</v>
      </c>
      <c r="W334" s="118">
        <v>0</v>
      </c>
      <c r="X334" s="115" t="s">
        <v>124</v>
      </c>
      <c r="Y334" s="115"/>
      <c r="Z334" s="115"/>
      <c r="AA334" s="115"/>
      <c r="AB334" s="115"/>
      <c r="AC334" s="115"/>
      <c r="AD334" s="115"/>
      <c r="AE334" s="115"/>
      <c r="AF334" s="210"/>
      <c r="AG334" s="210"/>
      <c r="AH334" s="210"/>
      <c r="AI334" s="210"/>
      <c r="AJ334" s="210"/>
      <c r="AK334" s="210"/>
      <c r="AL334" s="115"/>
      <c r="AM334" s="115"/>
      <c r="AN334" s="115"/>
      <c r="AO334" s="215"/>
    </row>
    <row r="335" spans="1:41">
      <c r="A335" s="113">
        <v>32647424</v>
      </c>
      <c r="B335" s="114">
        <v>14987116</v>
      </c>
      <c r="C335" s="115" t="s">
        <v>124</v>
      </c>
      <c r="D335" s="210">
        <v>0</v>
      </c>
      <c r="E335" s="210">
        <v>0</v>
      </c>
      <c r="F335" s="210">
        <v>0</v>
      </c>
      <c r="G335" s="210">
        <v>0</v>
      </c>
      <c r="H335" s="210">
        <v>0</v>
      </c>
      <c r="I335" s="210">
        <v>0</v>
      </c>
      <c r="J335" s="210">
        <v>0</v>
      </c>
      <c r="K335" s="115">
        <v>0</v>
      </c>
      <c r="L335" s="116">
        <v>11.8</v>
      </c>
      <c r="M335" s="219">
        <f t="shared" si="5"/>
        <v>0</v>
      </c>
      <c r="N335" s="117" t="s">
        <v>125</v>
      </c>
      <c r="O335" s="117">
        <v>0</v>
      </c>
      <c r="P335" s="115">
        <v>0</v>
      </c>
      <c r="Q335" s="114" t="s">
        <v>57</v>
      </c>
      <c r="R335" s="114">
        <v>0</v>
      </c>
      <c r="S335" s="117">
        <v>0</v>
      </c>
      <c r="T335" s="144">
        <v>20170228</v>
      </c>
      <c r="U335" s="114">
        <v>0</v>
      </c>
      <c r="V335" s="115" t="s">
        <v>124</v>
      </c>
      <c r="W335" s="118">
        <v>0</v>
      </c>
      <c r="X335" s="115" t="s">
        <v>124</v>
      </c>
      <c r="Y335" s="115"/>
      <c r="Z335" s="115"/>
      <c r="AA335" s="115"/>
      <c r="AB335" s="115"/>
      <c r="AC335" s="115"/>
      <c r="AD335" s="115"/>
      <c r="AE335" s="115"/>
      <c r="AF335" s="210"/>
      <c r="AG335" s="210"/>
      <c r="AH335" s="210"/>
      <c r="AI335" s="210"/>
      <c r="AJ335" s="210"/>
      <c r="AK335" s="210"/>
      <c r="AL335" s="115"/>
      <c r="AM335" s="115"/>
      <c r="AN335" s="115"/>
      <c r="AO335" s="215"/>
    </row>
    <row r="336" spans="1:41">
      <c r="A336" s="113">
        <v>32647476</v>
      </c>
      <c r="B336" s="114">
        <v>27393651</v>
      </c>
      <c r="C336" s="115" t="s">
        <v>124</v>
      </c>
      <c r="D336" s="210">
        <v>249462.92</v>
      </c>
      <c r="E336" s="210">
        <v>-4545.66</v>
      </c>
      <c r="F336" s="210">
        <v>244917.26</v>
      </c>
      <c r="G336" s="210">
        <v>-2484.23</v>
      </c>
      <c r="H336" s="210">
        <v>0</v>
      </c>
      <c r="I336" s="210">
        <v>-503.55</v>
      </c>
      <c r="J336" s="210">
        <v>-7533.44</v>
      </c>
      <c r="K336" s="115">
        <v>0</v>
      </c>
      <c r="L336" s="116">
        <v>11.95</v>
      </c>
      <c r="M336" s="219">
        <f t="shared" si="5"/>
        <v>259.85720833333335</v>
      </c>
      <c r="N336" s="117" t="s">
        <v>126</v>
      </c>
      <c r="O336" s="117">
        <v>0</v>
      </c>
      <c r="P336" s="115">
        <v>244917.26</v>
      </c>
      <c r="Q336" s="114" t="s">
        <v>57</v>
      </c>
      <c r="R336" s="114">
        <v>0</v>
      </c>
      <c r="S336" s="117">
        <v>0</v>
      </c>
      <c r="T336" s="144">
        <v>20170228</v>
      </c>
      <c r="U336" s="114">
        <v>0</v>
      </c>
      <c r="V336" s="115" t="s">
        <v>124</v>
      </c>
      <c r="W336" s="118">
        <v>0</v>
      </c>
      <c r="X336" s="115" t="s">
        <v>124</v>
      </c>
      <c r="Y336" s="115"/>
      <c r="Z336" s="115"/>
      <c r="AA336" s="115"/>
      <c r="AB336" s="115"/>
      <c r="AC336" s="115"/>
      <c r="AD336" s="115"/>
      <c r="AE336" s="115"/>
      <c r="AF336" s="210"/>
      <c r="AG336" s="210"/>
      <c r="AH336" s="210"/>
      <c r="AI336" s="210"/>
      <c r="AJ336" s="210"/>
      <c r="AK336" s="210"/>
      <c r="AL336" s="115"/>
      <c r="AM336" s="115"/>
      <c r="AN336" s="115"/>
      <c r="AO336" s="215"/>
    </row>
    <row r="337" spans="1:41">
      <c r="A337" s="113">
        <v>32675901</v>
      </c>
      <c r="B337" s="114">
        <v>31403205</v>
      </c>
      <c r="C337" s="115" t="s">
        <v>124</v>
      </c>
      <c r="D337" s="210">
        <v>0</v>
      </c>
      <c r="E337" s="210">
        <v>0</v>
      </c>
      <c r="F337" s="210">
        <v>0</v>
      </c>
      <c r="G337" s="210">
        <v>0</v>
      </c>
      <c r="H337" s="210">
        <v>0</v>
      </c>
      <c r="I337" s="210">
        <v>0</v>
      </c>
      <c r="J337" s="210">
        <v>0</v>
      </c>
      <c r="K337" s="115">
        <v>0</v>
      </c>
      <c r="L337" s="116">
        <v>11.8</v>
      </c>
      <c r="M337" s="219">
        <f t="shared" si="5"/>
        <v>0</v>
      </c>
      <c r="N337" s="117" t="s">
        <v>125</v>
      </c>
      <c r="O337" s="117">
        <v>0</v>
      </c>
      <c r="P337" s="115">
        <v>0</v>
      </c>
      <c r="Q337" s="114" t="s">
        <v>57</v>
      </c>
      <c r="R337" s="114">
        <v>0</v>
      </c>
      <c r="S337" s="117">
        <v>0</v>
      </c>
      <c r="T337" s="144">
        <v>20170228</v>
      </c>
      <c r="U337" s="114">
        <v>0</v>
      </c>
      <c r="V337" s="115" t="s">
        <v>124</v>
      </c>
      <c r="W337" s="118">
        <v>0</v>
      </c>
      <c r="X337" s="115" t="s">
        <v>124</v>
      </c>
      <c r="Y337" s="115"/>
      <c r="Z337" s="115"/>
      <c r="AA337" s="115"/>
      <c r="AB337" s="115"/>
      <c r="AC337" s="115"/>
      <c r="AD337" s="115"/>
      <c r="AE337" s="115"/>
      <c r="AF337" s="210"/>
      <c r="AG337" s="210"/>
      <c r="AH337" s="210"/>
      <c r="AI337" s="210"/>
      <c r="AJ337" s="210"/>
      <c r="AK337" s="210"/>
      <c r="AL337" s="115"/>
      <c r="AM337" s="115"/>
      <c r="AN337" s="115"/>
      <c r="AO337" s="215"/>
    </row>
    <row r="338" spans="1:41">
      <c r="A338" s="113">
        <v>32676039</v>
      </c>
      <c r="B338" s="114">
        <v>18940010</v>
      </c>
      <c r="C338" s="115" t="s">
        <v>124</v>
      </c>
      <c r="D338" s="210">
        <v>0</v>
      </c>
      <c r="E338" s="210">
        <v>0</v>
      </c>
      <c r="F338" s="210">
        <v>0</v>
      </c>
      <c r="G338" s="210">
        <v>0</v>
      </c>
      <c r="H338" s="210">
        <v>0</v>
      </c>
      <c r="I338" s="210">
        <v>0</v>
      </c>
      <c r="J338" s="210">
        <v>0</v>
      </c>
      <c r="K338" s="115">
        <v>0</v>
      </c>
      <c r="L338" s="116">
        <v>11.8</v>
      </c>
      <c r="M338" s="219">
        <f t="shared" si="5"/>
        <v>0</v>
      </c>
      <c r="N338" s="117" t="s">
        <v>125</v>
      </c>
      <c r="O338" s="117">
        <v>0</v>
      </c>
      <c r="P338" s="115">
        <v>0</v>
      </c>
      <c r="Q338" s="114" t="s">
        <v>57</v>
      </c>
      <c r="R338" s="114">
        <v>0</v>
      </c>
      <c r="S338" s="117">
        <v>0</v>
      </c>
      <c r="T338" s="144">
        <v>20170228</v>
      </c>
      <c r="U338" s="114">
        <v>0</v>
      </c>
      <c r="V338" s="115" t="s">
        <v>124</v>
      </c>
      <c r="W338" s="118">
        <v>0</v>
      </c>
      <c r="X338" s="115" t="s">
        <v>124</v>
      </c>
      <c r="Y338" s="115"/>
      <c r="Z338" s="115"/>
      <c r="AA338" s="115"/>
      <c r="AB338" s="115"/>
      <c r="AC338" s="115"/>
      <c r="AD338" s="115"/>
      <c r="AE338" s="115"/>
      <c r="AF338" s="210"/>
      <c r="AG338" s="210"/>
      <c r="AH338" s="210"/>
      <c r="AI338" s="210"/>
      <c r="AJ338" s="210"/>
      <c r="AK338" s="210"/>
      <c r="AL338" s="115"/>
      <c r="AM338" s="115"/>
      <c r="AN338" s="115"/>
      <c r="AO338" s="215"/>
    </row>
    <row r="339" spans="1:41">
      <c r="A339" s="113">
        <v>32702473</v>
      </c>
      <c r="B339" s="114">
        <v>9214220</v>
      </c>
      <c r="C339" s="115" t="s">
        <v>124</v>
      </c>
      <c r="D339" s="210">
        <v>0</v>
      </c>
      <c r="E339" s="210">
        <v>0</v>
      </c>
      <c r="F339" s="210">
        <v>0</v>
      </c>
      <c r="G339" s="210">
        <v>0</v>
      </c>
      <c r="H339" s="210">
        <v>0</v>
      </c>
      <c r="I339" s="210">
        <v>0</v>
      </c>
      <c r="J339" s="210">
        <v>0</v>
      </c>
      <c r="K339" s="115">
        <v>0</v>
      </c>
      <c r="L339" s="116">
        <v>11.8</v>
      </c>
      <c r="M339" s="219">
        <f t="shared" si="5"/>
        <v>0</v>
      </c>
      <c r="N339" s="117" t="s">
        <v>125</v>
      </c>
      <c r="O339" s="117">
        <v>0</v>
      </c>
      <c r="P339" s="115">
        <v>0</v>
      </c>
      <c r="Q339" s="114" t="s">
        <v>57</v>
      </c>
      <c r="R339" s="114">
        <v>0</v>
      </c>
      <c r="S339" s="117">
        <v>0</v>
      </c>
      <c r="T339" s="144">
        <v>20170228</v>
      </c>
      <c r="U339" s="114">
        <v>0</v>
      </c>
      <c r="V339" s="115" t="s">
        <v>124</v>
      </c>
      <c r="W339" s="118">
        <v>0</v>
      </c>
      <c r="X339" s="115" t="s">
        <v>124</v>
      </c>
      <c r="Y339" s="115"/>
      <c r="Z339" s="115"/>
      <c r="AA339" s="115"/>
      <c r="AB339" s="115"/>
      <c r="AC339" s="115"/>
      <c r="AD339" s="115"/>
      <c r="AE339" s="115"/>
      <c r="AF339" s="210"/>
      <c r="AG339" s="210"/>
      <c r="AH339" s="210"/>
      <c r="AI339" s="210"/>
      <c r="AJ339" s="210"/>
      <c r="AK339" s="210"/>
      <c r="AL339" s="115"/>
      <c r="AM339" s="115"/>
      <c r="AN339" s="115"/>
      <c r="AO339" s="215"/>
    </row>
    <row r="340" spans="1:41">
      <c r="A340" s="113">
        <v>32702604</v>
      </c>
      <c r="B340" s="114">
        <v>30418911</v>
      </c>
      <c r="C340" s="115" t="s">
        <v>124</v>
      </c>
      <c r="D340" s="210">
        <v>0</v>
      </c>
      <c r="E340" s="210">
        <v>0</v>
      </c>
      <c r="F340" s="210">
        <v>0</v>
      </c>
      <c r="G340" s="210">
        <v>0</v>
      </c>
      <c r="H340" s="210">
        <v>0</v>
      </c>
      <c r="I340" s="210">
        <v>0</v>
      </c>
      <c r="J340" s="210">
        <v>0</v>
      </c>
      <c r="K340" s="115">
        <v>0</v>
      </c>
      <c r="L340" s="116">
        <v>11.8</v>
      </c>
      <c r="M340" s="219">
        <f t="shared" si="5"/>
        <v>0</v>
      </c>
      <c r="N340" s="117" t="s">
        <v>125</v>
      </c>
      <c r="O340" s="117">
        <v>1</v>
      </c>
      <c r="P340" s="115">
        <v>0</v>
      </c>
      <c r="Q340" s="114" t="s">
        <v>57</v>
      </c>
      <c r="R340" s="114">
        <v>0</v>
      </c>
      <c r="S340" s="117">
        <v>0</v>
      </c>
      <c r="T340" s="144">
        <v>20170228</v>
      </c>
      <c r="U340" s="114">
        <v>0</v>
      </c>
      <c r="V340" s="115" t="s">
        <v>124</v>
      </c>
      <c r="W340" s="118">
        <v>0</v>
      </c>
      <c r="X340" s="115" t="s">
        <v>124</v>
      </c>
      <c r="Y340" s="115"/>
      <c r="Z340" s="115"/>
      <c r="AA340" s="115"/>
      <c r="AB340" s="115"/>
      <c r="AC340" s="115"/>
      <c r="AD340" s="115"/>
      <c r="AE340" s="115"/>
      <c r="AF340" s="210"/>
      <c r="AG340" s="210"/>
      <c r="AH340" s="210"/>
      <c r="AI340" s="210"/>
      <c r="AJ340" s="210"/>
      <c r="AK340" s="210"/>
      <c r="AL340" s="115"/>
      <c r="AM340" s="115"/>
      <c r="AN340" s="115"/>
      <c r="AO340" s="215"/>
    </row>
    <row r="341" spans="1:41">
      <c r="A341" s="113">
        <v>32702838</v>
      </c>
      <c r="B341" s="114">
        <v>37666236</v>
      </c>
      <c r="C341" s="115" t="s">
        <v>124</v>
      </c>
      <c r="D341" s="210">
        <v>0</v>
      </c>
      <c r="E341" s="210">
        <v>0</v>
      </c>
      <c r="F341" s="210">
        <v>0</v>
      </c>
      <c r="G341" s="210">
        <v>0</v>
      </c>
      <c r="H341" s="210">
        <v>0</v>
      </c>
      <c r="I341" s="210">
        <v>0</v>
      </c>
      <c r="J341" s="210">
        <v>0</v>
      </c>
      <c r="K341" s="115">
        <v>0</v>
      </c>
      <c r="L341" s="116">
        <v>11.8</v>
      </c>
      <c r="M341" s="219">
        <f t="shared" si="5"/>
        <v>0</v>
      </c>
      <c r="N341" s="117" t="s">
        <v>125</v>
      </c>
      <c r="O341" s="117">
        <v>0</v>
      </c>
      <c r="P341" s="115">
        <v>0</v>
      </c>
      <c r="Q341" s="114" t="s">
        <v>57</v>
      </c>
      <c r="R341" s="114">
        <v>0</v>
      </c>
      <c r="S341" s="117">
        <v>0</v>
      </c>
      <c r="T341" s="144">
        <v>20170228</v>
      </c>
      <c r="U341" s="114">
        <v>0</v>
      </c>
      <c r="V341" s="115" t="s">
        <v>124</v>
      </c>
      <c r="W341" s="118">
        <v>0</v>
      </c>
      <c r="X341" s="115" t="s">
        <v>124</v>
      </c>
      <c r="Y341" s="115"/>
      <c r="Z341" s="115"/>
      <c r="AA341" s="115"/>
      <c r="AB341" s="115"/>
      <c r="AC341" s="115"/>
      <c r="AD341" s="115"/>
      <c r="AE341" s="115"/>
      <c r="AF341" s="210"/>
      <c r="AG341" s="210"/>
      <c r="AH341" s="210"/>
      <c r="AI341" s="210"/>
      <c r="AJ341" s="210"/>
      <c r="AK341" s="210"/>
      <c r="AL341" s="115"/>
      <c r="AM341" s="115"/>
      <c r="AN341" s="115"/>
      <c r="AO341" s="215"/>
    </row>
    <row r="342" spans="1:41">
      <c r="A342" s="113">
        <v>32739670</v>
      </c>
      <c r="B342" s="114">
        <v>25224550</v>
      </c>
      <c r="C342" s="115" t="s">
        <v>124</v>
      </c>
      <c r="D342" s="210">
        <v>150204.1</v>
      </c>
      <c r="E342" s="210">
        <v>-2908.31</v>
      </c>
      <c r="F342" s="210">
        <v>147295.79</v>
      </c>
      <c r="G342" s="210">
        <v>-1477.01</v>
      </c>
      <c r="H342" s="210">
        <v>0</v>
      </c>
      <c r="I342" s="210">
        <v>-197.34</v>
      </c>
      <c r="J342" s="210">
        <v>-4582.66</v>
      </c>
      <c r="K342" s="115">
        <v>-839.66</v>
      </c>
      <c r="L342" s="116">
        <v>11.8</v>
      </c>
      <c r="M342" s="219">
        <f t="shared" si="5"/>
        <v>156.46260416666669</v>
      </c>
      <c r="N342" s="117" t="s">
        <v>126</v>
      </c>
      <c r="O342" s="117">
        <v>0</v>
      </c>
      <c r="P342" s="115">
        <v>147295.79</v>
      </c>
      <c r="Q342" s="114" t="s">
        <v>57</v>
      </c>
      <c r="R342" s="114">
        <v>0</v>
      </c>
      <c r="S342" s="117">
        <v>0</v>
      </c>
      <c r="T342" s="144">
        <v>20170228</v>
      </c>
      <c r="U342" s="114">
        <v>0</v>
      </c>
      <c r="V342" s="115" t="s">
        <v>124</v>
      </c>
      <c r="W342" s="118">
        <v>0</v>
      </c>
      <c r="X342" s="115" t="s">
        <v>124</v>
      </c>
      <c r="Y342" s="115"/>
      <c r="Z342" s="115"/>
      <c r="AA342" s="115"/>
      <c r="AB342" s="115"/>
      <c r="AC342" s="115"/>
      <c r="AD342" s="115"/>
      <c r="AE342" s="115"/>
      <c r="AF342" s="210"/>
      <c r="AG342" s="210"/>
      <c r="AH342" s="210"/>
      <c r="AI342" s="210"/>
      <c r="AJ342" s="210"/>
      <c r="AK342" s="210"/>
      <c r="AL342" s="115"/>
      <c r="AM342" s="115"/>
      <c r="AN342" s="115"/>
      <c r="AO342" s="215"/>
    </row>
    <row r="343" spans="1:41">
      <c r="A343" s="113">
        <v>32768114</v>
      </c>
      <c r="B343" s="114">
        <v>18019266</v>
      </c>
      <c r="C343" s="115" t="s">
        <v>124</v>
      </c>
      <c r="D343" s="210">
        <v>277426.2</v>
      </c>
      <c r="E343" s="210">
        <v>-14464.53</v>
      </c>
      <c r="F343" s="210">
        <v>262961.67</v>
      </c>
      <c r="G343" s="210">
        <v>-2728.02</v>
      </c>
      <c r="H343" s="210">
        <v>0</v>
      </c>
      <c r="I343" s="210">
        <v>-850.48</v>
      </c>
      <c r="J343" s="210">
        <v>-18043.03</v>
      </c>
      <c r="K343" s="115">
        <v>0</v>
      </c>
      <c r="L343" s="116">
        <v>11.8</v>
      </c>
      <c r="M343" s="219">
        <f t="shared" si="5"/>
        <v>288.98562500000003</v>
      </c>
      <c r="N343" s="117" t="s">
        <v>126</v>
      </c>
      <c r="O343" s="117">
        <v>0</v>
      </c>
      <c r="P343" s="115">
        <v>262961.67</v>
      </c>
      <c r="Q343" s="114" t="s">
        <v>57</v>
      </c>
      <c r="R343" s="114">
        <v>0</v>
      </c>
      <c r="S343" s="117">
        <v>0</v>
      </c>
      <c r="T343" s="144">
        <v>20170228</v>
      </c>
      <c r="U343" s="114">
        <v>0</v>
      </c>
      <c r="V343" s="115" t="s">
        <v>124</v>
      </c>
      <c r="W343" s="118">
        <v>0</v>
      </c>
      <c r="X343" s="115" t="s">
        <v>124</v>
      </c>
      <c r="Y343" s="115"/>
      <c r="Z343" s="115"/>
      <c r="AA343" s="115"/>
      <c r="AB343" s="115"/>
      <c r="AC343" s="115"/>
      <c r="AD343" s="115"/>
      <c r="AE343" s="115"/>
      <c r="AF343" s="210"/>
      <c r="AG343" s="210"/>
      <c r="AH343" s="210"/>
      <c r="AI343" s="210"/>
      <c r="AJ343" s="210"/>
      <c r="AK343" s="210"/>
      <c r="AL343" s="115"/>
      <c r="AM343" s="115"/>
      <c r="AN343" s="115"/>
      <c r="AO343" s="215"/>
    </row>
    <row r="344" spans="1:41">
      <c r="A344" s="113">
        <v>32768184</v>
      </c>
      <c r="B344" s="114">
        <v>9633009</v>
      </c>
      <c r="C344" s="115" t="s">
        <v>124</v>
      </c>
      <c r="D344" s="210">
        <v>0</v>
      </c>
      <c r="E344" s="210">
        <v>0</v>
      </c>
      <c r="F344" s="210">
        <v>0</v>
      </c>
      <c r="G344" s="210">
        <v>0</v>
      </c>
      <c r="H344" s="210">
        <v>0</v>
      </c>
      <c r="I344" s="210">
        <v>0</v>
      </c>
      <c r="J344" s="210">
        <v>0</v>
      </c>
      <c r="K344" s="115">
        <v>0</v>
      </c>
      <c r="L344" s="116">
        <v>11.8</v>
      </c>
      <c r="M344" s="219">
        <f t="shared" si="5"/>
        <v>0</v>
      </c>
      <c r="N344" s="117" t="s">
        <v>125</v>
      </c>
      <c r="O344" s="117">
        <v>0</v>
      </c>
      <c r="P344" s="115">
        <v>0</v>
      </c>
      <c r="Q344" s="114" t="s">
        <v>57</v>
      </c>
      <c r="R344" s="114">
        <v>0</v>
      </c>
      <c r="S344" s="117">
        <v>0</v>
      </c>
      <c r="T344" s="144">
        <v>20170228</v>
      </c>
      <c r="U344" s="114">
        <v>0</v>
      </c>
      <c r="V344" s="115" t="s">
        <v>124</v>
      </c>
      <c r="W344" s="118">
        <v>0</v>
      </c>
      <c r="X344" s="115" t="s">
        <v>124</v>
      </c>
      <c r="Y344" s="115"/>
      <c r="Z344" s="115"/>
      <c r="AA344" s="115"/>
      <c r="AB344" s="115"/>
      <c r="AC344" s="115"/>
      <c r="AD344" s="115"/>
      <c r="AE344" s="115"/>
      <c r="AF344" s="210"/>
      <c r="AG344" s="210"/>
      <c r="AH344" s="210"/>
      <c r="AI344" s="210"/>
      <c r="AJ344" s="210"/>
      <c r="AK344" s="210"/>
      <c r="AL344" s="115"/>
      <c r="AM344" s="115"/>
      <c r="AN344" s="115"/>
      <c r="AO344" s="215"/>
    </row>
    <row r="345" spans="1:41">
      <c r="A345" s="113">
        <v>32827807</v>
      </c>
      <c r="B345" s="114">
        <v>37127235</v>
      </c>
      <c r="C345" s="115" t="s">
        <v>124</v>
      </c>
      <c r="D345" s="210">
        <v>0</v>
      </c>
      <c r="E345" s="210">
        <v>0</v>
      </c>
      <c r="F345" s="210">
        <v>0</v>
      </c>
      <c r="G345" s="210">
        <v>0</v>
      </c>
      <c r="H345" s="210">
        <v>0</v>
      </c>
      <c r="I345" s="210">
        <v>0</v>
      </c>
      <c r="J345" s="210">
        <v>0</v>
      </c>
      <c r="K345" s="115">
        <v>0</v>
      </c>
      <c r="L345" s="116">
        <v>11.8</v>
      </c>
      <c r="M345" s="219">
        <f t="shared" si="5"/>
        <v>0</v>
      </c>
      <c r="N345" s="117" t="s">
        <v>125</v>
      </c>
      <c r="O345" s="117">
        <v>0</v>
      </c>
      <c r="P345" s="115">
        <v>0</v>
      </c>
      <c r="Q345" s="114" t="s">
        <v>57</v>
      </c>
      <c r="R345" s="114">
        <v>0</v>
      </c>
      <c r="S345" s="117">
        <v>0</v>
      </c>
      <c r="T345" s="144">
        <v>20170228</v>
      </c>
      <c r="U345" s="114">
        <v>0</v>
      </c>
      <c r="V345" s="115" t="s">
        <v>124</v>
      </c>
      <c r="W345" s="118">
        <v>0</v>
      </c>
      <c r="X345" s="115" t="s">
        <v>124</v>
      </c>
      <c r="Y345" s="115"/>
      <c r="Z345" s="115"/>
      <c r="AA345" s="115"/>
      <c r="AB345" s="115"/>
      <c r="AC345" s="115"/>
      <c r="AD345" s="115"/>
      <c r="AE345" s="115"/>
      <c r="AF345" s="210"/>
      <c r="AG345" s="210"/>
      <c r="AH345" s="210"/>
      <c r="AI345" s="210"/>
      <c r="AJ345" s="210"/>
      <c r="AK345" s="210"/>
      <c r="AL345" s="115"/>
      <c r="AM345" s="115"/>
      <c r="AN345" s="115"/>
      <c r="AO345" s="215"/>
    </row>
    <row r="346" spans="1:41">
      <c r="A346" s="113">
        <v>32857550</v>
      </c>
      <c r="B346" s="114">
        <v>37326952</v>
      </c>
      <c r="C346" s="115" t="s">
        <v>124</v>
      </c>
      <c r="D346" s="210">
        <v>0</v>
      </c>
      <c r="E346" s="210">
        <v>0</v>
      </c>
      <c r="F346" s="210">
        <v>0</v>
      </c>
      <c r="G346" s="210">
        <v>0</v>
      </c>
      <c r="H346" s="210">
        <v>0</v>
      </c>
      <c r="I346" s="210">
        <v>0</v>
      </c>
      <c r="J346" s="210">
        <v>0</v>
      </c>
      <c r="K346" s="115">
        <v>0</v>
      </c>
      <c r="L346" s="116">
        <v>11.8</v>
      </c>
      <c r="M346" s="219">
        <f t="shared" si="5"/>
        <v>0</v>
      </c>
      <c r="N346" s="117" t="s">
        <v>125</v>
      </c>
      <c r="O346" s="117">
        <v>0</v>
      </c>
      <c r="P346" s="115">
        <v>0</v>
      </c>
      <c r="Q346" s="114" t="s">
        <v>57</v>
      </c>
      <c r="R346" s="114">
        <v>0</v>
      </c>
      <c r="S346" s="117">
        <v>0</v>
      </c>
      <c r="T346" s="144">
        <v>20170228</v>
      </c>
      <c r="U346" s="114">
        <v>0</v>
      </c>
      <c r="V346" s="115" t="s">
        <v>124</v>
      </c>
      <c r="W346" s="118">
        <v>0</v>
      </c>
      <c r="X346" s="115" t="s">
        <v>124</v>
      </c>
      <c r="Y346" s="115"/>
      <c r="Z346" s="115"/>
      <c r="AA346" s="115"/>
      <c r="AB346" s="115"/>
      <c r="AC346" s="115"/>
      <c r="AD346" s="115"/>
      <c r="AE346" s="115"/>
      <c r="AF346" s="210"/>
      <c r="AG346" s="210"/>
      <c r="AH346" s="210"/>
      <c r="AI346" s="210"/>
      <c r="AJ346" s="210"/>
      <c r="AK346" s="210"/>
      <c r="AL346" s="115"/>
      <c r="AM346" s="115"/>
      <c r="AN346" s="115"/>
      <c r="AO346" s="215"/>
    </row>
    <row r="347" spans="1:41">
      <c r="A347" s="113">
        <v>32857748</v>
      </c>
      <c r="B347" s="114">
        <v>37840691</v>
      </c>
      <c r="C347" s="115" t="s">
        <v>124</v>
      </c>
      <c r="D347" s="210">
        <v>534646.94999999995</v>
      </c>
      <c r="E347" s="210">
        <v>-12909.06</v>
      </c>
      <c r="F347" s="210">
        <v>521737.89</v>
      </c>
      <c r="G347" s="210">
        <v>-5257.36</v>
      </c>
      <c r="H347" s="210">
        <v>0</v>
      </c>
      <c r="I347" s="210">
        <v>-678.56</v>
      </c>
      <c r="J347" s="210">
        <v>-18844.98</v>
      </c>
      <c r="K347" s="115">
        <v>-5576.39</v>
      </c>
      <c r="L347" s="116">
        <v>11.8</v>
      </c>
      <c r="M347" s="219">
        <f t="shared" si="5"/>
        <v>556.92390624999996</v>
      </c>
      <c r="N347" s="117" t="s">
        <v>126</v>
      </c>
      <c r="O347" s="117">
        <v>0</v>
      </c>
      <c r="P347" s="115">
        <v>521737.89</v>
      </c>
      <c r="Q347" s="114" t="s">
        <v>57</v>
      </c>
      <c r="R347" s="114">
        <v>0</v>
      </c>
      <c r="S347" s="117">
        <v>0</v>
      </c>
      <c r="T347" s="144">
        <v>20170228</v>
      </c>
      <c r="U347" s="114">
        <v>0</v>
      </c>
      <c r="V347" s="115" t="s">
        <v>124</v>
      </c>
      <c r="W347" s="118">
        <v>0</v>
      </c>
      <c r="X347" s="115" t="s">
        <v>124</v>
      </c>
      <c r="Y347" s="115"/>
      <c r="Z347" s="115"/>
      <c r="AA347" s="115"/>
      <c r="AB347" s="115"/>
      <c r="AC347" s="115"/>
      <c r="AD347" s="115"/>
      <c r="AE347" s="115"/>
      <c r="AF347" s="210"/>
      <c r="AG347" s="210"/>
      <c r="AH347" s="210"/>
      <c r="AI347" s="210"/>
      <c r="AJ347" s="210"/>
      <c r="AK347" s="210"/>
      <c r="AL347" s="115"/>
      <c r="AM347" s="115"/>
      <c r="AN347" s="115"/>
      <c r="AO347" s="215"/>
    </row>
    <row r="348" spans="1:41">
      <c r="A348" s="113">
        <v>32885640</v>
      </c>
      <c r="B348" s="114">
        <v>37769684</v>
      </c>
      <c r="C348" s="115" t="s">
        <v>124</v>
      </c>
      <c r="D348" s="210">
        <v>0</v>
      </c>
      <c r="E348" s="210">
        <v>0</v>
      </c>
      <c r="F348" s="210">
        <v>0</v>
      </c>
      <c r="G348" s="210">
        <v>0</v>
      </c>
      <c r="H348" s="210">
        <v>0</v>
      </c>
      <c r="I348" s="210">
        <v>0</v>
      </c>
      <c r="J348" s="210">
        <v>0</v>
      </c>
      <c r="K348" s="115">
        <v>0</v>
      </c>
      <c r="L348" s="116">
        <v>11.8</v>
      </c>
      <c r="M348" s="219">
        <f t="shared" si="5"/>
        <v>0</v>
      </c>
      <c r="N348" s="117" t="s">
        <v>125</v>
      </c>
      <c r="O348" s="117">
        <v>0</v>
      </c>
      <c r="P348" s="115">
        <v>0</v>
      </c>
      <c r="Q348" s="114" t="s">
        <v>57</v>
      </c>
      <c r="R348" s="114">
        <v>0</v>
      </c>
      <c r="S348" s="117">
        <v>0</v>
      </c>
      <c r="T348" s="144">
        <v>20170228</v>
      </c>
      <c r="U348" s="114">
        <v>0</v>
      </c>
      <c r="V348" s="115" t="s">
        <v>124</v>
      </c>
      <c r="W348" s="118">
        <v>0</v>
      </c>
      <c r="X348" s="115" t="s">
        <v>124</v>
      </c>
      <c r="Y348" s="115"/>
      <c r="Z348" s="115"/>
      <c r="AA348" s="115"/>
      <c r="AB348" s="115"/>
      <c r="AC348" s="115"/>
      <c r="AD348" s="115"/>
      <c r="AE348" s="115"/>
      <c r="AF348" s="210"/>
      <c r="AG348" s="210"/>
      <c r="AH348" s="210"/>
      <c r="AI348" s="210"/>
      <c r="AJ348" s="210"/>
      <c r="AK348" s="210"/>
      <c r="AL348" s="115"/>
      <c r="AM348" s="115"/>
      <c r="AN348" s="115"/>
      <c r="AO348" s="215"/>
    </row>
    <row r="349" spans="1:41">
      <c r="A349" s="113">
        <v>32885782</v>
      </c>
      <c r="B349" s="114">
        <v>20599510</v>
      </c>
      <c r="C349" s="115" t="s">
        <v>124</v>
      </c>
      <c r="D349" s="210">
        <v>0</v>
      </c>
      <c r="E349" s="210">
        <v>0</v>
      </c>
      <c r="F349" s="210">
        <v>0</v>
      </c>
      <c r="G349" s="210">
        <v>0</v>
      </c>
      <c r="H349" s="210">
        <v>0</v>
      </c>
      <c r="I349" s="210">
        <v>0</v>
      </c>
      <c r="J349" s="210">
        <v>0</v>
      </c>
      <c r="K349" s="115">
        <v>0</v>
      </c>
      <c r="L349" s="116">
        <v>11.8</v>
      </c>
      <c r="M349" s="219">
        <f t="shared" si="5"/>
        <v>0</v>
      </c>
      <c r="N349" s="117" t="s">
        <v>125</v>
      </c>
      <c r="O349" s="117">
        <v>0</v>
      </c>
      <c r="P349" s="115">
        <v>0</v>
      </c>
      <c r="Q349" s="114" t="s">
        <v>57</v>
      </c>
      <c r="R349" s="114">
        <v>0</v>
      </c>
      <c r="S349" s="117">
        <v>0</v>
      </c>
      <c r="T349" s="144">
        <v>20170228</v>
      </c>
      <c r="U349" s="114">
        <v>0</v>
      </c>
      <c r="V349" s="115" t="s">
        <v>124</v>
      </c>
      <c r="W349" s="118">
        <v>0</v>
      </c>
      <c r="X349" s="115" t="s">
        <v>124</v>
      </c>
      <c r="Y349" s="115"/>
      <c r="Z349" s="115"/>
      <c r="AA349" s="115"/>
      <c r="AB349" s="115"/>
      <c r="AC349" s="115"/>
      <c r="AD349" s="115"/>
      <c r="AE349" s="115"/>
      <c r="AF349" s="210"/>
      <c r="AG349" s="210"/>
      <c r="AH349" s="210"/>
      <c r="AI349" s="210"/>
      <c r="AJ349" s="210"/>
      <c r="AK349" s="210"/>
      <c r="AL349" s="115"/>
      <c r="AM349" s="115"/>
      <c r="AN349" s="115"/>
      <c r="AO349" s="215"/>
    </row>
    <row r="350" spans="1:41">
      <c r="A350" s="113">
        <v>32886126</v>
      </c>
      <c r="B350" s="114">
        <v>5911886</v>
      </c>
      <c r="C350" s="115" t="s">
        <v>124</v>
      </c>
      <c r="D350" s="210">
        <v>0</v>
      </c>
      <c r="E350" s="210">
        <v>0</v>
      </c>
      <c r="F350" s="210">
        <v>0</v>
      </c>
      <c r="G350" s="210">
        <v>0</v>
      </c>
      <c r="H350" s="210">
        <v>0</v>
      </c>
      <c r="I350" s="210">
        <v>0</v>
      </c>
      <c r="J350" s="210">
        <v>0</v>
      </c>
      <c r="K350" s="115">
        <v>0</v>
      </c>
      <c r="L350" s="116">
        <v>11.95</v>
      </c>
      <c r="M350" s="219">
        <f t="shared" si="5"/>
        <v>0</v>
      </c>
      <c r="N350" s="117" t="s">
        <v>125</v>
      </c>
      <c r="O350" s="117">
        <v>0</v>
      </c>
      <c r="P350" s="115">
        <v>0</v>
      </c>
      <c r="Q350" s="114" t="s">
        <v>57</v>
      </c>
      <c r="R350" s="114">
        <v>0</v>
      </c>
      <c r="S350" s="117">
        <v>0</v>
      </c>
      <c r="T350" s="144">
        <v>20170228</v>
      </c>
      <c r="U350" s="114">
        <v>0</v>
      </c>
      <c r="V350" s="115" t="s">
        <v>124</v>
      </c>
      <c r="W350" s="118">
        <v>0</v>
      </c>
      <c r="X350" s="115" t="s">
        <v>124</v>
      </c>
      <c r="Y350" s="115"/>
      <c r="Z350" s="115"/>
      <c r="AA350" s="115"/>
      <c r="AB350" s="115"/>
      <c r="AC350" s="115"/>
      <c r="AD350" s="115"/>
      <c r="AE350" s="115"/>
      <c r="AF350" s="210"/>
      <c r="AG350" s="210"/>
      <c r="AH350" s="210"/>
      <c r="AI350" s="210"/>
      <c r="AJ350" s="210"/>
      <c r="AK350" s="210"/>
      <c r="AL350" s="115"/>
      <c r="AM350" s="115"/>
      <c r="AN350" s="115"/>
      <c r="AO350" s="215"/>
    </row>
    <row r="351" spans="1:41">
      <c r="A351" s="113">
        <v>32886167</v>
      </c>
      <c r="B351" s="114">
        <v>25786614</v>
      </c>
      <c r="C351" s="115" t="s">
        <v>124</v>
      </c>
      <c r="D351" s="210">
        <v>0</v>
      </c>
      <c r="E351" s="210">
        <v>0</v>
      </c>
      <c r="F351" s="210">
        <v>0</v>
      </c>
      <c r="G351" s="210">
        <v>0</v>
      </c>
      <c r="H351" s="210">
        <v>0</v>
      </c>
      <c r="I351" s="210">
        <v>0</v>
      </c>
      <c r="J351" s="210">
        <v>0</v>
      </c>
      <c r="K351" s="115">
        <v>0</v>
      </c>
      <c r="L351" s="116">
        <v>11.95</v>
      </c>
      <c r="M351" s="219">
        <f t="shared" si="5"/>
        <v>0</v>
      </c>
      <c r="N351" s="117" t="s">
        <v>125</v>
      </c>
      <c r="O351" s="117">
        <v>0</v>
      </c>
      <c r="P351" s="115">
        <v>0</v>
      </c>
      <c r="Q351" s="114" t="s">
        <v>57</v>
      </c>
      <c r="R351" s="114">
        <v>0</v>
      </c>
      <c r="S351" s="117">
        <v>0</v>
      </c>
      <c r="T351" s="144">
        <v>20170228</v>
      </c>
      <c r="U351" s="114">
        <v>0</v>
      </c>
      <c r="V351" s="115" t="s">
        <v>124</v>
      </c>
      <c r="W351" s="118">
        <v>0</v>
      </c>
      <c r="X351" s="115" t="s">
        <v>124</v>
      </c>
      <c r="Y351" s="115"/>
      <c r="Z351" s="115"/>
      <c r="AA351" s="115"/>
      <c r="AB351" s="115"/>
      <c r="AC351" s="115"/>
      <c r="AD351" s="115"/>
      <c r="AE351" s="115"/>
      <c r="AF351" s="210"/>
      <c r="AG351" s="210"/>
      <c r="AH351" s="210"/>
      <c r="AI351" s="210"/>
      <c r="AJ351" s="210"/>
      <c r="AK351" s="210"/>
      <c r="AL351" s="115"/>
      <c r="AM351" s="115"/>
      <c r="AN351" s="115"/>
      <c r="AO351" s="215"/>
    </row>
    <row r="352" spans="1:41">
      <c r="A352" s="113">
        <v>32916190</v>
      </c>
      <c r="B352" s="114">
        <v>11607081</v>
      </c>
      <c r="C352" s="115" t="s">
        <v>124</v>
      </c>
      <c r="D352" s="210">
        <v>0</v>
      </c>
      <c r="E352" s="210">
        <v>0</v>
      </c>
      <c r="F352" s="210">
        <v>0</v>
      </c>
      <c r="G352" s="210">
        <v>0</v>
      </c>
      <c r="H352" s="210">
        <v>0</v>
      </c>
      <c r="I352" s="210">
        <v>0</v>
      </c>
      <c r="J352" s="210">
        <v>0</v>
      </c>
      <c r="K352" s="115">
        <v>0</v>
      </c>
      <c r="L352" s="116">
        <v>11.8</v>
      </c>
      <c r="M352" s="219">
        <f t="shared" si="5"/>
        <v>0</v>
      </c>
      <c r="N352" s="117" t="s">
        <v>125</v>
      </c>
      <c r="O352" s="117">
        <v>0</v>
      </c>
      <c r="P352" s="115">
        <v>0</v>
      </c>
      <c r="Q352" s="114" t="s">
        <v>57</v>
      </c>
      <c r="R352" s="114">
        <v>0</v>
      </c>
      <c r="S352" s="117">
        <v>0</v>
      </c>
      <c r="T352" s="144">
        <v>20170228</v>
      </c>
      <c r="U352" s="114">
        <v>0</v>
      </c>
      <c r="V352" s="115" t="s">
        <v>124</v>
      </c>
      <c r="W352" s="118">
        <v>0</v>
      </c>
      <c r="X352" s="115" t="s">
        <v>124</v>
      </c>
      <c r="Y352" s="115"/>
      <c r="Z352" s="115"/>
      <c r="AA352" s="115"/>
      <c r="AB352" s="115"/>
      <c r="AC352" s="115"/>
      <c r="AD352" s="115"/>
      <c r="AE352" s="115"/>
      <c r="AF352" s="210"/>
      <c r="AG352" s="210"/>
      <c r="AH352" s="210"/>
      <c r="AI352" s="210"/>
      <c r="AJ352" s="210"/>
      <c r="AK352" s="210"/>
      <c r="AL352" s="115"/>
      <c r="AM352" s="115"/>
      <c r="AN352" s="115"/>
      <c r="AO352" s="215"/>
    </row>
    <row r="353" spans="1:41">
      <c r="A353" s="113">
        <v>32916294</v>
      </c>
      <c r="B353" s="114">
        <v>36646350</v>
      </c>
      <c r="C353" s="115" t="s">
        <v>124</v>
      </c>
      <c r="D353" s="210">
        <v>0</v>
      </c>
      <c r="E353" s="210">
        <v>0</v>
      </c>
      <c r="F353" s="210">
        <v>0</v>
      </c>
      <c r="G353" s="210">
        <v>0</v>
      </c>
      <c r="H353" s="210">
        <v>0</v>
      </c>
      <c r="I353" s="210">
        <v>0</v>
      </c>
      <c r="J353" s="210">
        <v>0</v>
      </c>
      <c r="K353" s="115">
        <v>0</v>
      </c>
      <c r="L353" s="116">
        <v>11.8</v>
      </c>
      <c r="M353" s="219">
        <f t="shared" si="5"/>
        <v>0</v>
      </c>
      <c r="N353" s="117" t="s">
        <v>125</v>
      </c>
      <c r="O353" s="117">
        <v>0</v>
      </c>
      <c r="P353" s="115">
        <v>0</v>
      </c>
      <c r="Q353" s="114" t="s">
        <v>57</v>
      </c>
      <c r="R353" s="114">
        <v>0</v>
      </c>
      <c r="S353" s="117">
        <v>0</v>
      </c>
      <c r="T353" s="144">
        <v>20170228</v>
      </c>
      <c r="U353" s="114">
        <v>0</v>
      </c>
      <c r="V353" s="115" t="s">
        <v>124</v>
      </c>
      <c r="W353" s="118">
        <v>0</v>
      </c>
      <c r="X353" s="115" t="s">
        <v>124</v>
      </c>
      <c r="Y353" s="115"/>
      <c r="Z353" s="115"/>
      <c r="AA353" s="115"/>
      <c r="AB353" s="115"/>
      <c r="AC353" s="115"/>
      <c r="AD353" s="115"/>
      <c r="AE353" s="115"/>
      <c r="AF353" s="210"/>
      <c r="AG353" s="210"/>
      <c r="AH353" s="210"/>
      <c r="AI353" s="210"/>
      <c r="AJ353" s="210"/>
      <c r="AK353" s="210"/>
      <c r="AL353" s="115"/>
      <c r="AM353" s="115"/>
      <c r="AN353" s="115"/>
      <c r="AO353" s="215"/>
    </row>
    <row r="354" spans="1:41">
      <c r="A354" s="113">
        <v>32949631</v>
      </c>
      <c r="B354" s="114">
        <v>10378287</v>
      </c>
      <c r="C354" s="115" t="s">
        <v>124</v>
      </c>
      <c r="D354" s="210">
        <v>0</v>
      </c>
      <c r="E354" s="210">
        <v>0</v>
      </c>
      <c r="F354" s="210">
        <v>0</v>
      </c>
      <c r="G354" s="210">
        <v>0</v>
      </c>
      <c r="H354" s="210">
        <v>0</v>
      </c>
      <c r="I354" s="210">
        <v>0</v>
      </c>
      <c r="J354" s="210">
        <v>0</v>
      </c>
      <c r="K354" s="115">
        <v>0</v>
      </c>
      <c r="L354" s="116">
        <v>11.8</v>
      </c>
      <c r="M354" s="219">
        <f t="shared" si="5"/>
        <v>0</v>
      </c>
      <c r="N354" s="117" t="s">
        <v>125</v>
      </c>
      <c r="O354" s="117">
        <v>0</v>
      </c>
      <c r="P354" s="115">
        <v>0</v>
      </c>
      <c r="Q354" s="114" t="s">
        <v>57</v>
      </c>
      <c r="R354" s="114">
        <v>0</v>
      </c>
      <c r="S354" s="117">
        <v>0</v>
      </c>
      <c r="T354" s="144">
        <v>20170228</v>
      </c>
      <c r="U354" s="114">
        <v>0</v>
      </c>
      <c r="V354" s="115" t="s">
        <v>124</v>
      </c>
      <c r="W354" s="118">
        <v>0</v>
      </c>
      <c r="X354" s="115" t="s">
        <v>124</v>
      </c>
      <c r="Y354" s="115"/>
      <c r="Z354" s="115"/>
      <c r="AA354" s="115"/>
      <c r="AB354" s="115"/>
      <c r="AC354" s="115"/>
      <c r="AD354" s="115"/>
      <c r="AE354" s="115"/>
      <c r="AF354" s="210"/>
      <c r="AG354" s="210"/>
      <c r="AH354" s="210"/>
      <c r="AI354" s="210"/>
      <c r="AJ354" s="210"/>
      <c r="AK354" s="210"/>
      <c r="AL354" s="115"/>
      <c r="AM354" s="115"/>
      <c r="AN354" s="115"/>
      <c r="AO354" s="215"/>
    </row>
    <row r="355" spans="1:41">
      <c r="A355" s="113">
        <v>32949677</v>
      </c>
      <c r="B355" s="114">
        <v>38058980</v>
      </c>
      <c r="C355" s="115" t="s">
        <v>124</v>
      </c>
      <c r="D355" s="210">
        <v>0</v>
      </c>
      <c r="E355" s="210">
        <v>0</v>
      </c>
      <c r="F355" s="210">
        <v>0</v>
      </c>
      <c r="G355" s="210">
        <v>0</v>
      </c>
      <c r="H355" s="210">
        <v>0</v>
      </c>
      <c r="I355" s="210">
        <v>0</v>
      </c>
      <c r="J355" s="210">
        <v>0</v>
      </c>
      <c r="K355" s="115">
        <v>0</v>
      </c>
      <c r="L355" s="116">
        <v>11.8</v>
      </c>
      <c r="M355" s="219">
        <f t="shared" si="5"/>
        <v>0</v>
      </c>
      <c r="N355" s="117" t="s">
        <v>125</v>
      </c>
      <c r="O355" s="117">
        <v>0</v>
      </c>
      <c r="P355" s="115">
        <v>0</v>
      </c>
      <c r="Q355" s="114" t="s">
        <v>57</v>
      </c>
      <c r="R355" s="114">
        <v>0</v>
      </c>
      <c r="S355" s="117">
        <v>0</v>
      </c>
      <c r="T355" s="144">
        <v>20170228</v>
      </c>
      <c r="U355" s="114">
        <v>0</v>
      </c>
      <c r="V355" s="115" t="s">
        <v>124</v>
      </c>
      <c r="W355" s="118">
        <v>0</v>
      </c>
      <c r="X355" s="115" t="s">
        <v>124</v>
      </c>
      <c r="Y355" s="115"/>
      <c r="Z355" s="115"/>
      <c r="AA355" s="115"/>
      <c r="AB355" s="115"/>
      <c r="AC355" s="115"/>
      <c r="AD355" s="115"/>
      <c r="AE355" s="115"/>
      <c r="AF355" s="210"/>
      <c r="AG355" s="210"/>
      <c r="AH355" s="210"/>
      <c r="AI355" s="210"/>
      <c r="AJ355" s="210"/>
      <c r="AK355" s="210"/>
      <c r="AL355" s="115"/>
      <c r="AM355" s="115"/>
      <c r="AN355" s="115"/>
      <c r="AO355" s="215"/>
    </row>
    <row r="356" spans="1:41">
      <c r="A356" s="113">
        <v>32970010</v>
      </c>
      <c r="B356" s="114">
        <v>20164761</v>
      </c>
      <c r="C356" s="115" t="s">
        <v>124</v>
      </c>
      <c r="D356" s="210">
        <v>0</v>
      </c>
      <c r="E356" s="210">
        <v>0</v>
      </c>
      <c r="F356" s="210">
        <v>0</v>
      </c>
      <c r="G356" s="210">
        <v>0</v>
      </c>
      <c r="H356" s="210">
        <v>0</v>
      </c>
      <c r="I356" s="210">
        <v>0</v>
      </c>
      <c r="J356" s="210">
        <v>0</v>
      </c>
      <c r="K356" s="115">
        <v>0</v>
      </c>
      <c r="L356" s="116">
        <v>11.8</v>
      </c>
      <c r="M356" s="219">
        <f t="shared" si="5"/>
        <v>0</v>
      </c>
      <c r="N356" s="117" t="s">
        <v>125</v>
      </c>
      <c r="O356" s="117">
        <v>0</v>
      </c>
      <c r="P356" s="115">
        <v>0</v>
      </c>
      <c r="Q356" s="114" t="s">
        <v>57</v>
      </c>
      <c r="R356" s="115">
        <v>0</v>
      </c>
      <c r="S356" s="117">
        <v>0</v>
      </c>
      <c r="T356" s="144">
        <v>20170228</v>
      </c>
      <c r="U356" s="114">
        <v>0</v>
      </c>
      <c r="V356" s="115" t="s">
        <v>124</v>
      </c>
      <c r="W356" s="118">
        <v>0</v>
      </c>
      <c r="X356" s="115" t="s">
        <v>124</v>
      </c>
      <c r="Y356" s="115"/>
      <c r="Z356" s="115"/>
      <c r="AA356" s="115"/>
      <c r="AB356" s="115"/>
      <c r="AC356" s="115"/>
      <c r="AD356" s="115"/>
      <c r="AE356" s="115"/>
      <c r="AF356" s="210"/>
      <c r="AG356" s="210"/>
      <c r="AH356" s="210"/>
      <c r="AI356" s="210"/>
      <c r="AJ356" s="210"/>
      <c r="AK356" s="210"/>
      <c r="AL356" s="115"/>
      <c r="AM356" s="115"/>
      <c r="AN356" s="115"/>
      <c r="AO356" s="215"/>
    </row>
    <row r="357" spans="1:41">
      <c r="A357" s="113">
        <v>32970029</v>
      </c>
      <c r="B357" s="114">
        <v>37792957</v>
      </c>
      <c r="C357" s="115" t="s">
        <v>124</v>
      </c>
      <c r="D357" s="210">
        <v>0</v>
      </c>
      <c r="E357" s="210">
        <v>0</v>
      </c>
      <c r="F357" s="210">
        <v>0</v>
      </c>
      <c r="G357" s="210">
        <v>0</v>
      </c>
      <c r="H357" s="210">
        <v>0</v>
      </c>
      <c r="I357" s="210">
        <v>0</v>
      </c>
      <c r="J357" s="210">
        <v>0</v>
      </c>
      <c r="K357" s="115">
        <v>0</v>
      </c>
      <c r="L357" s="116">
        <v>11.8</v>
      </c>
      <c r="M357" s="219">
        <f t="shared" si="5"/>
        <v>0</v>
      </c>
      <c r="N357" s="117" t="s">
        <v>125</v>
      </c>
      <c r="O357" s="117">
        <v>0</v>
      </c>
      <c r="P357" s="115">
        <v>0</v>
      </c>
      <c r="Q357" s="114" t="s">
        <v>57</v>
      </c>
      <c r="R357" s="114">
        <v>0</v>
      </c>
      <c r="S357" s="117">
        <v>0</v>
      </c>
      <c r="T357" s="144">
        <v>20170228</v>
      </c>
      <c r="U357" s="114">
        <v>0</v>
      </c>
      <c r="V357" s="115" t="s">
        <v>124</v>
      </c>
      <c r="W357" s="118">
        <v>0</v>
      </c>
      <c r="X357" s="115" t="s">
        <v>124</v>
      </c>
      <c r="Y357" s="115"/>
      <c r="Z357" s="115"/>
      <c r="AA357" s="115"/>
      <c r="AB357" s="115"/>
      <c r="AC357" s="115"/>
      <c r="AD357" s="115"/>
      <c r="AE357" s="115"/>
      <c r="AF357" s="210"/>
      <c r="AG357" s="210"/>
      <c r="AH357" s="210"/>
      <c r="AI357" s="210"/>
      <c r="AJ357" s="210"/>
      <c r="AK357" s="210"/>
      <c r="AL357" s="115"/>
      <c r="AM357" s="115"/>
      <c r="AN357" s="115"/>
      <c r="AO357" s="215"/>
    </row>
    <row r="358" spans="1:41">
      <c r="A358" s="113">
        <v>32970118</v>
      </c>
      <c r="B358" s="114">
        <v>37962386</v>
      </c>
      <c r="C358" s="115" t="s">
        <v>124</v>
      </c>
      <c r="D358" s="210">
        <v>1454910.38</v>
      </c>
      <c r="E358" s="210">
        <v>0</v>
      </c>
      <c r="F358" s="210">
        <v>1454910.38</v>
      </c>
      <c r="G358" s="210">
        <v>0</v>
      </c>
      <c r="H358" s="210">
        <v>0</v>
      </c>
      <c r="I358" s="210">
        <v>0</v>
      </c>
      <c r="J358" s="210">
        <v>0</v>
      </c>
      <c r="K358" s="115">
        <v>0</v>
      </c>
      <c r="L358" s="116">
        <v>11.8</v>
      </c>
      <c r="M358" s="219">
        <f t="shared" si="5"/>
        <v>1515.5316458333334</v>
      </c>
      <c r="N358" s="117" t="s">
        <v>126</v>
      </c>
      <c r="O358" s="117">
        <v>1</v>
      </c>
      <c r="P358" s="115">
        <v>1271846.96</v>
      </c>
      <c r="Q358" s="114" t="s">
        <v>64</v>
      </c>
      <c r="R358" s="114">
        <v>20160801</v>
      </c>
      <c r="S358" s="117">
        <v>8</v>
      </c>
      <c r="T358" s="144">
        <v>20170228</v>
      </c>
      <c r="U358" s="114">
        <v>0</v>
      </c>
      <c r="V358" s="115" t="s">
        <v>124</v>
      </c>
      <c r="W358" s="118">
        <v>0</v>
      </c>
      <c r="X358" s="115" t="s">
        <v>124</v>
      </c>
      <c r="Y358" s="115"/>
      <c r="Z358" s="115"/>
      <c r="AA358" s="115"/>
      <c r="AB358" s="115"/>
      <c r="AC358" s="115"/>
      <c r="AD358" s="115"/>
      <c r="AE358" s="115"/>
      <c r="AF358" s="210"/>
      <c r="AG358" s="210"/>
      <c r="AH358" s="210"/>
      <c r="AI358" s="210"/>
      <c r="AJ358" s="210"/>
      <c r="AK358" s="210"/>
      <c r="AL358" s="115"/>
      <c r="AM358" s="115"/>
      <c r="AN358" s="115"/>
      <c r="AO358" s="215"/>
    </row>
    <row r="359" spans="1:41">
      <c r="A359" s="113">
        <v>32970330</v>
      </c>
      <c r="B359" s="114">
        <v>15621311</v>
      </c>
      <c r="C359" s="115" t="s">
        <v>124</v>
      </c>
      <c r="D359" s="210">
        <v>0</v>
      </c>
      <c r="E359" s="210">
        <v>0</v>
      </c>
      <c r="F359" s="210">
        <v>0</v>
      </c>
      <c r="G359" s="210">
        <v>0</v>
      </c>
      <c r="H359" s="210">
        <v>0</v>
      </c>
      <c r="I359" s="210">
        <v>0</v>
      </c>
      <c r="J359" s="210">
        <v>0</v>
      </c>
      <c r="K359" s="115">
        <v>0</v>
      </c>
      <c r="L359" s="116">
        <v>11.8</v>
      </c>
      <c r="M359" s="219">
        <f t="shared" si="5"/>
        <v>0</v>
      </c>
      <c r="N359" s="117" t="s">
        <v>125</v>
      </c>
      <c r="O359" s="117">
        <v>0</v>
      </c>
      <c r="P359" s="115">
        <v>0</v>
      </c>
      <c r="Q359" s="114" t="s">
        <v>57</v>
      </c>
      <c r="R359" s="114">
        <v>0</v>
      </c>
      <c r="S359" s="117">
        <v>0</v>
      </c>
      <c r="T359" s="144">
        <v>20170228</v>
      </c>
      <c r="U359" s="114">
        <v>0</v>
      </c>
      <c r="V359" s="115" t="s">
        <v>124</v>
      </c>
      <c r="W359" s="118">
        <v>0</v>
      </c>
      <c r="X359" s="115" t="s">
        <v>124</v>
      </c>
      <c r="Y359" s="115"/>
      <c r="Z359" s="115"/>
      <c r="AA359" s="115"/>
      <c r="AB359" s="115"/>
      <c r="AC359" s="115"/>
      <c r="AD359" s="115"/>
      <c r="AE359" s="115"/>
      <c r="AF359" s="210"/>
      <c r="AG359" s="210"/>
      <c r="AH359" s="210"/>
      <c r="AI359" s="210"/>
      <c r="AJ359" s="210"/>
      <c r="AK359" s="210"/>
      <c r="AL359" s="115"/>
      <c r="AM359" s="115"/>
      <c r="AN359" s="115"/>
      <c r="AO359" s="215"/>
    </row>
    <row r="360" spans="1:41">
      <c r="A360" s="113">
        <v>32993153</v>
      </c>
      <c r="B360" s="114">
        <v>26095989</v>
      </c>
      <c r="C360" s="115" t="s">
        <v>124</v>
      </c>
      <c r="D360" s="210">
        <v>0</v>
      </c>
      <c r="E360" s="210">
        <v>0</v>
      </c>
      <c r="F360" s="210">
        <v>0</v>
      </c>
      <c r="G360" s="210">
        <v>0</v>
      </c>
      <c r="H360" s="210">
        <v>0</v>
      </c>
      <c r="I360" s="210">
        <v>0</v>
      </c>
      <c r="J360" s="210">
        <v>0</v>
      </c>
      <c r="K360" s="115">
        <v>0</v>
      </c>
      <c r="L360" s="116">
        <v>11.8</v>
      </c>
      <c r="M360" s="219">
        <f t="shared" si="5"/>
        <v>0</v>
      </c>
      <c r="N360" s="117" t="s">
        <v>125</v>
      </c>
      <c r="O360" s="117">
        <v>0</v>
      </c>
      <c r="P360" s="115">
        <v>0</v>
      </c>
      <c r="Q360" s="114" t="s">
        <v>57</v>
      </c>
      <c r="R360" s="114">
        <v>0</v>
      </c>
      <c r="S360" s="117">
        <v>0</v>
      </c>
      <c r="T360" s="144">
        <v>20170228</v>
      </c>
      <c r="U360" s="114">
        <v>0</v>
      </c>
      <c r="V360" s="115" t="s">
        <v>124</v>
      </c>
      <c r="W360" s="118">
        <v>0</v>
      </c>
      <c r="X360" s="115" t="s">
        <v>124</v>
      </c>
      <c r="Y360" s="115"/>
      <c r="Z360" s="115"/>
      <c r="AA360" s="115"/>
      <c r="AB360" s="115"/>
      <c r="AC360" s="115"/>
      <c r="AD360" s="115"/>
      <c r="AE360" s="115"/>
      <c r="AF360" s="210"/>
      <c r="AG360" s="210"/>
      <c r="AH360" s="210"/>
      <c r="AI360" s="210"/>
      <c r="AJ360" s="210"/>
      <c r="AK360" s="210"/>
      <c r="AL360" s="115"/>
      <c r="AM360" s="115"/>
      <c r="AN360" s="115"/>
      <c r="AO360" s="215"/>
    </row>
    <row r="361" spans="1:41">
      <c r="A361" s="113">
        <v>32993299</v>
      </c>
      <c r="B361" s="114">
        <v>13414880</v>
      </c>
      <c r="C361" s="115" t="s">
        <v>124</v>
      </c>
      <c r="D361" s="210">
        <v>207288.07</v>
      </c>
      <c r="E361" s="210">
        <v>-11397.27</v>
      </c>
      <c r="F361" s="210">
        <v>195890.8</v>
      </c>
      <c r="G361" s="210">
        <v>-2038.33</v>
      </c>
      <c r="H361" s="210">
        <v>0</v>
      </c>
      <c r="I361" s="210">
        <v>-681</v>
      </c>
      <c r="J361" s="210">
        <v>-14116.6</v>
      </c>
      <c r="K361" s="115">
        <v>-1096.8</v>
      </c>
      <c r="L361" s="116">
        <v>11.8</v>
      </c>
      <c r="M361" s="219">
        <f t="shared" si="5"/>
        <v>215.92507291666666</v>
      </c>
      <c r="N361" s="117" t="s">
        <v>126</v>
      </c>
      <c r="O361" s="117">
        <v>0</v>
      </c>
      <c r="P361" s="115">
        <v>195890.8</v>
      </c>
      <c r="Q361" s="114" t="s">
        <v>57</v>
      </c>
      <c r="R361" s="114">
        <v>0</v>
      </c>
      <c r="S361" s="117">
        <v>0</v>
      </c>
      <c r="T361" s="144">
        <v>20170228</v>
      </c>
      <c r="U361" s="114">
        <v>0</v>
      </c>
      <c r="V361" s="115" t="s">
        <v>124</v>
      </c>
      <c r="W361" s="118">
        <v>0</v>
      </c>
      <c r="X361" s="115" t="s">
        <v>124</v>
      </c>
      <c r="Y361" s="115"/>
      <c r="Z361" s="115"/>
      <c r="AA361" s="115"/>
      <c r="AB361" s="115"/>
      <c r="AC361" s="115"/>
      <c r="AD361" s="115"/>
      <c r="AE361" s="115"/>
      <c r="AF361" s="210"/>
      <c r="AG361" s="210"/>
      <c r="AH361" s="210"/>
      <c r="AI361" s="210"/>
      <c r="AJ361" s="210"/>
      <c r="AK361" s="210"/>
      <c r="AL361" s="115"/>
      <c r="AM361" s="115"/>
      <c r="AN361" s="115"/>
      <c r="AO361" s="215"/>
    </row>
    <row r="362" spans="1:41">
      <c r="A362" s="113">
        <v>32993623</v>
      </c>
      <c r="B362" s="114">
        <v>37811654</v>
      </c>
      <c r="C362" s="115" t="s">
        <v>124</v>
      </c>
      <c r="D362" s="210">
        <v>0</v>
      </c>
      <c r="E362" s="210">
        <v>0</v>
      </c>
      <c r="F362" s="210">
        <v>0</v>
      </c>
      <c r="G362" s="210">
        <v>0</v>
      </c>
      <c r="H362" s="210">
        <v>0</v>
      </c>
      <c r="I362" s="210">
        <v>0</v>
      </c>
      <c r="J362" s="210">
        <v>0</v>
      </c>
      <c r="K362" s="115">
        <v>0</v>
      </c>
      <c r="L362" s="116">
        <v>11.8</v>
      </c>
      <c r="M362" s="219">
        <f t="shared" si="5"/>
        <v>0</v>
      </c>
      <c r="N362" s="117" t="s">
        <v>125</v>
      </c>
      <c r="O362" s="117">
        <v>0</v>
      </c>
      <c r="P362" s="115">
        <v>0</v>
      </c>
      <c r="Q362" s="114" t="s">
        <v>57</v>
      </c>
      <c r="R362" s="114">
        <v>0</v>
      </c>
      <c r="S362" s="117">
        <v>0</v>
      </c>
      <c r="T362" s="144">
        <v>20170228</v>
      </c>
      <c r="U362" s="114">
        <v>0</v>
      </c>
      <c r="V362" s="115" t="s">
        <v>124</v>
      </c>
      <c r="W362" s="118">
        <v>0</v>
      </c>
      <c r="X362" s="115" t="s">
        <v>124</v>
      </c>
      <c r="Y362" s="115"/>
      <c r="Z362" s="115"/>
      <c r="AA362" s="115"/>
      <c r="AB362" s="115"/>
      <c r="AC362" s="115"/>
      <c r="AD362" s="115"/>
      <c r="AE362" s="115"/>
      <c r="AF362" s="210"/>
      <c r="AG362" s="210"/>
      <c r="AH362" s="210"/>
      <c r="AI362" s="210"/>
      <c r="AJ362" s="210"/>
      <c r="AK362" s="210"/>
      <c r="AL362" s="115"/>
      <c r="AM362" s="115"/>
      <c r="AN362" s="115"/>
      <c r="AO362" s="215"/>
    </row>
    <row r="363" spans="1:41">
      <c r="A363" s="113">
        <v>32993670</v>
      </c>
      <c r="B363" s="114">
        <v>14448364</v>
      </c>
      <c r="C363" s="115" t="s">
        <v>124</v>
      </c>
      <c r="D363" s="210">
        <v>0</v>
      </c>
      <c r="E363" s="210">
        <v>0</v>
      </c>
      <c r="F363" s="210">
        <v>0</v>
      </c>
      <c r="G363" s="210">
        <v>0</v>
      </c>
      <c r="H363" s="210">
        <v>0</v>
      </c>
      <c r="I363" s="210">
        <v>0</v>
      </c>
      <c r="J363" s="210">
        <v>0</v>
      </c>
      <c r="K363" s="115">
        <v>0</v>
      </c>
      <c r="L363" s="116">
        <v>11.8</v>
      </c>
      <c r="M363" s="219">
        <f t="shared" si="5"/>
        <v>0</v>
      </c>
      <c r="N363" s="117" t="s">
        <v>125</v>
      </c>
      <c r="O363" s="117">
        <v>1</v>
      </c>
      <c r="P363" s="115">
        <v>0</v>
      </c>
      <c r="Q363" s="114" t="s">
        <v>57</v>
      </c>
      <c r="R363" s="114">
        <v>0</v>
      </c>
      <c r="S363" s="117">
        <v>0</v>
      </c>
      <c r="T363" s="144">
        <v>20170228</v>
      </c>
      <c r="U363" s="114">
        <v>0</v>
      </c>
      <c r="V363" s="115" t="s">
        <v>124</v>
      </c>
      <c r="W363" s="118">
        <v>0</v>
      </c>
      <c r="X363" s="115" t="s">
        <v>124</v>
      </c>
      <c r="Y363" s="115"/>
      <c r="Z363" s="115"/>
      <c r="AA363" s="115"/>
      <c r="AB363" s="115"/>
      <c r="AC363" s="115"/>
      <c r="AD363" s="115"/>
      <c r="AE363" s="115"/>
      <c r="AF363" s="210"/>
      <c r="AG363" s="210"/>
      <c r="AH363" s="210"/>
      <c r="AI363" s="210"/>
      <c r="AJ363" s="210"/>
      <c r="AK363" s="210"/>
      <c r="AL363" s="115"/>
      <c r="AM363" s="115"/>
      <c r="AN363" s="115"/>
      <c r="AO363" s="215"/>
    </row>
    <row r="364" spans="1:41">
      <c r="A364" s="113">
        <v>32993775</v>
      </c>
      <c r="B364" s="114">
        <v>2114665</v>
      </c>
      <c r="C364" s="115" t="s">
        <v>124</v>
      </c>
      <c r="D364" s="210">
        <v>0</v>
      </c>
      <c r="E364" s="210">
        <v>0</v>
      </c>
      <c r="F364" s="210">
        <v>0</v>
      </c>
      <c r="G364" s="210">
        <v>0</v>
      </c>
      <c r="H364" s="210">
        <v>0</v>
      </c>
      <c r="I364" s="210">
        <v>0</v>
      </c>
      <c r="J364" s="210">
        <v>0</v>
      </c>
      <c r="K364" s="115">
        <v>0</v>
      </c>
      <c r="L364" s="116">
        <v>12</v>
      </c>
      <c r="M364" s="219">
        <f t="shared" si="5"/>
        <v>0</v>
      </c>
      <c r="N364" s="117" t="s">
        <v>125</v>
      </c>
      <c r="O364" s="117">
        <v>0</v>
      </c>
      <c r="P364" s="115">
        <v>0</v>
      </c>
      <c r="Q364" s="114" t="s">
        <v>57</v>
      </c>
      <c r="R364" s="114">
        <v>0</v>
      </c>
      <c r="S364" s="117">
        <v>0</v>
      </c>
      <c r="T364" s="144">
        <v>20170228</v>
      </c>
      <c r="U364" s="114">
        <v>0</v>
      </c>
      <c r="V364" s="115" t="s">
        <v>124</v>
      </c>
      <c r="W364" s="118">
        <v>0</v>
      </c>
      <c r="X364" s="115" t="s">
        <v>124</v>
      </c>
      <c r="Y364" s="115"/>
      <c r="Z364" s="115"/>
      <c r="AA364" s="115"/>
      <c r="AB364" s="115"/>
      <c r="AC364" s="115"/>
      <c r="AD364" s="115"/>
      <c r="AE364" s="115"/>
      <c r="AF364" s="210"/>
      <c r="AG364" s="210"/>
      <c r="AH364" s="210"/>
      <c r="AI364" s="210"/>
      <c r="AJ364" s="210"/>
      <c r="AK364" s="210"/>
      <c r="AL364" s="115"/>
      <c r="AM364" s="115"/>
      <c r="AN364" s="115"/>
      <c r="AO364" s="215"/>
    </row>
    <row r="365" spans="1:41">
      <c r="A365" s="113">
        <v>33036920</v>
      </c>
      <c r="B365" s="114">
        <v>16441432</v>
      </c>
      <c r="C365" s="115" t="s">
        <v>124</v>
      </c>
      <c r="D365" s="210">
        <v>0</v>
      </c>
      <c r="E365" s="210">
        <v>0</v>
      </c>
      <c r="F365" s="210">
        <v>0</v>
      </c>
      <c r="G365" s="210">
        <v>0</v>
      </c>
      <c r="H365" s="210">
        <v>0</v>
      </c>
      <c r="I365" s="210">
        <v>0</v>
      </c>
      <c r="J365" s="210">
        <v>0</v>
      </c>
      <c r="K365" s="115">
        <v>0</v>
      </c>
      <c r="L365" s="116">
        <v>11.8</v>
      </c>
      <c r="M365" s="219">
        <f t="shared" si="5"/>
        <v>0</v>
      </c>
      <c r="N365" s="117" t="s">
        <v>125</v>
      </c>
      <c r="O365" s="117">
        <v>0</v>
      </c>
      <c r="P365" s="115">
        <v>0</v>
      </c>
      <c r="Q365" s="114" t="s">
        <v>57</v>
      </c>
      <c r="R365" s="114">
        <v>0</v>
      </c>
      <c r="S365" s="117">
        <v>0</v>
      </c>
      <c r="T365" s="144">
        <v>20170228</v>
      </c>
      <c r="U365" s="114">
        <v>0</v>
      </c>
      <c r="V365" s="115" t="s">
        <v>124</v>
      </c>
      <c r="W365" s="118">
        <v>0</v>
      </c>
      <c r="X365" s="115" t="s">
        <v>124</v>
      </c>
      <c r="Y365" s="115"/>
      <c r="Z365" s="115"/>
      <c r="AA365" s="115"/>
      <c r="AB365" s="115"/>
      <c r="AC365" s="115"/>
      <c r="AD365" s="115"/>
      <c r="AE365" s="115"/>
      <c r="AF365" s="210"/>
      <c r="AG365" s="210"/>
      <c r="AH365" s="210"/>
      <c r="AI365" s="210"/>
      <c r="AJ365" s="210"/>
      <c r="AK365" s="210"/>
      <c r="AL365" s="115"/>
      <c r="AM365" s="115"/>
      <c r="AN365" s="115"/>
      <c r="AO365" s="215"/>
    </row>
    <row r="366" spans="1:41">
      <c r="A366" s="113">
        <v>33037225</v>
      </c>
      <c r="B366" s="114">
        <v>37934616</v>
      </c>
      <c r="C366" s="115" t="s">
        <v>124</v>
      </c>
      <c r="D366" s="210">
        <v>33249.9</v>
      </c>
      <c r="E366" s="210">
        <v>0</v>
      </c>
      <c r="F366" s="210">
        <v>33249.9</v>
      </c>
      <c r="G366" s="210">
        <v>0</v>
      </c>
      <c r="H366" s="210">
        <v>0</v>
      </c>
      <c r="I366" s="210">
        <v>0</v>
      </c>
      <c r="J366" s="210">
        <v>0</v>
      </c>
      <c r="K366" s="115">
        <v>0</v>
      </c>
      <c r="L366" s="116">
        <v>11.8</v>
      </c>
      <c r="M366" s="219">
        <f t="shared" si="5"/>
        <v>34.635312500000005</v>
      </c>
      <c r="N366" s="117" t="s">
        <v>126</v>
      </c>
      <c r="O366" s="117">
        <v>0</v>
      </c>
      <c r="P366" s="115">
        <v>7377.64</v>
      </c>
      <c r="Q366" s="114" t="s">
        <v>60</v>
      </c>
      <c r="R366" s="114">
        <v>20170102</v>
      </c>
      <c r="S366" s="117">
        <v>3</v>
      </c>
      <c r="T366" s="144">
        <v>20170228</v>
      </c>
      <c r="U366" s="114">
        <v>0</v>
      </c>
      <c r="V366" s="115" t="s">
        <v>124</v>
      </c>
      <c r="W366" s="118">
        <v>0</v>
      </c>
      <c r="X366" s="115" t="s">
        <v>124</v>
      </c>
      <c r="Y366" s="115"/>
      <c r="Z366" s="115"/>
      <c r="AA366" s="115"/>
      <c r="AB366" s="115"/>
      <c r="AC366" s="115"/>
      <c r="AD366" s="115"/>
      <c r="AE366" s="115"/>
      <c r="AF366" s="210"/>
      <c r="AG366" s="210"/>
      <c r="AH366" s="210"/>
      <c r="AI366" s="210"/>
      <c r="AJ366" s="210"/>
      <c r="AK366" s="210"/>
      <c r="AL366" s="115"/>
      <c r="AM366" s="115"/>
      <c r="AN366" s="115"/>
      <c r="AO366" s="215"/>
    </row>
    <row r="367" spans="1:41">
      <c r="A367" s="113">
        <v>33037259</v>
      </c>
      <c r="B367" s="114">
        <v>5759554</v>
      </c>
      <c r="C367" s="115" t="s">
        <v>124</v>
      </c>
      <c r="D367" s="210">
        <v>143232.79999999999</v>
      </c>
      <c r="E367" s="210">
        <v>-15391.75</v>
      </c>
      <c r="F367" s="210">
        <v>127841.05</v>
      </c>
      <c r="G367" s="210">
        <v>-1408.46</v>
      </c>
      <c r="H367" s="210">
        <v>0</v>
      </c>
      <c r="I367" s="210">
        <v>-611.32000000000005</v>
      </c>
      <c r="J367" s="210">
        <v>-17411.53</v>
      </c>
      <c r="K367" s="115">
        <v>-5576.39</v>
      </c>
      <c r="L367" s="116">
        <v>11.8</v>
      </c>
      <c r="M367" s="219">
        <f t="shared" si="5"/>
        <v>149.20083333333332</v>
      </c>
      <c r="N367" s="117" t="s">
        <v>126</v>
      </c>
      <c r="O367" s="117">
        <v>0</v>
      </c>
      <c r="P367" s="115">
        <v>127841.05</v>
      </c>
      <c r="Q367" s="114" t="s">
        <v>57</v>
      </c>
      <c r="R367" s="114">
        <v>0</v>
      </c>
      <c r="S367" s="117">
        <v>0</v>
      </c>
      <c r="T367" s="144">
        <v>20170228</v>
      </c>
      <c r="U367" s="114">
        <v>0</v>
      </c>
      <c r="V367" s="115" t="s">
        <v>124</v>
      </c>
      <c r="W367" s="118">
        <v>0</v>
      </c>
      <c r="X367" s="115" t="s">
        <v>124</v>
      </c>
      <c r="Y367" s="115"/>
      <c r="Z367" s="115"/>
      <c r="AA367" s="115"/>
      <c r="AB367" s="115"/>
      <c r="AC367" s="115"/>
      <c r="AD367" s="115"/>
      <c r="AE367" s="115"/>
      <c r="AF367" s="210"/>
      <c r="AG367" s="210"/>
      <c r="AH367" s="210"/>
      <c r="AI367" s="210"/>
      <c r="AJ367" s="210"/>
      <c r="AK367" s="210"/>
      <c r="AL367" s="115"/>
      <c r="AM367" s="115"/>
      <c r="AN367" s="115"/>
      <c r="AO367" s="215"/>
    </row>
    <row r="368" spans="1:41">
      <c r="A368" s="113">
        <v>33037286</v>
      </c>
      <c r="B368" s="114">
        <v>33679726</v>
      </c>
      <c r="C368" s="115" t="s">
        <v>124</v>
      </c>
      <c r="D368" s="210">
        <v>0</v>
      </c>
      <c r="E368" s="210">
        <v>0</v>
      </c>
      <c r="F368" s="210">
        <v>0</v>
      </c>
      <c r="G368" s="210">
        <v>0</v>
      </c>
      <c r="H368" s="210">
        <v>0</v>
      </c>
      <c r="I368" s="210">
        <v>0</v>
      </c>
      <c r="J368" s="210">
        <v>0</v>
      </c>
      <c r="K368" s="115">
        <v>0</v>
      </c>
      <c r="L368" s="116">
        <v>11.8</v>
      </c>
      <c r="M368" s="219">
        <f t="shared" si="5"/>
        <v>0</v>
      </c>
      <c r="N368" s="117" t="s">
        <v>125</v>
      </c>
      <c r="O368" s="117">
        <v>1</v>
      </c>
      <c r="P368" s="115">
        <v>0</v>
      </c>
      <c r="Q368" s="114" t="s">
        <v>57</v>
      </c>
      <c r="R368" s="114">
        <v>0</v>
      </c>
      <c r="S368" s="117">
        <v>0</v>
      </c>
      <c r="T368" s="144">
        <v>20170228</v>
      </c>
      <c r="U368" s="114">
        <v>0</v>
      </c>
      <c r="V368" s="115" t="s">
        <v>124</v>
      </c>
      <c r="W368" s="118">
        <v>0</v>
      </c>
      <c r="X368" s="115" t="s">
        <v>124</v>
      </c>
      <c r="Y368" s="115"/>
      <c r="Z368" s="115"/>
      <c r="AA368" s="115"/>
      <c r="AB368" s="115"/>
      <c r="AC368" s="115"/>
      <c r="AD368" s="115"/>
      <c r="AE368" s="115"/>
      <c r="AF368" s="210"/>
      <c r="AG368" s="210"/>
      <c r="AH368" s="210"/>
      <c r="AI368" s="210"/>
      <c r="AJ368" s="210"/>
      <c r="AK368" s="210"/>
      <c r="AL368" s="115"/>
      <c r="AM368" s="115"/>
      <c r="AN368" s="115"/>
      <c r="AO368" s="215"/>
    </row>
    <row r="369" spans="1:41">
      <c r="A369" s="113">
        <v>33037689</v>
      </c>
      <c r="B369" s="114">
        <v>28898351</v>
      </c>
      <c r="C369" s="115" t="s">
        <v>124</v>
      </c>
      <c r="D369" s="210">
        <v>180167.25</v>
      </c>
      <c r="E369" s="210">
        <v>-14569.48</v>
      </c>
      <c r="F369" s="210">
        <v>165597.76999999999</v>
      </c>
      <c r="G369" s="210">
        <v>-1771.64</v>
      </c>
      <c r="H369" s="210">
        <v>0</v>
      </c>
      <c r="I369" s="210">
        <v>-543.79</v>
      </c>
      <c r="J369" s="210">
        <v>-16884.91</v>
      </c>
      <c r="K369" s="115">
        <v>-5575.37</v>
      </c>
      <c r="L369" s="116">
        <v>11.8</v>
      </c>
      <c r="M369" s="219">
        <f t="shared" si="5"/>
        <v>187.67421875000002</v>
      </c>
      <c r="N369" s="117" t="s">
        <v>126</v>
      </c>
      <c r="O369" s="117">
        <v>0</v>
      </c>
      <c r="P369" s="115">
        <v>165597.76999999999</v>
      </c>
      <c r="Q369" s="114" t="s">
        <v>57</v>
      </c>
      <c r="R369" s="114">
        <v>0</v>
      </c>
      <c r="S369" s="117">
        <v>0</v>
      </c>
      <c r="T369" s="144">
        <v>20170228</v>
      </c>
      <c r="U369" s="114">
        <v>0</v>
      </c>
      <c r="V369" s="115" t="s">
        <v>124</v>
      </c>
      <c r="W369" s="118">
        <v>0</v>
      </c>
      <c r="X369" s="115" t="s">
        <v>124</v>
      </c>
      <c r="Y369" s="115"/>
      <c r="Z369" s="115"/>
      <c r="AA369" s="115"/>
      <c r="AB369" s="115"/>
      <c r="AC369" s="115"/>
      <c r="AD369" s="115"/>
      <c r="AE369" s="115"/>
      <c r="AF369" s="210"/>
      <c r="AG369" s="210"/>
      <c r="AH369" s="210"/>
      <c r="AI369" s="210"/>
      <c r="AJ369" s="210"/>
      <c r="AK369" s="210"/>
      <c r="AL369" s="115"/>
      <c r="AM369" s="115"/>
      <c r="AN369" s="115"/>
      <c r="AO369" s="215"/>
    </row>
    <row r="370" spans="1:41">
      <c r="A370" s="113">
        <v>33037790</v>
      </c>
      <c r="B370" s="114">
        <v>12116283</v>
      </c>
      <c r="C370" s="115" t="s">
        <v>124</v>
      </c>
      <c r="D370" s="210">
        <v>0</v>
      </c>
      <c r="E370" s="210">
        <v>0</v>
      </c>
      <c r="F370" s="210">
        <v>0</v>
      </c>
      <c r="G370" s="210">
        <v>0</v>
      </c>
      <c r="H370" s="210">
        <v>0</v>
      </c>
      <c r="I370" s="210">
        <v>0</v>
      </c>
      <c r="J370" s="210">
        <v>0</v>
      </c>
      <c r="K370" s="115">
        <v>0</v>
      </c>
      <c r="L370" s="116">
        <v>12.5</v>
      </c>
      <c r="M370" s="219">
        <f t="shared" si="5"/>
        <v>0</v>
      </c>
      <c r="N370" s="117" t="s">
        <v>125</v>
      </c>
      <c r="O370" s="117">
        <v>0</v>
      </c>
      <c r="P370" s="115">
        <v>0</v>
      </c>
      <c r="Q370" s="114" t="s">
        <v>57</v>
      </c>
      <c r="R370" s="114">
        <v>0</v>
      </c>
      <c r="S370" s="117">
        <v>0</v>
      </c>
      <c r="T370" s="144">
        <v>20170228</v>
      </c>
      <c r="U370" s="114">
        <v>0</v>
      </c>
      <c r="V370" s="115" t="s">
        <v>124</v>
      </c>
      <c r="W370" s="118">
        <v>0</v>
      </c>
      <c r="X370" s="115" t="s">
        <v>124</v>
      </c>
      <c r="Y370" s="115"/>
      <c r="Z370" s="115"/>
      <c r="AA370" s="115"/>
      <c r="AB370" s="115"/>
      <c r="AC370" s="115"/>
      <c r="AD370" s="115"/>
      <c r="AE370" s="115"/>
      <c r="AF370" s="210"/>
      <c r="AG370" s="210"/>
      <c r="AH370" s="210"/>
      <c r="AI370" s="210"/>
      <c r="AJ370" s="210"/>
      <c r="AK370" s="210"/>
      <c r="AL370" s="115"/>
      <c r="AM370" s="115"/>
      <c r="AN370" s="115"/>
      <c r="AO370" s="215"/>
    </row>
    <row r="371" spans="1:41">
      <c r="A371" s="113">
        <v>33038059</v>
      </c>
      <c r="B371" s="114">
        <v>8501507</v>
      </c>
      <c r="C371" s="115" t="s">
        <v>124</v>
      </c>
      <c r="D371" s="210">
        <v>0</v>
      </c>
      <c r="E371" s="210">
        <v>0</v>
      </c>
      <c r="F371" s="210">
        <v>0</v>
      </c>
      <c r="G371" s="210">
        <v>0</v>
      </c>
      <c r="H371" s="210">
        <v>0</v>
      </c>
      <c r="I371" s="210">
        <v>0</v>
      </c>
      <c r="J371" s="210">
        <v>0</v>
      </c>
      <c r="K371" s="115">
        <v>0</v>
      </c>
      <c r="L371" s="116">
        <v>12</v>
      </c>
      <c r="M371" s="219">
        <f t="shared" si="5"/>
        <v>0</v>
      </c>
      <c r="N371" s="117" t="s">
        <v>125</v>
      </c>
      <c r="O371" s="117">
        <v>0</v>
      </c>
      <c r="P371" s="115">
        <v>0</v>
      </c>
      <c r="Q371" s="114" t="s">
        <v>57</v>
      </c>
      <c r="R371" s="114">
        <v>0</v>
      </c>
      <c r="S371" s="117">
        <v>0</v>
      </c>
      <c r="T371" s="144">
        <v>20170228</v>
      </c>
      <c r="U371" s="114">
        <v>0</v>
      </c>
      <c r="V371" s="115" t="s">
        <v>124</v>
      </c>
      <c r="W371" s="118">
        <v>0</v>
      </c>
      <c r="X371" s="115" t="s">
        <v>124</v>
      </c>
      <c r="Y371" s="115"/>
      <c r="Z371" s="115"/>
      <c r="AA371" s="115"/>
      <c r="AB371" s="115"/>
      <c r="AC371" s="115"/>
      <c r="AD371" s="115"/>
      <c r="AE371" s="115"/>
      <c r="AF371" s="210"/>
      <c r="AG371" s="210"/>
      <c r="AH371" s="210"/>
      <c r="AI371" s="210"/>
      <c r="AJ371" s="210"/>
      <c r="AK371" s="210"/>
      <c r="AL371" s="115"/>
      <c r="AM371" s="115"/>
      <c r="AN371" s="115"/>
      <c r="AO371" s="215"/>
    </row>
    <row r="372" spans="1:41">
      <c r="A372" s="113">
        <v>33071763</v>
      </c>
      <c r="B372" s="114">
        <v>11303271</v>
      </c>
      <c r="C372" s="115" t="s">
        <v>124</v>
      </c>
      <c r="D372" s="210">
        <v>0</v>
      </c>
      <c r="E372" s="210">
        <v>0</v>
      </c>
      <c r="F372" s="210">
        <v>0</v>
      </c>
      <c r="G372" s="210">
        <v>0</v>
      </c>
      <c r="H372" s="210">
        <v>0</v>
      </c>
      <c r="I372" s="210">
        <v>0</v>
      </c>
      <c r="J372" s="210">
        <v>0</v>
      </c>
      <c r="K372" s="115">
        <v>0</v>
      </c>
      <c r="L372" s="116">
        <v>11.8</v>
      </c>
      <c r="M372" s="219">
        <f t="shared" si="5"/>
        <v>0</v>
      </c>
      <c r="N372" s="117" t="s">
        <v>125</v>
      </c>
      <c r="O372" s="117">
        <v>0</v>
      </c>
      <c r="P372" s="115">
        <v>0</v>
      </c>
      <c r="Q372" s="114" t="s">
        <v>57</v>
      </c>
      <c r="R372" s="114">
        <v>0</v>
      </c>
      <c r="S372" s="117">
        <v>0</v>
      </c>
      <c r="T372" s="144">
        <v>20170228</v>
      </c>
      <c r="U372" s="114">
        <v>0</v>
      </c>
      <c r="V372" s="115" t="s">
        <v>124</v>
      </c>
      <c r="W372" s="118">
        <v>0</v>
      </c>
      <c r="X372" s="115" t="s">
        <v>124</v>
      </c>
      <c r="Y372" s="115"/>
      <c r="Z372" s="115"/>
      <c r="AA372" s="115"/>
      <c r="AB372" s="115"/>
      <c r="AC372" s="115"/>
      <c r="AD372" s="115"/>
      <c r="AE372" s="115"/>
      <c r="AF372" s="210"/>
      <c r="AG372" s="210"/>
      <c r="AH372" s="210"/>
      <c r="AI372" s="210"/>
      <c r="AJ372" s="210"/>
      <c r="AK372" s="210"/>
      <c r="AL372" s="115"/>
      <c r="AM372" s="115"/>
      <c r="AN372" s="115"/>
      <c r="AO372" s="215"/>
    </row>
    <row r="373" spans="1:41">
      <c r="A373" s="113">
        <v>33071880</v>
      </c>
      <c r="B373" s="114">
        <v>5818231</v>
      </c>
      <c r="C373" s="115" t="s">
        <v>124</v>
      </c>
      <c r="D373" s="210">
        <v>0</v>
      </c>
      <c r="E373" s="210">
        <v>0</v>
      </c>
      <c r="F373" s="210">
        <v>0</v>
      </c>
      <c r="G373" s="210">
        <v>0</v>
      </c>
      <c r="H373" s="210">
        <v>0</v>
      </c>
      <c r="I373" s="210">
        <v>0</v>
      </c>
      <c r="J373" s="210">
        <v>0</v>
      </c>
      <c r="K373" s="115">
        <v>0</v>
      </c>
      <c r="L373" s="116">
        <v>11.8</v>
      </c>
      <c r="M373" s="219">
        <f t="shared" si="5"/>
        <v>0</v>
      </c>
      <c r="N373" s="117" t="s">
        <v>125</v>
      </c>
      <c r="O373" s="117">
        <v>0</v>
      </c>
      <c r="P373" s="115">
        <v>0</v>
      </c>
      <c r="Q373" s="114" t="s">
        <v>57</v>
      </c>
      <c r="R373" s="114">
        <v>0</v>
      </c>
      <c r="S373" s="117">
        <v>0</v>
      </c>
      <c r="T373" s="144">
        <v>20170228</v>
      </c>
      <c r="U373" s="114">
        <v>0</v>
      </c>
      <c r="V373" s="115" t="s">
        <v>124</v>
      </c>
      <c r="W373" s="118">
        <v>0</v>
      </c>
      <c r="X373" s="115" t="s">
        <v>124</v>
      </c>
      <c r="Y373" s="115"/>
      <c r="Z373" s="115"/>
      <c r="AA373" s="115"/>
      <c r="AB373" s="115"/>
      <c r="AC373" s="115"/>
      <c r="AD373" s="115"/>
      <c r="AE373" s="115"/>
      <c r="AF373" s="210"/>
      <c r="AG373" s="210"/>
      <c r="AH373" s="210"/>
      <c r="AI373" s="210"/>
      <c r="AJ373" s="210"/>
      <c r="AK373" s="210"/>
      <c r="AL373" s="115"/>
      <c r="AM373" s="115"/>
      <c r="AN373" s="115"/>
      <c r="AO373" s="215"/>
    </row>
    <row r="374" spans="1:41">
      <c r="A374" s="113">
        <v>33131661</v>
      </c>
      <c r="B374" s="114">
        <v>21406966</v>
      </c>
      <c r="C374" s="115" t="s">
        <v>124</v>
      </c>
      <c r="D374" s="210">
        <v>0</v>
      </c>
      <c r="E374" s="210">
        <v>0</v>
      </c>
      <c r="F374" s="210">
        <v>0</v>
      </c>
      <c r="G374" s="210">
        <v>0</v>
      </c>
      <c r="H374" s="210">
        <v>0</v>
      </c>
      <c r="I374" s="210">
        <v>0</v>
      </c>
      <c r="J374" s="210">
        <v>0</v>
      </c>
      <c r="K374" s="115">
        <v>0</v>
      </c>
      <c r="L374" s="116">
        <v>11.8</v>
      </c>
      <c r="M374" s="219">
        <f t="shared" si="5"/>
        <v>0</v>
      </c>
      <c r="N374" s="117" t="s">
        <v>125</v>
      </c>
      <c r="O374" s="117">
        <v>0</v>
      </c>
      <c r="P374" s="115">
        <v>0</v>
      </c>
      <c r="Q374" s="114" t="s">
        <v>57</v>
      </c>
      <c r="R374" s="114">
        <v>0</v>
      </c>
      <c r="S374" s="117">
        <v>0</v>
      </c>
      <c r="T374" s="144">
        <v>20170228</v>
      </c>
      <c r="U374" s="114">
        <v>0</v>
      </c>
      <c r="V374" s="115" t="s">
        <v>124</v>
      </c>
      <c r="W374" s="118">
        <v>0</v>
      </c>
      <c r="X374" s="115" t="s">
        <v>124</v>
      </c>
      <c r="Y374" s="115"/>
      <c r="Z374" s="115"/>
      <c r="AA374" s="115"/>
      <c r="AB374" s="115"/>
      <c r="AC374" s="115"/>
      <c r="AD374" s="115"/>
      <c r="AE374" s="115"/>
      <c r="AF374" s="210"/>
      <c r="AG374" s="210"/>
      <c r="AH374" s="210"/>
      <c r="AI374" s="210"/>
      <c r="AJ374" s="210"/>
      <c r="AK374" s="210"/>
      <c r="AL374" s="115"/>
      <c r="AM374" s="115"/>
      <c r="AN374" s="115"/>
      <c r="AO374" s="215"/>
    </row>
    <row r="375" spans="1:41">
      <c r="A375" s="113">
        <v>33131870</v>
      </c>
      <c r="B375" s="114">
        <v>16482393</v>
      </c>
      <c r="C375" s="115" t="s">
        <v>124</v>
      </c>
      <c r="D375" s="210">
        <v>0</v>
      </c>
      <c r="E375" s="210">
        <v>0</v>
      </c>
      <c r="F375" s="210">
        <v>0</v>
      </c>
      <c r="G375" s="210">
        <v>0</v>
      </c>
      <c r="H375" s="210">
        <v>0</v>
      </c>
      <c r="I375" s="210">
        <v>0</v>
      </c>
      <c r="J375" s="210">
        <v>0</v>
      </c>
      <c r="K375" s="115">
        <v>0</v>
      </c>
      <c r="L375" s="116">
        <v>11.8</v>
      </c>
      <c r="M375" s="219">
        <f t="shared" si="5"/>
        <v>0</v>
      </c>
      <c r="N375" s="117" t="s">
        <v>125</v>
      </c>
      <c r="O375" s="117">
        <v>0</v>
      </c>
      <c r="P375" s="115">
        <v>0</v>
      </c>
      <c r="Q375" s="114" t="s">
        <v>57</v>
      </c>
      <c r="R375" s="114">
        <v>0</v>
      </c>
      <c r="S375" s="117">
        <v>0</v>
      </c>
      <c r="T375" s="144">
        <v>20170228</v>
      </c>
      <c r="U375" s="114">
        <v>0</v>
      </c>
      <c r="V375" s="115" t="s">
        <v>124</v>
      </c>
      <c r="W375" s="118">
        <v>0</v>
      </c>
      <c r="X375" s="115" t="s">
        <v>124</v>
      </c>
      <c r="Y375" s="115"/>
      <c r="Z375" s="115"/>
      <c r="AA375" s="115"/>
      <c r="AB375" s="115"/>
      <c r="AC375" s="115"/>
      <c r="AD375" s="115"/>
      <c r="AE375" s="115"/>
      <c r="AF375" s="210"/>
      <c r="AG375" s="210"/>
      <c r="AH375" s="210"/>
      <c r="AI375" s="210"/>
      <c r="AJ375" s="210"/>
      <c r="AK375" s="210"/>
      <c r="AL375" s="115"/>
      <c r="AM375" s="115"/>
      <c r="AN375" s="115"/>
      <c r="AO375" s="215"/>
    </row>
    <row r="376" spans="1:41">
      <c r="A376" s="113">
        <v>33158793</v>
      </c>
      <c r="B376" s="114">
        <v>13379706</v>
      </c>
      <c r="C376" s="115" t="s">
        <v>124</v>
      </c>
      <c r="D376" s="210">
        <v>0</v>
      </c>
      <c r="E376" s="210">
        <v>0</v>
      </c>
      <c r="F376" s="210">
        <v>0</v>
      </c>
      <c r="G376" s="210">
        <v>0</v>
      </c>
      <c r="H376" s="210">
        <v>0</v>
      </c>
      <c r="I376" s="210">
        <v>0</v>
      </c>
      <c r="J376" s="210">
        <v>0</v>
      </c>
      <c r="K376" s="115">
        <v>0</v>
      </c>
      <c r="L376" s="116">
        <v>11.8</v>
      </c>
      <c r="M376" s="219">
        <f t="shared" si="5"/>
        <v>0</v>
      </c>
      <c r="N376" s="117" t="s">
        <v>125</v>
      </c>
      <c r="O376" s="117">
        <v>0</v>
      </c>
      <c r="P376" s="115">
        <v>0</v>
      </c>
      <c r="Q376" s="114" t="s">
        <v>57</v>
      </c>
      <c r="R376" s="114">
        <v>0</v>
      </c>
      <c r="S376" s="117">
        <v>0</v>
      </c>
      <c r="T376" s="144">
        <v>20170228</v>
      </c>
      <c r="U376" s="114">
        <v>0</v>
      </c>
      <c r="V376" s="115" t="s">
        <v>124</v>
      </c>
      <c r="W376" s="118">
        <v>0</v>
      </c>
      <c r="X376" s="115" t="s">
        <v>124</v>
      </c>
      <c r="Y376" s="115"/>
      <c r="Z376" s="115"/>
      <c r="AA376" s="115"/>
      <c r="AB376" s="115"/>
      <c r="AC376" s="115"/>
      <c r="AD376" s="115"/>
      <c r="AE376" s="115"/>
      <c r="AF376" s="210"/>
      <c r="AG376" s="210"/>
      <c r="AH376" s="210"/>
      <c r="AI376" s="210"/>
      <c r="AJ376" s="210"/>
      <c r="AK376" s="210"/>
      <c r="AL376" s="115"/>
      <c r="AM376" s="115"/>
      <c r="AN376" s="115"/>
      <c r="AO376" s="215"/>
    </row>
    <row r="377" spans="1:41">
      <c r="A377" s="113">
        <v>33158886</v>
      </c>
      <c r="B377" s="114">
        <v>5563899</v>
      </c>
      <c r="C377" s="115" t="s">
        <v>124</v>
      </c>
      <c r="D377" s="210">
        <v>0</v>
      </c>
      <c r="E377" s="210">
        <v>0</v>
      </c>
      <c r="F377" s="210">
        <v>0</v>
      </c>
      <c r="G377" s="210">
        <v>0</v>
      </c>
      <c r="H377" s="210">
        <v>0</v>
      </c>
      <c r="I377" s="210">
        <v>0</v>
      </c>
      <c r="J377" s="210">
        <v>0</v>
      </c>
      <c r="K377" s="115">
        <v>0</v>
      </c>
      <c r="L377" s="116">
        <v>11.8</v>
      </c>
      <c r="M377" s="219">
        <f t="shared" si="5"/>
        <v>0</v>
      </c>
      <c r="N377" s="117" t="s">
        <v>125</v>
      </c>
      <c r="O377" s="117">
        <v>0</v>
      </c>
      <c r="P377" s="115">
        <v>0</v>
      </c>
      <c r="Q377" s="114" t="s">
        <v>57</v>
      </c>
      <c r="R377" s="114">
        <v>0</v>
      </c>
      <c r="S377" s="117">
        <v>0</v>
      </c>
      <c r="T377" s="144">
        <v>20170228</v>
      </c>
      <c r="U377" s="114">
        <v>0</v>
      </c>
      <c r="V377" s="115" t="s">
        <v>124</v>
      </c>
      <c r="W377" s="118">
        <v>0</v>
      </c>
      <c r="X377" s="115" t="s">
        <v>124</v>
      </c>
      <c r="Y377" s="115"/>
      <c r="Z377" s="115"/>
      <c r="AA377" s="115"/>
      <c r="AB377" s="115"/>
      <c r="AC377" s="115"/>
      <c r="AD377" s="115"/>
      <c r="AE377" s="115"/>
      <c r="AF377" s="210"/>
      <c r="AG377" s="210"/>
      <c r="AH377" s="210"/>
      <c r="AI377" s="210"/>
      <c r="AJ377" s="210"/>
      <c r="AK377" s="210"/>
      <c r="AL377" s="115"/>
      <c r="AM377" s="115"/>
      <c r="AN377" s="115"/>
      <c r="AO377" s="215"/>
    </row>
    <row r="378" spans="1:41">
      <c r="A378" s="113">
        <v>33158891</v>
      </c>
      <c r="B378" s="114">
        <v>12005243</v>
      </c>
      <c r="C378" s="115" t="s">
        <v>124</v>
      </c>
      <c r="D378" s="210">
        <v>123740.74</v>
      </c>
      <c r="E378" s="210">
        <v>-2488.17</v>
      </c>
      <c r="F378" s="210">
        <v>121252.57</v>
      </c>
      <c r="G378" s="210">
        <v>-1216.78</v>
      </c>
      <c r="H378" s="210">
        <v>0</v>
      </c>
      <c r="I378" s="210">
        <v>-200.89</v>
      </c>
      <c r="J378" s="210">
        <v>-3905.84</v>
      </c>
      <c r="K378" s="115">
        <v>-1799.45</v>
      </c>
      <c r="L378" s="116">
        <v>11.8</v>
      </c>
      <c r="M378" s="219">
        <f t="shared" si="5"/>
        <v>128.89660416666666</v>
      </c>
      <c r="N378" s="117" t="s">
        <v>126</v>
      </c>
      <c r="O378" s="117">
        <v>0</v>
      </c>
      <c r="P378" s="115">
        <v>121252.57</v>
      </c>
      <c r="Q378" s="114" t="s">
        <v>57</v>
      </c>
      <c r="R378" s="114">
        <v>0</v>
      </c>
      <c r="S378" s="117">
        <v>0</v>
      </c>
      <c r="T378" s="144">
        <v>20170228</v>
      </c>
      <c r="U378" s="114">
        <v>0</v>
      </c>
      <c r="V378" s="115" t="s">
        <v>124</v>
      </c>
      <c r="W378" s="118">
        <v>0</v>
      </c>
      <c r="X378" s="115" t="s">
        <v>124</v>
      </c>
      <c r="Y378" s="115"/>
      <c r="Z378" s="115"/>
      <c r="AA378" s="115"/>
      <c r="AB378" s="115"/>
      <c r="AC378" s="115"/>
      <c r="AD378" s="115"/>
      <c r="AE378" s="115"/>
      <c r="AF378" s="210"/>
      <c r="AG378" s="210"/>
      <c r="AH378" s="210"/>
      <c r="AI378" s="210"/>
      <c r="AJ378" s="210"/>
      <c r="AK378" s="210"/>
      <c r="AL378" s="115"/>
      <c r="AM378" s="115"/>
      <c r="AN378" s="115"/>
      <c r="AO378" s="215"/>
    </row>
    <row r="379" spans="1:41">
      <c r="A379" s="113">
        <v>33182900</v>
      </c>
      <c r="B379" s="114">
        <v>37402911</v>
      </c>
      <c r="C379" s="115" t="s">
        <v>124</v>
      </c>
      <c r="D379" s="210">
        <v>0</v>
      </c>
      <c r="E379" s="210">
        <v>0</v>
      </c>
      <c r="F379" s="210">
        <v>0</v>
      </c>
      <c r="G379" s="210">
        <v>0</v>
      </c>
      <c r="H379" s="210">
        <v>0</v>
      </c>
      <c r="I379" s="210">
        <v>0</v>
      </c>
      <c r="J379" s="210">
        <v>0</v>
      </c>
      <c r="K379" s="115">
        <v>0</v>
      </c>
      <c r="L379" s="116">
        <v>12.95</v>
      </c>
      <c r="M379" s="219">
        <f t="shared" si="5"/>
        <v>0</v>
      </c>
      <c r="N379" s="117" t="s">
        <v>125</v>
      </c>
      <c r="O379" s="117">
        <v>0</v>
      </c>
      <c r="P379" s="115">
        <v>0</v>
      </c>
      <c r="Q379" s="114" t="s">
        <v>57</v>
      </c>
      <c r="R379" s="114">
        <v>0</v>
      </c>
      <c r="S379" s="117">
        <v>0</v>
      </c>
      <c r="T379" s="144">
        <v>20170228</v>
      </c>
      <c r="U379" s="114">
        <v>0</v>
      </c>
      <c r="V379" s="115" t="s">
        <v>124</v>
      </c>
      <c r="W379" s="118">
        <v>0</v>
      </c>
      <c r="X379" s="115" t="s">
        <v>124</v>
      </c>
      <c r="Y379" s="115"/>
      <c r="Z379" s="115"/>
      <c r="AA379" s="115"/>
      <c r="AB379" s="115"/>
      <c r="AC379" s="115"/>
      <c r="AD379" s="115"/>
      <c r="AE379" s="115"/>
      <c r="AF379" s="210"/>
      <c r="AG379" s="210"/>
      <c r="AH379" s="210"/>
      <c r="AI379" s="210"/>
      <c r="AJ379" s="210"/>
      <c r="AK379" s="210"/>
      <c r="AL379" s="115"/>
      <c r="AM379" s="115"/>
      <c r="AN379" s="115"/>
      <c r="AO379" s="215"/>
    </row>
    <row r="380" spans="1:41">
      <c r="A380" s="113">
        <v>33182926</v>
      </c>
      <c r="B380" s="114">
        <v>12425481</v>
      </c>
      <c r="C380" s="115" t="s">
        <v>124</v>
      </c>
      <c r="D380" s="210">
        <v>234754.48</v>
      </c>
      <c r="E380" s="210">
        <v>-234754.48</v>
      </c>
      <c r="F380" s="210">
        <v>0</v>
      </c>
      <c r="G380" s="210">
        <v>-10413.74</v>
      </c>
      <c r="H380" s="210">
        <v>-1500</v>
      </c>
      <c r="I380" s="210">
        <v>-2336.1799999999998</v>
      </c>
      <c r="J380" s="210">
        <v>-249004.4</v>
      </c>
      <c r="K380" s="115">
        <v>-201338.02</v>
      </c>
      <c r="L380" s="116">
        <v>11.8</v>
      </c>
      <c r="M380" s="219">
        <f t="shared" si="5"/>
        <v>244.53591666666671</v>
      </c>
      <c r="N380" s="117" t="s">
        <v>125</v>
      </c>
      <c r="O380" s="117">
        <v>1</v>
      </c>
      <c r="P380" s="115">
        <v>0</v>
      </c>
      <c r="Q380" s="114" t="s">
        <v>57</v>
      </c>
      <c r="R380" s="114">
        <v>0</v>
      </c>
      <c r="S380" s="117">
        <v>0</v>
      </c>
      <c r="T380" s="144">
        <v>20170228</v>
      </c>
      <c r="U380" s="114">
        <v>0</v>
      </c>
      <c r="V380" s="115" t="s">
        <v>124</v>
      </c>
      <c r="W380" s="118">
        <v>0</v>
      </c>
      <c r="X380" s="115" t="s">
        <v>124</v>
      </c>
      <c r="Y380" s="115"/>
      <c r="Z380" s="115"/>
      <c r="AA380" s="115"/>
      <c r="AB380" s="115"/>
      <c r="AC380" s="115"/>
      <c r="AD380" s="115"/>
      <c r="AE380" s="115"/>
      <c r="AF380" s="210"/>
      <c r="AG380" s="210"/>
      <c r="AH380" s="210"/>
      <c r="AI380" s="210"/>
      <c r="AJ380" s="210"/>
      <c r="AK380" s="210"/>
      <c r="AL380" s="115"/>
      <c r="AM380" s="115"/>
      <c r="AN380" s="115"/>
      <c r="AO380" s="215"/>
    </row>
    <row r="381" spans="1:41">
      <c r="A381" s="113">
        <v>33241243</v>
      </c>
      <c r="B381" s="114">
        <v>30244282</v>
      </c>
      <c r="C381" s="115" t="s">
        <v>124</v>
      </c>
      <c r="D381" s="210">
        <v>0</v>
      </c>
      <c r="E381" s="210">
        <v>0</v>
      </c>
      <c r="F381" s="210">
        <v>0</v>
      </c>
      <c r="G381" s="210">
        <v>0</v>
      </c>
      <c r="H381" s="210">
        <v>0</v>
      </c>
      <c r="I381" s="210">
        <v>0</v>
      </c>
      <c r="J381" s="210">
        <v>0</v>
      </c>
      <c r="K381" s="115">
        <v>0</v>
      </c>
      <c r="L381" s="116">
        <v>11.8</v>
      </c>
      <c r="M381" s="219">
        <f t="shared" si="5"/>
        <v>0</v>
      </c>
      <c r="N381" s="117" t="s">
        <v>125</v>
      </c>
      <c r="O381" s="117">
        <v>0</v>
      </c>
      <c r="P381" s="115">
        <v>0</v>
      </c>
      <c r="Q381" s="114" t="s">
        <v>57</v>
      </c>
      <c r="R381" s="114">
        <v>0</v>
      </c>
      <c r="S381" s="117">
        <v>0</v>
      </c>
      <c r="T381" s="144">
        <v>20170228</v>
      </c>
      <c r="U381" s="114">
        <v>0</v>
      </c>
      <c r="V381" s="115" t="s">
        <v>124</v>
      </c>
      <c r="W381" s="118">
        <v>0</v>
      </c>
      <c r="X381" s="115" t="s">
        <v>124</v>
      </c>
      <c r="Y381" s="115"/>
      <c r="Z381" s="115"/>
      <c r="AA381" s="115"/>
      <c r="AB381" s="115"/>
      <c r="AC381" s="115"/>
      <c r="AD381" s="115"/>
      <c r="AE381" s="115"/>
      <c r="AF381" s="210"/>
      <c r="AG381" s="210"/>
      <c r="AH381" s="210"/>
      <c r="AI381" s="210"/>
      <c r="AJ381" s="210"/>
      <c r="AK381" s="210"/>
      <c r="AL381" s="115"/>
      <c r="AM381" s="115"/>
      <c r="AN381" s="115"/>
      <c r="AO381" s="215"/>
    </row>
    <row r="382" spans="1:41">
      <c r="A382" s="113">
        <v>33241441</v>
      </c>
      <c r="B382" s="114">
        <v>16057921</v>
      </c>
      <c r="C382" s="115" t="s">
        <v>124</v>
      </c>
      <c r="D382" s="210">
        <v>0</v>
      </c>
      <c r="E382" s="210">
        <v>0</v>
      </c>
      <c r="F382" s="210">
        <v>0</v>
      </c>
      <c r="G382" s="210">
        <v>0</v>
      </c>
      <c r="H382" s="210">
        <v>0</v>
      </c>
      <c r="I382" s="210">
        <v>0</v>
      </c>
      <c r="J382" s="210">
        <v>0</v>
      </c>
      <c r="K382" s="115">
        <v>0</v>
      </c>
      <c r="L382" s="116">
        <v>11.8</v>
      </c>
      <c r="M382" s="219">
        <f t="shared" si="5"/>
        <v>0</v>
      </c>
      <c r="N382" s="117" t="s">
        <v>125</v>
      </c>
      <c r="O382" s="117">
        <v>0</v>
      </c>
      <c r="P382" s="115">
        <v>0</v>
      </c>
      <c r="Q382" s="114" t="s">
        <v>57</v>
      </c>
      <c r="R382" s="114">
        <v>0</v>
      </c>
      <c r="S382" s="117">
        <v>0</v>
      </c>
      <c r="T382" s="144">
        <v>20170228</v>
      </c>
      <c r="U382" s="114">
        <v>0</v>
      </c>
      <c r="V382" s="115" t="s">
        <v>124</v>
      </c>
      <c r="W382" s="118">
        <v>0</v>
      </c>
      <c r="X382" s="115" t="s">
        <v>124</v>
      </c>
      <c r="Y382" s="115"/>
      <c r="Z382" s="115"/>
      <c r="AA382" s="115"/>
      <c r="AB382" s="115"/>
      <c r="AC382" s="115"/>
      <c r="AD382" s="115"/>
      <c r="AE382" s="115"/>
      <c r="AF382" s="210"/>
      <c r="AG382" s="210"/>
      <c r="AH382" s="210"/>
      <c r="AI382" s="210"/>
      <c r="AJ382" s="210"/>
      <c r="AK382" s="210"/>
      <c r="AL382" s="115"/>
      <c r="AM382" s="115"/>
      <c r="AN382" s="115"/>
      <c r="AO382" s="215"/>
    </row>
    <row r="383" spans="1:41">
      <c r="A383" s="113">
        <v>33241546</v>
      </c>
      <c r="B383" s="114">
        <v>23952239</v>
      </c>
      <c r="C383" s="115" t="s">
        <v>124</v>
      </c>
      <c r="D383" s="210">
        <v>0</v>
      </c>
      <c r="E383" s="210">
        <v>0</v>
      </c>
      <c r="F383" s="210">
        <v>0</v>
      </c>
      <c r="G383" s="210">
        <v>0</v>
      </c>
      <c r="H383" s="210">
        <v>0</v>
      </c>
      <c r="I383" s="210">
        <v>0</v>
      </c>
      <c r="J383" s="210">
        <v>0</v>
      </c>
      <c r="K383" s="115">
        <v>0</v>
      </c>
      <c r="L383" s="116">
        <v>11.8</v>
      </c>
      <c r="M383" s="219">
        <f t="shared" si="5"/>
        <v>0</v>
      </c>
      <c r="N383" s="117" t="s">
        <v>125</v>
      </c>
      <c r="O383" s="117">
        <v>0</v>
      </c>
      <c r="P383" s="115">
        <v>0</v>
      </c>
      <c r="Q383" s="114" t="s">
        <v>57</v>
      </c>
      <c r="R383" s="114">
        <v>0</v>
      </c>
      <c r="S383" s="117">
        <v>0</v>
      </c>
      <c r="T383" s="144">
        <v>20170228</v>
      </c>
      <c r="U383" s="114">
        <v>0</v>
      </c>
      <c r="V383" s="115" t="s">
        <v>124</v>
      </c>
      <c r="W383" s="118">
        <v>0</v>
      </c>
      <c r="X383" s="115" t="s">
        <v>124</v>
      </c>
      <c r="Y383" s="115"/>
      <c r="Z383" s="115"/>
      <c r="AA383" s="115"/>
      <c r="AB383" s="115"/>
      <c r="AC383" s="115"/>
      <c r="AD383" s="115"/>
      <c r="AE383" s="115"/>
      <c r="AF383" s="210"/>
      <c r="AG383" s="210"/>
      <c r="AH383" s="210"/>
      <c r="AI383" s="210"/>
      <c r="AJ383" s="210"/>
      <c r="AK383" s="210"/>
      <c r="AL383" s="115"/>
      <c r="AM383" s="115"/>
      <c r="AN383" s="115"/>
      <c r="AO383" s="215"/>
    </row>
    <row r="384" spans="1:41">
      <c r="A384" s="113">
        <v>33273634</v>
      </c>
      <c r="B384" s="114">
        <v>24516088</v>
      </c>
      <c r="C384" s="115" t="s">
        <v>124</v>
      </c>
      <c r="D384" s="210">
        <v>364172.05</v>
      </c>
      <c r="E384" s="210">
        <v>-1996.18</v>
      </c>
      <c r="F384" s="210">
        <v>362175.87</v>
      </c>
      <c r="G384" s="210">
        <v>-3581.03</v>
      </c>
      <c r="H384" s="210">
        <v>0</v>
      </c>
      <c r="I384" s="210">
        <v>-319.05</v>
      </c>
      <c r="J384" s="210">
        <v>-5896.26</v>
      </c>
      <c r="K384" s="115">
        <v>0</v>
      </c>
      <c r="L384" s="116">
        <v>11.8</v>
      </c>
      <c r="M384" s="219">
        <f t="shared" si="5"/>
        <v>379.3458854166667</v>
      </c>
      <c r="N384" s="117" t="s">
        <v>126</v>
      </c>
      <c r="O384" s="117">
        <v>0</v>
      </c>
      <c r="P384" s="115">
        <v>362175.87</v>
      </c>
      <c r="Q384" s="114" t="s">
        <v>57</v>
      </c>
      <c r="R384" s="114">
        <v>0</v>
      </c>
      <c r="S384" s="117">
        <v>0</v>
      </c>
      <c r="T384" s="144">
        <v>20170228</v>
      </c>
      <c r="U384" s="114">
        <v>0</v>
      </c>
      <c r="V384" s="115" t="s">
        <v>124</v>
      </c>
      <c r="W384" s="118">
        <v>0</v>
      </c>
      <c r="X384" s="115" t="s">
        <v>124</v>
      </c>
      <c r="Y384" s="115"/>
      <c r="Z384" s="115"/>
      <c r="AA384" s="115"/>
      <c r="AB384" s="115"/>
      <c r="AC384" s="115"/>
      <c r="AD384" s="115"/>
      <c r="AE384" s="115"/>
      <c r="AF384" s="210"/>
      <c r="AG384" s="210"/>
      <c r="AH384" s="210"/>
      <c r="AI384" s="210"/>
      <c r="AJ384" s="210"/>
      <c r="AK384" s="210"/>
      <c r="AL384" s="115"/>
      <c r="AM384" s="115"/>
      <c r="AN384" s="115"/>
      <c r="AO384" s="215"/>
    </row>
    <row r="385" spans="1:41">
      <c r="A385" s="113">
        <v>33343206</v>
      </c>
      <c r="B385" s="114">
        <v>5789069</v>
      </c>
      <c r="C385" s="115" t="s">
        <v>124</v>
      </c>
      <c r="D385" s="210">
        <v>0</v>
      </c>
      <c r="E385" s="210">
        <v>0</v>
      </c>
      <c r="F385" s="210">
        <v>0</v>
      </c>
      <c r="G385" s="210">
        <v>0</v>
      </c>
      <c r="H385" s="210">
        <v>0</v>
      </c>
      <c r="I385" s="210">
        <v>0</v>
      </c>
      <c r="J385" s="210">
        <v>0</v>
      </c>
      <c r="K385" s="115">
        <v>0</v>
      </c>
      <c r="L385" s="116">
        <v>11.8</v>
      </c>
      <c r="M385" s="219">
        <f t="shared" si="5"/>
        <v>0</v>
      </c>
      <c r="N385" s="117" t="s">
        <v>125</v>
      </c>
      <c r="O385" s="117">
        <v>0</v>
      </c>
      <c r="P385" s="115">
        <v>0</v>
      </c>
      <c r="Q385" s="114" t="s">
        <v>57</v>
      </c>
      <c r="R385" s="114">
        <v>0</v>
      </c>
      <c r="S385" s="117">
        <v>0</v>
      </c>
      <c r="T385" s="144">
        <v>20170228</v>
      </c>
      <c r="U385" s="114">
        <v>0</v>
      </c>
      <c r="V385" s="115" t="s">
        <v>124</v>
      </c>
      <c r="W385" s="118">
        <v>0</v>
      </c>
      <c r="X385" s="115" t="s">
        <v>124</v>
      </c>
      <c r="Y385" s="115"/>
      <c r="Z385" s="115"/>
      <c r="AA385" s="115"/>
      <c r="AB385" s="115"/>
      <c r="AC385" s="115"/>
      <c r="AD385" s="115"/>
      <c r="AE385" s="115"/>
      <c r="AF385" s="210"/>
      <c r="AG385" s="210"/>
      <c r="AH385" s="210"/>
      <c r="AI385" s="210"/>
      <c r="AJ385" s="210"/>
      <c r="AK385" s="210"/>
      <c r="AL385" s="115"/>
      <c r="AM385" s="115"/>
      <c r="AN385" s="115"/>
      <c r="AO385" s="215"/>
    </row>
    <row r="386" spans="1:41">
      <c r="A386" s="113">
        <v>33343446</v>
      </c>
      <c r="B386" s="114">
        <v>38112260</v>
      </c>
      <c r="C386" s="115" t="s">
        <v>124</v>
      </c>
      <c r="D386" s="210">
        <v>0</v>
      </c>
      <c r="E386" s="210">
        <v>0</v>
      </c>
      <c r="F386" s="210">
        <v>0</v>
      </c>
      <c r="G386" s="210">
        <v>0</v>
      </c>
      <c r="H386" s="210">
        <v>0</v>
      </c>
      <c r="I386" s="210">
        <v>0</v>
      </c>
      <c r="J386" s="210">
        <v>0</v>
      </c>
      <c r="K386" s="115">
        <v>0</v>
      </c>
      <c r="L386" s="116">
        <v>11.8</v>
      </c>
      <c r="M386" s="219">
        <f t="shared" si="5"/>
        <v>0</v>
      </c>
      <c r="N386" s="117" t="s">
        <v>125</v>
      </c>
      <c r="O386" s="117">
        <v>0</v>
      </c>
      <c r="P386" s="115">
        <v>0</v>
      </c>
      <c r="Q386" s="114" t="s">
        <v>57</v>
      </c>
      <c r="R386" s="114">
        <v>0</v>
      </c>
      <c r="S386" s="117">
        <v>0</v>
      </c>
      <c r="T386" s="144">
        <v>20170228</v>
      </c>
      <c r="U386" s="114">
        <v>0</v>
      </c>
      <c r="V386" s="115" t="s">
        <v>124</v>
      </c>
      <c r="W386" s="118">
        <v>0</v>
      </c>
      <c r="X386" s="115" t="s">
        <v>124</v>
      </c>
      <c r="Y386" s="115"/>
      <c r="Z386" s="115"/>
      <c r="AA386" s="115"/>
      <c r="AB386" s="115"/>
      <c r="AC386" s="115"/>
      <c r="AD386" s="115"/>
      <c r="AE386" s="115"/>
      <c r="AF386" s="210"/>
      <c r="AG386" s="210"/>
      <c r="AH386" s="210"/>
      <c r="AI386" s="210"/>
      <c r="AJ386" s="210"/>
      <c r="AK386" s="210"/>
      <c r="AL386" s="115"/>
      <c r="AM386" s="115"/>
      <c r="AN386" s="115"/>
      <c r="AO386" s="215"/>
    </row>
    <row r="387" spans="1:41">
      <c r="A387" s="113">
        <v>33369390</v>
      </c>
      <c r="B387" s="114">
        <v>31858330</v>
      </c>
      <c r="C387" s="115" t="s">
        <v>124</v>
      </c>
      <c r="D387" s="210">
        <v>0</v>
      </c>
      <c r="E387" s="210">
        <v>0</v>
      </c>
      <c r="F387" s="210">
        <v>0</v>
      </c>
      <c r="G387" s="210">
        <v>0</v>
      </c>
      <c r="H387" s="210">
        <v>0</v>
      </c>
      <c r="I387" s="210">
        <v>0</v>
      </c>
      <c r="J387" s="210">
        <v>0</v>
      </c>
      <c r="K387" s="115">
        <v>0</v>
      </c>
      <c r="L387" s="116">
        <v>11.8</v>
      </c>
      <c r="M387" s="219">
        <f t="shared" ref="M387:M450" si="6">(D387*1.25%)/12</f>
        <v>0</v>
      </c>
      <c r="N387" s="117" t="s">
        <v>125</v>
      </c>
      <c r="O387" s="117">
        <v>0</v>
      </c>
      <c r="P387" s="115">
        <v>0</v>
      </c>
      <c r="Q387" s="114" t="s">
        <v>57</v>
      </c>
      <c r="R387" s="114">
        <v>0</v>
      </c>
      <c r="S387" s="117">
        <v>0</v>
      </c>
      <c r="T387" s="144">
        <v>20170228</v>
      </c>
      <c r="U387" s="114">
        <v>0</v>
      </c>
      <c r="V387" s="115" t="s">
        <v>124</v>
      </c>
      <c r="W387" s="118">
        <v>0</v>
      </c>
      <c r="X387" s="115" t="s">
        <v>124</v>
      </c>
      <c r="Y387" s="115"/>
      <c r="Z387" s="115"/>
      <c r="AA387" s="115"/>
      <c r="AB387" s="115"/>
      <c r="AC387" s="115"/>
      <c r="AD387" s="115"/>
      <c r="AE387" s="115"/>
      <c r="AF387" s="210"/>
      <c r="AG387" s="210"/>
      <c r="AH387" s="210"/>
      <c r="AI387" s="210"/>
      <c r="AJ387" s="210"/>
      <c r="AK387" s="210"/>
      <c r="AL387" s="115"/>
      <c r="AM387" s="115"/>
      <c r="AN387" s="115"/>
      <c r="AO387" s="215"/>
    </row>
    <row r="388" spans="1:41">
      <c r="A388" s="113">
        <v>33389735</v>
      </c>
      <c r="B388" s="114">
        <v>14056997</v>
      </c>
      <c r="C388" s="115" t="s">
        <v>124</v>
      </c>
      <c r="D388" s="210">
        <v>0</v>
      </c>
      <c r="E388" s="210">
        <v>0</v>
      </c>
      <c r="F388" s="210">
        <v>0</v>
      </c>
      <c r="G388" s="210">
        <v>0</v>
      </c>
      <c r="H388" s="210">
        <v>0</v>
      </c>
      <c r="I388" s="210">
        <v>0</v>
      </c>
      <c r="J388" s="210">
        <v>0</v>
      </c>
      <c r="K388" s="115">
        <v>0</v>
      </c>
      <c r="L388" s="116">
        <v>11.8</v>
      </c>
      <c r="M388" s="219">
        <f t="shared" si="6"/>
        <v>0</v>
      </c>
      <c r="N388" s="117" t="s">
        <v>125</v>
      </c>
      <c r="O388" s="117">
        <v>1</v>
      </c>
      <c r="P388" s="115">
        <v>0</v>
      </c>
      <c r="Q388" s="114" t="s">
        <v>57</v>
      </c>
      <c r="R388" s="114">
        <v>0</v>
      </c>
      <c r="S388" s="117">
        <v>0</v>
      </c>
      <c r="T388" s="144">
        <v>20170228</v>
      </c>
      <c r="U388" s="114">
        <v>0</v>
      </c>
      <c r="V388" s="115" t="s">
        <v>124</v>
      </c>
      <c r="W388" s="118">
        <v>0</v>
      </c>
      <c r="X388" s="115" t="s">
        <v>124</v>
      </c>
      <c r="Y388" s="115"/>
      <c r="Z388" s="115"/>
      <c r="AA388" s="115"/>
      <c r="AB388" s="115"/>
      <c r="AC388" s="115"/>
      <c r="AD388" s="115"/>
      <c r="AE388" s="115"/>
      <c r="AF388" s="210"/>
      <c r="AG388" s="210"/>
      <c r="AH388" s="210"/>
      <c r="AI388" s="210"/>
      <c r="AJ388" s="210"/>
      <c r="AK388" s="210"/>
      <c r="AL388" s="115"/>
      <c r="AM388" s="115"/>
      <c r="AN388" s="115"/>
      <c r="AO388" s="215"/>
    </row>
    <row r="389" spans="1:41">
      <c r="A389" s="113">
        <v>33389897</v>
      </c>
      <c r="B389" s="114">
        <v>36300186</v>
      </c>
      <c r="C389" s="115" t="s">
        <v>124</v>
      </c>
      <c r="D389" s="210">
        <v>0</v>
      </c>
      <c r="E389" s="210">
        <v>0</v>
      </c>
      <c r="F389" s="210">
        <v>0</v>
      </c>
      <c r="G389" s="210">
        <v>0</v>
      </c>
      <c r="H389" s="210">
        <v>0</v>
      </c>
      <c r="I389" s="210">
        <v>0</v>
      </c>
      <c r="J389" s="210">
        <v>0</v>
      </c>
      <c r="K389" s="115">
        <v>0</v>
      </c>
      <c r="L389" s="116">
        <v>11.8</v>
      </c>
      <c r="M389" s="219">
        <f t="shared" si="6"/>
        <v>0</v>
      </c>
      <c r="N389" s="117" t="s">
        <v>125</v>
      </c>
      <c r="O389" s="117">
        <v>1</v>
      </c>
      <c r="P389" s="115">
        <v>0</v>
      </c>
      <c r="Q389" s="114" t="s">
        <v>57</v>
      </c>
      <c r="R389" s="114">
        <v>0</v>
      </c>
      <c r="S389" s="117">
        <v>0</v>
      </c>
      <c r="T389" s="144">
        <v>20170228</v>
      </c>
      <c r="U389" s="114">
        <v>0</v>
      </c>
      <c r="V389" s="115" t="s">
        <v>124</v>
      </c>
      <c r="W389" s="118">
        <v>0</v>
      </c>
      <c r="X389" s="115" t="s">
        <v>124</v>
      </c>
      <c r="Y389" s="115"/>
      <c r="Z389" s="115"/>
      <c r="AA389" s="115"/>
      <c r="AB389" s="115"/>
      <c r="AC389" s="115"/>
      <c r="AD389" s="115"/>
      <c r="AE389" s="115"/>
      <c r="AF389" s="210"/>
      <c r="AG389" s="210"/>
      <c r="AH389" s="210"/>
      <c r="AI389" s="210"/>
      <c r="AJ389" s="210"/>
      <c r="AK389" s="210"/>
      <c r="AL389" s="115"/>
      <c r="AM389" s="115"/>
      <c r="AN389" s="115"/>
      <c r="AO389" s="215"/>
    </row>
    <row r="390" spans="1:41">
      <c r="A390" s="113">
        <v>33421745</v>
      </c>
      <c r="B390" s="114">
        <v>38010669</v>
      </c>
      <c r="C390" s="115" t="s">
        <v>124</v>
      </c>
      <c r="D390" s="210">
        <v>445276.14</v>
      </c>
      <c r="E390" s="210">
        <v>-48657.9</v>
      </c>
      <c r="F390" s="210">
        <v>396618.23999999999</v>
      </c>
      <c r="G390" s="210">
        <v>-7924.33</v>
      </c>
      <c r="H390" s="210">
        <v>1000</v>
      </c>
      <c r="I390" s="210">
        <v>-689.74</v>
      </c>
      <c r="J390" s="210">
        <v>-56271.97</v>
      </c>
      <c r="K390" s="115">
        <v>-30000</v>
      </c>
      <c r="L390" s="116">
        <v>11.8</v>
      </c>
      <c r="M390" s="219">
        <f t="shared" si="6"/>
        <v>463.82931250000001</v>
      </c>
      <c r="N390" s="117" t="s">
        <v>126</v>
      </c>
      <c r="O390" s="117">
        <v>0</v>
      </c>
      <c r="P390" s="115">
        <v>396482.25</v>
      </c>
      <c r="Q390" s="114" t="s">
        <v>58</v>
      </c>
      <c r="R390" s="114">
        <v>20170228</v>
      </c>
      <c r="S390" s="117">
        <v>1</v>
      </c>
      <c r="T390" s="144">
        <v>20170228</v>
      </c>
      <c r="U390" s="114">
        <v>0</v>
      </c>
      <c r="V390" s="115" t="s">
        <v>124</v>
      </c>
      <c r="W390" s="118">
        <v>0</v>
      </c>
      <c r="X390" s="115" t="s">
        <v>124</v>
      </c>
      <c r="Y390" s="115"/>
      <c r="Z390" s="115"/>
      <c r="AA390" s="115"/>
      <c r="AB390" s="115"/>
      <c r="AC390" s="115"/>
      <c r="AD390" s="115"/>
      <c r="AE390" s="115"/>
      <c r="AF390" s="210"/>
      <c r="AG390" s="210"/>
      <c r="AH390" s="210"/>
      <c r="AI390" s="210"/>
      <c r="AJ390" s="210"/>
      <c r="AK390" s="210"/>
      <c r="AL390" s="115"/>
      <c r="AM390" s="115"/>
      <c r="AN390" s="115"/>
      <c r="AO390" s="215"/>
    </row>
    <row r="391" spans="1:41">
      <c r="A391" s="113">
        <v>33421941</v>
      </c>
      <c r="B391" s="114">
        <v>9396360</v>
      </c>
      <c r="C391" s="115" t="s">
        <v>124</v>
      </c>
      <c r="D391" s="210">
        <v>0</v>
      </c>
      <c r="E391" s="210">
        <v>0</v>
      </c>
      <c r="F391" s="210">
        <v>0</v>
      </c>
      <c r="G391" s="210">
        <v>0</v>
      </c>
      <c r="H391" s="210">
        <v>0</v>
      </c>
      <c r="I391" s="210">
        <v>0</v>
      </c>
      <c r="J391" s="210">
        <v>0</v>
      </c>
      <c r="K391" s="115">
        <v>0</v>
      </c>
      <c r="L391" s="116">
        <v>11.8</v>
      </c>
      <c r="M391" s="219">
        <f t="shared" si="6"/>
        <v>0</v>
      </c>
      <c r="N391" s="117" t="s">
        <v>125</v>
      </c>
      <c r="O391" s="117">
        <v>0</v>
      </c>
      <c r="P391" s="115">
        <v>0</v>
      </c>
      <c r="Q391" s="114" t="s">
        <v>57</v>
      </c>
      <c r="R391" s="114">
        <v>0</v>
      </c>
      <c r="S391" s="117">
        <v>0</v>
      </c>
      <c r="T391" s="144">
        <v>20170228</v>
      </c>
      <c r="U391" s="114">
        <v>0</v>
      </c>
      <c r="V391" s="115" t="s">
        <v>124</v>
      </c>
      <c r="W391" s="118">
        <v>0</v>
      </c>
      <c r="X391" s="115" t="s">
        <v>124</v>
      </c>
      <c r="Y391" s="115"/>
      <c r="Z391" s="115"/>
      <c r="AA391" s="115"/>
      <c r="AB391" s="115"/>
      <c r="AC391" s="115"/>
      <c r="AD391" s="115"/>
      <c r="AE391" s="115"/>
      <c r="AF391" s="210"/>
      <c r="AG391" s="210"/>
      <c r="AH391" s="210"/>
      <c r="AI391" s="210"/>
      <c r="AJ391" s="210"/>
      <c r="AK391" s="210"/>
      <c r="AL391" s="115"/>
      <c r="AM391" s="115"/>
      <c r="AN391" s="115"/>
      <c r="AO391" s="215"/>
    </row>
    <row r="392" spans="1:41">
      <c r="A392" s="113">
        <v>33444165</v>
      </c>
      <c r="B392" s="114">
        <v>38010627</v>
      </c>
      <c r="C392" s="115" t="s">
        <v>124</v>
      </c>
      <c r="D392" s="210">
        <v>0</v>
      </c>
      <c r="E392" s="210">
        <v>0</v>
      </c>
      <c r="F392" s="210">
        <v>0</v>
      </c>
      <c r="G392" s="210">
        <v>0</v>
      </c>
      <c r="H392" s="210">
        <v>0</v>
      </c>
      <c r="I392" s="210">
        <v>0</v>
      </c>
      <c r="J392" s="210">
        <v>0</v>
      </c>
      <c r="K392" s="115">
        <v>0</v>
      </c>
      <c r="L392" s="116">
        <v>11.8</v>
      </c>
      <c r="M392" s="219">
        <f t="shared" si="6"/>
        <v>0</v>
      </c>
      <c r="N392" s="117" t="s">
        <v>125</v>
      </c>
      <c r="O392" s="117">
        <v>0</v>
      </c>
      <c r="P392" s="115">
        <v>0</v>
      </c>
      <c r="Q392" s="114" t="s">
        <v>57</v>
      </c>
      <c r="R392" s="114">
        <v>0</v>
      </c>
      <c r="S392" s="117">
        <v>0</v>
      </c>
      <c r="T392" s="144">
        <v>20170228</v>
      </c>
      <c r="U392" s="114">
        <v>0</v>
      </c>
      <c r="V392" s="115" t="s">
        <v>124</v>
      </c>
      <c r="W392" s="118">
        <v>0</v>
      </c>
      <c r="X392" s="115" t="s">
        <v>124</v>
      </c>
      <c r="Y392" s="115"/>
      <c r="Z392" s="115"/>
      <c r="AA392" s="115"/>
      <c r="AB392" s="115"/>
      <c r="AC392" s="115"/>
      <c r="AD392" s="115"/>
      <c r="AE392" s="115"/>
      <c r="AF392" s="210"/>
      <c r="AG392" s="210"/>
      <c r="AH392" s="210"/>
      <c r="AI392" s="210"/>
      <c r="AJ392" s="210"/>
      <c r="AK392" s="210"/>
      <c r="AL392" s="115"/>
      <c r="AM392" s="115"/>
      <c r="AN392" s="115"/>
      <c r="AO392" s="215"/>
    </row>
    <row r="393" spans="1:41">
      <c r="A393" s="113">
        <v>33444170</v>
      </c>
      <c r="B393" s="114">
        <v>17638875</v>
      </c>
      <c r="C393" s="115" t="s">
        <v>124</v>
      </c>
      <c r="D393" s="210">
        <v>83204.58</v>
      </c>
      <c r="E393" s="210">
        <v>-5575.37</v>
      </c>
      <c r="F393" s="210">
        <v>77629.210000000006</v>
      </c>
      <c r="G393" s="210">
        <v>0</v>
      </c>
      <c r="H393" s="210">
        <v>0</v>
      </c>
      <c r="I393" s="210">
        <v>0</v>
      </c>
      <c r="J393" s="210">
        <v>-5575.37</v>
      </c>
      <c r="K393" s="115">
        <v>-5575.37</v>
      </c>
      <c r="L393" s="116">
        <v>11.8</v>
      </c>
      <c r="M393" s="219">
        <f t="shared" si="6"/>
        <v>86.67143750000001</v>
      </c>
      <c r="N393" s="117" t="s">
        <v>126</v>
      </c>
      <c r="O393" s="117">
        <v>0</v>
      </c>
      <c r="P393" s="115">
        <v>58515.73</v>
      </c>
      <c r="Q393" s="114" t="s">
        <v>59</v>
      </c>
      <c r="R393" s="114">
        <v>20170131</v>
      </c>
      <c r="S393" s="117">
        <v>2</v>
      </c>
      <c r="T393" s="144">
        <v>20170228</v>
      </c>
      <c r="U393" s="114">
        <v>0</v>
      </c>
      <c r="V393" s="115" t="s">
        <v>124</v>
      </c>
      <c r="W393" s="118">
        <v>0</v>
      </c>
      <c r="X393" s="115" t="s">
        <v>124</v>
      </c>
      <c r="Y393" s="115"/>
      <c r="Z393" s="115"/>
      <c r="AA393" s="115"/>
      <c r="AB393" s="115"/>
      <c r="AC393" s="115"/>
      <c r="AD393" s="115"/>
      <c r="AE393" s="115"/>
      <c r="AF393" s="210"/>
      <c r="AG393" s="210"/>
      <c r="AH393" s="210"/>
      <c r="AI393" s="210"/>
      <c r="AJ393" s="210"/>
      <c r="AK393" s="210"/>
      <c r="AL393" s="115"/>
      <c r="AM393" s="115"/>
      <c r="AN393" s="115"/>
      <c r="AO393" s="215"/>
    </row>
    <row r="394" spans="1:41">
      <c r="A394" s="113">
        <v>33444668</v>
      </c>
      <c r="B394" s="114">
        <v>5284420</v>
      </c>
      <c r="C394" s="115" t="s">
        <v>124</v>
      </c>
      <c r="D394" s="210">
        <v>0</v>
      </c>
      <c r="E394" s="210">
        <v>0</v>
      </c>
      <c r="F394" s="210">
        <v>0</v>
      </c>
      <c r="G394" s="210">
        <v>0</v>
      </c>
      <c r="H394" s="210">
        <v>0</v>
      </c>
      <c r="I394" s="210">
        <v>0</v>
      </c>
      <c r="J394" s="210">
        <v>0</v>
      </c>
      <c r="K394" s="115">
        <v>0</v>
      </c>
      <c r="L394" s="116">
        <v>11.8</v>
      </c>
      <c r="M394" s="219">
        <f t="shared" si="6"/>
        <v>0</v>
      </c>
      <c r="N394" s="117" t="s">
        <v>125</v>
      </c>
      <c r="O394" s="117">
        <v>0</v>
      </c>
      <c r="P394" s="115">
        <v>0</v>
      </c>
      <c r="Q394" s="114" t="s">
        <v>57</v>
      </c>
      <c r="R394" s="114">
        <v>0</v>
      </c>
      <c r="S394" s="117">
        <v>0</v>
      </c>
      <c r="T394" s="144">
        <v>20170228</v>
      </c>
      <c r="U394" s="114">
        <v>0</v>
      </c>
      <c r="V394" s="115" t="s">
        <v>124</v>
      </c>
      <c r="W394" s="118">
        <v>0</v>
      </c>
      <c r="X394" s="115" t="s">
        <v>124</v>
      </c>
      <c r="Y394" s="115"/>
      <c r="Z394" s="115"/>
      <c r="AA394" s="115"/>
      <c r="AB394" s="115"/>
      <c r="AC394" s="115"/>
      <c r="AD394" s="115"/>
      <c r="AE394" s="115"/>
      <c r="AF394" s="210"/>
      <c r="AG394" s="210"/>
      <c r="AH394" s="210"/>
      <c r="AI394" s="210"/>
      <c r="AJ394" s="210"/>
      <c r="AK394" s="210"/>
      <c r="AL394" s="115"/>
      <c r="AM394" s="115"/>
      <c r="AN394" s="115"/>
      <c r="AO394" s="215"/>
    </row>
    <row r="395" spans="1:41">
      <c r="A395" s="113">
        <v>33495249</v>
      </c>
      <c r="B395" s="114">
        <v>10649748</v>
      </c>
      <c r="C395" s="115" t="s">
        <v>124</v>
      </c>
      <c r="D395" s="210">
        <v>0</v>
      </c>
      <c r="E395" s="210">
        <v>0</v>
      </c>
      <c r="F395" s="210">
        <v>0</v>
      </c>
      <c r="G395" s="210">
        <v>0</v>
      </c>
      <c r="H395" s="210">
        <v>0</v>
      </c>
      <c r="I395" s="210">
        <v>0</v>
      </c>
      <c r="J395" s="210">
        <v>0</v>
      </c>
      <c r="K395" s="115">
        <v>0</v>
      </c>
      <c r="L395" s="116">
        <v>11.8</v>
      </c>
      <c r="M395" s="219">
        <f t="shared" si="6"/>
        <v>0</v>
      </c>
      <c r="N395" s="117" t="s">
        <v>125</v>
      </c>
      <c r="O395" s="117">
        <v>0</v>
      </c>
      <c r="P395" s="115">
        <v>0</v>
      </c>
      <c r="Q395" s="114" t="s">
        <v>57</v>
      </c>
      <c r="R395" s="114">
        <v>0</v>
      </c>
      <c r="S395" s="117">
        <v>0</v>
      </c>
      <c r="T395" s="144">
        <v>20170228</v>
      </c>
      <c r="U395" s="114">
        <v>0</v>
      </c>
      <c r="V395" s="115" t="s">
        <v>124</v>
      </c>
      <c r="W395" s="118">
        <v>0</v>
      </c>
      <c r="X395" s="115" t="s">
        <v>124</v>
      </c>
      <c r="Y395" s="115"/>
      <c r="Z395" s="115"/>
      <c r="AA395" s="115"/>
      <c r="AB395" s="115"/>
      <c r="AC395" s="115"/>
      <c r="AD395" s="115"/>
      <c r="AE395" s="115"/>
      <c r="AF395" s="210"/>
      <c r="AG395" s="210"/>
      <c r="AH395" s="210"/>
      <c r="AI395" s="210"/>
      <c r="AJ395" s="210"/>
      <c r="AK395" s="210"/>
      <c r="AL395" s="115"/>
      <c r="AM395" s="115"/>
      <c r="AN395" s="115"/>
      <c r="AO395" s="215"/>
    </row>
    <row r="396" spans="1:41">
      <c r="A396" s="113">
        <v>33495250</v>
      </c>
      <c r="B396" s="114">
        <v>38122236</v>
      </c>
      <c r="C396" s="115" t="s">
        <v>124</v>
      </c>
      <c r="D396" s="210">
        <v>39317.040000000001</v>
      </c>
      <c r="E396" s="210">
        <v>-15886.44</v>
      </c>
      <c r="F396" s="210">
        <v>23430.6</v>
      </c>
      <c r="G396" s="210">
        <v>-386.62</v>
      </c>
      <c r="H396" s="210">
        <v>0</v>
      </c>
      <c r="I396" s="210">
        <v>-306.61</v>
      </c>
      <c r="J396" s="210">
        <v>-16579.669999999998</v>
      </c>
      <c r="K396" s="115">
        <v>-10714.84</v>
      </c>
      <c r="L396" s="116">
        <v>11.8</v>
      </c>
      <c r="M396" s="219">
        <f t="shared" si="6"/>
        <v>40.955249999999999</v>
      </c>
      <c r="N396" s="117" t="s">
        <v>126</v>
      </c>
      <c r="O396" s="117">
        <v>0</v>
      </c>
      <c r="P396" s="115">
        <v>23430.6</v>
      </c>
      <c r="Q396" s="114" t="s">
        <v>57</v>
      </c>
      <c r="R396" s="114">
        <v>0</v>
      </c>
      <c r="S396" s="117">
        <v>0</v>
      </c>
      <c r="T396" s="144">
        <v>20170228</v>
      </c>
      <c r="U396" s="114">
        <v>0</v>
      </c>
      <c r="V396" s="115" t="s">
        <v>124</v>
      </c>
      <c r="W396" s="118">
        <v>0</v>
      </c>
      <c r="X396" s="115" t="s">
        <v>124</v>
      </c>
      <c r="Y396" s="115"/>
      <c r="Z396" s="115"/>
      <c r="AA396" s="115"/>
      <c r="AB396" s="115"/>
      <c r="AC396" s="115"/>
      <c r="AD396" s="115"/>
      <c r="AE396" s="115"/>
      <c r="AF396" s="210"/>
      <c r="AG396" s="210"/>
      <c r="AH396" s="210"/>
      <c r="AI396" s="210"/>
      <c r="AJ396" s="210"/>
      <c r="AK396" s="210"/>
      <c r="AL396" s="115"/>
      <c r="AM396" s="115"/>
      <c r="AN396" s="115"/>
      <c r="AO396" s="215"/>
    </row>
    <row r="397" spans="1:41">
      <c r="A397" s="113">
        <v>33495320</v>
      </c>
      <c r="B397" s="114">
        <v>9696768</v>
      </c>
      <c r="C397" s="115" t="s">
        <v>124</v>
      </c>
      <c r="D397" s="210">
        <v>22266.29</v>
      </c>
      <c r="E397" s="210">
        <v>-13039.33</v>
      </c>
      <c r="F397" s="210">
        <v>9226.9599999999991</v>
      </c>
      <c r="G397" s="210">
        <v>-218.95</v>
      </c>
      <c r="H397" s="210">
        <v>0</v>
      </c>
      <c r="I397" s="210">
        <v>-517.45000000000005</v>
      </c>
      <c r="J397" s="210">
        <v>-13775.73</v>
      </c>
      <c r="K397" s="115">
        <v>-4254.71</v>
      </c>
      <c r="L397" s="116">
        <v>11.8</v>
      </c>
      <c r="M397" s="219">
        <f t="shared" si="6"/>
        <v>23.194052083333336</v>
      </c>
      <c r="N397" s="117" t="s">
        <v>126</v>
      </c>
      <c r="O397" s="117">
        <v>0</v>
      </c>
      <c r="P397" s="115">
        <v>9226.9599999999991</v>
      </c>
      <c r="Q397" s="114" t="s">
        <v>57</v>
      </c>
      <c r="R397" s="114">
        <v>0</v>
      </c>
      <c r="S397" s="117">
        <v>0</v>
      </c>
      <c r="T397" s="144">
        <v>20170228</v>
      </c>
      <c r="U397" s="114">
        <v>0</v>
      </c>
      <c r="V397" s="115" t="s">
        <v>124</v>
      </c>
      <c r="W397" s="118">
        <v>0</v>
      </c>
      <c r="X397" s="115" t="s">
        <v>124</v>
      </c>
      <c r="Y397" s="115"/>
      <c r="Z397" s="115"/>
      <c r="AA397" s="115"/>
      <c r="AB397" s="115"/>
      <c r="AC397" s="115"/>
      <c r="AD397" s="115"/>
      <c r="AE397" s="115"/>
      <c r="AF397" s="210"/>
      <c r="AG397" s="210"/>
      <c r="AH397" s="210"/>
      <c r="AI397" s="210"/>
      <c r="AJ397" s="210"/>
      <c r="AK397" s="210"/>
      <c r="AL397" s="115"/>
      <c r="AM397" s="115"/>
      <c r="AN397" s="115"/>
      <c r="AO397" s="215"/>
    </row>
    <row r="398" spans="1:41">
      <c r="A398" s="113">
        <v>33496648</v>
      </c>
      <c r="B398" s="114">
        <v>20181130</v>
      </c>
      <c r="C398" s="115" t="s">
        <v>124</v>
      </c>
      <c r="D398" s="210">
        <v>58766.27</v>
      </c>
      <c r="E398" s="210">
        <v>-1196.8</v>
      </c>
      <c r="F398" s="210">
        <v>57569.47</v>
      </c>
      <c r="G398" s="210">
        <v>-585.21</v>
      </c>
      <c r="H398" s="210">
        <v>0</v>
      </c>
      <c r="I398" s="210">
        <v>-295.39999999999998</v>
      </c>
      <c r="J398" s="210">
        <v>-2077.41</v>
      </c>
      <c r="K398" s="115">
        <v>0</v>
      </c>
      <c r="L398" s="116">
        <v>11.95</v>
      </c>
      <c r="M398" s="219">
        <f t="shared" si="6"/>
        <v>61.214864583333338</v>
      </c>
      <c r="N398" s="117" t="s">
        <v>126</v>
      </c>
      <c r="O398" s="117">
        <v>0</v>
      </c>
      <c r="P398" s="115">
        <v>57569.47</v>
      </c>
      <c r="Q398" s="114" t="s">
        <v>57</v>
      </c>
      <c r="R398" s="114">
        <v>0</v>
      </c>
      <c r="S398" s="117">
        <v>0</v>
      </c>
      <c r="T398" s="144">
        <v>20170228</v>
      </c>
      <c r="U398" s="114">
        <v>0</v>
      </c>
      <c r="V398" s="115" t="s">
        <v>124</v>
      </c>
      <c r="W398" s="118">
        <v>0</v>
      </c>
      <c r="X398" s="115" t="s">
        <v>124</v>
      </c>
      <c r="Y398" s="115"/>
      <c r="Z398" s="115"/>
      <c r="AA398" s="115"/>
      <c r="AB398" s="115"/>
      <c r="AC398" s="115"/>
      <c r="AD398" s="115"/>
      <c r="AE398" s="115"/>
      <c r="AF398" s="210"/>
      <c r="AG398" s="210"/>
      <c r="AH398" s="210"/>
      <c r="AI398" s="210"/>
      <c r="AJ398" s="210"/>
      <c r="AK398" s="210"/>
      <c r="AL398" s="115"/>
      <c r="AM398" s="115"/>
      <c r="AN398" s="115"/>
      <c r="AO398" s="215"/>
    </row>
    <row r="399" spans="1:41">
      <c r="A399" s="113">
        <v>33517022</v>
      </c>
      <c r="B399" s="114">
        <v>8795167</v>
      </c>
      <c r="C399" s="115" t="s">
        <v>124</v>
      </c>
      <c r="D399" s="210">
        <v>0</v>
      </c>
      <c r="E399" s="210">
        <v>0</v>
      </c>
      <c r="F399" s="210">
        <v>0</v>
      </c>
      <c r="G399" s="210">
        <v>0</v>
      </c>
      <c r="H399" s="210">
        <v>0</v>
      </c>
      <c r="I399" s="210">
        <v>0</v>
      </c>
      <c r="J399" s="210">
        <v>0</v>
      </c>
      <c r="K399" s="115">
        <v>0</v>
      </c>
      <c r="L399" s="116">
        <v>11.8</v>
      </c>
      <c r="M399" s="219">
        <f t="shared" si="6"/>
        <v>0</v>
      </c>
      <c r="N399" s="117" t="s">
        <v>125</v>
      </c>
      <c r="O399" s="117">
        <v>0</v>
      </c>
      <c r="P399" s="115">
        <v>0</v>
      </c>
      <c r="Q399" s="114" t="s">
        <v>57</v>
      </c>
      <c r="R399" s="114">
        <v>0</v>
      </c>
      <c r="S399" s="117">
        <v>0</v>
      </c>
      <c r="T399" s="144">
        <v>20170228</v>
      </c>
      <c r="U399" s="114">
        <v>0</v>
      </c>
      <c r="V399" s="115" t="s">
        <v>124</v>
      </c>
      <c r="W399" s="118">
        <v>0</v>
      </c>
      <c r="X399" s="115" t="s">
        <v>124</v>
      </c>
      <c r="Y399" s="115"/>
      <c r="Z399" s="115"/>
      <c r="AA399" s="115"/>
      <c r="AB399" s="115"/>
      <c r="AC399" s="115"/>
      <c r="AD399" s="115"/>
      <c r="AE399" s="115"/>
      <c r="AF399" s="210"/>
      <c r="AG399" s="210"/>
      <c r="AH399" s="210"/>
      <c r="AI399" s="210"/>
      <c r="AJ399" s="210"/>
      <c r="AK399" s="210"/>
      <c r="AL399" s="115"/>
      <c r="AM399" s="115"/>
      <c r="AN399" s="115"/>
      <c r="AO399" s="215"/>
    </row>
    <row r="400" spans="1:41">
      <c r="A400" s="113">
        <v>33517035</v>
      </c>
      <c r="B400" s="114">
        <v>32056949</v>
      </c>
      <c r="C400" s="115" t="s">
        <v>124</v>
      </c>
      <c r="D400" s="210">
        <v>0</v>
      </c>
      <c r="E400" s="210">
        <v>0</v>
      </c>
      <c r="F400" s="210">
        <v>0</v>
      </c>
      <c r="G400" s="210">
        <v>0</v>
      </c>
      <c r="H400" s="210">
        <v>0</v>
      </c>
      <c r="I400" s="210">
        <v>0</v>
      </c>
      <c r="J400" s="210">
        <v>0</v>
      </c>
      <c r="K400" s="115">
        <v>0</v>
      </c>
      <c r="L400" s="116">
        <v>11.8</v>
      </c>
      <c r="M400" s="219">
        <f t="shared" si="6"/>
        <v>0</v>
      </c>
      <c r="N400" s="117" t="s">
        <v>125</v>
      </c>
      <c r="O400" s="117">
        <v>0</v>
      </c>
      <c r="P400" s="115">
        <v>0</v>
      </c>
      <c r="Q400" s="114" t="s">
        <v>57</v>
      </c>
      <c r="R400" s="114">
        <v>0</v>
      </c>
      <c r="S400" s="117">
        <v>0</v>
      </c>
      <c r="T400" s="144">
        <v>20170228</v>
      </c>
      <c r="U400" s="114">
        <v>0</v>
      </c>
      <c r="V400" s="115" t="s">
        <v>124</v>
      </c>
      <c r="W400" s="118">
        <v>0</v>
      </c>
      <c r="X400" s="115" t="s">
        <v>124</v>
      </c>
      <c r="Y400" s="115"/>
      <c r="Z400" s="115"/>
      <c r="AA400" s="115"/>
      <c r="AB400" s="115"/>
      <c r="AC400" s="115"/>
      <c r="AD400" s="115"/>
      <c r="AE400" s="115"/>
      <c r="AF400" s="210"/>
      <c r="AG400" s="210"/>
      <c r="AH400" s="210"/>
      <c r="AI400" s="210"/>
      <c r="AJ400" s="210"/>
      <c r="AK400" s="210"/>
      <c r="AL400" s="115"/>
      <c r="AM400" s="115"/>
      <c r="AN400" s="115"/>
      <c r="AO400" s="215"/>
    </row>
    <row r="401" spans="1:41">
      <c r="A401" s="113">
        <v>33517061</v>
      </c>
      <c r="B401" s="114">
        <v>37881131</v>
      </c>
      <c r="C401" s="115" t="s">
        <v>124</v>
      </c>
      <c r="D401" s="210">
        <v>0</v>
      </c>
      <c r="E401" s="210">
        <v>0</v>
      </c>
      <c r="F401" s="210">
        <v>0</v>
      </c>
      <c r="G401" s="210">
        <v>0</v>
      </c>
      <c r="H401" s="210">
        <v>0</v>
      </c>
      <c r="I401" s="210">
        <v>0</v>
      </c>
      <c r="J401" s="210">
        <v>0</v>
      </c>
      <c r="K401" s="115">
        <v>0</v>
      </c>
      <c r="L401" s="116">
        <v>11.8</v>
      </c>
      <c r="M401" s="219">
        <f t="shared" si="6"/>
        <v>0</v>
      </c>
      <c r="N401" s="117" t="s">
        <v>125</v>
      </c>
      <c r="O401" s="117">
        <v>0</v>
      </c>
      <c r="P401" s="115">
        <v>0</v>
      </c>
      <c r="Q401" s="114" t="s">
        <v>57</v>
      </c>
      <c r="R401" s="114">
        <v>0</v>
      </c>
      <c r="S401" s="117">
        <v>0</v>
      </c>
      <c r="T401" s="144">
        <v>20170228</v>
      </c>
      <c r="U401" s="114">
        <v>0</v>
      </c>
      <c r="V401" s="115" t="s">
        <v>124</v>
      </c>
      <c r="W401" s="118">
        <v>0</v>
      </c>
      <c r="X401" s="115" t="s">
        <v>124</v>
      </c>
      <c r="Y401" s="115"/>
      <c r="Z401" s="115"/>
      <c r="AA401" s="115"/>
      <c r="AB401" s="115"/>
      <c r="AC401" s="115"/>
      <c r="AD401" s="115"/>
      <c r="AE401" s="115"/>
      <c r="AF401" s="210"/>
      <c r="AG401" s="210"/>
      <c r="AH401" s="210"/>
      <c r="AI401" s="210"/>
      <c r="AJ401" s="210"/>
      <c r="AK401" s="210"/>
      <c r="AL401" s="115"/>
      <c r="AM401" s="115"/>
      <c r="AN401" s="115"/>
      <c r="AO401" s="215"/>
    </row>
    <row r="402" spans="1:41">
      <c r="A402" s="113">
        <v>33517424</v>
      </c>
      <c r="B402" s="114">
        <v>30686856</v>
      </c>
      <c r="C402" s="115" t="s">
        <v>124</v>
      </c>
      <c r="D402" s="210">
        <v>0</v>
      </c>
      <c r="E402" s="210">
        <v>0</v>
      </c>
      <c r="F402" s="210">
        <v>0</v>
      </c>
      <c r="G402" s="210">
        <v>0</v>
      </c>
      <c r="H402" s="210">
        <v>0</v>
      </c>
      <c r="I402" s="210">
        <v>0</v>
      </c>
      <c r="J402" s="210">
        <v>0</v>
      </c>
      <c r="K402" s="115">
        <v>0</v>
      </c>
      <c r="L402" s="116">
        <v>11.95</v>
      </c>
      <c r="M402" s="219">
        <f t="shared" si="6"/>
        <v>0</v>
      </c>
      <c r="N402" s="117" t="s">
        <v>125</v>
      </c>
      <c r="O402" s="117">
        <v>0</v>
      </c>
      <c r="P402" s="115">
        <v>0</v>
      </c>
      <c r="Q402" s="114" t="s">
        <v>57</v>
      </c>
      <c r="R402" s="114">
        <v>0</v>
      </c>
      <c r="S402" s="117">
        <v>0</v>
      </c>
      <c r="T402" s="144">
        <v>20170228</v>
      </c>
      <c r="U402" s="114">
        <v>0</v>
      </c>
      <c r="V402" s="115" t="s">
        <v>124</v>
      </c>
      <c r="W402" s="118">
        <v>0</v>
      </c>
      <c r="X402" s="115" t="s">
        <v>124</v>
      </c>
      <c r="Y402" s="115"/>
      <c r="Z402" s="115"/>
      <c r="AA402" s="115"/>
      <c r="AB402" s="115"/>
      <c r="AC402" s="115"/>
      <c r="AD402" s="115"/>
      <c r="AE402" s="115"/>
      <c r="AF402" s="210"/>
      <c r="AG402" s="210"/>
      <c r="AH402" s="210"/>
      <c r="AI402" s="210"/>
      <c r="AJ402" s="210"/>
      <c r="AK402" s="210"/>
      <c r="AL402" s="115"/>
      <c r="AM402" s="115"/>
      <c r="AN402" s="115"/>
      <c r="AO402" s="215"/>
    </row>
    <row r="403" spans="1:41">
      <c r="A403" s="113">
        <v>33537359</v>
      </c>
      <c r="B403" s="114">
        <v>36852603</v>
      </c>
      <c r="C403" s="115" t="s">
        <v>124</v>
      </c>
      <c r="D403" s="210">
        <v>0</v>
      </c>
      <c r="E403" s="210">
        <v>0</v>
      </c>
      <c r="F403" s="210">
        <v>0</v>
      </c>
      <c r="G403" s="210">
        <v>0</v>
      </c>
      <c r="H403" s="210">
        <v>0</v>
      </c>
      <c r="I403" s="210">
        <v>0</v>
      </c>
      <c r="J403" s="210">
        <v>0</v>
      </c>
      <c r="K403" s="115">
        <v>0</v>
      </c>
      <c r="L403" s="116">
        <v>11.8</v>
      </c>
      <c r="M403" s="219">
        <f t="shared" si="6"/>
        <v>0</v>
      </c>
      <c r="N403" s="117" t="s">
        <v>125</v>
      </c>
      <c r="O403" s="117">
        <v>0</v>
      </c>
      <c r="P403" s="115">
        <v>0</v>
      </c>
      <c r="Q403" s="114" t="s">
        <v>57</v>
      </c>
      <c r="R403" s="114">
        <v>0</v>
      </c>
      <c r="S403" s="117">
        <v>0</v>
      </c>
      <c r="T403" s="144">
        <v>20170228</v>
      </c>
      <c r="U403" s="114">
        <v>0</v>
      </c>
      <c r="V403" s="115" t="s">
        <v>124</v>
      </c>
      <c r="W403" s="118">
        <v>0</v>
      </c>
      <c r="X403" s="115" t="s">
        <v>124</v>
      </c>
      <c r="Y403" s="115"/>
      <c r="Z403" s="115"/>
      <c r="AA403" s="115"/>
      <c r="AB403" s="115"/>
      <c r="AC403" s="115"/>
      <c r="AD403" s="115"/>
      <c r="AE403" s="115"/>
      <c r="AF403" s="210"/>
      <c r="AG403" s="210"/>
      <c r="AH403" s="210"/>
      <c r="AI403" s="210"/>
      <c r="AJ403" s="210"/>
      <c r="AK403" s="210"/>
      <c r="AL403" s="115"/>
      <c r="AM403" s="115"/>
      <c r="AN403" s="115"/>
      <c r="AO403" s="215"/>
    </row>
    <row r="404" spans="1:41">
      <c r="A404" s="113">
        <v>33537484</v>
      </c>
      <c r="B404" s="114">
        <v>29946880</v>
      </c>
      <c r="C404" s="115" t="s">
        <v>124</v>
      </c>
      <c r="D404" s="210">
        <v>0</v>
      </c>
      <c r="E404" s="210">
        <v>0</v>
      </c>
      <c r="F404" s="210">
        <v>0</v>
      </c>
      <c r="G404" s="210">
        <v>0</v>
      </c>
      <c r="H404" s="210">
        <v>0</v>
      </c>
      <c r="I404" s="210">
        <v>0</v>
      </c>
      <c r="J404" s="210">
        <v>0</v>
      </c>
      <c r="K404" s="115">
        <v>0</v>
      </c>
      <c r="L404" s="116">
        <v>11.8</v>
      </c>
      <c r="M404" s="219">
        <f t="shared" si="6"/>
        <v>0</v>
      </c>
      <c r="N404" s="117" t="s">
        <v>125</v>
      </c>
      <c r="O404" s="117">
        <v>0</v>
      </c>
      <c r="P404" s="115">
        <v>0</v>
      </c>
      <c r="Q404" s="114" t="s">
        <v>57</v>
      </c>
      <c r="R404" s="114">
        <v>0</v>
      </c>
      <c r="S404" s="117">
        <v>0</v>
      </c>
      <c r="T404" s="144">
        <v>20170228</v>
      </c>
      <c r="U404" s="114">
        <v>0</v>
      </c>
      <c r="V404" s="115" t="s">
        <v>124</v>
      </c>
      <c r="W404" s="118">
        <v>0</v>
      </c>
      <c r="X404" s="115" t="s">
        <v>124</v>
      </c>
      <c r="Y404" s="115"/>
      <c r="Z404" s="115"/>
      <c r="AA404" s="115"/>
      <c r="AB404" s="115"/>
      <c r="AC404" s="115"/>
      <c r="AD404" s="115"/>
      <c r="AE404" s="115"/>
      <c r="AF404" s="210"/>
      <c r="AG404" s="210"/>
      <c r="AH404" s="210"/>
      <c r="AI404" s="210"/>
      <c r="AJ404" s="210"/>
      <c r="AK404" s="210"/>
      <c r="AL404" s="115"/>
      <c r="AM404" s="115"/>
      <c r="AN404" s="115"/>
      <c r="AO404" s="215"/>
    </row>
    <row r="405" spans="1:41">
      <c r="A405" s="113">
        <v>33538030</v>
      </c>
      <c r="B405" s="114">
        <v>27104242</v>
      </c>
      <c r="C405" s="115" t="s">
        <v>124</v>
      </c>
      <c r="D405" s="210">
        <v>31835.01</v>
      </c>
      <c r="E405" s="210">
        <v>-11986.17</v>
      </c>
      <c r="F405" s="210">
        <v>19848.84</v>
      </c>
      <c r="G405" s="210">
        <v>-313.04000000000002</v>
      </c>
      <c r="H405" s="210">
        <v>0</v>
      </c>
      <c r="I405" s="210">
        <v>-426.56</v>
      </c>
      <c r="J405" s="210">
        <v>-12725.77</v>
      </c>
      <c r="K405" s="115">
        <v>-4501.45</v>
      </c>
      <c r="L405" s="116">
        <v>11.8</v>
      </c>
      <c r="M405" s="219">
        <f t="shared" si="6"/>
        <v>33.161468750000004</v>
      </c>
      <c r="N405" s="117" t="s">
        <v>126</v>
      </c>
      <c r="O405" s="117">
        <v>0</v>
      </c>
      <c r="P405" s="115">
        <v>19848.84</v>
      </c>
      <c r="Q405" s="114" t="s">
        <v>57</v>
      </c>
      <c r="R405" s="114">
        <v>0</v>
      </c>
      <c r="S405" s="117">
        <v>0</v>
      </c>
      <c r="T405" s="144">
        <v>20170228</v>
      </c>
      <c r="U405" s="114">
        <v>0</v>
      </c>
      <c r="V405" s="115" t="s">
        <v>124</v>
      </c>
      <c r="W405" s="118">
        <v>0</v>
      </c>
      <c r="X405" s="115" t="s">
        <v>124</v>
      </c>
      <c r="Y405" s="115"/>
      <c r="Z405" s="115"/>
      <c r="AA405" s="115"/>
      <c r="AB405" s="115"/>
      <c r="AC405" s="115"/>
      <c r="AD405" s="115"/>
      <c r="AE405" s="115"/>
      <c r="AF405" s="210"/>
      <c r="AG405" s="210"/>
      <c r="AH405" s="210"/>
      <c r="AI405" s="210"/>
      <c r="AJ405" s="210"/>
      <c r="AK405" s="210"/>
      <c r="AL405" s="115"/>
      <c r="AM405" s="115"/>
      <c r="AN405" s="115"/>
      <c r="AO405" s="215"/>
    </row>
    <row r="406" spans="1:41">
      <c r="A406" s="113">
        <v>33584456</v>
      </c>
      <c r="B406" s="114">
        <v>31102254</v>
      </c>
      <c r="C406" s="115" t="s">
        <v>124</v>
      </c>
      <c r="D406" s="210">
        <v>0</v>
      </c>
      <c r="E406" s="210">
        <v>0</v>
      </c>
      <c r="F406" s="210">
        <v>0</v>
      </c>
      <c r="G406" s="210">
        <v>0</v>
      </c>
      <c r="H406" s="210">
        <v>0</v>
      </c>
      <c r="I406" s="210">
        <v>0</v>
      </c>
      <c r="J406" s="210">
        <v>0</v>
      </c>
      <c r="K406" s="115">
        <v>0</v>
      </c>
      <c r="L406" s="116">
        <v>11.8</v>
      </c>
      <c r="M406" s="219">
        <f t="shared" si="6"/>
        <v>0</v>
      </c>
      <c r="N406" s="117" t="s">
        <v>125</v>
      </c>
      <c r="O406" s="117">
        <v>0</v>
      </c>
      <c r="P406" s="115">
        <v>0</v>
      </c>
      <c r="Q406" s="114" t="s">
        <v>57</v>
      </c>
      <c r="R406" s="114">
        <v>0</v>
      </c>
      <c r="S406" s="117">
        <v>0</v>
      </c>
      <c r="T406" s="144">
        <v>20170228</v>
      </c>
      <c r="U406" s="114">
        <v>0</v>
      </c>
      <c r="V406" s="115" t="s">
        <v>124</v>
      </c>
      <c r="W406" s="118">
        <v>0</v>
      </c>
      <c r="X406" s="115" t="s">
        <v>124</v>
      </c>
      <c r="Y406" s="115"/>
      <c r="Z406" s="115"/>
      <c r="AA406" s="115"/>
      <c r="AB406" s="115"/>
      <c r="AC406" s="115"/>
      <c r="AD406" s="115"/>
      <c r="AE406" s="115"/>
      <c r="AF406" s="210"/>
      <c r="AG406" s="210"/>
      <c r="AH406" s="210"/>
      <c r="AI406" s="210"/>
      <c r="AJ406" s="210"/>
      <c r="AK406" s="210"/>
      <c r="AL406" s="115"/>
      <c r="AM406" s="115"/>
      <c r="AN406" s="115"/>
      <c r="AO406" s="215"/>
    </row>
    <row r="407" spans="1:41">
      <c r="A407" s="113">
        <v>33584670</v>
      </c>
      <c r="B407" s="114">
        <v>23384308</v>
      </c>
      <c r="C407" s="115" t="s">
        <v>124</v>
      </c>
      <c r="D407" s="210">
        <v>484344.26</v>
      </c>
      <c r="E407" s="210">
        <v>-17066.93</v>
      </c>
      <c r="F407" s="210">
        <v>467277.33</v>
      </c>
      <c r="G407" s="210">
        <v>-4762.72</v>
      </c>
      <c r="H407" s="210">
        <v>-500</v>
      </c>
      <c r="I407" s="210">
        <v>-983.46</v>
      </c>
      <c r="J407" s="210">
        <v>-23313.11</v>
      </c>
      <c r="K407" s="115">
        <v>-5576.39</v>
      </c>
      <c r="L407" s="116">
        <v>11.8</v>
      </c>
      <c r="M407" s="219">
        <f t="shared" si="6"/>
        <v>504.52527083333342</v>
      </c>
      <c r="N407" s="117" t="s">
        <v>126</v>
      </c>
      <c r="O407" s="117">
        <v>0</v>
      </c>
      <c r="P407" s="115">
        <v>455673.8</v>
      </c>
      <c r="Q407" s="114" t="s">
        <v>58</v>
      </c>
      <c r="R407" s="114">
        <v>20170228</v>
      </c>
      <c r="S407" s="117">
        <v>1</v>
      </c>
      <c r="T407" s="144">
        <v>20170228</v>
      </c>
      <c r="U407" s="114">
        <v>0</v>
      </c>
      <c r="V407" s="115" t="s">
        <v>124</v>
      </c>
      <c r="W407" s="118">
        <v>0</v>
      </c>
      <c r="X407" s="115" t="s">
        <v>124</v>
      </c>
      <c r="Y407" s="115"/>
      <c r="Z407" s="115"/>
      <c r="AA407" s="115"/>
      <c r="AB407" s="115"/>
      <c r="AC407" s="115"/>
      <c r="AD407" s="115"/>
      <c r="AE407" s="115"/>
      <c r="AF407" s="210"/>
      <c r="AG407" s="210"/>
      <c r="AH407" s="210"/>
      <c r="AI407" s="210"/>
      <c r="AJ407" s="210"/>
      <c r="AK407" s="210"/>
      <c r="AL407" s="115"/>
      <c r="AM407" s="115"/>
      <c r="AN407" s="115"/>
      <c r="AO407" s="215"/>
    </row>
    <row r="408" spans="1:41">
      <c r="A408" s="113">
        <v>33584740</v>
      </c>
      <c r="B408" s="114">
        <v>19266804</v>
      </c>
      <c r="C408" s="115" t="s">
        <v>124</v>
      </c>
      <c r="D408" s="210">
        <v>0</v>
      </c>
      <c r="E408" s="210">
        <v>0</v>
      </c>
      <c r="F408" s="210">
        <v>0</v>
      </c>
      <c r="G408" s="210">
        <v>0</v>
      </c>
      <c r="H408" s="210">
        <v>0</v>
      </c>
      <c r="I408" s="210">
        <v>0</v>
      </c>
      <c r="J408" s="210">
        <v>0</v>
      </c>
      <c r="K408" s="115">
        <v>0</v>
      </c>
      <c r="L408" s="116">
        <v>11.8</v>
      </c>
      <c r="M408" s="219">
        <f t="shared" si="6"/>
        <v>0</v>
      </c>
      <c r="N408" s="117" t="s">
        <v>125</v>
      </c>
      <c r="O408" s="117">
        <v>0</v>
      </c>
      <c r="P408" s="115">
        <v>0</v>
      </c>
      <c r="Q408" s="114" t="s">
        <v>57</v>
      </c>
      <c r="R408" s="114">
        <v>0</v>
      </c>
      <c r="S408" s="117">
        <v>0</v>
      </c>
      <c r="T408" s="144">
        <v>20170228</v>
      </c>
      <c r="U408" s="114">
        <v>0</v>
      </c>
      <c r="V408" s="115" t="s">
        <v>124</v>
      </c>
      <c r="W408" s="118">
        <v>0</v>
      </c>
      <c r="X408" s="115" t="s">
        <v>124</v>
      </c>
      <c r="Y408" s="115"/>
      <c r="Z408" s="115"/>
      <c r="AA408" s="115"/>
      <c r="AB408" s="115"/>
      <c r="AC408" s="115"/>
      <c r="AD408" s="115"/>
      <c r="AE408" s="115"/>
      <c r="AF408" s="210"/>
      <c r="AG408" s="210"/>
      <c r="AH408" s="210"/>
      <c r="AI408" s="210"/>
      <c r="AJ408" s="210"/>
      <c r="AK408" s="210"/>
      <c r="AL408" s="115"/>
      <c r="AM408" s="115"/>
      <c r="AN408" s="115"/>
      <c r="AO408" s="215"/>
    </row>
    <row r="409" spans="1:41">
      <c r="A409" s="113">
        <v>33584768</v>
      </c>
      <c r="B409" s="114">
        <v>20516639</v>
      </c>
      <c r="C409" s="115" t="s">
        <v>124</v>
      </c>
      <c r="D409" s="210">
        <v>0</v>
      </c>
      <c r="E409" s="210">
        <v>0</v>
      </c>
      <c r="F409" s="210">
        <v>0</v>
      </c>
      <c r="G409" s="210">
        <v>0</v>
      </c>
      <c r="H409" s="210">
        <v>0</v>
      </c>
      <c r="I409" s="210">
        <v>0</v>
      </c>
      <c r="J409" s="210">
        <v>0</v>
      </c>
      <c r="K409" s="115">
        <v>0</v>
      </c>
      <c r="L409" s="116">
        <v>11.8</v>
      </c>
      <c r="M409" s="219">
        <f t="shared" si="6"/>
        <v>0</v>
      </c>
      <c r="N409" s="117" t="s">
        <v>125</v>
      </c>
      <c r="O409" s="117">
        <v>0</v>
      </c>
      <c r="P409" s="115">
        <v>0</v>
      </c>
      <c r="Q409" s="114" t="s">
        <v>57</v>
      </c>
      <c r="R409" s="114">
        <v>0</v>
      </c>
      <c r="S409" s="117">
        <v>0</v>
      </c>
      <c r="T409" s="144">
        <v>20170228</v>
      </c>
      <c r="U409" s="114">
        <v>0</v>
      </c>
      <c r="V409" s="115" t="s">
        <v>124</v>
      </c>
      <c r="W409" s="118">
        <v>0</v>
      </c>
      <c r="X409" s="115" t="s">
        <v>124</v>
      </c>
      <c r="Y409" s="115"/>
      <c r="Z409" s="115"/>
      <c r="AA409" s="115"/>
      <c r="AB409" s="115"/>
      <c r="AC409" s="115"/>
      <c r="AD409" s="115"/>
      <c r="AE409" s="115"/>
      <c r="AF409" s="210"/>
      <c r="AG409" s="210"/>
      <c r="AH409" s="210"/>
      <c r="AI409" s="210"/>
      <c r="AJ409" s="210"/>
      <c r="AK409" s="210"/>
      <c r="AL409" s="115"/>
      <c r="AM409" s="115"/>
      <c r="AN409" s="115"/>
      <c r="AO409" s="215"/>
    </row>
    <row r="410" spans="1:41">
      <c r="A410" s="113">
        <v>33584889</v>
      </c>
      <c r="B410" s="114">
        <v>17996095</v>
      </c>
      <c r="C410" s="115" t="s">
        <v>124</v>
      </c>
      <c r="D410" s="210">
        <v>0</v>
      </c>
      <c r="E410" s="210">
        <v>0</v>
      </c>
      <c r="F410" s="210">
        <v>0</v>
      </c>
      <c r="G410" s="210">
        <v>0</v>
      </c>
      <c r="H410" s="210">
        <v>0</v>
      </c>
      <c r="I410" s="210">
        <v>0</v>
      </c>
      <c r="J410" s="210">
        <v>0</v>
      </c>
      <c r="K410" s="115">
        <v>0</v>
      </c>
      <c r="L410" s="116">
        <v>12</v>
      </c>
      <c r="M410" s="219">
        <f t="shared" si="6"/>
        <v>0</v>
      </c>
      <c r="N410" s="117" t="s">
        <v>125</v>
      </c>
      <c r="O410" s="117">
        <v>0</v>
      </c>
      <c r="P410" s="115">
        <v>0</v>
      </c>
      <c r="Q410" s="114" t="s">
        <v>57</v>
      </c>
      <c r="R410" s="114">
        <v>0</v>
      </c>
      <c r="S410" s="117">
        <v>0</v>
      </c>
      <c r="T410" s="144">
        <v>20170228</v>
      </c>
      <c r="U410" s="114">
        <v>0</v>
      </c>
      <c r="V410" s="115" t="s">
        <v>124</v>
      </c>
      <c r="W410" s="118">
        <v>0</v>
      </c>
      <c r="X410" s="115" t="s">
        <v>124</v>
      </c>
      <c r="Y410" s="115"/>
      <c r="Z410" s="115"/>
      <c r="AA410" s="115"/>
      <c r="AB410" s="115"/>
      <c r="AC410" s="115"/>
      <c r="AD410" s="115"/>
      <c r="AE410" s="115"/>
      <c r="AF410" s="210"/>
      <c r="AG410" s="210"/>
      <c r="AH410" s="210"/>
      <c r="AI410" s="210"/>
      <c r="AJ410" s="210"/>
      <c r="AK410" s="210"/>
      <c r="AL410" s="115"/>
      <c r="AM410" s="115"/>
      <c r="AN410" s="115"/>
      <c r="AO410" s="215"/>
    </row>
    <row r="411" spans="1:41">
      <c r="A411" s="113">
        <v>33614045</v>
      </c>
      <c r="B411" s="114">
        <v>38272338</v>
      </c>
      <c r="C411" s="115" t="s">
        <v>124</v>
      </c>
      <c r="D411" s="210">
        <v>59418</v>
      </c>
      <c r="E411" s="210">
        <v>-7511.35</v>
      </c>
      <c r="F411" s="210">
        <v>51906.65</v>
      </c>
      <c r="G411" s="210">
        <v>-584.28</v>
      </c>
      <c r="H411" s="210">
        <v>0</v>
      </c>
      <c r="I411" s="210">
        <v>-435.81</v>
      </c>
      <c r="J411" s="210">
        <v>-8531.44</v>
      </c>
      <c r="K411" s="115">
        <v>0</v>
      </c>
      <c r="L411" s="116">
        <v>11.8</v>
      </c>
      <c r="M411" s="219">
        <f t="shared" si="6"/>
        <v>61.893750000000004</v>
      </c>
      <c r="N411" s="117" t="s">
        <v>126</v>
      </c>
      <c r="O411" s="117">
        <v>0</v>
      </c>
      <c r="P411" s="115">
        <v>51906.65</v>
      </c>
      <c r="Q411" s="114" t="s">
        <v>57</v>
      </c>
      <c r="R411" s="114">
        <v>0</v>
      </c>
      <c r="S411" s="117">
        <v>0</v>
      </c>
      <c r="T411" s="144">
        <v>20170228</v>
      </c>
      <c r="U411" s="114">
        <v>0</v>
      </c>
      <c r="V411" s="115" t="s">
        <v>124</v>
      </c>
      <c r="W411" s="118">
        <v>0</v>
      </c>
      <c r="X411" s="115" t="s">
        <v>124</v>
      </c>
      <c r="Y411" s="115"/>
      <c r="Z411" s="115"/>
      <c r="AA411" s="115"/>
      <c r="AB411" s="115"/>
      <c r="AC411" s="115"/>
      <c r="AD411" s="115"/>
      <c r="AE411" s="115"/>
      <c r="AF411" s="210"/>
      <c r="AG411" s="210"/>
      <c r="AH411" s="210"/>
      <c r="AI411" s="210"/>
      <c r="AJ411" s="210"/>
      <c r="AK411" s="210"/>
      <c r="AL411" s="115"/>
      <c r="AM411" s="115"/>
      <c r="AN411" s="115"/>
      <c r="AO411" s="215"/>
    </row>
    <row r="412" spans="1:41">
      <c r="A412" s="113">
        <v>33614116</v>
      </c>
      <c r="B412" s="114">
        <v>14031382</v>
      </c>
      <c r="C412" s="115" t="s">
        <v>124</v>
      </c>
      <c r="D412" s="210">
        <v>163887.89000000001</v>
      </c>
      <c r="E412" s="210">
        <v>-1641.81</v>
      </c>
      <c r="F412" s="210">
        <v>162246.07999999999</v>
      </c>
      <c r="G412" s="210">
        <v>-1611.56</v>
      </c>
      <c r="H412" s="210">
        <v>0</v>
      </c>
      <c r="I412" s="210">
        <v>-189.56</v>
      </c>
      <c r="J412" s="210">
        <v>-3442.93</v>
      </c>
      <c r="K412" s="115">
        <v>0</v>
      </c>
      <c r="L412" s="116">
        <v>11.8</v>
      </c>
      <c r="M412" s="219">
        <f t="shared" si="6"/>
        <v>170.71655208333334</v>
      </c>
      <c r="N412" s="117" t="s">
        <v>126</v>
      </c>
      <c r="O412" s="117">
        <v>0</v>
      </c>
      <c r="P412" s="115">
        <v>162246.07999999999</v>
      </c>
      <c r="Q412" s="114" t="s">
        <v>57</v>
      </c>
      <c r="R412" s="114">
        <v>0</v>
      </c>
      <c r="S412" s="117">
        <v>0</v>
      </c>
      <c r="T412" s="144">
        <v>20170228</v>
      </c>
      <c r="U412" s="114">
        <v>0</v>
      </c>
      <c r="V412" s="115" t="s">
        <v>124</v>
      </c>
      <c r="W412" s="118">
        <v>0</v>
      </c>
      <c r="X412" s="115" t="s">
        <v>124</v>
      </c>
      <c r="Y412" s="115"/>
      <c r="Z412" s="115"/>
      <c r="AA412" s="115"/>
      <c r="AB412" s="115"/>
      <c r="AC412" s="115"/>
      <c r="AD412" s="115"/>
      <c r="AE412" s="115"/>
      <c r="AF412" s="210"/>
      <c r="AG412" s="210"/>
      <c r="AH412" s="210"/>
      <c r="AI412" s="210"/>
      <c r="AJ412" s="210"/>
      <c r="AK412" s="210"/>
      <c r="AL412" s="115"/>
      <c r="AM412" s="115"/>
      <c r="AN412" s="115"/>
      <c r="AO412" s="215"/>
    </row>
    <row r="413" spans="1:41">
      <c r="A413" s="113">
        <v>33614235</v>
      </c>
      <c r="B413" s="114">
        <v>10940725</v>
      </c>
      <c r="C413" s="115" t="s">
        <v>124</v>
      </c>
      <c r="D413" s="210">
        <v>203899.41</v>
      </c>
      <c r="E413" s="210">
        <v>-12141.13</v>
      </c>
      <c r="F413" s="210">
        <v>191758.28</v>
      </c>
      <c r="G413" s="210">
        <v>-2005.01</v>
      </c>
      <c r="H413" s="210">
        <v>0</v>
      </c>
      <c r="I413" s="210">
        <v>-518.79999999999995</v>
      </c>
      <c r="J413" s="210">
        <v>-14664.94</v>
      </c>
      <c r="K413" s="115">
        <v>-4334.3900000000003</v>
      </c>
      <c r="L413" s="116">
        <v>11.8</v>
      </c>
      <c r="M413" s="219">
        <f t="shared" si="6"/>
        <v>212.39521875000003</v>
      </c>
      <c r="N413" s="117" t="s">
        <v>126</v>
      </c>
      <c r="O413" s="117">
        <v>0</v>
      </c>
      <c r="P413" s="115">
        <v>191758.28</v>
      </c>
      <c r="Q413" s="114" t="s">
        <v>57</v>
      </c>
      <c r="R413" s="114">
        <v>0</v>
      </c>
      <c r="S413" s="117">
        <v>0</v>
      </c>
      <c r="T413" s="144">
        <v>20170228</v>
      </c>
      <c r="U413" s="114">
        <v>0</v>
      </c>
      <c r="V413" s="115" t="s">
        <v>124</v>
      </c>
      <c r="W413" s="118">
        <v>0</v>
      </c>
      <c r="X413" s="115" t="s">
        <v>124</v>
      </c>
      <c r="Y413" s="115"/>
      <c r="Z413" s="115"/>
      <c r="AA413" s="115"/>
      <c r="AB413" s="115"/>
      <c r="AC413" s="115"/>
      <c r="AD413" s="115"/>
      <c r="AE413" s="115"/>
      <c r="AF413" s="210"/>
      <c r="AG413" s="210"/>
      <c r="AH413" s="210"/>
      <c r="AI413" s="210"/>
      <c r="AJ413" s="210"/>
      <c r="AK413" s="210"/>
      <c r="AL413" s="115"/>
      <c r="AM413" s="115"/>
      <c r="AN413" s="115"/>
      <c r="AO413" s="215"/>
    </row>
    <row r="414" spans="1:41">
      <c r="A414" s="113">
        <v>33614940</v>
      </c>
      <c r="B414" s="114">
        <v>30668942</v>
      </c>
      <c r="C414" s="115" t="s">
        <v>124</v>
      </c>
      <c r="D414" s="210">
        <v>0</v>
      </c>
      <c r="E414" s="210">
        <v>0</v>
      </c>
      <c r="F414" s="210">
        <v>0</v>
      </c>
      <c r="G414" s="210">
        <v>0</v>
      </c>
      <c r="H414" s="210">
        <v>0</v>
      </c>
      <c r="I414" s="210">
        <v>0</v>
      </c>
      <c r="J414" s="210">
        <v>0</v>
      </c>
      <c r="K414" s="115">
        <v>0</v>
      </c>
      <c r="L414" s="116">
        <v>11.8</v>
      </c>
      <c r="M414" s="219">
        <f t="shared" si="6"/>
        <v>0</v>
      </c>
      <c r="N414" s="117" t="s">
        <v>125</v>
      </c>
      <c r="O414" s="117">
        <v>0</v>
      </c>
      <c r="P414" s="115">
        <v>0</v>
      </c>
      <c r="Q414" s="114" t="s">
        <v>57</v>
      </c>
      <c r="R414" s="114">
        <v>0</v>
      </c>
      <c r="S414" s="117">
        <v>0</v>
      </c>
      <c r="T414" s="144">
        <v>20170228</v>
      </c>
      <c r="U414" s="114">
        <v>0</v>
      </c>
      <c r="V414" s="115" t="s">
        <v>124</v>
      </c>
      <c r="W414" s="118">
        <v>0</v>
      </c>
      <c r="X414" s="115" t="s">
        <v>124</v>
      </c>
      <c r="Y414" s="115"/>
      <c r="Z414" s="115"/>
      <c r="AA414" s="115"/>
      <c r="AB414" s="115"/>
      <c r="AC414" s="115"/>
      <c r="AD414" s="115"/>
      <c r="AE414" s="115"/>
      <c r="AF414" s="210"/>
      <c r="AG414" s="210"/>
      <c r="AH414" s="210"/>
      <c r="AI414" s="210"/>
      <c r="AJ414" s="210"/>
      <c r="AK414" s="210"/>
      <c r="AL414" s="115"/>
      <c r="AM414" s="115"/>
      <c r="AN414" s="115"/>
      <c r="AO414" s="215"/>
    </row>
    <row r="415" spans="1:41">
      <c r="A415" s="113">
        <v>33615054</v>
      </c>
      <c r="B415" s="114">
        <v>1277860</v>
      </c>
      <c r="C415" s="115" t="s">
        <v>124</v>
      </c>
      <c r="D415" s="210">
        <v>0</v>
      </c>
      <c r="E415" s="210">
        <v>0</v>
      </c>
      <c r="F415" s="210">
        <v>0</v>
      </c>
      <c r="G415" s="210">
        <v>0</v>
      </c>
      <c r="H415" s="210">
        <v>0</v>
      </c>
      <c r="I415" s="210">
        <v>0</v>
      </c>
      <c r="J415" s="210">
        <v>0</v>
      </c>
      <c r="K415" s="115">
        <v>0</v>
      </c>
      <c r="L415" s="116">
        <v>12</v>
      </c>
      <c r="M415" s="219">
        <f t="shared" si="6"/>
        <v>0</v>
      </c>
      <c r="N415" s="117" t="s">
        <v>125</v>
      </c>
      <c r="O415" s="117">
        <v>0</v>
      </c>
      <c r="P415" s="115">
        <v>0</v>
      </c>
      <c r="Q415" s="114" t="s">
        <v>57</v>
      </c>
      <c r="R415" s="114">
        <v>0</v>
      </c>
      <c r="S415" s="117">
        <v>0</v>
      </c>
      <c r="T415" s="144">
        <v>20170228</v>
      </c>
      <c r="U415" s="114">
        <v>0</v>
      </c>
      <c r="V415" s="115" t="s">
        <v>124</v>
      </c>
      <c r="W415" s="118">
        <v>0</v>
      </c>
      <c r="X415" s="115" t="s">
        <v>124</v>
      </c>
      <c r="Y415" s="115"/>
      <c r="Z415" s="115"/>
      <c r="AA415" s="115"/>
      <c r="AB415" s="115"/>
      <c r="AC415" s="115"/>
      <c r="AD415" s="115"/>
      <c r="AE415" s="115"/>
      <c r="AF415" s="210"/>
      <c r="AG415" s="210"/>
      <c r="AH415" s="210"/>
      <c r="AI415" s="210"/>
      <c r="AJ415" s="210"/>
      <c r="AK415" s="210"/>
      <c r="AL415" s="115"/>
      <c r="AM415" s="115"/>
      <c r="AN415" s="115"/>
      <c r="AO415" s="215"/>
    </row>
    <row r="416" spans="1:41">
      <c r="A416" s="113">
        <v>33687790</v>
      </c>
      <c r="B416" s="114">
        <v>12171513</v>
      </c>
      <c r="C416" s="115" t="s">
        <v>124</v>
      </c>
      <c r="D416" s="210">
        <v>0</v>
      </c>
      <c r="E416" s="210">
        <v>0</v>
      </c>
      <c r="F416" s="210">
        <v>0</v>
      </c>
      <c r="G416" s="210">
        <v>0</v>
      </c>
      <c r="H416" s="210">
        <v>0</v>
      </c>
      <c r="I416" s="210">
        <v>0</v>
      </c>
      <c r="J416" s="210">
        <v>0</v>
      </c>
      <c r="K416" s="115">
        <v>0</v>
      </c>
      <c r="L416" s="116">
        <v>11.8</v>
      </c>
      <c r="M416" s="219">
        <f t="shared" si="6"/>
        <v>0</v>
      </c>
      <c r="N416" s="117" t="s">
        <v>125</v>
      </c>
      <c r="O416" s="117">
        <v>0</v>
      </c>
      <c r="P416" s="115">
        <v>0</v>
      </c>
      <c r="Q416" s="114" t="s">
        <v>57</v>
      </c>
      <c r="R416" s="114">
        <v>0</v>
      </c>
      <c r="S416" s="117">
        <v>0</v>
      </c>
      <c r="T416" s="144">
        <v>20170228</v>
      </c>
      <c r="U416" s="114">
        <v>0</v>
      </c>
      <c r="V416" s="115" t="s">
        <v>124</v>
      </c>
      <c r="W416" s="118">
        <v>0</v>
      </c>
      <c r="X416" s="115" t="s">
        <v>124</v>
      </c>
      <c r="Y416" s="115"/>
      <c r="Z416" s="115"/>
      <c r="AA416" s="115"/>
      <c r="AB416" s="115"/>
      <c r="AC416" s="115"/>
      <c r="AD416" s="115"/>
      <c r="AE416" s="115"/>
      <c r="AF416" s="210"/>
      <c r="AG416" s="210"/>
      <c r="AH416" s="210"/>
      <c r="AI416" s="210"/>
      <c r="AJ416" s="210"/>
      <c r="AK416" s="210"/>
      <c r="AL416" s="115"/>
      <c r="AM416" s="115"/>
      <c r="AN416" s="115"/>
      <c r="AO416" s="215"/>
    </row>
    <row r="417" spans="1:41">
      <c r="A417" s="113">
        <v>33747939</v>
      </c>
      <c r="B417" s="114">
        <v>30086187</v>
      </c>
      <c r="C417" s="115" t="s">
        <v>124</v>
      </c>
      <c r="D417" s="210">
        <v>0</v>
      </c>
      <c r="E417" s="210">
        <v>0</v>
      </c>
      <c r="F417" s="210">
        <v>0</v>
      </c>
      <c r="G417" s="210">
        <v>0</v>
      </c>
      <c r="H417" s="210">
        <v>0</v>
      </c>
      <c r="I417" s="210">
        <v>0</v>
      </c>
      <c r="J417" s="210">
        <v>0</v>
      </c>
      <c r="K417" s="115">
        <v>0</v>
      </c>
      <c r="L417" s="116">
        <v>11.8</v>
      </c>
      <c r="M417" s="219">
        <f t="shared" si="6"/>
        <v>0</v>
      </c>
      <c r="N417" s="117" t="s">
        <v>125</v>
      </c>
      <c r="O417" s="117">
        <v>0</v>
      </c>
      <c r="P417" s="115">
        <v>0</v>
      </c>
      <c r="Q417" s="114" t="s">
        <v>57</v>
      </c>
      <c r="R417" s="114">
        <v>0</v>
      </c>
      <c r="S417" s="117">
        <v>0</v>
      </c>
      <c r="T417" s="144">
        <v>20170228</v>
      </c>
      <c r="U417" s="114">
        <v>0</v>
      </c>
      <c r="V417" s="115" t="s">
        <v>124</v>
      </c>
      <c r="W417" s="118">
        <v>0</v>
      </c>
      <c r="X417" s="115" t="s">
        <v>124</v>
      </c>
      <c r="Y417" s="115"/>
      <c r="Z417" s="115"/>
      <c r="AA417" s="115"/>
      <c r="AB417" s="115"/>
      <c r="AC417" s="115"/>
      <c r="AD417" s="115"/>
      <c r="AE417" s="115"/>
      <c r="AF417" s="210"/>
      <c r="AG417" s="210"/>
      <c r="AH417" s="210"/>
      <c r="AI417" s="210"/>
      <c r="AJ417" s="210"/>
      <c r="AK417" s="210"/>
      <c r="AL417" s="115"/>
      <c r="AM417" s="115"/>
      <c r="AN417" s="115"/>
      <c r="AO417" s="215"/>
    </row>
    <row r="418" spans="1:41">
      <c r="A418" s="113">
        <v>33774622</v>
      </c>
      <c r="B418" s="114">
        <v>37939362</v>
      </c>
      <c r="C418" s="115" t="s">
        <v>124</v>
      </c>
      <c r="D418" s="210">
        <v>0</v>
      </c>
      <c r="E418" s="210">
        <v>0</v>
      </c>
      <c r="F418" s="210">
        <v>0</v>
      </c>
      <c r="G418" s="210">
        <v>0</v>
      </c>
      <c r="H418" s="210">
        <v>0</v>
      </c>
      <c r="I418" s="210">
        <v>0</v>
      </c>
      <c r="J418" s="210">
        <v>0</v>
      </c>
      <c r="K418" s="115">
        <v>0</v>
      </c>
      <c r="L418" s="116">
        <v>11.8</v>
      </c>
      <c r="M418" s="219">
        <f t="shared" si="6"/>
        <v>0</v>
      </c>
      <c r="N418" s="117" t="s">
        <v>125</v>
      </c>
      <c r="O418" s="117">
        <v>0</v>
      </c>
      <c r="P418" s="115">
        <v>0</v>
      </c>
      <c r="Q418" s="114" t="s">
        <v>57</v>
      </c>
      <c r="R418" s="114">
        <v>0</v>
      </c>
      <c r="S418" s="117">
        <v>0</v>
      </c>
      <c r="T418" s="144">
        <v>20170228</v>
      </c>
      <c r="U418" s="114">
        <v>0</v>
      </c>
      <c r="V418" s="115" t="s">
        <v>124</v>
      </c>
      <c r="W418" s="118">
        <v>0</v>
      </c>
      <c r="X418" s="115" t="s">
        <v>124</v>
      </c>
      <c r="Y418" s="115"/>
      <c r="Z418" s="115"/>
      <c r="AA418" s="115"/>
      <c r="AB418" s="115"/>
      <c r="AC418" s="115"/>
      <c r="AD418" s="115"/>
      <c r="AE418" s="115"/>
      <c r="AF418" s="210"/>
      <c r="AG418" s="210"/>
      <c r="AH418" s="210"/>
      <c r="AI418" s="210"/>
      <c r="AJ418" s="210"/>
      <c r="AK418" s="210"/>
      <c r="AL418" s="115"/>
      <c r="AM418" s="115"/>
      <c r="AN418" s="115"/>
      <c r="AO418" s="215"/>
    </row>
    <row r="419" spans="1:41">
      <c r="A419" s="113">
        <v>33774660</v>
      </c>
      <c r="B419" s="114">
        <v>33618950</v>
      </c>
      <c r="C419" s="115" t="s">
        <v>124</v>
      </c>
      <c r="D419" s="210">
        <v>0</v>
      </c>
      <c r="E419" s="210">
        <v>0</v>
      </c>
      <c r="F419" s="210">
        <v>0</v>
      </c>
      <c r="G419" s="210">
        <v>0</v>
      </c>
      <c r="H419" s="210">
        <v>0</v>
      </c>
      <c r="I419" s="210">
        <v>0</v>
      </c>
      <c r="J419" s="210">
        <v>0</v>
      </c>
      <c r="K419" s="115">
        <v>0</v>
      </c>
      <c r="L419" s="116">
        <v>11.8</v>
      </c>
      <c r="M419" s="219">
        <f t="shared" si="6"/>
        <v>0</v>
      </c>
      <c r="N419" s="117" t="s">
        <v>125</v>
      </c>
      <c r="O419" s="117">
        <v>0</v>
      </c>
      <c r="P419" s="115">
        <v>0</v>
      </c>
      <c r="Q419" s="114" t="s">
        <v>57</v>
      </c>
      <c r="R419" s="114">
        <v>0</v>
      </c>
      <c r="S419" s="117">
        <v>0</v>
      </c>
      <c r="T419" s="144">
        <v>20170228</v>
      </c>
      <c r="U419" s="114">
        <v>0</v>
      </c>
      <c r="V419" s="115" t="s">
        <v>124</v>
      </c>
      <c r="W419" s="118">
        <v>0</v>
      </c>
      <c r="X419" s="115" t="s">
        <v>124</v>
      </c>
      <c r="Y419" s="115"/>
      <c r="Z419" s="115"/>
      <c r="AA419" s="115"/>
      <c r="AB419" s="115"/>
      <c r="AC419" s="115"/>
      <c r="AD419" s="115"/>
      <c r="AE419" s="115"/>
      <c r="AF419" s="210"/>
      <c r="AG419" s="210"/>
      <c r="AH419" s="210"/>
      <c r="AI419" s="210"/>
      <c r="AJ419" s="210"/>
      <c r="AK419" s="210"/>
      <c r="AL419" s="115"/>
      <c r="AM419" s="115"/>
      <c r="AN419" s="115"/>
      <c r="AO419" s="215"/>
    </row>
    <row r="420" spans="1:41">
      <c r="A420" s="113">
        <v>33774703</v>
      </c>
      <c r="B420" s="114">
        <v>11107766</v>
      </c>
      <c r="C420" s="115" t="s">
        <v>124</v>
      </c>
      <c r="D420" s="210">
        <v>0</v>
      </c>
      <c r="E420" s="210">
        <v>0</v>
      </c>
      <c r="F420" s="210">
        <v>0</v>
      </c>
      <c r="G420" s="210">
        <v>0</v>
      </c>
      <c r="H420" s="210">
        <v>0</v>
      </c>
      <c r="I420" s="210">
        <v>0</v>
      </c>
      <c r="J420" s="210">
        <v>0</v>
      </c>
      <c r="K420" s="115">
        <v>0</v>
      </c>
      <c r="L420" s="116">
        <v>11.8</v>
      </c>
      <c r="M420" s="219">
        <f t="shared" si="6"/>
        <v>0</v>
      </c>
      <c r="N420" s="117" t="s">
        <v>125</v>
      </c>
      <c r="O420" s="117">
        <v>0</v>
      </c>
      <c r="P420" s="115">
        <v>0</v>
      </c>
      <c r="Q420" s="114" t="s">
        <v>57</v>
      </c>
      <c r="R420" s="114">
        <v>0</v>
      </c>
      <c r="S420" s="117">
        <v>0</v>
      </c>
      <c r="T420" s="144">
        <v>20170228</v>
      </c>
      <c r="U420" s="114">
        <v>0</v>
      </c>
      <c r="V420" s="115" t="s">
        <v>124</v>
      </c>
      <c r="W420" s="118">
        <v>0</v>
      </c>
      <c r="X420" s="115" t="s">
        <v>124</v>
      </c>
      <c r="Y420" s="115"/>
      <c r="Z420" s="115"/>
      <c r="AA420" s="115"/>
      <c r="AB420" s="115"/>
      <c r="AC420" s="115"/>
      <c r="AD420" s="115"/>
      <c r="AE420" s="115"/>
      <c r="AF420" s="210"/>
      <c r="AG420" s="210"/>
      <c r="AH420" s="210"/>
      <c r="AI420" s="210"/>
      <c r="AJ420" s="210"/>
      <c r="AK420" s="210"/>
      <c r="AL420" s="115"/>
      <c r="AM420" s="115"/>
      <c r="AN420" s="115"/>
      <c r="AO420" s="215"/>
    </row>
    <row r="421" spans="1:41">
      <c r="A421" s="113">
        <v>33775132</v>
      </c>
      <c r="B421" s="114">
        <v>38192376</v>
      </c>
      <c r="C421" s="115" t="s">
        <v>124</v>
      </c>
      <c r="D421" s="210">
        <v>0</v>
      </c>
      <c r="E421" s="210">
        <v>0</v>
      </c>
      <c r="F421" s="210">
        <v>0</v>
      </c>
      <c r="G421" s="210">
        <v>0</v>
      </c>
      <c r="H421" s="210">
        <v>0</v>
      </c>
      <c r="I421" s="210">
        <v>0</v>
      </c>
      <c r="J421" s="210">
        <v>0</v>
      </c>
      <c r="K421" s="115">
        <v>0</v>
      </c>
      <c r="L421" s="116">
        <v>11.8</v>
      </c>
      <c r="M421" s="219">
        <f t="shared" si="6"/>
        <v>0</v>
      </c>
      <c r="N421" s="117" t="s">
        <v>125</v>
      </c>
      <c r="O421" s="117">
        <v>1</v>
      </c>
      <c r="P421" s="115">
        <v>0</v>
      </c>
      <c r="Q421" s="114" t="s">
        <v>57</v>
      </c>
      <c r="R421" s="114">
        <v>0</v>
      </c>
      <c r="S421" s="117">
        <v>0</v>
      </c>
      <c r="T421" s="144">
        <v>20170228</v>
      </c>
      <c r="U421" s="114">
        <v>0</v>
      </c>
      <c r="V421" s="115" t="s">
        <v>124</v>
      </c>
      <c r="W421" s="118">
        <v>0</v>
      </c>
      <c r="X421" s="115" t="s">
        <v>124</v>
      </c>
      <c r="Y421" s="115"/>
      <c r="Z421" s="115"/>
      <c r="AA421" s="115"/>
      <c r="AB421" s="115"/>
      <c r="AC421" s="115"/>
      <c r="AD421" s="115"/>
      <c r="AE421" s="115"/>
      <c r="AF421" s="210"/>
      <c r="AG421" s="210"/>
      <c r="AH421" s="210"/>
      <c r="AI421" s="210"/>
      <c r="AJ421" s="210"/>
      <c r="AK421" s="210"/>
      <c r="AL421" s="115"/>
      <c r="AM421" s="115"/>
      <c r="AN421" s="115"/>
      <c r="AO421" s="215"/>
    </row>
    <row r="422" spans="1:41">
      <c r="A422" s="113">
        <v>33831719</v>
      </c>
      <c r="B422" s="114">
        <v>38199409</v>
      </c>
      <c r="C422" s="115" t="s">
        <v>124</v>
      </c>
      <c r="D422" s="210">
        <v>0</v>
      </c>
      <c r="E422" s="210">
        <v>0</v>
      </c>
      <c r="F422" s="210">
        <v>0</v>
      </c>
      <c r="G422" s="210">
        <v>0</v>
      </c>
      <c r="H422" s="210">
        <v>0</v>
      </c>
      <c r="I422" s="210">
        <v>0</v>
      </c>
      <c r="J422" s="210">
        <v>0</v>
      </c>
      <c r="K422" s="115">
        <v>0</v>
      </c>
      <c r="L422" s="116">
        <v>11.8</v>
      </c>
      <c r="M422" s="219">
        <f t="shared" si="6"/>
        <v>0</v>
      </c>
      <c r="N422" s="117" t="s">
        <v>125</v>
      </c>
      <c r="O422" s="117">
        <v>0</v>
      </c>
      <c r="P422" s="115">
        <v>0</v>
      </c>
      <c r="Q422" s="114" t="s">
        <v>57</v>
      </c>
      <c r="R422" s="114">
        <v>0</v>
      </c>
      <c r="S422" s="117">
        <v>0</v>
      </c>
      <c r="T422" s="144">
        <v>20170228</v>
      </c>
      <c r="U422" s="114">
        <v>0</v>
      </c>
      <c r="V422" s="115" t="s">
        <v>124</v>
      </c>
      <c r="W422" s="118">
        <v>0</v>
      </c>
      <c r="X422" s="115" t="s">
        <v>124</v>
      </c>
      <c r="Y422" s="115"/>
      <c r="Z422" s="115"/>
      <c r="AA422" s="115"/>
      <c r="AB422" s="115"/>
      <c r="AC422" s="115"/>
      <c r="AD422" s="115"/>
      <c r="AE422" s="115"/>
      <c r="AF422" s="210"/>
      <c r="AG422" s="210"/>
      <c r="AH422" s="210"/>
      <c r="AI422" s="210"/>
      <c r="AJ422" s="210"/>
      <c r="AK422" s="210"/>
      <c r="AL422" s="115"/>
      <c r="AM422" s="115"/>
      <c r="AN422" s="115"/>
      <c r="AO422" s="215"/>
    </row>
    <row r="423" spans="1:41">
      <c r="A423" s="113">
        <v>33911587</v>
      </c>
      <c r="B423" s="114">
        <v>19841263</v>
      </c>
      <c r="C423" s="115" t="s">
        <v>124</v>
      </c>
      <c r="D423" s="210">
        <v>0</v>
      </c>
      <c r="E423" s="210">
        <v>0</v>
      </c>
      <c r="F423" s="210">
        <v>0</v>
      </c>
      <c r="G423" s="210">
        <v>0</v>
      </c>
      <c r="H423" s="210">
        <v>0</v>
      </c>
      <c r="I423" s="210">
        <v>0</v>
      </c>
      <c r="J423" s="210">
        <v>0</v>
      </c>
      <c r="K423" s="115">
        <v>0</v>
      </c>
      <c r="L423" s="116">
        <v>11.8</v>
      </c>
      <c r="M423" s="219">
        <f t="shared" si="6"/>
        <v>0</v>
      </c>
      <c r="N423" s="117" t="s">
        <v>125</v>
      </c>
      <c r="O423" s="117">
        <v>0</v>
      </c>
      <c r="P423" s="115">
        <v>0</v>
      </c>
      <c r="Q423" s="114" t="s">
        <v>57</v>
      </c>
      <c r="R423" s="114">
        <v>0</v>
      </c>
      <c r="S423" s="117">
        <v>0</v>
      </c>
      <c r="T423" s="144">
        <v>20170228</v>
      </c>
      <c r="U423" s="114">
        <v>0</v>
      </c>
      <c r="V423" s="115" t="s">
        <v>124</v>
      </c>
      <c r="W423" s="118">
        <v>0</v>
      </c>
      <c r="X423" s="115" t="s">
        <v>124</v>
      </c>
      <c r="Y423" s="115"/>
      <c r="Z423" s="115"/>
      <c r="AA423" s="115"/>
      <c r="AB423" s="115"/>
      <c r="AC423" s="115"/>
      <c r="AD423" s="115"/>
      <c r="AE423" s="115"/>
      <c r="AF423" s="210"/>
      <c r="AG423" s="210"/>
      <c r="AH423" s="210"/>
      <c r="AI423" s="210"/>
      <c r="AJ423" s="210"/>
      <c r="AK423" s="210"/>
      <c r="AL423" s="115"/>
      <c r="AM423" s="115"/>
      <c r="AN423" s="115"/>
      <c r="AO423" s="215"/>
    </row>
    <row r="424" spans="1:41">
      <c r="A424" s="113">
        <v>33933914</v>
      </c>
      <c r="B424" s="114">
        <v>19080922</v>
      </c>
      <c r="C424" s="115" t="s">
        <v>124</v>
      </c>
      <c r="D424" s="210">
        <v>0</v>
      </c>
      <c r="E424" s="210">
        <v>0</v>
      </c>
      <c r="F424" s="210">
        <v>0</v>
      </c>
      <c r="G424" s="210">
        <v>0</v>
      </c>
      <c r="H424" s="210">
        <v>0</v>
      </c>
      <c r="I424" s="210">
        <v>0</v>
      </c>
      <c r="J424" s="210">
        <v>0</v>
      </c>
      <c r="K424" s="115">
        <v>0</v>
      </c>
      <c r="L424" s="116">
        <v>11.8</v>
      </c>
      <c r="M424" s="219">
        <f t="shared" si="6"/>
        <v>0</v>
      </c>
      <c r="N424" s="117" t="s">
        <v>125</v>
      </c>
      <c r="O424" s="117">
        <v>0</v>
      </c>
      <c r="P424" s="115">
        <v>0</v>
      </c>
      <c r="Q424" s="114" t="s">
        <v>57</v>
      </c>
      <c r="R424" s="114">
        <v>0</v>
      </c>
      <c r="S424" s="117">
        <v>0</v>
      </c>
      <c r="T424" s="144">
        <v>20170228</v>
      </c>
      <c r="U424" s="114">
        <v>0</v>
      </c>
      <c r="V424" s="115" t="s">
        <v>124</v>
      </c>
      <c r="W424" s="118">
        <v>0</v>
      </c>
      <c r="X424" s="115" t="s">
        <v>124</v>
      </c>
      <c r="Y424" s="115"/>
      <c r="Z424" s="115"/>
      <c r="AA424" s="115"/>
      <c r="AB424" s="115"/>
      <c r="AC424" s="115"/>
      <c r="AD424" s="115"/>
      <c r="AE424" s="115"/>
      <c r="AF424" s="210"/>
      <c r="AG424" s="210"/>
      <c r="AH424" s="210"/>
      <c r="AI424" s="210"/>
      <c r="AJ424" s="210"/>
      <c r="AK424" s="210"/>
      <c r="AL424" s="115"/>
      <c r="AM424" s="115"/>
      <c r="AN424" s="115"/>
      <c r="AO424" s="215"/>
    </row>
    <row r="425" spans="1:41">
      <c r="A425" s="113">
        <v>33965322</v>
      </c>
      <c r="B425" s="114">
        <v>27980125</v>
      </c>
      <c r="C425" s="115" t="s">
        <v>124</v>
      </c>
      <c r="D425" s="210">
        <v>0</v>
      </c>
      <c r="E425" s="210">
        <v>0</v>
      </c>
      <c r="F425" s="210">
        <v>0</v>
      </c>
      <c r="G425" s="210">
        <v>0</v>
      </c>
      <c r="H425" s="210">
        <v>0</v>
      </c>
      <c r="I425" s="210">
        <v>0</v>
      </c>
      <c r="J425" s="210">
        <v>0</v>
      </c>
      <c r="K425" s="115">
        <v>0</v>
      </c>
      <c r="L425" s="116">
        <v>11.8</v>
      </c>
      <c r="M425" s="219">
        <f t="shared" si="6"/>
        <v>0</v>
      </c>
      <c r="N425" s="117" t="s">
        <v>125</v>
      </c>
      <c r="O425" s="117">
        <v>0</v>
      </c>
      <c r="P425" s="115">
        <v>0</v>
      </c>
      <c r="Q425" s="114" t="s">
        <v>57</v>
      </c>
      <c r="R425" s="114">
        <v>0</v>
      </c>
      <c r="S425" s="117">
        <v>0</v>
      </c>
      <c r="T425" s="144">
        <v>20170228</v>
      </c>
      <c r="U425" s="114">
        <v>0</v>
      </c>
      <c r="V425" s="115" t="s">
        <v>124</v>
      </c>
      <c r="W425" s="118">
        <v>0</v>
      </c>
      <c r="X425" s="115" t="s">
        <v>124</v>
      </c>
      <c r="Y425" s="115"/>
      <c r="Z425" s="115"/>
      <c r="AA425" s="115"/>
      <c r="AB425" s="115"/>
      <c r="AC425" s="115"/>
      <c r="AD425" s="115"/>
      <c r="AE425" s="115"/>
      <c r="AF425" s="210"/>
      <c r="AG425" s="210"/>
      <c r="AH425" s="210"/>
      <c r="AI425" s="210"/>
      <c r="AJ425" s="210"/>
      <c r="AK425" s="210"/>
      <c r="AL425" s="115"/>
      <c r="AM425" s="115"/>
      <c r="AN425" s="115"/>
      <c r="AO425" s="215"/>
    </row>
    <row r="426" spans="1:41">
      <c r="A426" s="113">
        <v>33987307</v>
      </c>
      <c r="B426" s="114">
        <v>37989586</v>
      </c>
      <c r="C426" s="115" t="s">
        <v>124</v>
      </c>
      <c r="D426" s="210">
        <v>0</v>
      </c>
      <c r="E426" s="210">
        <v>0</v>
      </c>
      <c r="F426" s="210">
        <v>0</v>
      </c>
      <c r="G426" s="210">
        <v>0</v>
      </c>
      <c r="H426" s="210">
        <v>0</v>
      </c>
      <c r="I426" s="210">
        <v>0</v>
      </c>
      <c r="J426" s="210">
        <v>0</v>
      </c>
      <c r="K426" s="115">
        <v>0</v>
      </c>
      <c r="L426" s="116">
        <v>11.8</v>
      </c>
      <c r="M426" s="219">
        <f t="shared" si="6"/>
        <v>0</v>
      </c>
      <c r="N426" s="117" t="s">
        <v>125</v>
      </c>
      <c r="O426" s="117">
        <v>1</v>
      </c>
      <c r="P426" s="115">
        <v>0</v>
      </c>
      <c r="Q426" s="114" t="s">
        <v>57</v>
      </c>
      <c r="R426" s="114">
        <v>0</v>
      </c>
      <c r="S426" s="117">
        <v>0</v>
      </c>
      <c r="T426" s="144">
        <v>20170228</v>
      </c>
      <c r="U426" s="114">
        <v>0</v>
      </c>
      <c r="V426" s="115" t="s">
        <v>124</v>
      </c>
      <c r="W426" s="118">
        <v>0</v>
      </c>
      <c r="X426" s="115" t="s">
        <v>124</v>
      </c>
      <c r="Y426" s="115"/>
      <c r="Z426" s="115"/>
      <c r="AA426" s="115"/>
      <c r="AB426" s="115"/>
      <c r="AC426" s="115"/>
      <c r="AD426" s="115"/>
      <c r="AE426" s="115"/>
      <c r="AF426" s="210"/>
      <c r="AG426" s="210"/>
      <c r="AH426" s="210"/>
      <c r="AI426" s="210"/>
      <c r="AJ426" s="210"/>
      <c r="AK426" s="210"/>
      <c r="AL426" s="115"/>
      <c r="AM426" s="115"/>
      <c r="AN426" s="115"/>
      <c r="AO426" s="215"/>
    </row>
    <row r="427" spans="1:41">
      <c r="A427" s="113">
        <v>33987680</v>
      </c>
      <c r="B427" s="114">
        <v>37733435</v>
      </c>
      <c r="C427" s="115" t="s">
        <v>124</v>
      </c>
      <c r="D427" s="210">
        <v>0</v>
      </c>
      <c r="E427" s="210">
        <v>0</v>
      </c>
      <c r="F427" s="210">
        <v>0</v>
      </c>
      <c r="G427" s="210">
        <v>0</v>
      </c>
      <c r="H427" s="210">
        <v>0</v>
      </c>
      <c r="I427" s="210">
        <v>0</v>
      </c>
      <c r="J427" s="210">
        <v>0</v>
      </c>
      <c r="K427" s="115">
        <v>0</v>
      </c>
      <c r="L427" s="116">
        <v>11.8</v>
      </c>
      <c r="M427" s="219">
        <f t="shared" si="6"/>
        <v>0</v>
      </c>
      <c r="N427" s="117" t="s">
        <v>125</v>
      </c>
      <c r="O427" s="117">
        <v>0</v>
      </c>
      <c r="P427" s="115">
        <v>0</v>
      </c>
      <c r="Q427" s="114" t="s">
        <v>57</v>
      </c>
      <c r="R427" s="114">
        <v>0</v>
      </c>
      <c r="S427" s="117">
        <v>0</v>
      </c>
      <c r="T427" s="144">
        <v>20170228</v>
      </c>
      <c r="U427" s="114">
        <v>0</v>
      </c>
      <c r="V427" s="115" t="s">
        <v>124</v>
      </c>
      <c r="W427" s="118">
        <v>0</v>
      </c>
      <c r="X427" s="115" t="s">
        <v>124</v>
      </c>
      <c r="Y427" s="115"/>
      <c r="Z427" s="115"/>
      <c r="AA427" s="115"/>
      <c r="AB427" s="115"/>
      <c r="AC427" s="115"/>
      <c r="AD427" s="115"/>
      <c r="AE427" s="115"/>
      <c r="AF427" s="210"/>
      <c r="AG427" s="210"/>
      <c r="AH427" s="210"/>
      <c r="AI427" s="210"/>
      <c r="AJ427" s="210"/>
      <c r="AK427" s="210"/>
      <c r="AL427" s="115"/>
      <c r="AM427" s="115"/>
      <c r="AN427" s="115"/>
      <c r="AO427" s="215"/>
    </row>
    <row r="428" spans="1:41">
      <c r="A428" s="113">
        <v>34016514</v>
      </c>
      <c r="B428" s="114">
        <v>28098232</v>
      </c>
      <c r="C428" s="115" t="s">
        <v>124</v>
      </c>
      <c r="D428" s="210">
        <v>0</v>
      </c>
      <c r="E428" s="210">
        <v>0</v>
      </c>
      <c r="F428" s="210">
        <v>0</v>
      </c>
      <c r="G428" s="210">
        <v>0</v>
      </c>
      <c r="H428" s="210">
        <v>0</v>
      </c>
      <c r="I428" s="210">
        <v>0</v>
      </c>
      <c r="J428" s="210">
        <v>0</v>
      </c>
      <c r="K428" s="115">
        <v>0</v>
      </c>
      <c r="L428" s="116">
        <v>11.8</v>
      </c>
      <c r="M428" s="219">
        <f t="shared" si="6"/>
        <v>0</v>
      </c>
      <c r="N428" s="117" t="s">
        <v>125</v>
      </c>
      <c r="O428" s="117">
        <v>0</v>
      </c>
      <c r="P428" s="115">
        <v>0</v>
      </c>
      <c r="Q428" s="114" t="s">
        <v>57</v>
      </c>
      <c r="R428" s="114">
        <v>0</v>
      </c>
      <c r="S428" s="117">
        <v>0</v>
      </c>
      <c r="T428" s="144">
        <v>20170228</v>
      </c>
      <c r="U428" s="114">
        <v>0</v>
      </c>
      <c r="V428" s="115" t="s">
        <v>124</v>
      </c>
      <c r="W428" s="118">
        <v>0</v>
      </c>
      <c r="X428" s="115" t="s">
        <v>124</v>
      </c>
      <c r="Y428" s="115"/>
      <c r="Z428" s="115"/>
      <c r="AA428" s="115"/>
      <c r="AB428" s="115"/>
      <c r="AC428" s="115"/>
      <c r="AD428" s="115"/>
      <c r="AE428" s="115"/>
      <c r="AF428" s="210"/>
      <c r="AG428" s="210"/>
      <c r="AH428" s="210"/>
      <c r="AI428" s="210"/>
      <c r="AJ428" s="210"/>
      <c r="AK428" s="210"/>
      <c r="AL428" s="115"/>
      <c r="AM428" s="115"/>
      <c r="AN428" s="115"/>
      <c r="AO428" s="215"/>
    </row>
    <row r="429" spans="1:41">
      <c r="A429" s="113">
        <v>34016770</v>
      </c>
      <c r="B429" s="114">
        <v>36514742</v>
      </c>
      <c r="C429" s="115" t="s">
        <v>124</v>
      </c>
      <c r="D429" s="210">
        <v>0</v>
      </c>
      <c r="E429" s="210">
        <v>0</v>
      </c>
      <c r="F429" s="210">
        <v>0</v>
      </c>
      <c r="G429" s="210">
        <v>0</v>
      </c>
      <c r="H429" s="210">
        <v>0</v>
      </c>
      <c r="I429" s="210">
        <v>0</v>
      </c>
      <c r="J429" s="210">
        <v>0</v>
      </c>
      <c r="K429" s="115">
        <v>0</v>
      </c>
      <c r="L429" s="116">
        <v>11.8</v>
      </c>
      <c r="M429" s="219">
        <f t="shared" si="6"/>
        <v>0</v>
      </c>
      <c r="N429" s="117" t="s">
        <v>125</v>
      </c>
      <c r="O429" s="117">
        <v>0</v>
      </c>
      <c r="P429" s="115">
        <v>0</v>
      </c>
      <c r="Q429" s="114" t="s">
        <v>57</v>
      </c>
      <c r="R429" s="114">
        <v>0</v>
      </c>
      <c r="S429" s="117">
        <v>0</v>
      </c>
      <c r="T429" s="144">
        <v>20170228</v>
      </c>
      <c r="U429" s="114">
        <v>0</v>
      </c>
      <c r="V429" s="115" t="s">
        <v>124</v>
      </c>
      <c r="W429" s="118">
        <v>0</v>
      </c>
      <c r="X429" s="115" t="s">
        <v>124</v>
      </c>
      <c r="Y429" s="115"/>
      <c r="Z429" s="115"/>
      <c r="AA429" s="115"/>
      <c r="AB429" s="115"/>
      <c r="AC429" s="115"/>
      <c r="AD429" s="115"/>
      <c r="AE429" s="115"/>
      <c r="AF429" s="210"/>
      <c r="AG429" s="210"/>
      <c r="AH429" s="210"/>
      <c r="AI429" s="210"/>
      <c r="AJ429" s="210"/>
      <c r="AK429" s="210"/>
      <c r="AL429" s="115"/>
      <c r="AM429" s="115"/>
      <c r="AN429" s="115"/>
      <c r="AO429" s="215"/>
    </row>
    <row r="430" spans="1:41">
      <c r="A430" s="113">
        <v>34043272</v>
      </c>
      <c r="B430" s="114">
        <v>38248138</v>
      </c>
      <c r="C430" s="115" t="s">
        <v>124</v>
      </c>
      <c r="D430" s="210">
        <v>0</v>
      </c>
      <c r="E430" s="210">
        <v>0</v>
      </c>
      <c r="F430" s="210">
        <v>0</v>
      </c>
      <c r="G430" s="210">
        <v>0</v>
      </c>
      <c r="H430" s="210">
        <v>0</v>
      </c>
      <c r="I430" s="210">
        <v>0</v>
      </c>
      <c r="J430" s="210">
        <v>0</v>
      </c>
      <c r="K430" s="115">
        <v>0</v>
      </c>
      <c r="L430" s="116">
        <v>11.8</v>
      </c>
      <c r="M430" s="219">
        <f t="shared" si="6"/>
        <v>0</v>
      </c>
      <c r="N430" s="117" t="s">
        <v>125</v>
      </c>
      <c r="O430" s="117">
        <v>0</v>
      </c>
      <c r="P430" s="115">
        <v>0</v>
      </c>
      <c r="Q430" s="114" t="s">
        <v>57</v>
      </c>
      <c r="R430" s="114">
        <v>0</v>
      </c>
      <c r="S430" s="117">
        <v>0</v>
      </c>
      <c r="T430" s="144">
        <v>20170228</v>
      </c>
      <c r="U430" s="114">
        <v>0</v>
      </c>
      <c r="V430" s="115" t="s">
        <v>124</v>
      </c>
      <c r="W430" s="118">
        <v>0</v>
      </c>
      <c r="X430" s="115" t="s">
        <v>124</v>
      </c>
      <c r="Y430" s="115"/>
      <c r="Z430" s="115"/>
      <c r="AA430" s="115"/>
      <c r="AB430" s="115"/>
      <c r="AC430" s="115"/>
      <c r="AD430" s="115"/>
      <c r="AE430" s="115"/>
      <c r="AF430" s="210"/>
      <c r="AG430" s="210"/>
      <c r="AH430" s="210"/>
      <c r="AI430" s="210"/>
      <c r="AJ430" s="210"/>
      <c r="AK430" s="210"/>
      <c r="AL430" s="115"/>
      <c r="AM430" s="115"/>
      <c r="AN430" s="115"/>
      <c r="AO430" s="215"/>
    </row>
    <row r="431" spans="1:41">
      <c r="A431" s="113">
        <v>34043290</v>
      </c>
      <c r="B431" s="114">
        <v>38218005</v>
      </c>
      <c r="C431" s="115" t="s">
        <v>124</v>
      </c>
      <c r="D431" s="210">
        <v>28880.78</v>
      </c>
      <c r="E431" s="210">
        <v>-13113.26</v>
      </c>
      <c r="F431" s="210">
        <v>15767.52</v>
      </c>
      <c r="G431" s="210">
        <v>-283.99</v>
      </c>
      <c r="H431" s="210">
        <v>0</v>
      </c>
      <c r="I431" s="210">
        <v>-602.75</v>
      </c>
      <c r="J431" s="210">
        <v>-14000</v>
      </c>
      <c r="K431" s="115">
        <v>-377.15</v>
      </c>
      <c r="L431" s="116">
        <v>11.8</v>
      </c>
      <c r="M431" s="219">
        <f t="shared" si="6"/>
        <v>30.084145833333334</v>
      </c>
      <c r="N431" s="117" t="s">
        <v>126</v>
      </c>
      <c r="O431" s="117">
        <v>0</v>
      </c>
      <c r="P431" s="115">
        <v>15767.52</v>
      </c>
      <c r="Q431" s="114" t="s">
        <v>57</v>
      </c>
      <c r="R431" s="114">
        <v>0</v>
      </c>
      <c r="S431" s="117">
        <v>0</v>
      </c>
      <c r="T431" s="144">
        <v>20170228</v>
      </c>
      <c r="U431" s="114">
        <v>0</v>
      </c>
      <c r="V431" s="115" t="s">
        <v>124</v>
      </c>
      <c r="W431" s="118">
        <v>0</v>
      </c>
      <c r="X431" s="115" t="s">
        <v>124</v>
      </c>
      <c r="Y431" s="115"/>
      <c r="Z431" s="115"/>
      <c r="AA431" s="115"/>
      <c r="AB431" s="115"/>
      <c r="AC431" s="115"/>
      <c r="AD431" s="115"/>
      <c r="AE431" s="115"/>
      <c r="AF431" s="210"/>
      <c r="AG431" s="210"/>
      <c r="AH431" s="210"/>
      <c r="AI431" s="210"/>
      <c r="AJ431" s="210"/>
      <c r="AK431" s="210"/>
      <c r="AL431" s="115"/>
      <c r="AM431" s="115"/>
      <c r="AN431" s="115"/>
      <c r="AO431" s="215"/>
    </row>
    <row r="432" spans="1:41">
      <c r="A432" s="113">
        <v>34063557</v>
      </c>
      <c r="B432" s="114">
        <v>38330717</v>
      </c>
      <c r="C432" s="115" t="s">
        <v>124</v>
      </c>
      <c r="D432" s="210">
        <v>38006.93</v>
      </c>
      <c r="E432" s="210">
        <v>-11321.21</v>
      </c>
      <c r="F432" s="210">
        <v>26685.72</v>
      </c>
      <c r="G432" s="210">
        <v>-692.07</v>
      </c>
      <c r="H432" s="210">
        <v>0</v>
      </c>
      <c r="I432" s="210">
        <v>-678.44</v>
      </c>
      <c r="J432" s="210">
        <v>-12691.72</v>
      </c>
      <c r="K432" s="115">
        <v>0</v>
      </c>
      <c r="L432" s="116">
        <v>11.8</v>
      </c>
      <c r="M432" s="219">
        <f t="shared" si="6"/>
        <v>39.590552083333336</v>
      </c>
      <c r="N432" s="117" t="s">
        <v>126</v>
      </c>
      <c r="O432" s="117">
        <v>0</v>
      </c>
      <c r="P432" s="115">
        <v>20941.490000000002</v>
      </c>
      <c r="Q432" s="114" t="s">
        <v>58</v>
      </c>
      <c r="R432" s="114">
        <v>20170228</v>
      </c>
      <c r="S432" s="117">
        <v>1</v>
      </c>
      <c r="T432" s="144">
        <v>20170228</v>
      </c>
      <c r="U432" s="114">
        <v>0</v>
      </c>
      <c r="V432" s="115" t="s">
        <v>124</v>
      </c>
      <c r="W432" s="118">
        <v>0</v>
      </c>
      <c r="X432" s="115" t="s">
        <v>124</v>
      </c>
      <c r="Y432" s="115"/>
      <c r="Z432" s="115"/>
      <c r="AA432" s="115"/>
      <c r="AB432" s="115"/>
      <c r="AC432" s="115"/>
      <c r="AD432" s="115"/>
      <c r="AE432" s="115"/>
      <c r="AF432" s="210"/>
      <c r="AG432" s="210"/>
      <c r="AH432" s="210"/>
      <c r="AI432" s="210"/>
      <c r="AJ432" s="210"/>
      <c r="AK432" s="210"/>
      <c r="AL432" s="115"/>
      <c r="AM432" s="115"/>
      <c r="AN432" s="115"/>
      <c r="AO432" s="215"/>
    </row>
    <row r="433" spans="1:41">
      <c r="A433" s="113">
        <v>34063789</v>
      </c>
      <c r="B433" s="114">
        <v>38049919</v>
      </c>
      <c r="C433" s="115" t="s">
        <v>124</v>
      </c>
      <c r="D433" s="210">
        <v>0</v>
      </c>
      <c r="E433" s="210">
        <v>0</v>
      </c>
      <c r="F433" s="210">
        <v>0</v>
      </c>
      <c r="G433" s="210">
        <v>0</v>
      </c>
      <c r="H433" s="210">
        <v>0</v>
      </c>
      <c r="I433" s="210">
        <v>0</v>
      </c>
      <c r="J433" s="210">
        <v>0</v>
      </c>
      <c r="K433" s="115">
        <v>0</v>
      </c>
      <c r="L433" s="116">
        <v>11.8</v>
      </c>
      <c r="M433" s="219">
        <f t="shared" si="6"/>
        <v>0</v>
      </c>
      <c r="N433" s="117" t="s">
        <v>125</v>
      </c>
      <c r="O433" s="117">
        <v>1</v>
      </c>
      <c r="P433" s="115">
        <v>0</v>
      </c>
      <c r="Q433" s="114" t="s">
        <v>57</v>
      </c>
      <c r="R433" s="114">
        <v>0</v>
      </c>
      <c r="S433" s="117">
        <v>0</v>
      </c>
      <c r="T433" s="144">
        <v>20170228</v>
      </c>
      <c r="U433" s="114">
        <v>0</v>
      </c>
      <c r="V433" s="115" t="s">
        <v>124</v>
      </c>
      <c r="W433" s="118">
        <v>0</v>
      </c>
      <c r="X433" s="115" t="s">
        <v>124</v>
      </c>
      <c r="Y433" s="115"/>
      <c r="Z433" s="115"/>
      <c r="AA433" s="115"/>
      <c r="AB433" s="115"/>
      <c r="AC433" s="115"/>
      <c r="AD433" s="115"/>
      <c r="AE433" s="115"/>
      <c r="AF433" s="210"/>
      <c r="AG433" s="210"/>
      <c r="AH433" s="210"/>
      <c r="AI433" s="210"/>
      <c r="AJ433" s="210"/>
      <c r="AK433" s="210"/>
      <c r="AL433" s="115"/>
      <c r="AM433" s="115"/>
      <c r="AN433" s="115"/>
      <c r="AO433" s="215"/>
    </row>
    <row r="434" spans="1:41">
      <c r="A434" s="113">
        <v>34107277</v>
      </c>
      <c r="B434" s="114">
        <v>28448737</v>
      </c>
      <c r="C434" s="115" t="s">
        <v>124</v>
      </c>
      <c r="D434" s="210">
        <v>0</v>
      </c>
      <c r="E434" s="210">
        <v>0</v>
      </c>
      <c r="F434" s="210">
        <v>0</v>
      </c>
      <c r="G434" s="210">
        <v>0</v>
      </c>
      <c r="H434" s="210">
        <v>0</v>
      </c>
      <c r="I434" s="210">
        <v>0</v>
      </c>
      <c r="J434" s="210">
        <v>0</v>
      </c>
      <c r="K434" s="115">
        <v>0</v>
      </c>
      <c r="L434" s="116">
        <v>10.32</v>
      </c>
      <c r="M434" s="219">
        <f t="shared" si="6"/>
        <v>0</v>
      </c>
      <c r="N434" s="117" t="s">
        <v>125</v>
      </c>
      <c r="O434" s="117">
        <v>0</v>
      </c>
      <c r="P434" s="115">
        <v>0</v>
      </c>
      <c r="Q434" s="114" t="s">
        <v>57</v>
      </c>
      <c r="R434" s="114">
        <v>0</v>
      </c>
      <c r="S434" s="117">
        <v>0</v>
      </c>
      <c r="T434" s="144">
        <v>20170228</v>
      </c>
      <c r="U434" s="114">
        <v>0</v>
      </c>
      <c r="V434" s="115" t="s">
        <v>124</v>
      </c>
      <c r="W434" s="118">
        <v>0</v>
      </c>
      <c r="X434" s="115" t="s">
        <v>124</v>
      </c>
      <c r="Y434" s="115"/>
      <c r="Z434" s="115"/>
      <c r="AA434" s="115"/>
      <c r="AB434" s="115"/>
      <c r="AC434" s="115"/>
      <c r="AD434" s="115"/>
      <c r="AE434" s="115"/>
      <c r="AF434" s="210"/>
      <c r="AG434" s="210"/>
      <c r="AH434" s="210"/>
      <c r="AI434" s="210"/>
      <c r="AJ434" s="210"/>
      <c r="AK434" s="210"/>
      <c r="AL434" s="115"/>
      <c r="AM434" s="115"/>
      <c r="AN434" s="115"/>
      <c r="AO434" s="215"/>
    </row>
    <row r="435" spans="1:41">
      <c r="A435" s="113">
        <v>34108005</v>
      </c>
      <c r="B435" s="114">
        <v>9019327</v>
      </c>
      <c r="C435" s="115" t="s">
        <v>124</v>
      </c>
      <c r="D435" s="210">
        <v>0</v>
      </c>
      <c r="E435" s="210">
        <v>0</v>
      </c>
      <c r="F435" s="210">
        <v>0</v>
      </c>
      <c r="G435" s="210">
        <v>0</v>
      </c>
      <c r="H435" s="210">
        <v>0</v>
      </c>
      <c r="I435" s="210">
        <v>0</v>
      </c>
      <c r="J435" s="210">
        <v>0</v>
      </c>
      <c r="K435" s="115">
        <v>0</v>
      </c>
      <c r="L435" s="116">
        <v>11.38</v>
      </c>
      <c r="M435" s="219">
        <f t="shared" si="6"/>
        <v>0</v>
      </c>
      <c r="N435" s="117" t="s">
        <v>125</v>
      </c>
      <c r="O435" s="117">
        <v>0</v>
      </c>
      <c r="P435" s="115">
        <v>0</v>
      </c>
      <c r="Q435" s="114" t="s">
        <v>57</v>
      </c>
      <c r="R435" s="114">
        <v>0</v>
      </c>
      <c r="S435" s="117">
        <v>0</v>
      </c>
      <c r="T435" s="144">
        <v>20170228</v>
      </c>
      <c r="U435" s="114">
        <v>0</v>
      </c>
      <c r="V435" s="115" t="s">
        <v>124</v>
      </c>
      <c r="W435" s="118">
        <v>0</v>
      </c>
      <c r="X435" s="115" t="s">
        <v>124</v>
      </c>
      <c r="Y435" s="115"/>
      <c r="Z435" s="115"/>
      <c r="AA435" s="115"/>
      <c r="AB435" s="115"/>
      <c r="AC435" s="115"/>
      <c r="AD435" s="115"/>
      <c r="AE435" s="115"/>
      <c r="AF435" s="210"/>
      <c r="AG435" s="210"/>
      <c r="AH435" s="210"/>
      <c r="AI435" s="210"/>
      <c r="AJ435" s="210"/>
      <c r="AK435" s="210"/>
      <c r="AL435" s="115"/>
      <c r="AM435" s="115"/>
      <c r="AN435" s="115"/>
      <c r="AO435" s="215"/>
    </row>
    <row r="436" spans="1:41">
      <c r="A436" s="113">
        <v>34146694</v>
      </c>
      <c r="B436" s="114">
        <v>34564609</v>
      </c>
      <c r="C436" s="115" t="s">
        <v>124</v>
      </c>
      <c r="D436" s="210">
        <v>0</v>
      </c>
      <c r="E436" s="210">
        <v>0</v>
      </c>
      <c r="F436" s="210">
        <v>0</v>
      </c>
      <c r="G436" s="210">
        <v>0</v>
      </c>
      <c r="H436" s="210">
        <v>0</v>
      </c>
      <c r="I436" s="210">
        <v>0</v>
      </c>
      <c r="J436" s="210">
        <v>0</v>
      </c>
      <c r="K436" s="115">
        <v>0</v>
      </c>
      <c r="L436" s="116">
        <v>12.44</v>
      </c>
      <c r="M436" s="219">
        <f t="shared" si="6"/>
        <v>0</v>
      </c>
      <c r="N436" s="117" t="s">
        <v>125</v>
      </c>
      <c r="O436" s="117">
        <v>1</v>
      </c>
      <c r="P436" s="115">
        <v>0</v>
      </c>
      <c r="Q436" s="114" t="s">
        <v>57</v>
      </c>
      <c r="R436" s="114">
        <v>0</v>
      </c>
      <c r="S436" s="117">
        <v>0</v>
      </c>
      <c r="T436" s="144">
        <v>20170228</v>
      </c>
      <c r="U436" s="114">
        <v>0</v>
      </c>
      <c r="V436" s="115" t="s">
        <v>124</v>
      </c>
      <c r="W436" s="118">
        <v>0</v>
      </c>
      <c r="X436" s="115" t="s">
        <v>124</v>
      </c>
      <c r="Y436" s="115"/>
      <c r="Z436" s="115"/>
      <c r="AA436" s="115"/>
      <c r="AB436" s="115"/>
      <c r="AC436" s="115"/>
      <c r="AD436" s="115"/>
      <c r="AE436" s="115"/>
      <c r="AF436" s="210"/>
      <c r="AG436" s="210"/>
      <c r="AH436" s="210"/>
      <c r="AI436" s="210"/>
      <c r="AJ436" s="210"/>
      <c r="AK436" s="210"/>
      <c r="AL436" s="115"/>
      <c r="AM436" s="115"/>
      <c r="AN436" s="115"/>
      <c r="AO436" s="215"/>
    </row>
    <row r="437" spans="1:41">
      <c r="A437" s="113">
        <v>34160653</v>
      </c>
      <c r="B437" s="114">
        <v>12302386</v>
      </c>
      <c r="C437" s="115" t="s">
        <v>124</v>
      </c>
      <c r="D437" s="210">
        <v>157113.46</v>
      </c>
      <c r="E437" s="210">
        <v>-2813.84</v>
      </c>
      <c r="F437" s="210">
        <v>154299.62</v>
      </c>
      <c r="G437" s="210">
        <v>-1315.83</v>
      </c>
      <c r="H437" s="210">
        <v>0</v>
      </c>
      <c r="I437" s="210">
        <v>-314.05</v>
      </c>
      <c r="J437" s="210">
        <v>-4443.72</v>
      </c>
      <c r="K437" s="115">
        <v>0</v>
      </c>
      <c r="L437" s="116">
        <v>10.050000000000001</v>
      </c>
      <c r="M437" s="219">
        <f t="shared" si="6"/>
        <v>163.65985416666666</v>
      </c>
      <c r="N437" s="117" t="s">
        <v>126</v>
      </c>
      <c r="O437" s="117">
        <v>0</v>
      </c>
      <c r="P437" s="115">
        <v>154299.62</v>
      </c>
      <c r="Q437" s="114" t="s">
        <v>57</v>
      </c>
      <c r="R437" s="114">
        <v>0</v>
      </c>
      <c r="S437" s="117">
        <v>0</v>
      </c>
      <c r="T437" s="144">
        <v>20170228</v>
      </c>
      <c r="U437" s="114">
        <v>0</v>
      </c>
      <c r="V437" s="115" t="s">
        <v>124</v>
      </c>
      <c r="W437" s="118">
        <v>0</v>
      </c>
      <c r="X437" s="115" t="s">
        <v>124</v>
      </c>
      <c r="Y437" s="115"/>
      <c r="Z437" s="115"/>
      <c r="AA437" s="115"/>
      <c r="AB437" s="115"/>
      <c r="AC437" s="115"/>
      <c r="AD437" s="115"/>
      <c r="AE437" s="115"/>
      <c r="AF437" s="210"/>
      <c r="AG437" s="210"/>
      <c r="AH437" s="210"/>
      <c r="AI437" s="210"/>
      <c r="AJ437" s="210"/>
      <c r="AK437" s="210"/>
      <c r="AL437" s="115"/>
      <c r="AM437" s="115"/>
      <c r="AN437" s="115"/>
      <c r="AO437" s="215"/>
    </row>
    <row r="438" spans="1:41">
      <c r="A438" s="113">
        <v>34182914</v>
      </c>
      <c r="B438" s="114">
        <v>21334705</v>
      </c>
      <c r="C438" s="115" t="s">
        <v>124</v>
      </c>
      <c r="D438" s="210">
        <v>0</v>
      </c>
      <c r="E438" s="210">
        <v>0</v>
      </c>
      <c r="F438" s="210">
        <v>0</v>
      </c>
      <c r="G438" s="210">
        <v>0</v>
      </c>
      <c r="H438" s="210">
        <v>0</v>
      </c>
      <c r="I438" s="210">
        <v>0</v>
      </c>
      <c r="J438" s="210">
        <v>0</v>
      </c>
      <c r="K438" s="115">
        <v>0</v>
      </c>
      <c r="L438" s="116">
        <v>10.32</v>
      </c>
      <c r="M438" s="219">
        <f t="shared" si="6"/>
        <v>0</v>
      </c>
      <c r="N438" s="117" t="s">
        <v>125</v>
      </c>
      <c r="O438" s="117">
        <v>0</v>
      </c>
      <c r="P438" s="115">
        <v>0</v>
      </c>
      <c r="Q438" s="114" t="s">
        <v>57</v>
      </c>
      <c r="R438" s="114">
        <v>0</v>
      </c>
      <c r="S438" s="117">
        <v>0</v>
      </c>
      <c r="T438" s="144">
        <v>20170228</v>
      </c>
      <c r="U438" s="114">
        <v>0</v>
      </c>
      <c r="V438" s="115" t="s">
        <v>124</v>
      </c>
      <c r="W438" s="118">
        <v>0</v>
      </c>
      <c r="X438" s="115" t="s">
        <v>124</v>
      </c>
      <c r="Y438" s="115"/>
      <c r="Z438" s="115"/>
      <c r="AA438" s="115"/>
      <c r="AB438" s="115"/>
      <c r="AC438" s="115"/>
      <c r="AD438" s="115"/>
      <c r="AE438" s="115"/>
      <c r="AF438" s="210"/>
      <c r="AG438" s="210"/>
      <c r="AH438" s="210"/>
      <c r="AI438" s="210"/>
      <c r="AJ438" s="210"/>
      <c r="AK438" s="210"/>
      <c r="AL438" s="115"/>
      <c r="AM438" s="115"/>
      <c r="AN438" s="115"/>
      <c r="AO438" s="215"/>
    </row>
    <row r="439" spans="1:41">
      <c r="A439" s="113">
        <v>34183006</v>
      </c>
      <c r="B439" s="114">
        <v>12595371</v>
      </c>
      <c r="C439" s="115" t="s">
        <v>124</v>
      </c>
      <c r="D439" s="210">
        <v>0</v>
      </c>
      <c r="E439" s="210">
        <v>0</v>
      </c>
      <c r="F439" s="210">
        <v>0</v>
      </c>
      <c r="G439" s="210">
        <v>0</v>
      </c>
      <c r="H439" s="210">
        <v>0</v>
      </c>
      <c r="I439" s="210">
        <v>0</v>
      </c>
      <c r="J439" s="210">
        <v>0</v>
      </c>
      <c r="K439" s="115">
        <v>0</v>
      </c>
      <c r="L439" s="116">
        <v>11.8</v>
      </c>
      <c r="M439" s="219">
        <f t="shared" si="6"/>
        <v>0</v>
      </c>
      <c r="N439" s="117" t="s">
        <v>125</v>
      </c>
      <c r="O439" s="117">
        <v>0</v>
      </c>
      <c r="P439" s="115">
        <v>0</v>
      </c>
      <c r="Q439" s="114" t="s">
        <v>57</v>
      </c>
      <c r="R439" s="114">
        <v>0</v>
      </c>
      <c r="S439" s="117">
        <v>0</v>
      </c>
      <c r="T439" s="144">
        <v>20170228</v>
      </c>
      <c r="U439" s="114">
        <v>0</v>
      </c>
      <c r="V439" s="115" t="s">
        <v>124</v>
      </c>
      <c r="W439" s="118">
        <v>0</v>
      </c>
      <c r="X439" s="115" t="s">
        <v>124</v>
      </c>
      <c r="Y439" s="115"/>
      <c r="Z439" s="115"/>
      <c r="AA439" s="115"/>
      <c r="AB439" s="115"/>
      <c r="AC439" s="115"/>
      <c r="AD439" s="115"/>
      <c r="AE439" s="115"/>
      <c r="AF439" s="210"/>
      <c r="AG439" s="210"/>
      <c r="AH439" s="210"/>
      <c r="AI439" s="210"/>
      <c r="AJ439" s="210"/>
      <c r="AK439" s="210"/>
      <c r="AL439" s="115"/>
      <c r="AM439" s="115"/>
      <c r="AN439" s="115"/>
      <c r="AO439" s="215"/>
    </row>
    <row r="440" spans="1:41">
      <c r="A440" s="113">
        <v>34183016</v>
      </c>
      <c r="B440" s="114">
        <v>38037228</v>
      </c>
      <c r="C440" s="115" t="s">
        <v>124</v>
      </c>
      <c r="D440" s="210">
        <v>0</v>
      </c>
      <c r="E440" s="210">
        <v>0</v>
      </c>
      <c r="F440" s="210">
        <v>0</v>
      </c>
      <c r="G440" s="210">
        <v>0</v>
      </c>
      <c r="H440" s="210">
        <v>0</v>
      </c>
      <c r="I440" s="210">
        <v>0</v>
      </c>
      <c r="J440" s="210">
        <v>0</v>
      </c>
      <c r="K440" s="115">
        <v>0</v>
      </c>
      <c r="L440" s="116">
        <v>11.8</v>
      </c>
      <c r="M440" s="219">
        <f t="shared" si="6"/>
        <v>0</v>
      </c>
      <c r="N440" s="117" t="s">
        <v>125</v>
      </c>
      <c r="O440" s="117">
        <v>0</v>
      </c>
      <c r="P440" s="115">
        <v>0</v>
      </c>
      <c r="Q440" s="114" t="s">
        <v>57</v>
      </c>
      <c r="R440" s="114">
        <v>0</v>
      </c>
      <c r="S440" s="117">
        <v>0</v>
      </c>
      <c r="T440" s="144">
        <v>20170228</v>
      </c>
      <c r="U440" s="114">
        <v>0</v>
      </c>
      <c r="V440" s="115" t="s">
        <v>124</v>
      </c>
      <c r="W440" s="118">
        <v>0</v>
      </c>
      <c r="X440" s="115" t="s">
        <v>124</v>
      </c>
      <c r="Y440" s="115"/>
      <c r="Z440" s="115"/>
      <c r="AA440" s="115"/>
      <c r="AB440" s="115"/>
      <c r="AC440" s="115"/>
      <c r="AD440" s="115"/>
      <c r="AE440" s="115"/>
      <c r="AF440" s="210"/>
      <c r="AG440" s="210"/>
      <c r="AH440" s="210"/>
      <c r="AI440" s="210"/>
      <c r="AJ440" s="210"/>
      <c r="AK440" s="210"/>
      <c r="AL440" s="115"/>
      <c r="AM440" s="115"/>
      <c r="AN440" s="115"/>
      <c r="AO440" s="215"/>
    </row>
    <row r="441" spans="1:41">
      <c r="A441" s="113">
        <v>34183220</v>
      </c>
      <c r="B441" s="114">
        <v>31537668</v>
      </c>
      <c r="C441" s="115" t="s">
        <v>124</v>
      </c>
      <c r="D441" s="210">
        <v>0</v>
      </c>
      <c r="E441" s="210">
        <v>0</v>
      </c>
      <c r="F441" s="210">
        <v>0</v>
      </c>
      <c r="G441" s="210">
        <v>0</v>
      </c>
      <c r="H441" s="210">
        <v>0</v>
      </c>
      <c r="I441" s="210">
        <v>0</v>
      </c>
      <c r="J441" s="210">
        <v>0</v>
      </c>
      <c r="K441" s="115">
        <v>0</v>
      </c>
      <c r="L441" s="116">
        <v>11.8</v>
      </c>
      <c r="M441" s="219">
        <f t="shared" si="6"/>
        <v>0</v>
      </c>
      <c r="N441" s="117" t="s">
        <v>125</v>
      </c>
      <c r="O441" s="117">
        <v>0</v>
      </c>
      <c r="P441" s="115">
        <v>0</v>
      </c>
      <c r="Q441" s="114" t="s">
        <v>57</v>
      </c>
      <c r="R441" s="114">
        <v>0</v>
      </c>
      <c r="S441" s="117">
        <v>0</v>
      </c>
      <c r="T441" s="144">
        <v>20170228</v>
      </c>
      <c r="U441" s="114">
        <v>0</v>
      </c>
      <c r="V441" s="115" t="s">
        <v>124</v>
      </c>
      <c r="W441" s="118">
        <v>0</v>
      </c>
      <c r="X441" s="115" t="s">
        <v>124</v>
      </c>
      <c r="Y441" s="115"/>
      <c r="Z441" s="115"/>
      <c r="AA441" s="115"/>
      <c r="AB441" s="115"/>
      <c r="AC441" s="115"/>
      <c r="AD441" s="115"/>
      <c r="AE441" s="115"/>
      <c r="AF441" s="210"/>
      <c r="AG441" s="210"/>
      <c r="AH441" s="210"/>
      <c r="AI441" s="210"/>
      <c r="AJ441" s="210"/>
      <c r="AK441" s="210"/>
      <c r="AL441" s="115"/>
      <c r="AM441" s="115"/>
      <c r="AN441" s="115"/>
      <c r="AO441" s="215"/>
    </row>
    <row r="442" spans="1:41">
      <c r="A442" s="113">
        <v>34183366</v>
      </c>
      <c r="B442" s="114">
        <v>18321402</v>
      </c>
      <c r="C442" s="115" t="s">
        <v>124</v>
      </c>
      <c r="D442" s="210">
        <v>0</v>
      </c>
      <c r="E442" s="210">
        <v>0</v>
      </c>
      <c r="F442" s="210">
        <v>0</v>
      </c>
      <c r="G442" s="210">
        <v>0</v>
      </c>
      <c r="H442" s="210">
        <v>0</v>
      </c>
      <c r="I442" s="210">
        <v>0</v>
      </c>
      <c r="J442" s="210">
        <v>0</v>
      </c>
      <c r="K442" s="115">
        <v>0</v>
      </c>
      <c r="L442" s="116">
        <v>11.8</v>
      </c>
      <c r="M442" s="219">
        <f t="shared" si="6"/>
        <v>0</v>
      </c>
      <c r="N442" s="117" t="s">
        <v>125</v>
      </c>
      <c r="O442" s="117">
        <v>0</v>
      </c>
      <c r="P442" s="115">
        <v>0</v>
      </c>
      <c r="Q442" s="114" t="s">
        <v>57</v>
      </c>
      <c r="R442" s="114">
        <v>0</v>
      </c>
      <c r="S442" s="117">
        <v>0</v>
      </c>
      <c r="T442" s="144">
        <v>20170228</v>
      </c>
      <c r="U442" s="114">
        <v>0</v>
      </c>
      <c r="V442" s="115" t="s">
        <v>124</v>
      </c>
      <c r="W442" s="118">
        <v>0</v>
      </c>
      <c r="X442" s="115" t="s">
        <v>124</v>
      </c>
      <c r="Y442" s="115"/>
      <c r="Z442" s="115"/>
      <c r="AA442" s="115"/>
      <c r="AB442" s="115"/>
      <c r="AC442" s="115"/>
      <c r="AD442" s="115"/>
      <c r="AE442" s="115"/>
      <c r="AF442" s="210"/>
      <c r="AG442" s="210"/>
      <c r="AH442" s="210"/>
      <c r="AI442" s="210"/>
      <c r="AJ442" s="210"/>
      <c r="AK442" s="210"/>
      <c r="AL442" s="115"/>
      <c r="AM442" s="115"/>
      <c r="AN442" s="115"/>
      <c r="AO442" s="215"/>
    </row>
    <row r="443" spans="1:41">
      <c r="A443" s="113">
        <v>34183434</v>
      </c>
      <c r="B443" s="114">
        <v>26100102</v>
      </c>
      <c r="C443" s="115" t="s">
        <v>124</v>
      </c>
      <c r="D443" s="210">
        <v>173061.29</v>
      </c>
      <c r="E443" s="210">
        <v>-3115.76</v>
      </c>
      <c r="F443" s="210">
        <v>169945.53</v>
      </c>
      <c r="G443" s="210">
        <v>-1411.17</v>
      </c>
      <c r="H443" s="210">
        <v>0</v>
      </c>
      <c r="I443" s="210">
        <v>-414.73</v>
      </c>
      <c r="J443" s="210">
        <v>-4941.66</v>
      </c>
      <c r="K443" s="115">
        <v>0</v>
      </c>
      <c r="L443" s="116">
        <v>9.7899999999999991</v>
      </c>
      <c r="M443" s="219">
        <f t="shared" si="6"/>
        <v>180.27217708333333</v>
      </c>
      <c r="N443" s="117" t="s">
        <v>126</v>
      </c>
      <c r="O443" s="117">
        <v>0</v>
      </c>
      <c r="P443" s="115">
        <v>169945.53</v>
      </c>
      <c r="Q443" s="114" t="s">
        <v>57</v>
      </c>
      <c r="R443" s="114">
        <v>0</v>
      </c>
      <c r="S443" s="117">
        <v>0</v>
      </c>
      <c r="T443" s="144">
        <v>20170228</v>
      </c>
      <c r="U443" s="114">
        <v>0</v>
      </c>
      <c r="V443" s="115" t="s">
        <v>124</v>
      </c>
      <c r="W443" s="118">
        <v>0</v>
      </c>
      <c r="X443" s="115" t="s">
        <v>124</v>
      </c>
      <c r="Y443" s="115"/>
      <c r="Z443" s="115"/>
      <c r="AA443" s="115"/>
      <c r="AB443" s="115"/>
      <c r="AC443" s="115"/>
      <c r="AD443" s="115"/>
      <c r="AE443" s="115"/>
      <c r="AF443" s="210"/>
      <c r="AG443" s="210"/>
      <c r="AH443" s="210"/>
      <c r="AI443" s="210"/>
      <c r="AJ443" s="210"/>
      <c r="AK443" s="210"/>
      <c r="AL443" s="115"/>
      <c r="AM443" s="115"/>
      <c r="AN443" s="115"/>
      <c r="AO443" s="215"/>
    </row>
    <row r="444" spans="1:41">
      <c r="A444" s="113">
        <v>34183466</v>
      </c>
      <c r="B444" s="114">
        <v>33435698</v>
      </c>
      <c r="C444" s="115" t="s">
        <v>124</v>
      </c>
      <c r="D444" s="210">
        <v>46590.81</v>
      </c>
      <c r="E444" s="210">
        <v>-6391.06</v>
      </c>
      <c r="F444" s="210">
        <v>40199.75</v>
      </c>
      <c r="G444" s="210">
        <v>-458.14</v>
      </c>
      <c r="H444" s="210">
        <v>0</v>
      </c>
      <c r="I444" s="210">
        <v>-341.45</v>
      </c>
      <c r="J444" s="210">
        <v>-7190.65</v>
      </c>
      <c r="K444" s="115">
        <v>0</v>
      </c>
      <c r="L444" s="116">
        <v>11.8</v>
      </c>
      <c r="M444" s="219">
        <f t="shared" si="6"/>
        <v>48.532093750000001</v>
      </c>
      <c r="N444" s="117" t="s">
        <v>126</v>
      </c>
      <c r="O444" s="117">
        <v>0</v>
      </c>
      <c r="P444" s="115">
        <v>40199.75</v>
      </c>
      <c r="Q444" s="114" t="s">
        <v>57</v>
      </c>
      <c r="R444" s="114">
        <v>0</v>
      </c>
      <c r="S444" s="117">
        <v>0</v>
      </c>
      <c r="T444" s="144">
        <v>20170228</v>
      </c>
      <c r="U444" s="114">
        <v>0</v>
      </c>
      <c r="V444" s="115" t="s">
        <v>124</v>
      </c>
      <c r="W444" s="118">
        <v>0</v>
      </c>
      <c r="X444" s="115" t="s">
        <v>124</v>
      </c>
      <c r="Y444" s="115"/>
      <c r="Z444" s="115"/>
      <c r="AA444" s="115"/>
      <c r="AB444" s="115"/>
      <c r="AC444" s="115"/>
      <c r="AD444" s="115"/>
      <c r="AE444" s="115"/>
      <c r="AF444" s="210"/>
      <c r="AG444" s="210"/>
      <c r="AH444" s="210"/>
      <c r="AI444" s="210"/>
      <c r="AJ444" s="210"/>
      <c r="AK444" s="210"/>
      <c r="AL444" s="115"/>
      <c r="AM444" s="115"/>
      <c r="AN444" s="115"/>
      <c r="AO444" s="215"/>
    </row>
    <row r="445" spans="1:41">
      <c r="A445" s="113">
        <v>34183536</v>
      </c>
      <c r="B445" s="114">
        <v>38412274</v>
      </c>
      <c r="C445" s="115" t="s">
        <v>124</v>
      </c>
      <c r="D445" s="210">
        <v>0</v>
      </c>
      <c r="E445" s="210">
        <v>0</v>
      </c>
      <c r="F445" s="210">
        <v>0</v>
      </c>
      <c r="G445" s="210">
        <v>0</v>
      </c>
      <c r="H445" s="210">
        <v>0</v>
      </c>
      <c r="I445" s="210">
        <v>0</v>
      </c>
      <c r="J445" s="210">
        <v>0</v>
      </c>
      <c r="K445" s="115">
        <v>0</v>
      </c>
      <c r="L445" s="116">
        <v>11.8</v>
      </c>
      <c r="M445" s="219">
        <f t="shared" si="6"/>
        <v>0</v>
      </c>
      <c r="N445" s="117" t="s">
        <v>125</v>
      </c>
      <c r="O445" s="117">
        <v>0</v>
      </c>
      <c r="P445" s="115">
        <v>0</v>
      </c>
      <c r="Q445" s="114" t="s">
        <v>57</v>
      </c>
      <c r="R445" s="114">
        <v>0</v>
      </c>
      <c r="S445" s="117">
        <v>0</v>
      </c>
      <c r="T445" s="144">
        <v>20170228</v>
      </c>
      <c r="U445" s="114">
        <v>0</v>
      </c>
      <c r="V445" s="115" t="s">
        <v>124</v>
      </c>
      <c r="W445" s="118">
        <v>0</v>
      </c>
      <c r="X445" s="115" t="s">
        <v>124</v>
      </c>
      <c r="Y445" s="115"/>
      <c r="Z445" s="115"/>
      <c r="AA445" s="115"/>
      <c r="AB445" s="115"/>
      <c r="AC445" s="115"/>
      <c r="AD445" s="115"/>
      <c r="AE445" s="115"/>
      <c r="AF445" s="210"/>
      <c r="AG445" s="210"/>
      <c r="AH445" s="210"/>
      <c r="AI445" s="210"/>
      <c r="AJ445" s="210"/>
      <c r="AK445" s="210"/>
      <c r="AL445" s="115"/>
      <c r="AM445" s="115"/>
      <c r="AN445" s="115"/>
      <c r="AO445" s="215"/>
    </row>
    <row r="446" spans="1:41">
      <c r="A446" s="113">
        <v>34183714</v>
      </c>
      <c r="B446" s="114">
        <v>5345645</v>
      </c>
      <c r="C446" s="115" t="s">
        <v>124</v>
      </c>
      <c r="D446" s="210">
        <v>37811.919999999998</v>
      </c>
      <c r="E446" s="210">
        <v>-5254.47</v>
      </c>
      <c r="F446" s="210">
        <v>32557.45</v>
      </c>
      <c r="G446" s="210">
        <v>-371.82</v>
      </c>
      <c r="H446" s="210">
        <v>0</v>
      </c>
      <c r="I446" s="210">
        <v>-204.54</v>
      </c>
      <c r="J446" s="210">
        <v>-5830.83</v>
      </c>
      <c r="K446" s="115">
        <v>-1114.43</v>
      </c>
      <c r="L446" s="116">
        <v>11.8</v>
      </c>
      <c r="M446" s="219">
        <f t="shared" si="6"/>
        <v>39.387416666666667</v>
      </c>
      <c r="N446" s="117" t="s">
        <v>126</v>
      </c>
      <c r="O446" s="117">
        <v>0</v>
      </c>
      <c r="P446" s="115">
        <v>32557.45</v>
      </c>
      <c r="Q446" s="114" t="s">
        <v>57</v>
      </c>
      <c r="R446" s="114">
        <v>0</v>
      </c>
      <c r="S446" s="117">
        <v>0</v>
      </c>
      <c r="T446" s="144">
        <v>20170228</v>
      </c>
      <c r="U446" s="114">
        <v>0</v>
      </c>
      <c r="V446" s="115" t="s">
        <v>124</v>
      </c>
      <c r="W446" s="118">
        <v>0</v>
      </c>
      <c r="X446" s="115" t="s">
        <v>124</v>
      </c>
      <c r="Y446" s="115"/>
      <c r="Z446" s="115"/>
      <c r="AA446" s="115"/>
      <c r="AB446" s="115"/>
      <c r="AC446" s="115"/>
      <c r="AD446" s="115"/>
      <c r="AE446" s="115"/>
      <c r="AF446" s="210"/>
      <c r="AG446" s="210"/>
      <c r="AH446" s="210"/>
      <c r="AI446" s="210"/>
      <c r="AJ446" s="210"/>
      <c r="AK446" s="210"/>
      <c r="AL446" s="115"/>
      <c r="AM446" s="115"/>
      <c r="AN446" s="115"/>
      <c r="AO446" s="215"/>
    </row>
    <row r="447" spans="1:41">
      <c r="A447" s="113">
        <v>34183723</v>
      </c>
      <c r="B447" s="114">
        <v>38318148</v>
      </c>
      <c r="C447" s="115" t="s">
        <v>124</v>
      </c>
      <c r="D447" s="210">
        <v>0</v>
      </c>
      <c r="E447" s="210">
        <v>0</v>
      </c>
      <c r="F447" s="210">
        <v>0</v>
      </c>
      <c r="G447" s="210">
        <v>0</v>
      </c>
      <c r="H447" s="210">
        <v>0</v>
      </c>
      <c r="I447" s="210">
        <v>0</v>
      </c>
      <c r="J447" s="210">
        <v>0</v>
      </c>
      <c r="K447" s="115">
        <v>0</v>
      </c>
      <c r="L447" s="116">
        <v>11.8</v>
      </c>
      <c r="M447" s="219">
        <f t="shared" si="6"/>
        <v>0</v>
      </c>
      <c r="N447" s="117" t="s">
        <v>125</v>
      </c>
      <c r="O447" s="117">
        <v>0</v>
      </c>
      <c r="P447" s="115">
        <v>0</v>
      </c>
      <c r="Q447" s="114" t="s">
        <v>57</v>
      </c>
      <c r="R447" s="114">
        <v>0</v>
      </c>
      <c r="S447" s="117">
        <v>0</v>
      </c>
      <c r="T447" s="144">
        <v>20170228</v>
      </c>
      <c r="U447" s="114">
        <v>0</v>
      </c>
      <c r="V447" s="115" t="s">
        <v>124</v>
      </c>
      <c r="W447" s="118">
        <v>0</v>
      </c>
      <c r="X447" s="115" t="s">
        <v>124</v>
      </c>
      <c r="Y447" s="115"/>
      <c r="Z447" s="115"/>
      <c r="AA447" s="115"/>
      <c r="AB447" s="115"/>
      <c r="AC447" s="115"/>
      <c r="AD447" s="115"/>
      <c r="AE447" s="115"/>
      <c r="AF447" s="210"/>
      <c r="AG447" s="210"/>
      <c r="AH447" s="210"/>
      <c r="AI447" s="210"/>
      <c r="AJ447" s="210"/>
      <c r="AK447" s="210"/>
      <c r="AL447" s="115"/>
      <c r="AM447" s="115"/>
      <c r="AN447" s="115"/>
      <c r="AO447" s="215"/>
    </row>
    <row r="448" spans="1:41">
      <c r="A448" s="113">
        <v>34183977</v>
      </c>
      <c r="B448" s="114">
        <v>9584112</v>
      </c>
      <c r="C448" s="115" t="s">
        <v>124</v>
      </c>
      <c r="D448" s="210">
        <v>0</v>
      </c>
      <c r="E448" s="210">
        <v>0</v>
      </c>
      <c r="F448" s="210">
        <v>0</v>
      </c>
      <c r="G448" s="210">
        <v>0</v>
      </c>
      <c r="H448" s="210">
        <v>0</v>
      </c>
      <c r="I448" s="210">
        <v>0</v>
      </c>
      <c r="J448" s="210">
        <v>0</v>
      </c>
      <c r="K448" s="115">
        <v>0</v>
      </c>
      <c r="L448" s="116">
        <v>11.8</v>
      </c>
      <c r="M448" s="219">
        <f t="shared" si="6"/>
        <v>0</v>
      </c>
      <c r="N448" s="117" t="s">
        <v>125</v>
      </c>
      <c r="O448" s="117">
        <v>0</v>
      </c>
      <c r="P448" s="115">
        <v>0</v>
      </c>
      <c r="Q448" s="114" t="s">
        <v>57</v>
      </c>
      <c r="R448" s="114">
        <v>0</v>
      </c>
      <c r="S448" s="117">
        <v>0</v>
      </c>
      <c r="T448" s="144">
        <v>20170228</v>
      </c>
      <c r="U448" s="114">
        <v>0</v>
      </c>
      <c r="V448" s="115" t="s">
        <v>124</v>
      </c>
      <c r="W448" s="118">
        <v>0</v>
      </c>
      <c r="X448" s="115" t="s">
        <v>124</v>
      </c>
      <c r="Y448" s="115"/>
      <c r="Z448" s="115"/>
      <c r="AA448" s="115"/>
      <c r="AB448" s="115"/>
      <c r="AC448" s="115"/>
      <c r="AD448" s="115"/>
      <c r="AE448" s="115"/>
      <c r="AF448" s="210"/>
      <c r="AG448" s="210"/>
      <c r="AH448" s="210"/>
      <c r="AI448" s="210"/>
      <c r="AJ448" s="210"/>
      <c r="AK448" s="210"/>
      <c r="AL448" s="115"/>
      <c r="AM448" s="115"/>
      <c r="AN448" s="115"/>
      <c r="AO448" s="215"/>
    </row>
    <row r="449" spans="1:41">
      <c r="A449" s="113">
        <v>34184017</v>
      </c>
      <c r="B449" s="114">
        <v>37929073</v>
      </c>
      <c r="C449" s="115" t="s">
        <v>124</v>
      </c>
      <c r="D449" s="210">
        <v>0</v>
      </c>
      <c r="E449" s="210">
        <v>0</v>
      </c>
      <c r="F449" s="210">
        <v>0</v>
      </c>
      <c r="G449" s="210">
        <v>0</v>
      </c>
      <c r="H449" s="210">
        <v>0</v>
      </c>
      <c r="I449" s="210">
        <v>0</v>
      </c>
      <c r="J449" s="210">
        <v>0</v>
      </c>
      <c r="K449" s="115">
        <v>0</v>
      </c>
      <c r="L449" s="116">
        <v>11.8</v>
      </c>
      <c r="M449" s="219">
        <f t="shared" si="6"/>
        <v>0</v>
      </c>
      <c r="N449" s="117" t="s">
        <v>125</v>
      </c>
      <c r="O449" s="117">
        <v>0</v>
      </c>
      <c r="P449" s="115">
        <v>0</v>
      </c>
      <c r="Q449" s="114" t="s">
        <v>57</v>
      </c>
      <c r="R449" s="114">
        <v>0</v>
      </c>
      <c r="S449" s="117">
        <v>0</v>
      </c>
      <c r="T449" s="144">
        <v>20170228</v>
      </c>
      <c r="U449" s="114">
        <v>0</v>
      </c>
      <c r="V449" s="115" t="s">
        <v>124</v>
      </c>
      <c r="W449" s="118">
        <v>0</v>
      </c>
      <c r="X449" s="115" t="s">
        <v>124</v>
      </c>
      <c r="Y449" s="115"/>
      <c r="Z449" s="115"/>
      <c r="AA449" s="115"/>
      <c r="AB449" s="115"/>
      <c r="AC449" s="115"/>
      <c r="AD449" s="115"/>
      <c r="AE449" s="115"/>
      <c r="AF449" s="210"/>
      <c r="AG449" s="210"/>
      <c r="AH449" s="210"/>
      <c r="AI449" s="210"/>
      <c r="AJ449" s="210"/>
      <c r="AK449" s="210"/>
      <c r="AL449" s="115"/>
      <c r="AM449" s="115"/>
      <c r="AN449" s="115"/>
      <c r="AO449" s="215"/>
    </row>
    <row r="450" spans="1:41">
      <c r="A450" s="113">
        <v>34184129</v>
      </c>
      <c r="B450" s="114">
        <v>5284528</v>
      </c>
      <c r="C450" s="115" t="s">
        <v>124</v>
      </c>
      <c r="D450" s="210">
        <v>0</v>
      </c>
      <c r="E450" s="210">
        <v>0</v>
      </c>
      <c r="F450" s="210">
        <v>0</v>
      </c>
      <c r="G450" s="210">
        <v>0</v>
      </c>
      <c r="H450" s="210">
        <v>0</v>
      </c>
      <c r="I450" s="210">
        <v>0</v>
      </c>
      <c r="J450" s="210">
        <v>0</v>
      </c>
      <c r="K450" s="115">
        <v>0</v>
      </c>
      <c r="L450" s="116">
        <v>11.8</v>
      </c>
      <c r="M450" s="219">
        <f t="shared" si="6"/>
        <v>0</v>
      </c>
      <c r="N450" s="117" t="s">
        <v>125</v>
      </c>
      <c r="O450" s="117">
        <v>0</v>
      </c>
      <c r="P450" s="115">
        <v>0</v>
      </c>
      <c r="Q450" s="114" t="s">
        <v>57</v>
      </c>
      <c r="R450" s="114">
        <v>0</v>
      </c>
      <c r="S450" s="117">
        <v>0</v>
      </c>
      <c r="T450" s="144">
        <v>20170228</v>
      </c>
      <c r="U450" s="114">
        <v>0</v>
      </c>
      <c r="V450" s="115" t="s">
        <v>124</v>
      </c>
      <c r="W450" s="118">
        <v>0</v>
      </c>
      <c r="X450" s="115" t="s">
        <v>124</v>
      </c>
      <c r="Y450" s="115"/>
      <c r="Z450" s="115"/>
      <c r="AA450" s="115"/>
      <c r="AB450" s="115"/>
      <c r="AC450" s="115"/>
      <c r="AD450" s="115"/>
      <c r="AE450" s="115"/>
      <c r="AF450" s="210"/>
      <c r="AG450" s="210"/>
      <c r="AH450" s="210"/>
      <c r="AI450" s="210"/>
      <c r="AJ450" s="210"/>
      <c r="AK450" s="210"/>
      <c r="AL450" s="115"/>
      <c r="AM450" s="115"/>
      <c r="AN450" s="115"/>
      <c r="AO450" s="215"/>
    </row>
    <row r="451" spans="1:41">
      <c r="A451" s="113">
        <v>34223045</v>
      </c>
      <c r="B451" s="114">
        <v>23440581</v>
      </c>
      <c r="C451" s="115" t="s">
        <v>124</v>
      </c>
      <c r="D451" s="210">
        <v>0</v>
      </c>
      <c r="E451" s="210">
        <v>0</v>
      </c>
      <c r="F451" s="210">
        <v>0</v>
      </c>
      <c r="G451" s="210">
        <v>0</v>
      </c>
      <c r="H451" s="210">
        <v>0</v>
      </c>
      <c r="I451" s="210">
        <v>0</v>
      </c>
      <c r="J451" s="210">
        <v>0</v>
      </c>
      <c r="K451" s="115">
        <v>0</v>
      </c>
      <c r="L451" s="116">
        <v>11.8</v>
      </c>
      <c r="M451" s="219">
        <f t="shared" ref="M451:M514" si="7">(D451*1.25%)/12</f>
        <v>0</v>
      </c>
      <c r="N451" s="117" t="s">
        <v>125</v>
      </c>
      <c r="O451" s="117">
        <v>0</v>
      </c>
      <c r="P451" s="115">
        <v>0</v>
      </c>
      <c r="Q451" s="114" t="s">
        <v>57</v>
      </c>
      <c r="R451" s="114">
        <v>0</v>
      </c>
      <c r="S451" s="117">
        <v>0</v>
      </c>
      <c r="T451" s="144">
        <v>20170228</v>
      </c>
      <c r="U451" s="114">
        <v>0</v>
      </c>
      <c r="V451" s="115" t="s">
        <v>124</v>
      </c>
      <c r="W451" s="118">
        <v>0</v>
      </c>
      <c r="X451" s="115" t="s">
        <v>124</v>
      </c>
      <c r="Y451" s="115"/>
      <c r="Z451" s="115"/>
      <c r="AA451" s="115"/>
      <c r="AB451" s="115"/>
      <c r="AC451" s="115"/>
      <c r="AD451" s="115"/>
      <c r="AE451" s="115"/>
      <c r="AF451" s="210"/>
      <c r="AG451" s="210"/>
      <c r="AH451" s="210"/>
      <c r="AI451" s="210"/>
      <c r="AJ451" s="210"/>
      <c r="AK451" s="210"/>
      <c r="AL451" s="115"/>
      <c r="AM451" s="115"/>
      <c r="AN451" s="115"/>
      <c r="AO451" s="215"/>
    </row>
    <row r="452" spans="1:41">
      <c r="A452" s="113">
        <v>34223249</v>
      </c>
      <c r="B452" s="114">
        <v>21802144</v>
      </c>
      <c r="C452" s="115" t="s">
        <v>124</v>
      </c>
      <c r="D452" s="210">
        <v>0</v>
      </c>
      <c r="E452" s="210">
        <v>0</v>
      </c>
      <c r="F452" s="210">
        <v>0</v>
      </c>
      <c r="G452" s="210">
        <v>0</v>
      </c>
      <c r="H452" s="210">
        <v>0</v>
      </c>
      <c r="I452" s="210">
        <v>0</v>
      </c>
      <c r="J452" s="210">
        <v>0</v>
      </c>
      <c r="K452" s="115">
        <v>0</v>
      </c>
      <c r="L452" s="116">
        <v>11.8</v>
      </c>
      <c r="M452" s="219">
        <f t="shared" si="7"/>
        <v>0</v>
      </c>
      <c r="N452" s="117" t="s">
        <v>125</v>
      </c>
      <c r="O452" s="117">
        <v>0</v>
      </c>
      <c r="P452" s="115">
        <v>0</v>
      </c>
      <c r="Q452" s="114" t="s">
        <v>57</v>
      </c>
      <c r="R452" s="114">
        <v>0</v>
      </c>
      <c r="S452" s="117">
        <v>0</v>
      </c>
      <c r="T452" s="144">
        <v>20170228</v>
      </c>
      <c r="U452" s="114">
        <v>0</v>
      </c>
      <c r="V452" s="115" t="s">
        <v>124</v>
      </c>
      <c r="W452" s="118">
        <v>0</v>
      </c>
      <c r="X452" s="115" t="s">
        <v>124</v>
      </c>
      <c r="Y452" s="115"/>
      <c r="Z452" s="115"/>
      <c r="AA452" s="115"/>
      <c r="AB452" s="115"/>
      <c r="AC452" s="115"/>
      <c r="AD452" s="115"/>
      <c r="AE452" s="115"/>
      <c r="AF452" s="210"/>
      <c r="AG452" s="210"/>
      <c r="AH452" s="210"/>
      <c r="AI452" s="210"/>
      <c r="AJ452" s="210"/>
      <c r="AK452" s="210"/>
      <c r="AL452" s="115"/>
      <c r="AM452" s="115"/>
      <c r="AN452" s="115"/>
      <c r="AO452" s="215"/>
    </row>
    <row r="453" spans="1:41">
      <c r="A453" s="113">
        <v>34250216</v>
      </c>
      <c r="B453" s="114">
        <v>38138739</v>
      </c>
      <c r="C453" s="115" t="s">
        <v>124</v>
      </c>
      <c r="D453" s="210">
        <v>244753.8</v>
      </c>
      <c r="E453" s="210">
        <v>-4294.18</v>
      </c>
      <c r="F453" s="210">
        <v>240459.62</v>
      </c>
      <c r="G453" s="210">
        <v>-1995.76</v>
      </c>
      <c r="H453" s="210">
        <v>0</v>
      </c>
      <c r="I453" s="210">
        <v>-472.5</v>
      </c>
      <c r="J453" s="210">
        <v>-6762.44</v>
      </c>
      <c r="K453" s="115">
        <v>0</v>
      </c>
      <c r="L453" s="116">
        <v>9.7899999999999991</v>
      </c>
      <c r="M453" s="219">
        <f t="shared" si="7"/>
        <v>254.951875</v>
      </c>
      <c r="N453" s="117" t="s">
        <v>126</v>
      </c>
      <c r="O453" s="117">
        <v>0</v>
      </c>
      <c r="P453" s="115">
        <v>240459.62</v>
      </c>
      <c r="Q453" s="114" t="s">
        <v>57</v>
      </c>
      <c r="R453" s="114">
        <v>0</v>
      </c>
      <c r="S453" s="117">
        <v>0</v>
      </c>
      <c r="T453" s="144">
        <v>20170228</v>
      </c>
      <c r="U453" s="114">
        <v>0</v>
      </c>
      <c r="V453" s="115" t="s">
        <v>124</v>
      </c>
      <c r="W453" s="118">
        <v>0</v>
      </c>
      <c r="X453" s="115" t="s">
        <v>124</v>
      </c>
      <c r="Y453" s="115"/>
      <c r="Z453" s="115"/>
      <c r="AA453" s="115"/>
      <c r="AB453" s="115"/>
      <c r="AC453" s="115"/>
      <c r="AD453" s="115"/>
      <c r="AE453" s="115"/>
      <c r="AF453" s="210"/>
      <c r="AG453" s="210"/>
      <c r="AH453" s="210"/>
      <c r="AI453" s="210"/>
      <c r="AJ453" s="210"/>
      <c r="AK453" s="210"/>
      <c r="AL453" s="115"/>
      <c r="AM453" s="115"/>
      <c r="AN453" s="115"/>
      <c r="AO453" s="215"/>
    </row>
    <row r="454" spans="1:41">
      <c r="A454" s="113">
        <v>34260220</v>
      </c>
      <c r="B454" s="114">
        <v>14004558</v>
      </c>
      <c r="C454" s="115" t="s">
        <v>124</v>
      </c>
      <c r="D454" s="210">
        <v>0</v>
      </c>
      <c r="E454" s="210">
        <v>0</v>
      </c>
      <c r="F454" s="210">
        <v>0</v>
      </c>
      <c r="G454" s="210">
        <v>0</v>
      </c>
      <c r="H454" s="210">
        <v>0</v>
      </c>
      <c r="I454" s="210">
        <v>0</v>
      </c>
      <c r="J454" s="210">
        <v>0</v>
      </c>
      <c r="K454" s="115">
        <v>0</v>
      </c>
      <c r="L454" s="116">
        <v>11.8</v>
      </c>
      <c r="M454" s="219">
        <f t="shared" si="7"/>
        <v>0</v>
      </c>
      <c r="N454" s="117" t="s">
        <v>125</v>
      </c>
      <c r="O454" s="117">
        <v>0</v>
      </c>
      <c r="P454" s="115">
        <v>0</v>
      </c>
      <c r="Q454" s="114" t="s">
        <v>57</v>
      </c>
      <c r="R454" s="114">
        <v>0</v>
      </c>
      <c r="S454" s="117">
        <v>0</v>
      </c>
      <c r="T454" s="144">
        <v>20170228</v>
      </c>
      <c r="U454" s="114">
        <v>0</v>
      </c>
      <c r="V454" s="115" t="s">
        <v>124</v>
      </c>
      <c r="W454" s="118">
        <v>0</v>
      </c>
      <c r="X454" s="115" t="s">
        <v>124</v>
      </c>
      <c r="Y454" s="115"/>
      <c r="Z454" s="115"/>
      <c r="AA454" s="115"/>
      <c r="AB454" s="115"/>
      <c r="AC454" s="115"/>
      <c r="AD454" s="115"/>
      <c r="AE454" s="115"/>
      <c r="AF454" s="210"/>
      <c r="AG454" s="210"/>
      <c r="AH454" s="210"/>
      <c r="AI454" s="210"/>
      <c r="AJ454" s="210"/>
      <c r="AK454" s="210"/>
      <c r="AL454" s="115"/>
      <c r="AM454" s="115"/>
      <c r="AN454" s="115"/>
      <c r="AO454" s="215"/>
    </row>
    <row r="455" spans="1:41">
      <c r="A455" s="113">
        <v>34359110</v>
      </c>
      <c r="B455" s="114">
        <v>17019395</v>
      </c>
      <c r="C455" s="115" t="s">
        <v>124</v>
      </c>
      <c r="D455" s="210">
        <v>112320.34</v>
      </c>
      <c r="E455" s="210">
        <v>-6833.54</v>
      </c>
      <c r="F455" s="210">
        <v>105486.8</v>
      </c>
      <c r="G455" s="210">
        <v>-1104.48</v>
      </c>
      <c r="H455" s="210">
        <v>0</v>
      </c>
      <c r="I455" s="210">
        <v>-406.75</v>
      </c>
      <c r="J455" s="210">
        <v>-8344.77</v>
      </c>
      <c r="K455" s="115">
        <v>0</v>
      </c>
      <c r="L455" s="116">
        <v>11.8</v>
      </c>
      <c r="M455" s="219">
        <f t="shared" si="7"/>
        <v>117.00035416666667</v>
      </c>
      <c r="N455" s="117" t="s">
        <v>126</v>
      </c>
      <c r="O455" s="117">
        <v>0</v>
      </c>
      <c r="P455" s="115">
        <v>105486.8</v>
      </c>
      <c r="Q455" s="114" t="s">
        <v>57</v>
      </c>
      <c r="R455" s="114">
        <v>0</v>
      </c>
      <c r="S455" s="117">
        <v>0</v>
      </c>
      <c r="T455" s="144">
        <v>20170228</v>
      </c>
      <c r="U455" s="114">
        <v>0</v>
      </c>
      <c r="V455" s="115" t="s">
        <v>124</v>
      </c>
      <c r="W455" s="118">
        <v>0</v>
      </c>
      <c r="X455" s="115" t="s">
        <v>124</v>
      </c>
      <c r="Y455" s="115"/>
      <c r="Z455" s="115"/>
      <c r="AA455" s="115"/>
      <c r="AB455" s="115"/>
      <c r="AC455" s="115"/>
      <c r="AD455" s="115"/>
      <c r="AE455" s="115"/>
      <c r="AF455" s="210"/>
      <c r="AG455" s="210"/>
      <c r="AH455" s="210"/>
      <c r="AI455" s="210"/>
      <c r="AJ455" s="210"/>
      <c r="AK455" s="210"/>
      <c r="AL455" s="115"/>
      <c r="AM455" s="115"/>
      <c r="AN455" s="115"/>
      <c r="AO455" s="215"/>
    </row>
    <row r="456" spans="1:41">
      <c r="A456" s="113">
        <v>34359167</v>
      </c>
      <c r="B456" s="114">
        <v>37533253</v>
      </c>
      <c r="C456" s="115" t="s">
        <v>124</v>
      </c>
      <c r="D456" s="210">
        <v>0</v>
      </c>
      <c r="E456" s="210">
        <v>0</v>
      </c>
      <c r="F456" s="210">
        <v>0</v>
      </c>
      <c r="G456" s="210">
        <v>0</v>
      </c>
      <c r="H456" s="210">
        <v>0</v>
      </c>
      <c r="I456" s="210">
        <v>0</v>
      </c>
      <c r="J456" s="210">
        <v>0</v>
      </c>
      <c r="K456" s="115">
        <v>0</v>
      </c>
      <c r="L456" s="116">
        <v>11.8</v>
      </c>
      <c r="M456" s="219">
        <f t="shared" si="7"/>
        <v>0</v>
      </c>
      <c r="N456" s="117" t="s">
        <v>125</v>
      </c>
      <c r="O456" s="117">
        <v>0</v>
      </c>
      <c r="P456" s="115">
        <v>0</v>
      </c>
      <c r="Q456" s="114" t="s">
        <v>57</v>
      </c>
      <c r="R456" s="114">
        <v>0</v>
      </c>
      <c r="S456" s="117">
        <v>0</v>
      </c>
      <c r="T456" s="144">
        <v>20170228</v>
      </c>
      <c r="U456" s="114">
        <v>0</v>
      </c>
      <c r="V456" s="115" t="s">
        <v>124</v>
      </c>
      <c r="W456" s="118">
        <v>0</v>
      </c>
      <c r="X456" s="115" t="s">
        <v>124</v>
      </c>
      <c r="Y456" s="115"/>
      <c r="Z456" s="115"/>
      <c r="AA456" s="115"/>
      <c r="AB456" s="115"/>
      <c r="AC456" s="115"/>
      <c r="AD456" s="115"/>
      <c r="AE456" s="115"/>
      <c r="AF456" s="210"/>
      <c r="AG456" s="210"/>
      <c r="AH456" s="210"/>
      <c r="AI456" s="210"/>
      <c r="AJ456" s="210"/>
      <c r="AK456" s="210"/>
      <c r="AL456" s="115"/>
      <c r="AM456" s="115"/>
      <c r="AN456" s="115"/>
      <c r="AO456" s="215"/>
    </row>
    <row r="457" spans="1:41">
      <c r="A457" s="113">
        <v>34359184</v>
      </c>
      <c r="B457" s="114">
        <v>38220516</v>
      </c>
      <c r="C457" s="115" t="s">
        <v>124</v>
      </c>
      <c r="D457" s="210">
        <v>0</v>
      </c>
      <c r="E457" s="210">
        <v>0</v>
      </c>
      <c r="F457" s="210">
        <v>0</v>
      </c>
      <c r="G457" s="210">
        <v>0</v>
      </c>
      <c r="H457" s="210">
        <v>0</v>
      </c>
      <c r="I457" s="210">
        <v>0</v>
      </c>
      <c r="J457" s="210">
        <v>0</v>
      </c>
      <c r="K457" s="115">
        <v>0</v>
      </c>
      <c r="L457" s="116">
        <v>11.8</v>
      </c>
      <c r="M457" s="219">
        <f t="shared" si="7"/>
        <v>0</v>
      </c>
      <c r="N457" s="117" t="s">
        <v>125</v>
      </c>
      <c r="O457" s="117">
        <v>0</v>
      </c>
      <c r="P457" s="115">
        <v>0</v>
      </c>
      <c r="Q457" s="114" t="s">
        <v>57</v>
      </c>
      <c r="R457" s="114">
        <v>0</v>
      </c>
      <c r="S457" s="117">
        <v>0</v>
      </c>
      <c r="T457" s="144">
        <v>20170228</v>
      </c>
      <c r="U457" s="114">
        <v>0</v>
      </c>
      <c r="V457" s="115" t="s">
        <v>124</v>
      </c>
      <c r="W457" s="118">
        <v>0</v>
      </c>
      <c r="X457" s="115" t="s">
        <v>124</v>
      </c>
      <c r="Y457" s="115"/>
      <c r="Z457" s="115"/>
      <c r="AA457" s="115"/>
      <c r="AB457" s="115"/>
      <c r="AC457" s="115"/>
      <c r="AD457" s="115"/>
      <c r="AE457" s="115"/>
      <c r="AF457" s="210"/>
      <c r="AG457" s="210"/>
      <c r="AH457" s="210"/>
      <c r="AI457" s="210"/>
      <c r="AJ457" s="210"/>
      <c r="AK457" s="210"/>
      <c r="AL457" s="115"/>
      <c r="AM457" s="115"/>
      <c r="AN457" s="115"/>
      <c r="AO457" s="215"/>
    </row>
    <row r="458" spans="1:41">
      <c r="A458" s="113">
        <v>34359444</v>
      </c>
      <c r="B458" s="114">
        <v>11428201</v>
      </c>
      <c r="C458" s="115" t="s">
        <v>124</v>
      </c>
      <c r="D458" s="210">
        <v>0</v>
      </c>
      <c r="E458" s="210">
        <v>0</v>
      </c>
      <c r="F458" s="210">
        <v>0</v>
      </c>
      <c r="G458" s="210">
        <v>0</v>
      </c>
      <c r="H458" s="210">
        <v>0</v>
      </c>
      <c r="I458" s="210">
        <v>0</v>
      </c>
      <c r="J458" s="210">
        <v>0</v>
      </c>
      <c r="K458" s="115">
        <v>0</v>
      </c>
      <c r="L458" s="116">
        <v>11.8</v>
      </c>
      <c r="M458" s="219">
        <f t="shared" si="7"/>
        <v>0</v>
      </c>
      <c r="N458" s="117" t="s">
        <v>125</v>
      </c>
      <c r="O458" s="117">
        <v>0</v>
      </c>
      <c r="P458" s="115">
        <v>0</v>
      </c>
      <c r="Q458" s="114" t="s">
        <v>57</v>
      </c>
      <c r="R458" s="114">
        <v>0</v>
      </c>
      <c r="S458" s="117">
        <v>0</v>
      </c>
      <c r="T458" s="144">
        <v>20170228</v>
      </c>
      <c r="U458" s="114">
        <v>0</v>
      </c>
      <c r="V458" s="115" t="s">
        <v>124</v>
      </c>
      <c r="W458" s="118">
        <v>0</v>
      </c>
      <c r="X458" s="115" t="s">
        <v>124</v>
      </c>
      <c r="Y458" s="115"/>
      <c r="Z458" s="115"/>
      <c r="AA458" s="115"/>
      <c r="AB458" s="115"/>
      <c r="AC458" s="115"/>
      <c r="AD458" s="115"/>
      <c r="AE458" s="115"/>
      <c r="AF458" s="210"/>
      <c r="AG458" s="210"/>
      <c r="AH458" s="210"/>
      <c r="AI458" s="210"/>
      <c r="AJ458" s="210"/>
      <c r="AK458" s="210"/>
      <c r="AL458" s="115"/>
      <c r="AM458" s="115"/>
      <c r="AN458" s="115"/>
      <c r="AO458" s="215"/>
    </row>
    <row r="459" spans="1:41">
      <c r="A459" s="113">
        <v>34359816</v>
      </c>
      <c r="B459" s="114">
        <v>33337653</v>
      </c>
      <c r="C459" s="115" t="s">
        <v>124</v>
      </c>
      <c r="D459" s="210">
        <v>101000</v>
      </c>
      <c r="E459" s="210">
        <v>-3942.01</v>
      </c>
      <c r="F459" s="210">
        <v>97057.99</v>
      </c>
      <c r="G459" s="210">
        <v>-993.17</v>
      </c>
      <c r="H459" s="210">
        <v>0</v>
      </c>
      <c r="I459" s="210">
        <v>-241.5</v>
      </c>
      <c r="J459" s="210">
        <v>-5176.68</v>
      </c>
      <c r="K459" s="115">
        <v>-3058.69</v>
      </c>
      <c r="L459" s="116">
        <v>11.8</v>
      </c>
      <c r="M459" s="219">
        <f t="shared" si="7"/>
        <v>105.20833333333333</v>
      </c>
      <c r="N459" s="117" t="s">
        <v>126</v>
      </c>
      <c r="O459" s="117">
        <v>0</v>
      </c>
      <c r="P459" s="115">
        <v>97057.99</v>
      </c>
      <c r="Q459" s="114" t="s">
        <v>57</v>
      </c>
      <c r="R459" s="114">
        <v>0</v>
      </c>
      <c r="S459" s="117">
        <v>0</v>
      </c>
      <c r="T459" s="144">
        <v>20170228</v>
      </c>
      <c r="U459" s="114">
        <v>0</v>
      </c>
      <c r="V459" s="115" t="s">
        <v>124</v>
      </c>
      <c r="W459" s="118">
        <v>0</v>
      </c>
      <c r="X459" s="115" t="s">
        <v>124</v>
      </c>
      <c r="Y459" s="115"/>
      <c r="Z459" s="115"/>
      <c r="AA459" s="115"/>
      <c r="AB459" s="115"/>
      <c r="AC459" s="115"/>
      <c r="AD459" s="115"/>
      <c r="AE459" s="115"/>
      <c r="AF459" s="210"/>
      <c r="AG459" s="210"/>
      <c r="AH459" s="210"/>
      <c r="AI459" s="210"/>
      <c r="AJ459" s="210"/>
      <c r="AK459" s="210"/>
      <c r="AL459" s="115"/>
      <c r="AM459" s="115"/>
      <c r="AN459" s="115"/>
      <c r="AO459" s="215"/>
    </row>
    <row r="460" spans="1:41">
      <c r="A460" s="113">
        <v>34387539</v>
      </c>
      <c r="B460" s="114">
        <v>38412088</v>
      </c>
      <c r="C460" s="115" t="s">
        <v>124</v>
      </c>
      <c r="D460" s="210">
        <v>0</v>
      </c>
      <c r="E460" s="210">
        <v>0</v>
      </c>
      <c r="F460" s="210">
        <v>0</v>
      </c>
      <c r="G460" s="210">
        <v>0</v>
      </c>
      <c r="H460" s="210">
        <v>0</v>
      </c>
      <c r="I460" s="210">
        <v>0</v>
      </c>
      <c r="J460" s="210">
        <v>0</v>
      </c>
      <c r="K460" s="115">
        <v>0</v>
      </c>
      <c r="L460" s="116">
        <v>11.8</v>
      </c>
      <c r="M460" s="219">
        <f t="shared" si="7"/>
        <v>0</v>
      </c>
      <c r="N460" s="117" t="s">
        <v>125</v>
      </c>
      <c r="O460" s="117">
        <v>0</v>
      </c>
      <c r="P460" s="115">
        <v>0</v>
      </c>
      <c r="Q460" s="114" t="s">
        <v>57</v>
      </c>
      <c r="R460" s="114">
        <v>0</v>
      </c>
      <c r="S460" s="117">
        <v>0</v>
      </c>
      <c r="T460" s="144">
        <v>20170228</v>
      </c>
      <c r="U460" s="114">
        <v>0</v>
      </c>
      <c r="V460" s="115" t="s">
        <v>124</v>
      </c>
      <c r="W460" s="118">
        <v>0</v>
      </c>
      <c r="X460" s="115" t="s">
        <v>124</v>
      </c>
      <c r="Y460" s="115"/>
      <c r="Z460" s="115"/>
      <c r="AA460" s="115"/>
      <c r="AB460" s="115"/>
      <c r="AC460" s="115"/>
      <c r="AD460" s="115"/>
      <c r="AE460" s="115"/>
      <c r="AF460" s="210"/>
      <c r="AG460" s="210"/>
      <c r="AH460" s="210"/>
      <c r="AI460" s="210"/>
      <c r="AJ460" s="210"/>
      <c r="AK460" s="210"/>
      <c r="AL460" s="115"/>
      <c r="AM460" s="115"/>
      <c r="AN460" s="115"/>
      <c r="AO460" s="215"/>
    </row>
    <row r="461" spans="1:41">
      <c r="A461" s="113">
        <v>34387872</v>
      </c>
      <c r="B461" s="114">
        <v>30130834</v>
      </c>
      <c r="C461" s="115" t="s">
        <v>124</v>
      </c>
      <c r="D461" s="210">
        <v>0</v>
      </c>
      <c r="E461" s="210">
        <v>0</v>
      </c>
      <c r="F461" s="210">
        <v>0</v>
      </c>
      <c r="G461" s="210">
        <v>0</v>
      </c>
      <c r="H461" s="210">
        <v>0</v>
      </c>
      <c r="I461" s="210">
        <v>0</v>
      </c>
      <c r="J461" s="210">
        <v>0</v>
      </c>
      <c r="K461" s="115">
        <v>0</v>
      </c>
      <c r="L461" s="116">
        <v>11.8</v>
      </c>
      <c r="M461" s="219">
        <f t="shared" si="7"/>
        <v>0</v>
      </c>
      <c r="N461" s="117" t="s">
        <v>125</v>
      </c>
      <c r="O461" s="117">
        <v>0</v>
      </c>
      <c r="P461" s="115">
        <v>0</v>
      </c>
      <c r="Q461" s="114" t="s">
        <v>57</v>
      </c>
      <c r="R461" s="114">
        <v>0</v>
      </c>
      <c r="S461" s="117">
        <v>0</v>
      </c>
      <c r="T461" s="144">
        <v>20170228</v>
      </c>
      <c r="U461" s="114">
        <v>0</v>
      </c>
      <c r="V461" s="115" t="s">
        <v>124</v>
      </c>
      <c r="W461" s="118">
        <v>0</v>
      </c>
      <c r="X461" s="115" t="s">
        <v>124</v>
      </c>
      <c r="Y461" s="115"/>
      <c r="Z461" s="115"/>
      <c r="AA461" s="115"/>
      <c r="AB461" s="115"/>
      <c r="AC461" s="115"/>
      <c r="AD461" s="115"/>
      <c r="AE461" s="115"/>
      <c r="AF461" s="210"/>
      <c r="AG461" s="210"/>
      <c r="AH461" s="210"/>
      <c r="AI461" s="210"/>
      <c r="AJ461" s="210"/>
      <c r="AK461" s="210"/>
      <c r="AL461" s="115"/>
      <c r="AM461" s="115"/>
      <c r="AN461" s="115"/>
      <c r="AO461" s="215"/>
    </row>
    <row r="462" spans="1:41">
      <c r="A462" s="113">
        <v>34419220</v>
      </c>
      <c r="B462" s="114">
        <v>24385281</v>
      </c>
      <c r="C462" s="115" t="s">
        <v>124</v>
      </c>
      <c r="D462" s="210">
        <v>0</v>
      </c>
      <c r="E462" s="210">
        <v>0</v>
      </c>
      <c r="F462" s="210">
        <v>0</v>
      </c>
      <c r="G462" s="210">
        <v>0</v>
      </c>
      <c r="H462" s="210">
        <v>0</v>
      </c>
      <c r="I462" s="210">
        <v>0</v>
      </c>
      <c r="J462" s="210">
        <v>0</v>
      </c>
      <c r="K462" s="115">
        <v>0</v>
      </c>
      <c r="L462" s="116">
        <v>11.8</v>
      </c>
      <c r="M462" s="219">
        <f t="shared" si="7"/>
        <v>0</v>
      </c>
      <c r="N462" s="117" t="s">
        <v>125</v>
      </c>
      <c r="O462" s="117">
        <v>0</v>
      </c>
      <c r="P462" s="115">
        <v>0</v>
      </c>
      <c r="Q462" s="114" t="s">
        <v>57</v>
      </c>
      <c r="R462" s="114">
        <v>0</v>
      </c>
      <c r="S462" s="117">
        <v>0</v>
      </c>
      <c r="T462" s="144">
        <v>20170228</v>
      </c>
      <c r="U462" s="114">
        <v>0</v>
      </c>
      <c r="V462" s="115" t="s">
        <v>124</v>
      </c>
      <c r="W462" s="118">
        <v>0</v>
      </c>
      <c r="X462" s="115" t="s">
        <v>124</v>
      </c>
      <c r="Y462" s="115"/>
      <c r="Z462" s="115"/>
      <c r="AA462" s="115"/>
      <c r="AB462" s="115"/>
      <c r="AC462" s="115"/>
      <c r="AD462" s="115"/>
      <c r="AE462" s="115"/>
      <c r="AF462" s="210"/>
      <c r="AG462" s="210"/>
      <c r="AH462" s="210"/>
      <c r="AI462" s="210"/>
      <c r="AJ462" s="210"/>
      <c r="AK462" s="210"/>
      <c r="AL462" s="115"/>
      <c r="AM462" s="115"/>
      <c r="AN462" s="115"/>
      <c r="AO462" s="215"/>
    </row>
    <row r="463" spans="1:41">
      <c r="A463" s="113">
        <v>34459345</v>
      </c>
      <c r="B463" s="114">
        <v>37524833</v>
      </c>
      <c r="C463" s="115" t="s">
        <v>124</v>
      </c>
      <c r="D463" s="210">
        <v>0</v>
      </c>
      <c r="E463" s="210">
        <v>0</v>
      </c>
      <c r="F463" s="210">
        <v>0</v>
      </c>
      <c r="G463" s="210">
        <v>0</v>
      </c>
      <c r="H463" s="210">
        <v>0</v>
      </c>
      <c r="I463" s="210">
        <v>0</v>
      </c>
      <c r="J463" s="210">
        <v>0</v>
      </c>
      <c r="K463" s="115">
        <v>0</v>
      </c>
      <c r="L463" s="116">
        <v>11.8</v>
      </c>
      <c r="M463" s="219">
        <f t="shared" si="7"/>
        <v>0</v>
      </c>
      <c r="N463" s="117" t="s">
        <v>125</v>
      </c>
      <c r="O463" s="117">
        <v>0</v>
      </c>
      <c r="P463" s="115">
        <v>0</v>
      </c>
      <c r="Q463" s="114" t="s">
        <v>57</v>
      </c>
      <c r="R463" s="114">
        <v>0</v>
      </c>
      <c r="S463" s="117">
        <v>0</v>
      </c>
      <c r="T463" s="144">
        <v>20170228</v>
      </c>
      <c r="U463" s="114">
        <v>0</v>
      </c>
      <c r="V463" s="115" t="s">
        <v>124</v>
      </c>
      <c r="W463" s="118">
        <v>0</v>
      </c>
      <c r="X463" s="115" t="s">
        <v>124</v>
      </c>
      <c r="Y463" s="115"/>
      <c r="Z463" s="115"/>
      <c r="AA463" s="115"/>
      <c r="AB463" s="115"/>
      <c r="AC463" s="115"/>
      <c r="AD463" s="115"/>
      <c r="AE463" s="115"/>
      <c r="AF463" s="210"/>
      <c r="AG463" s="210"/>
      <c r="AH463" s="210"/>
      <c r="AI463" s="210"/>
      <c r="AJ463" s="210"/>
      <c r="AK463" s="210"/>
      <c r="AL463" s="115"/>
      <c r="AM463" s="115"/>
      <c r="AN463" s="115"/>
      <c r="AO463" s="215"/>
    </row>
    <row r="464" spans="1:41">
      <c r="A464" s="113">
        <v>34493119</v>
      </c>
      <c r="B464" s="114">
        <v>31945985</v>
      </c>
      <c r="C464" s="115" t="s">
        <v>124</v>
      </c>
      <c r="D464" s="210">
        <v>0</v>
      </c>
      <c r="E464" s="210">
        <v>0</v>
      </c>
      <c r="F464" s="210">
        <v>0</v>
      </c>
      <c r="G464" s="210">
        <v>0</v>
      </c>
      <c r="H464" s="210">
        <v>0</v>
      </c>
      <c r="I464" s="210">
        <v>0</v>
      </c>
      <c r="J464" s="210">
        <v>0</v>
      </c>
      <c r="K464" s="115">
        <v>0</v>
      </c>
      <c r="L464" s="116">
        <v>11.8</v>
      </c>
      <c r="M464" s="219">
        <f t="shared" si="7"/>
        <v>0</v>
      </c>
      <c r="N464" s="117" t="s">
        <v>125</v>
      </c>
      <c r="O464" s="117">
        <v>0</v>
      </c>
      <c r="P464" s="115">
        <v>0</v>
      </c>
      <c r="Q464" s="114" t="s">
        <v>57</v>
      </c>
      <c r="R464" s="114">
        <v>0</v>
      </c>
      <c r="S464" s="117">
        <v>0</v>
      </c>
      <c r="T464" s="144">
        <v>20170228</v>
      </c>
      <c r="U464" s="114">
        <v>0</v>
      </c>
      <c r="V464" s="115" t="s">
        <v>124</v>
      </c>
      <c r="W464" s="118">
        <v>0</v>
      </c>
      <c r="X464" s="115" t="s">
        <v>124</v>
      </c>
      <c r="Y464" s="115"/>
      <c r="Z464" s="115"/>
      <c r="AA464" s="115"/>
      <c r="AB464" s="115"/>
      <c r="AC464" s="115"/>
      <c r="AD464" s="115"/>
      <c r="AE464" s="115"/>
      <c r="AF464" s="210"/>
      <c r="AG464" s="210"/>
      <c r="AH464" s="210"/>
      <c r="AI464" s="210"/>
      <c r="AJ464" s="210"/>
      <c r="AK464" s="210"/>
      <c r="AL464" s="115"/>
      <c r="AM464" s="115"/>
      <c r="AN464" s="115"/>
      <c r="AO464" s="215"/>
    </row>
    <row r="465" spans="1:41">
      <c r="A465" s="113">
        <v>34493215</v>
      </c>
      <c r="B465" s="114">
        <v>35750688</v>
      </c>
      <c r="C465" s="115" t="s">
        <v>124</v>
      </c>
      <c r="D465" s="210">
        <v>0</v>
      </c>
      <c r="E465" s="210">
        <v>0</v>
      </c>
      <c r="F465" s="210">
        <v>0</v>
      </c>
      <c r="G465" s="210">
        <v>0</v>
      </c>
      <c r="H465" s="210">
        <v>0</v>
      </c>
      <c r="I465" s="210">
        <v>0</v>
      </c>
      <c r="J465" s="210">
        <v>0</v>
      </c>
      <c r="K465" s="115">
        <v>0</v>
      </c>
      <c r="L465" s="116">
        <v>11.8</v>
      </c>
      <c r="M465" s="219">
        <f t="shared" si="7"/>
        <v>0</v>
      </c>
      <c r="N465" s="117" t="s">
        <v>125</v>
      </c>
      <c r="O465" s="117">
        <v>0</v>
      </c>
      <c r="P465" s="115">
        <v>0</v>
      </c>
      <c r="Q465" s="114" t="s">
        <v>57</v>
      </c>
      <c r="R465" s="114">
        <v>0</v>
      </c>
      <c r="S465" s="117">
        <v>0</v>
      </c>
      <c r="T465" s="144">
        <v>20170228</v>
      </c>
      <c r="U465" s="114">
        <v>0</v>
      </c>
      <c r="V465" s="115" t="s">
        <v>124</v>
      </c>
      <c r="W465" s="118">
        <v>0</v>
      </c>
      <c r="X465" s="115" t="s">
        <v>124</v>
      </c>
      <c r="Y465" s="115"/>
      <c r="Z465" s="115"/>
      <c r="AA465" s="115"/>
      <c r="AB465" s="115"/>
      <c r="AC465" s="115"/>
      <c r="AD465" s="115"/>
      <c r="AE465" s="115"/>
      <c r="AF465" s="210"/>
      <c r="AG465" s="210"/>
      <c r="AH465" s="210"/>
      <c r="AI465" s="210"/>
      <c r="AJ465" s="210"/>
      <c r="AK465" s="210"/>
      <c r="AL465" s="115"/>
      <c r="AM465" s="115"/>
      <c r="AN465" s="115"/>
      <c r="AO465" s="215"/>
    </row>
    <row r="466" spans="1:41">
      <c r="A466" s="113">
        <v>34522056</v>
      </c>
      <c r="B466" s="114">
        <v>38341569</v>
      </c>
      <c r="C466" s="115" t="s">
        <v>124</v>
      </c>
      <c r="D466" s="210">
        <v>0</v>
      </c>
      <c r="E466" s="210">
        <v>0</v>
      </c>
      <c r="F466" s="210">
        <v>0</v>
      </c>
      <c r="G466" s="210">
        <v>0</v>
      </c>
      <c r="H466" s="210">
        <v>0</v>
      </c>
      <c r="I466" s="210">
        <v>0</v>
      </c>
      <c r="J466" s="210">
        <v>0</v>
      </c>
      <c r="K466" s="115">
        <v>0</v>
      </c>
      <c r="L466" s="116">
        <v>11.8</v>
      </c>
      <c r="M466" s="219">
        <f t="shared" si="7"/>
        <v>0</v>
      </c>
      <c r="N466" s="117" t="s">
        <v>125</v>
      </c>
      <c r="O466" s="117">
        <v>0</v>
      </c>
      <c r="P466" s="115">
        <v>0</v>
      </c>
      <c r="Q466" s="114" t="s">
        <v>57</v>
      </c>
      <c r="R466" s="114">
        <v>0</v>
      </c>
      <c r="S466" s="117">
        <v>0</v>
      </c>
      <c r="T466" s="144">
        <v>20170228</v>
      </c>
      <c r="U466" s="114">
        <v>0</v>
      </c>
      <c r="V466" s="115" t="s">
        <v>124</v>
      </c>
      <c r="W466" s="118">
        <v>0</v>
      </c>
      <c r="X466" s="115" t="s">
        <v>124</v>
      </c>
      <c r="Y466" s="115"/>
      <c r="Z466" s="115"/>
      <c r="AA466" s="115"/>
      <c r="AB466" s="115"/>
      <c r="AC466" s="115"/>
      <c r="AD466" s="115"/>
      <c r="AE466" s="115"/>
      <c r="AF466" s="210"/>
      <c r="AG466" s="210"/>
      <c r="AH466" s="210"/>
      <c r="AI466" s="210"/>
      <c r="AJ466" s="210"/>
      <c r="AK466" s="210"/>
      <c r="AL466" s="115"/>
      <c r="AM466" s="115"/>
      <c r="AN466" s="115"/>
      <c r="AO466" s="215"/>
    </row>
    <row r="467" spans="1:41">
      <c r="A467" s="113">
        <v>34522366</v>
      </c>
      <c r="B467" s="114">
        <v>9905804</v>
      </c>
      <c r="C467" s="115" t="s">
        <v>124</v>
      </c>
      <c r="D467" s="210">
        <v>0</v>
      </c>
      <c r="E467" s="210">
        <v>0</v>
      </c>
      <c r="F467" s="210">
        <v>0</v>
      </c>
      <c r="G467" s="210">
        <v>0</v>
      </c>
      <c r="H467" s="210">
        <v>0</v>
      </c>
      <c r="I467" s="210">
        <v>0</v>
      </c>
      <c r="J467" s="210">
        <v>0</v>
      </c>
      <c r="K467" s="115">
        <v>0</v>
      </c>
      <c r="L467" s="116">
        <v>11.8</v>
      </c>
      <c r="M467" s="219">
        <f t="shared" si="7"/>
        <v>0</v>
      </c>
      <c r="N467" s="117" t="s">
        <v>125</v>
      </c>
      <c r="O467" s="117">
        <v>0</v>
      </c>
      <c r="P467" s="115">
        <v>0</v>
      </c>
      <c r="Q467" s="114" t="s">
        <v>57</v>
      </c>
      <c r="R467" s="114">
        <v>0</v>
      </c>
      <c r="S467" s="117">
        <v>0</v>
      </c>
      <c r="T467" s="144">
        <v>20170228</v>
      </c>
      <c r="U467" s="114">
        <v>0</v>
      </c>
      <c r="V467" s="115" t="s">
        <v>124</v>
      </c>
      <c r="W467" s="118">
        <v>0</v>
      </c>
      <c r="X467" s="115" t="s">
        <v>124</v>
      </c>
      <c r="Y467" s="115"/>
      <c r="Z467" s="115"/>
      <c r="AA467" s="115"/>
      <c r="AB467" s="115"/>
      <c r="AC467" s="115"/>
      <c r="AD467" s="115"/>
      <c r="AE467" s="115"/>
      <c r="AF467" s="210"/>
      <c r="AG467" s="210"/>
      <c r="AH467" s="210"/>
      <c r="AI467" s="210"/>
      <c r="AJ467" s="210"/>
      <c r="AK467" s="210"/>
      <c r="AL467" s="115"/>
      <c r="AM467" s="115"/>
      <c r="AN467" s="115"/>
      <c r="AO467" s="215"/>
    </row>
    <row r="468" spans="1:41">
      <c r="A468" s="113">
        <v>34551485</v>
      </c>
      <c r="B468" s="114">
        <v>38519523</v>
      </c>
      <c r="C468" s="115" t="s">
        <v>124</v>
      </c>
      <c r="D468" s="210">
        <v>262491.76</v>
      </c>
      <c r="E468" s="210">
        <v>-1952.33</v>
      </c>
      <c r="F468" s="210">
        <v>260539.43</v>
      </c>
      <c r="G468" s="210">
        <v>-2581.17</v>
      </c>
      <c r="H468" s="210">
        <v>0</v>
      </c>
      <c r="I468" s="210">
        <v>-255.63</v>
      </c>
      <c r="J468" s="210">
        <v>-4789.13</v>
      </c>
      <c r="K468" s="115">
        <v>0</v>
      </c>
      <c r="L468" s="116">
        <v>11.8</v>
      </c>
      <c r="M468" s="219">
        <f t="shared" si="7"/>
        <v>273.42891666666668</v>
      </c>
      <c r="N468" s="117" t="s">
        <v>126</v>
      </c>
      <c r="O468" s="117">
        <v>0</v>
      </c>
      <c r="P468" s="115">
        <v>260539.43</v>
      </c>
      <c r="Q468" s="114" t="s">
        <v>57</v>
      </c>
      <c r="R468" s="114">
        <v>0</v>
      </c>
      <c r="S468" s="117">
        <v>0</v>
      </c>
      <c r="T468" s="144">
        <v>20170228</v>
      </c>
      <c r="U468" s="114">
        <v>0</v>
      </c>
      <c r="V468" s="115" t="s">
        <v>124</v>
      </c>
      <c r="W468" s="118">
        <v>0</v>
      </c>
      <c r="X468" s="115" t="s">
        <v>124</v>
      </c>
      <c r="Y468" s="115"/>
      <c r="Z468" s="115"/>
      <c r="AA468" s="115"/>
      <c r="AB468" s="115"/>
      <c r="AC468" s="115"/>
      <c r="AD468" s="115"/>
      <c r="AE468" s="115"/>
      <c r="AF468" s="210"/>
      <c r="AG468" s="210"/>
      <c r="AH468" s="210"/>
      <c r="AI468" s="210"/>
      <c r="AJ468" s="210"/>
      <c r="AK468" s="210"/>
      <c r="AL468" s="115"/>
      <c r="AM468" s="115"/>
      <c r="AN468" s="115"/>
      <c r="AO468" s="215"/>
    </row>
    <row r="469" spans="1:41">
      <c r="A469" s="113">
        <v>34551539</v>
      </c>
      <c r="B469" s="114">
        <v>12196225</v>
      </c>
      <c r="C469" s="115" t="s">
        <v>124</v>
      </c>
      <c r="D469" s="210">
        <v>0</v>
      </c>
      <c r="E469" s="210">
        <v>0</v>
      </c>
      <c r="F469" s="210">
        <v>0</v>
      </c>
      <c r="G469" s="210">
        <v>0</v>
      </c>
      <c r="H469" s="210">
        <v>0</v>
      </c>
      <c r="I469" s="210">
        <v>0</v>
      </c>
      <c r="J469" s="210">
        <v>0</v>
      </c>
      <c r="K469" s="115">
        <v>0</v>
      </c>
      <c r="L469" s="116">
        <v>11.8</v>
      </c>
      <c r="M469" s="219">
        <f t="shared" si="7"/>
        <v>0</v>
      </c>
      <c r="N469" s="117" t="s">
        <v>125</v>
      </c>
      <c r="O469" s="117">
        <v>0</v>
      </c>
      <c r="P469" s="115">
        <v>0</v>
      </c>
      <c r="Q469" s="114" t="s">
        <v>57</v>
      </c>
      <c r="R469" s="114">
        <v>0</v>
      </c>
      <c r="S469" s="117">
        <v>0</v>
      </c>
      <c r="T469" s="144">
        <v>20170228</v>
      </c>
      <c r="U469" s="114">
        <v>0</v>
      </c>
      <c r="V469" s="115" t="s">
        <v>124</v>
      </c>
      <c r="W469" s="118">
        <v>0</v>
      </c>
      <c r="X469" s="115" t="s">
        <v>124</v>
      </c>
      <c r="Y469" s="115"/>
      <c r="Z469" s="115"/>
      <c r="AA469" s="115"/>
      <c r="AB469" s="115"/>
      <c r="AC469" s="115"/>
      <c r="AD469" s="115"/>
      <c r="AE469" s="115"/>
      <c r="AF469" s="210"/>
      <c r="AG469" s="210"/>
      <c r="AH469" s="210"/>
      <c r="AI469" s="210"/>
      <c r="AJ469" s="210"/>
      <c r="AK469" s="210"/>
      <c r="AL469" s="115"/>
      <c r="AM469" s="115"/>
      <c r="AN469" s="115"/>
      <c r="AO469" s="215"/>
    </row>
    <row r="470" spans="1:41">
      <c r="A470" s="113">
        <v>34551646</v>
      </c>
      <c r="B470" s="114">
        <v>37847555</v>
      </c>
      <c r="C470" s="115" t="s">
        <v>124</v>
      </c>
      <c r="D470" s="210">
        <v>58181.84</v>
      </c>
      <c r="E470" s="210">
        <v>-16423.080000000002</v>
      </c>
      <c r="F470" s="210">
        <v>41758.76</v>
      </c>
      <c r="G470" s="210">
        <v>-572.12</v>
      </c>
      <c r="H470" s="210">
        <v>0</v>
      </c>
      <c r="I470" s="210">
        <v>-804.25</v>
      </c>
      <c r="J470" s="210">
        <v>-17799.45</v>
      </c>
      <c r="K470" s="115">
        <v>-3549.29</v>
      </c>
      <c r="L470" s="116">
        <v>11.8</v>
      </c>
      <c r="M470" s="219">
        <f t="shared" si="7"/>
        <v>60.606083333333338</v>
      </c>
      <c r="N470" s="117" t="s">
        <v>126</v>
      </c>
      <c r="O470" s="117">
        <v>0</v>
      </c>
      <c r="P470" s="115">
        <v>41758.76</v>
      </c>
      <c r="Q470" s="114" t="s">
        <v>57</v>
      </c>
      <c r="R470" s="114">
        <v>0</v>
      </c>
      <c r="S470" s="117">
        <v>0</v>
      </c>
      <c r="T470" s="144">
        <v>20170228</v>
      </c>
      <c r="U470" s="114">
        <v>0</v>
      </c>
      <c r="V470" s="115" t="s">
        <v>124</v>
      </c>
      <c r="W470" s="118">
        <v>0</v>
      </c>
      <c r="X470" s="115" t="s">
        <v>124</v>
      </c>
      <c r="Y470" s="115"/>
      <c r="Z470" s="115"/>
      <c r="AA470" s="115"/>
      <c r="AB470" s="115"/>
      <c r="AC470" s="115"/>
      <c r="AD470" s="115"/>
      <c r="AE470" s="115"/>
      <c r="AF470" s="210"/>
      <c r="AG470" s="210"/>
      <c r="AH470" s="210"/>
      <c r="AI470" s="210"/>
      <c r="AJ470" s="210"/>
      <c r="AK470" s="210"/>
      <c r="AL470" s="115"/>
      <c r="AM470" s="115"/>
      <c r="AN470" s="115"/>
      <c r="AO470" s="215"/>
    </row>
    <row r="471" spans="1:41">
      <c r="A471" s="113">
        <v>34551926</v>
      </c>
      <c r="B471" s="114">
        <v>25816451</v>
      </c>
      <c r="C471" s="115" t="s">
        <v>124</v>
      </c>
      <c r="D471" s="210">
        <v>0</v>
      </c>
      <c r="E471" s="210">
        <v>0</v>
      </c>
      <c r="F471" s="210">
        <v>0</v>
      </c>
      <c r="G471" s="210">
        <v>0</v>
      </c>
      <c r="H471" s="210">
        <v>0</v>
      </c>
      <c r="I471" s="210">
        <v>0</v>
      </c>
      <c r="J471" s="210">
        <v>0</v>
      </c>
      <c r="K471" s="115">
        <v>0</v>
      </c>
      <c r="L471" s="116">
        <v>11.8</v>
      </c>
      <c r="M471" s="219">
        <f t="shared" si="7"/>
        <v>0</v>
      </c>
      <c r="N471" s="117" t="s">
        <v>125</v>
      </c>
      <c r="O471" s="117">
        <v>0</v>
      </c>
      <c r="P471" s="115">
        <v>0</v>
      </c>
      <c r="Q471" s="114" t="s">
        <v>57</v>
      </c>
      <c r="R471" s="114">
        <v>0</v>
      </c>
      <c r="S471" s="117">
        <v>0</v>
      </c>
      <c r="T471" s="144">
        <v>20170228</v>
      </c>
      <c r="U471" s="114">
        <v>0</v>
      </c>
      <c r="V471" s="115" t="s">
        <v>124</v>
      </c>
      <c r="W471" s="118">
        <v>0</v>
      </c>
      <c r="X471" s="115" t="s">
        <v>124</v>
      </c>
      <c r="Y471" s="115"/>
      <c r="Z471" s="115"/>
      <c r="AA471" s="115"/>
      <c r="AB471" s="115"/>
      <c r="AC471" s="115"/>
      <c r="AD471" s="115"/>
      <c r="AE471" s="115"/>
      <c r="AF471" s="210"/>
      <c r="AG471" s="210"/>
      <c r="AH471" s="210"/>
      <c r="AI471" s="210"/>
      <c r="AJ471" s="210"/>
      <c r="AK471" s="210"/>
      <c r="AL471" s="115"/>
      <c r="AM471" s="115"/>
      <c r="AN471" s="115"/>
      <c r="AO471" s="215"/>
    </row>
    <row r="472" spans="1:41">
      <c r="A472" s="113">
        <v>34551998</v>
      </c>
      <c r="B472" s="114">
        <v>9549061</v>
      </c>
      <c r="C472" s="115" t="s">
        <v>124</v>
      </c>
      <c r="D472" s="210">
        <v>0</v>
      </c>
      <c r="E472" s="210">
        <v>0</v>
      </c>
      <c r="F472" s="210">
        <v>0</v>
      </c>
      <c r="G472" s="210">
        <v>0</v>
      </c>
      <c r="H472" s="210">
        <v>0</v>
      </c>
      <c r="I472" s="210">
        <v>0</v>
      </c>
      <c r="J472" s="210">
        <v>0</v>
      </c>
      <c r="K472" s="115">
        <v>0</v>
      </c>
      <c r="L472" s="116">
        <v>10.58</v>
      </c>
      <c r="M472" s="219">
        <f t="shared" si="7"/>
        <v>0</v>
      </c>
      <c r="N472" s="117" t="s">
        <v>125</v>
      </c>
      <c r="O472" s="117">
        <v>0</v>
      </c>
      <c r="P472" s="115">
        <v>0</v>
      </c>
      <c r="Q472" s="114" t="s">
        <v>57</v>
      </c>
      <c r="R472" s="114">
        <v>0</v>
      </c>
      <c r="S472" s="117">
        <v>0</v>
      </c>
      <c r="T472" s="144">
        <v>20170228</v>
      </c>
      <c r="U472" s="114">
        <v>0</v>
      </c>
      <c r="V472" s="115" t="s">
        <v>124</v>
      </c>
      <c r="W472" s="118">
        <v>0</v>
      </c>
      <c r="X472" s="115" t="s">
        <v>124</v>
      </c>
      <c r="Y472" s="115"/>
      <c r="Z472" s="115"/>
      <c r="AA472" s="115"/>
      <c r="AB472" s="115"/>
      <c r="AC472" s="115"/>
      <c r="AD472" s="115"/>
      <c r="AE472" s="115"/>
      <c r="AF472" s="210"/>
      <c r="AG472" s="210"/>
      <c r="AH472" s="210"/>
      <c r="AI472" s="210"/>
      <c r="AJ472" s="210"/>
      <c r="AK472" s="210"/>
      <c r="AL472" s="115"/>
      <c r="AM472" s="115"/>
      <c r="AN472" s="115"/>
      <c r="AO472" s="215"/>
    </row>
    <row r="473" spans="1:41">
      <c r="A473" s="113">
        <v>34552165</v>
      </c>
      <c r="B473" s="114">
        <v>37911386</v>
      </c>
      <c r="C473" s="115" t="s">
        <v>124</v>
      </c>
      <c r="D473" s="210">
        <v>0</v>
      </c>
      <c r="E473" s="210">
        <v>0</v>
      </c>
      <c r="F473" s="210">
        <v>0</v>
      </c>
      <c r="G473" s="210">
        <v>0</v>
      </c>
      <c r="H473" s="210">
        <v>0</v>
      </c>
      <c r="I473" s="210">
        <v>0</v>
      </c>
      <c r="J473" s="210">
        <v>0</v>
      </c>
      <c r="K473" s="115">
        <v>0</v>
      </c>
      <c r="L473" s="116">
        <v>11.8</v>
      </c>
      <c r="M473" s="219">
        <f t="shared" si="7"/>
        <v>0</v>
      </c>
      <c r="N473" s="117" t="s">
        <v>125</v>
      </c>
      <c r="O473" s="117">
        <v>0</v>
      </c>
      <c r="P473" s="115">
        <v>0</v>
      </c>
      <c r="Q473" s="114" t="s">
        <v>57</v>
      </c>
      <c r="R473" s="114">
        <v>0</v>
      </c>
      <c r="S473" s="117">
        <v>0</v>
      </c>
      <c r="T473" s="144">
        <v>20170228</v>
      </c>
      <c r="U473" s="114">
        <v>0</v>
      </c>
      <c r="V473" s="115" t="s">
        <v>124</v>
      </c>
      <c r="W473" s="118">
        <v>0</v>
      </c>
      <c r="X473" s="115" t="s">
        <v>124</v>
      </c>
      <c r="Y473" s="115"/>
      <c r="Z473" s="115"/>
      <c r="AA473" s="115"/>
      <c r="AB473" s="115"/>
      <c r="AC473" s="115"/>
      <c r="AD473" s="115"/>
      <c r="AE473" s="115"/>
      <c r="AF473" s="210"/>
      <c r="AG473" s="210"/>
      <c r="AH473" s="210"/>
      <c r="AI473" s="210"/>
      <c r="AJ473" s="210"/>
      <c r="AK473" s="210"/>
      <c r="AL473" s="115"/>
      <c r="AM473" s="115"/>
      <c r="AN473" s="115"/>
      <c r="AO473" s="215"/>
    </row>
    <row r="474" spans="1:41">
      <c r="A474" s="113">
        <v>34580038</v>
      </c>
      <c r="B474" s="114">
        <v>13291478</v>
      </c>
      <c r="C474" s="115" t="s">
        <v>124</v>
      </c>
      <c r="D474" s="210">
        <v>0</v>
      </c>
      <c r="E474" s="210">
        <v>0</v>
      </c>
      <c r="F474" s="210">
        <v>0</v>
      </c>
      <c r="G474" s="210">
        <v>0</v>
      </c>
      <c r="H474" s="210">
        <v>0</v>
      </c>
      <c r="I474" s="210">
        <v>0</v>
      </c>
      <c r="J474" s="210">
        <v>0</v>
      </c>
      <c r="K474" s="115">
        <v>0</v>
      </c>
      <c r="L474" s="116">
        <v>11.8</v>
      </c>
      <c r="M474" s="219">
        <f t="shared" si="7"/>
        <v>0</v>
      </c>
      <c r="N474" s="117" t="s">
        <v>125</v>
      </c>
      <c r="O474" s="117">
        <v>0</v>
      </c>
      <c r="P474" s="115">
        <v>0</v>
      </c>
      <c r="Q474" s="114" t="s">
        <v>57</v>
      </c>
      <c r="R474" s="114">
        <v>0</v>
      </c>
      <c r="S474" s="117">
        <v>0</v>
      </c>
      <c r="T474" s="144">
        <v>20170228</v>
      </c>
      <c r="U474" s="114">
        <v>0</v>
      </c>
      <c r="V474" s="115" t="s">
        <v>124</v>
      </c>
      <c r="W474" s="118">
        <v>0</v>
      </c>
      <c r="X474" s="115" t="s">
        <v>124</v>
      </c>
      <c r="Y474" s="115"/>
      <c r="Z474" s="115"/>
      <c r="AA474" s="115"/>
      <c r="AB474" s="115"/>
      <c r="AC474" s="115"/>
      <c r="AD474" s="115"/>
      <c r="AE474" s="115"/>
      <c r="AF474" s="210"/>
      <c r="AG474" s="210"/>
      <c r="AH474" s="210"/>
      <c r="AI474" s="210"/>
      <c r="AJ474" s="210"/>
      <c r="AK474" s="210"/>
      <c r="AL474" s="115"/>
      <c r="AM474" s="115"/>
      <c r="AN474" s="115"/>
      <c r="AO474" s="215"/>
    </row>
    <row r="475" spans="1:41">
      <c r="A475" s="113">
        <v>34580401</v>
      </c>
      <c r="B475" s="114">
        <v>9445523</v>
      </c>
      <c r="C475" s="115" t="s">
        <v>124</v>
      </c>
      <c r="D475" s="210">
        <v>0</v>
      </c>
      <c r="E475" s="210">
        <v>0</v>
      </c>
      <c r="F475" s="210">
        <v>0</v>
      </c>
      <c r="G475" s="210">
        <v>0</v>
      </c>
      <c r="H475" s="210">
        <v>0</v>
      </c>
      <c r="I475" s="210">
        <v>0</v>
      </c>
      <c r="J475" s="210">
        <v>0</v>
      </c>
      <c r="K475" s="115">
        <v>0</v>
      </c>
      <c r="L475" s="116">
        <v>11.8</v>
      </c>
      <c r="M475" s="219">
        <f t="shared" si="7"/>
        <v>0</v>
      </c>
      <c r="N475" s="117" t="s">
        <v>125</v>
      </c>
      <c r="O475" s="117">
        <v>0</v>
      </c>
      <c r="P475" s="115">
        <v>0</v>
      </c>
      <c r="Q475" s="114" t="s">
        <v>57</v>
      </c>
      <c r="R475" s="114">
        <v>0</v>
      </c>
      <c r="S475" s="117">
        <v>0</v>
      </c>
      <c r="T475" s="144">
        <v>20170228</v>
      </c>
      <c r="U475" s="114">
        <v>0</v>
      </c>
      <c r="V475" s="115" t="s">
        <v>124</v>
      </c>
      <c r="W475" s="118">
        <v>0</v>
      </c>
      <c r="X475" s="115" t="s">
        <v>124</v>
      </c>
      <c r="Y475" s="115"/>
      <c r="Z475" s="115"/>
      <c r="AA475" s="115"/>
      <c r="AB475" s="115"/>
      <c r="AC475" s="115"/>
      <c r="AD475" s="115"/>
      <c r="AE475" s="115"/>
      <c r="AF475" s="210"/>
      <c r="AG475" s="210"/>
      <c r="AH475" s="210"/>
      <c r="AI475" s="210"/>
      <c r="AJ475" s="210"/>
      <c r="AK475" s="210"/>
      <c r="AL475" s="115"/>
      <c r="AM475" s="115"/>
      <c r="AN475" s="115"/>
      <c r="AO475" s="215"/>
    </row>
    <row r="476" spans="1:41">
      <c r="A476" s="113">
        <v>34646246</v>
      </c>
      <c r="B476" s="114">
        <v>14143069</v>
      </c>
      <c r="C476" s="115" t="s">
        <v>124</v>
      </c>
      <c r="D476" s="210">
        <v>292933.5</v>
      </c>
      <c r="E476" s="210">
        <v>-7991.65</v>
      </c>
      <c r="F476" s="210">
        <v>284941.84999999998</v>
      </c>
      <c r="G476" s="210">
        <v>-2880.51</v>
      </c>
      <c r="H476" s="210">
        <v>0</v>
      </c>
      <c r="I476" s="210">
        <v>-607.84</v>
      </c>
      <c r="J476" s="210">
        <v>-11480</v>
      </c>
      <c r="K476" s="115">
        <v>-0.31</v>
      </c>
      <c r="L476" s="116">
        <v>11.8</v>
      </c>
      <c r="M476" s="219">
        <f t="shared" si="7"/>
        <v>305.13906250000002</v>
      </c>
      <c r="N476" s="117" t="s">
        <v>126</v>
      </c>
      <c r="O476" s="117">
        <v>0</v>
      </c>
      <c r="P476" s="115">
        <v>284941.84999999998</v>
      </c>
      <c r="Q476" s="114" t="s">
        <v>57</v>
      </c>
      <c r="R476" s="114">
        <v>0</v>
      </c>
      <c r="S476" s="117">
        <v>0</v>
      </c>
      <c r="T476" s="144">
        <v>20170228</v>
      </c>
      <c r="U476" s="114">
        <v>0</v>
      </c>
      <c r="V476" s="115" t="s">
        <v>124</v>
      </c>
      <c r="W476" s="118">
        <v>0</v>
      </c>
      <c r="X476" s="115" t="s">
        <v>124</v>
      </c>
      <c r="Y476" s="115"/>
      <c r="Z476" s="115"/>
      <c r="AA476" s="115"/>
      <c r="AB476" s="115"/>
      <c r="AC476" s="115"/>
      <c r="AD476" s="115"/>
      <c r="AE476" s="115"/>
      <c r="AF476" s="210"/>
      <c r="AG476" s="210"/>
      <c r="AH476" s="210"/>
      <c r="AI476" s="210"/>
      <c r="AJ476" s="210"/>
      <c r="AK476" s="210"/>
      <c r="AL476" s="115"/>
      <c r="AM476" s="115"/>
      <c r="AN476" s="115"/>
      <c r="AO476" s="215"/>
    </row>
    <row r="477" spans="1:41">
      <c r="A477" s="113">
        <v>34646284</v>
      </c>
      <c r="B477" s="114">
        <v>16969517</v>
      </c>
      <c r="C477" s="115" t="s">
        <v>124</v>
      </c>
      <c r="D477" s="210">
        <v>0</v>
      </c>
      <c r="E477" s="210">
        <v>0</v>
      </c>
      <c r="F477" s="210">
        <v>0</v>
      </c>
      <c r="G477" s="210">
        <v>0</v>
      </c>
      <c r="H477" s="210">
        <v>0</v>
      </c>
      <c r="I477" s="210">
        <v>0</v>
      </c>
      <c r="J477" s="210">
        <v>0</v>
      </c>
      <c r="K477" s="115">
        <v>0</v>
      </c>
      <c r="L477" s="116">
        <v>11.8</v>
      </c>
      <c r="M477" s="219">
        <f t="shared" si="7"/>
        <v>0</v>
      </c>
      <c r="N477" s="117" t="s">
        <v>125</v>
      </c>
      <c r="O477" s="117">
        <v>0</v>
      </c>
      <c r="P477" s="115">
        <v>0</v>
      </c>
      <c r="Q477" s="114" t="s">
        <v>57</v>
      </c>
      <c r="R477" s="114">
        <v>0</v>
      </c>
      <c r="S477" s="117">
        <v>0</v>
      </c>
      <c r="T477" s="144">
        <v>20170228</v>
      </c>
      <c r="U477" s="114">
        <v>0</v>
      </c>
      <c r="V477" s="115" t="s">
        <v>124</v>
      </c>
      <c r="W477" s="118">
        <v>0</v>
      </c>
      <c r="X477" s="115" t="s">
        <v>124</v>
      </c>
      <c r="Y477" s="115"/>
      <c r="Z477" s="115"/>
      <c r="AA477" s="115"/>
      <c r="AB477" s="115"/>
      <c r="AC477" s="115"/>
      <c r="AD477" s="115"/>
      <c r="AE477" s="115"/>
      <c r="AF477" s="210"/>
      <c r="AG477" s="210"/>
      <c r="AH477" s="210"/>
      <c r="AI477" s="210"/>
      <c r="AJ477" s="210"/>
      <c r="AK477" s="210"/>
      <c r="AL477" s="115"/>
      <c r="AM477" s="115"/>
      <c r="AN477" s="115"/>
      <c r="AO477" s="215"/>
    </row>
    <row r="478" spans="1:41">
      <c r="A478" s="113">
        <v>34646433</v>
      </c>
      <c r="B478" s="114">
        <v>37980955</v>
      </c>
      <c r="C478" s="115" t="s">
        <v>124</v>
      </c>
      <c r="D478" s="210">
        <v>0</v>
      </c>
      <c r="E478" s="210">
        <v>0</v>
      </c>
      <c r="F478" s="210">
        <v>0</v>
      </c>
      <c r="G478" s="210">
        <v>0</v>
      </c>
      <c r="H478" s="210">
        <v>0</v>
      </c>
      <c r="I478" s="210">
        <v>0</v>
      </c>
      <c r="J478" s="210">
        <v>0</v>
      </c>
      <c r="K478" s="115">
        <v>0</v>
      </c>
      <c r="L478" s="116">
        <v>11.8</v>
      </c>
      <c r="M478" s="219">
        <f t="shared" si="7"/>
        <v>0</v>
      </c>
      <c r="N478" s="117" t="s">
        <v>125</v>
      </c>
      <c r="O478" s="117">
        <v>0</v>
      </c>
      <c r="P478" s="115">
        <v>0</v>
      </c>
      <c r="Q478" s="114" t="s">
        <v>57</v>
      </c>
      <c r="R478" s="114">
        <v>0</v>
      </c>
      <c r="S478" s="117">
        <v>0</v>
      </c>
      <c r="T478" s="144">
        <v>20170228</v>
      </c>
      <c r="U478" s="114">
        <v>0</v>
      </c>
      <c r="V478" s="115" t="s">
        <v>124</v>
      </c>
      <c r="W478" s="118">
        <v>0</v>
      </c>
      <c r="X478" s="115" t="s">
        <v>124</v>
      </c>
      <c r="Y478" s="115"/>
      <c r="Z478" s="115"/>
      <c r="AA478" s="115"/>
      <c r="AB478" s="115"/>
      <c r="AC478" s="115"/>
      <c r="AD478" s="115"/>
      <c r="AE478" s="115"/>
      <c r="AF478" s="210"/>
      <c r="AG478" s="210"/>
      <c r="AH478" s="210"/>
      <c r="AI478" s="210"/>
      <c r="AJ478" s="210"/>
      <c r="AK478" s="210"/>
      <c r="AL478" s="115"/>
      <c r="AM478" s="115"/>
      <c r="AN478" s="115"/>
      <c r="AO478" s="215"/>
    </row>
    <row r="479" spans="1:41">
      <c r="A479" s="113">
        <v>34646479</v>
      </c>
      <c r="B479" s="114">
        <v>38390497</v>
      </c>
      <c r="C479" s="115" t="s">
        <v>124</v>
      </c>
      <c r="D479" s="210">
        <v>94159.26</v>
      </c>
      <c r="E479" s="210">
        <v>-11577.09</v>
      </c>
      <c r="F479" s="210">
        <v>82582.17</v>
      </c>
      <c r="G479" s="210">
        <v>-1016.14</v>
      </c>
      <c r="H479" s="210">
        <v>0</v>
      </c>
      <c r="I479" s="210">
        <v>-385.38</v>
      </c>
      <c r="J479" s="210">
        <v>-12978.61</v>
      </c>
      <c r="K479" s="115">
        <v>-4559.62</v>
      </c>
      <c r="L479" s="116">
        <v>12.95</v>
      </c>
      <c r="M479" s="219">
        <f t="shared" si="7"/>
        <v>98.082562499999995</v>
      </c>
      <c r="N479" s="117" t="s">
        <v>126</v>
      </c>
      <c r="O479" s="117">
        <v>0</v>
      </c>
      <c r="P479" s="115">
        <v>82582.17</v>
      </c>
      <c r="Q479" s="114" t="s">
        <v>57</v>
      </c>
      <c r="R479" s="114">
        <v>0</v>
      </c>
      <c r="S479" s="117">
        <v>0</v>
      </c>
      <c r="T479" s="144">
        <v>20170228</v>
      </c>
      <c r="U479" s="114">
        <v>0</v>
      </c>
      <c r="V479" s="115" t="s">
        <v>124</v>
      </c>
      <c r="W479" s="118">
        <v>0</v>
      </c>
      <c r="X479" s="115" t="s">
        <v>124</v>
      </c>
      <c r="Y479" s="115"/>
      <c r="Z479" s="115"/>
      <c r="AA479" s="115"/>
      <c r="AB479" s="115"/>
      <c r="AC479" s="115"/>
      <c r="AD479" s="115"/>
      <c r="AE479" s="115"/>
      <c r="AF479" s="210"/>
      <c r="AG479" s="210"/>
      <c r="AH479" s="210"/>
      <c r="AI479" s="210"/>
      <c r="AJ479" s="210"/>
      <c r="AK479" s="210"/>
      <c r="AL479" s="115"/>
      <c r="AM479" s="115"/>
      <c r="AN479" s="115"/>
      <c r="AO479" s="215"/>
    </row>
    <row r="480" spans="1:41">
      <c r="A480" s="113">
        <v>34646551</v>
      </c>
      <c r="B480" s="114">
        <v>5678059</v>
      </c>
      <c r="C480" s="115" t="s">
        <v>124</v>
      </c>
      <c r="D480" s="210">
        <v>908672.48</v>
      </c>
      <c r="E480" s="210">
        <v>0</v>
      </c>
      <c r="F480" s="210">
        <v>908672.48</v>
      </c>
      <c r="G480" s="210">
        <v>0</v>
      </c>
      <c r="H480" s="210">
        <v>0</v>
      </c>
      <c r="I480" s="210">
        <v>0</v>
      </c>
      <c r="J480" s="210">
        <v>0</v>
      </c>
      <c r="K480" s="115">
        <v>0</v>
      </c>
      <c r="L480" s="116">
        <v>12.44</v>
      </c>
      <c r="M480" s="219">
        <f t="shared" si="7"/>
        <v>946.5338333333334</v>
      </c>
      <c r="N480" s="117" t="s">
        <v>126</v>
      </c>
      <c r="O480" s="117">
        <v>1</v>
      </c>
      <c r="P480" s="115">
        <v>443688.09</v>
      </c>
      <c r="Q480" s="114" t="s">
        <v>64</v>
      </c>
      <c r="R480" s="114">
        <v>20090203</v>
      </c>
      <c r="S480" s="117">
        <v>98</v>
      </c>
      <c r="T480" s="144">
        <v>20170228</v>
      </c>
      <c r="U480" s="114">
        <v>0</v>
      </c>
      <c r="V480" s="115" t="s">
        <v>124</v>
      </c>
      <c r="W480" s="118">
        <v>0</v>
      </c>
      <c r="X480" s="115" t="s">
        <v>124</v>
      </c>
      <c r="Y480" s="115"/>
      <c r="Z480" s="115"/>
      <c r="AA480" s="115"/>
      <c r="AB480" s="115"/>
      <c r="AC480" s="115"/>
      <c r="AD480" s="115"/>
      <c r="AE480" s="115"/>
      <c r="AF480" s="210"/>
      <c r="AG480" s="210"/>
      <c r="AH480" s="210"/>
      <c r="AI480" s="210"/>
      <c r="AJ480" s="210"/>
      <c r="AK480" s="210"/>
      <c r="AL480" s="115"/>
      <c r="AM480" s="115"/>
      <c r="AN480" s="115"/>
      <c r="AO480" s="215"/>
    </row>
    <row r="481" spans="1:41">
      <c r="A481" s="113">
        <v>34675308</v>
      </c>
      <c r="B481" s="114">
        <v>26851695</v>
      </c>
      <c r="C481" s="115" t="s">
        <v>124</v>
      </c>
      <c r="D481" s="210">
        <v>541332.80000000005</v>
      </c>
      <c r="E481" s="210">
        <v>-3599.54</v>
      </c>
      <c r="F481" s="210">
        <v>537733.26</v>
      </c>
      <c r="G481" s="210">
        <v>-5323.11</v>
      </c>
      <c r="H481" s="210">
        <v>0</v>
      </c>
      <c r="I481" s="210">
        <v>-477.78</v>
      </c>
      <c r="J481" s="210">
        <v>-9400.43</v>
      </c>
      <c r="K481" s="115">
        <v>-257.32</v>
      </c>
      <c r="L481" s="116">
        <v>11.8</v>
      </c>
      <c r="M481" s="219">
        <f t="shared" si="7"/>
        <v>563.88833333333343</v>
      </c>
      <c r="N481" s="117" t="s">
        <v>126</v>
      </c>
      <c r="O481" s="117">
        <v>0</v>
      </c>
      <c r="P481" s="115">
        <v>537733.26</v>
      </c>
      <c r="Q481" s="114" t="s">
        <v>57</v>
      </c>
      <c r="R481" s="114">
        <v>0</v>
      </c>
      <c r="S481" s="117">
        <v>0</v>
      </c>
      <c r="T481" s="144">
        <v>20170228</v>
      </c>
      <c r="U481" s="114">
        <v>0</v>
      </c>
      <c r="V481" s="115" t="s">
        <v>124</v>
      </c>
      <c r="W481" s="118">
        <v>0</v>
      </c>
      <c r="X481" s="115" t="s">
        <v>124</v>
      </c>
      <c r="Y481" s="115"/>
      <c r="Z481" s="115"/>
      <c r="AA481" s="115"/>
      <c r="AB481" s="115"/>
      <c r="AC481" s="115"/>
      <c r="AD481" s="115"/>
      <c r="AE481" s="115"/>
      <c r="AF481" s="210"/>
      <c r="AG481" s="210"/>
      <c r="AH481" s="210"/>
      <c r="AI481" s="210"/>
      <c r="AJ481" s="210"/>
      <c r="AK481" s="210"/>
      <c r="AL481" s="115"/>
      <c r="AM481" s="115"/>
      <c r="AN481" s="115"/>
      <c r="AO481" s="215"/>
    </row>
    <row r="482" spans="1:41">
      <c r="A482" s="113">
        <v>34675425</v>
      </c>
      <c r="B482" s="114">
        <v>38509067</v>
      </c>
      <c r="C482" s="115" t="s">
        <v>124</v>
      </c>
      <c r="D482" s="210">
        <v>0</v>
      </c>
      <c r="E482" s="210">
        <v>0</v>
      </c>
      <c r="F482" s="210">
        <v>0</v>
      </c>
      <c r="G482" s="210">
        <v>0</v>
      </c>
      <c r="H482" s="210">
        <v>0</v>
      </c>
      <c r="I482" s="210">
        <v>0</v>
      </c>
      <c r="J482" s="210">
        <v>0</v>
      </c>
      <c r="K482" s="115">
        <v>0</v>
      </c>
      <c r="L482" s="116">
        <v>11.8</v>
      </c>
      <c r="M482" s="219">
        <f t="shared" si="7"/>
        <v>0</v>
      </c>
      <c r="N482" s="117" t="s">
        <v>125</v>
      </c>
      <c r="O482" s="117">
        <v>0</v>
      </c>
      <c r="P482" s="115">
        <v>0</v>
      </c>
      <c r="Q482" s="114" t="s">
        <v>57</v>
      </c>
      <c r="R482" s="114">
        <v>0</v>
      </c>
      <c r="S482" s="117">
        <v>0</v>
      </c>
      <c r="T482" s="144">
        <v>20170228</v>
      </c>
      <c r="U482" s="114">
        <v>0</v>
      </c>
      <c r="V482" s="115" t="s">
        <v>124</v>
      </c>
      <c r="W482" s="118">
        <v>0</v>
      </c>
      <c r="X482" s="115" t="s">
        <v>124</v>
      </c>
      <c r="Y482" s="115"/>
      <c r="Z482" s="115"/>
      <c r="AA482" s="115"/>
      <c r="AB482" s="115"/>
      <c r="AC482" s="115"/>
      <c r="AD482" s="115"/>
      <c r="AE482" s="115"/>
      <c r="AF482" s="210"/>
      <c r="AG482" s="210"/>
      <c r="AH482" s="210"/>
      <c r="AI482" s="210"/>
      <c r="AJ482" s="210"/>
      <c r="AK482" s="210"/>
      <c r="AL482" s="115"/>
      <c r="AM482" s="115"/>
      <c r="AN482" s="115"/>
      <c r="AO482" s="215"/>
    </row>
    <row r="483" spans="1:41">
      <c r="A483" s="113">
        <v>34675731</v>
      </c>
      <c r="B483" s="114">
        <v>17320397</v>
      </c>
      <c r="C483" s="115" t="s">
        <v>124</v>
      </c>
      <c r="D483" s="210">
        <v>46154.1</v>
      </c>
      <c r="E483" s="210">
        <v>-6604.62</v>
      </c>
      <c r="F483" s="210">
        <v>39549.480000000003</v>
      </c>
      <c r="G483" s="210">
        <v>-453.85</v>
      </c>
      <c r="H483" s="210">
        <v>0</v>
      </c>
      <c r="I483" s="210">
        <v>-287.91000000000003</v>
      </c>
      <c r="J483" s="210">
        <v>-7346.38</v>
      </c>
      <c r="K483" s="115">
        <v>-1800.97</v>
      </c>
      <c r="L483" s="116">
        <v>11.8</v>
      </c>
      <c r="M483" s="219">
        <f t="shared" si="7"/>
        <v>48.077187500000001</v>
      </c>
      <c r="N483" s="117" t="s">
        <v>126</v>
      </c>
      <c r="O483" s="117">
        <v>0</v>
      </c>
      <c r="P483" s="115">
        <v>39549.480000000003</v>
      </c>
      <c r="Q483" s="114" t="s">
        <v>57</v>
      </c>
      <c r="R483" s="114">
        <v>0</v>
      </c>
      <c r="S483" s="117">
        <v>0</v>
      </c>
      <c r="T483" s="144">
        <v>20170228</v>
      </c>
      <c r="U483" s="114">
        <v>0</v>
      </c>
      <c r="V483" s="115" t="s">
        <v>124</v>
      </c>
      <c r="W483" s="118">
        <v>0</v>
      </c>
      <c r="X483" s="115" t="s">
        <v>124</v>
      </c>
      <c r="Y483" s="115"/>
      <c r="Z483" s="115"/>
      <c r="AA483" s="115"/>
      <c r="AB483" s="115"/>
      <c r="AC483" s="115"/>
      <c r="AD483" s="115"/>
      <c r="AE483" s="115"/>
      <c r="AF483" s="210"/>
      <c r="AG483" s="210"/>
      <c r="AH483" s="210"/>
      <c r="AI483" s="210"/>
      <c r="AJ483" s="210"/>
      <c r="AK483" s="210"/>
      <c r="AL483" s="115"/>
      <c r="AM483" s="115"/>
      <c r="AN483" s="115"/>
      <c r="AO483" s="215"/>
    </row>
    <row r="484" spans="1:41">
      <c r="A484" s="113">
        <v>34676087</v>
      </c>
      <c r="B484" s="114">
        <v>37706827</v>
      </c>
      <c r="C484" s="115" t="s">
        <v>124</v>
      </c>
      <c r="D484" s="210">
        <v>0</v>
      </c>
      <c r="E484" s="210">
        <v>0</v>
      </c>
      <c r="F484" s="210">
        <v>0</v>
      </c>
      <c r="G484" s="210">
        <v>0</v>
      </c>
      <c r="H484" s="210">
        <v>0</v>
      </c>
      <c r="I484" s="210">
        <v>0</v>
      </c>
      <c r="J484" s="210">
        <v>0</v>
      </c>
      <c r="K484" s="115">
        <v>0</v>
      </c>
      <c r="L484" s="116">
        <v>11.8</v>
      </c>
      <c r="M484" s="219">
        <f t="shared" si="7"/>
        <v>0</v>
      </c>
      <c r="N484" s="117" t="s">
        <v>125</v>
      </c>
      <c r="O484" s="117">
        <v>0</v>
      </c>
      <c r="P484" s="115">
        <v>0</v>
      </c>
      <c r="Q484" s="114" t="s">
        <v>57</v>
      </c>
      <c r="R484" s="114">
        <v>0</v>
      </c>
      <c r="S484" s="117">
        <v>0</v>
      </c>
      <c r="T484" s="144">
        <v>20170228</v>
      </c>
      <c r="U484" s="114">
        <v>0</v>
      </c>
      <c r="V484" s="115" t="s">
        <v>124</v>
      </c>
      <c r="W484" s="118">
        <v>0</v>
      </c>
      <c r="X484" s="115" t="s">
        <v>124</v>
      </c>
      <c r="Y484" s="115"/>
      <c r="Z484" s="115"/>
      <c r="AA484" s="115"/>
      <c r="AB484" s="115"/>
      <c r="AC484" s="115"/>
      <c r="AD484" s="115"/>
      <c r="AE484" s="115"/>
      <c r="AF484" s="210"/>
      <c r="AG484" s="210"/>
      <c r="AH484" s="210"/>
      <c r="AI484" s="210"/>
      <c r="AJ484" s="210"/>
      <c r="AK484" s="210"/>
      <c r="AL484" s="115"/>
      <c r="AM484" s="115"/>
      <c r="AN484" s="115"/>
      <c r="AO484" s="215"/>
    </row>
    <row r="485" spans="1:41">
      <c r="A485" s="113">
        <v>34676121</v>
      </c>
      <c r="B485" s="114">
        <v>38575710</v>
      </c>
      <c r="C485" s="115" t="s">
        <v>124</v>
      </c>
      <c r="D485" s="210">
        <v>0</v>
      </c>
      <c r="E485" s="210">
        <v>0</v>
      </c>
      <c r="F485" s="210">
        <v>0</v>
      </c>
      <c r="G485" s="210">
        <v>0</v>
      </c>
      <c r="H485" s="210">
        <v>0</v>
      </c>
      <c r="I485" s="210">
        <v>0</v>
      </c>
      <c r="J485" s="210">
        <v>0</v>
      </c>
      <c r="K485" s="115">
        <v>0</v>
      </c>
      <c r="L485" s="116">
        <v>11.8</v>
      </c>
      <c r="M485" s="219">
        <f t="shared" si="7"/>
        <v>0</v>
      </c>
      <c r="N485" s="117" t="s">
        <v>125</v>
      </c>
      <c r="O485" s="117">
        <v>0</v>
      </c>
      <c r="P485" s="115">
        <v>0</v>
      </c>
      <c r="Q485" s="114" t="s">
        <v>57</v>
      </c>
      <c r="R485" s="114">
        <v>0</v>
      </c>
      <c r="S485" s="117">
        <v>0</v>
      </c>
      <c r="T485" s="144">
        <v>20170228</v>
      </c>
      <c r="U485" s="114">
        <v>0</v>
      </c>
      <c r="V485" s="115" t="s">
        <v>124</v>
      </c>
      <c r="W485" s="118">
        <v>0</v>
      </c>
      <c r="X485" s="115" t="s">
        <v>124</v>
      </c>
      <c r="Y485" s="115"/>
      <c r="Z485" s="115"/>
      <c r="AA485" s="115"/>
      <c r="AB485" s="115"/>
      <c r="AC485" s="115"/>
      <c r="AD485" s="115"/>
      <c r="AE485" s="115"/>
      <c r="AF485" s="210"/>
      <c r="AG485" s="210"/>
      <c r="AH485" s="210"/>
      <c r="AI485" s="210"/>
      <c r="AJ485" s="210"/>
      <c r="AK485" s="210"/>
      <c r="AL485" s="115"/>
      <c r="AM485" s="115"/>
      <c r="AN485" s="115"/>
      <c r="AO485" s="215"/>
    </row>
    <row r="486" spans="1:41">
      <c r="A486" s="113">
        <v>34676157</v>
      </c>
      <c r="B486" s="114">
        <v>23214784</v>
      </c>
      <c r="C486" s="115" t="s">
        <v>124</v>
      </c>
      <c r="D486" s="210">
        <v>0</v>
      </c>
      <c r="E486" s="210">
        <v>0</v>
      </c>
      <c r="F486" s="210">
        <v>0</v>
      </c>
      <c r="G486" s="210">
        <v>0</v>
      </c>
      <c r="H486" s="210">
        <v>0</v>
      </c>
      <c r="I486" s="210">
        <v>0</v>
      </c>
      <c r="J486" s="210">
        <v>0</v>
      </c>
      <c r="K486" s="115">
        <v>0</v>
      </c>
      <c r="L486" s="116">
        <v>11.8</v>
      </c>
      <c r="M486" s="219">
        <f t="shared" si="7"/>
        <v>0</v>
      </c>
      <c r="N486" s="117" t="s">
        <v>125</v>
      </c>
      <c r="O486" s="117">
        <v>0</v>
      </c>
      <c r="P486" s="115">
        <v>0</v>
      </c>
      <c r="Q486" s="114" t="s">
        <v>57</v>
      </c>
      <c r="R486" s="114">
        <v>0</v>
      </c>
      <c r="S486" s="117">
        <v>0</v>
      </c>
      <c r="T486" s="144">
        <v>20170228</v>
      </c>
      <c r="U486" s="114">
        <v>0</v>
      </c>
      <c r="V486" s="115" t="s">
        <v>124</v>
      </c>
      <c r="W486" s="118">
        <v>0</v>
      </c>
      <c r="X486" s="115" t="s">
        <v>124</v>
      </c>
      <c r="Y486" s="115"/>
      <c r="Z486" s="115"/>
      <c r="AA486" s="115"/>
      <c r="AB486" s="115"/>
      <c r="AC486" s="115"/>
      <c r="AD486" s="115"/>
      <c r="AE486" s="115"/>
      <c r="AF486" s="210"/>
      <c r="AG486" s="210"/>
      <c r="AH486" s="210"/>
      <c r="AI486" s="210"/>
      <c r="AJ486" s="210"/>
      <c r="AK486" s="210"/>
      <c r="AL486" s="115"/>
      <c r="AM486" s="115"/>
      <c r="AN486" s="115"/>
      <c r="AO486" s="215"/>
    </row>
    <row r="487" spans="1:41">
      <c r="A487" s="113">
        <v>34710398</v>
      </c>
      <c r="B487" s="114">
        <v>38302241</v>
      </c>
      <c r="C487" s="115" t="s">
        <v>124</v>
      </c>
      <c r="D487" s="210">
        <v>0</v>
      </c>
      <c r="E487" s="210">
        <v>0</v>
      </c>
      <c r="F487" s="210">
        <v>0</v>
      </c>
      <c r="G487" s="210">
        <v>0</v>
      </c>
      <c r="H487" s="210">
        <v>0</v>
      </c>
      <c r="I487" s="210">
        <v>0</v>
      </c>
      <c r="J487" s="210">
        <v>0</v>
      </c>
      <c r="K487" s="115">
        <v>0</v>
      </c>
      <c r="L487" s="116">
        <v>11.8</v>
      </c>
      <c r="M487" s="219">
        <f t="shared" si="7"/>
        <v>0</v>
      </c>
      <c r="N487" s="117" t="s">
        <v>125</v>
      </c>
      <c r="O487" s="117">
        <v>0</v>
      </c>
      <c r="P487" s="115">
        <v>0</v>
      </c>
      <c r="Q487" s="114" t="s">
        <v>57</v>
      </c>
      <c r="R487" s="114">
        <v>0</v>
      </c>
      <c r="S487" s="117">
        <v>0</v>
      </c>
      <c r="T487" s="144">
        <v>20170228</v>
      </c>
      <c r="U487" s="114">
        <v>0</v>
      </c>
      <c r="V487" s="115" t="s">
        <v>124</v>
      </c>
      <c r="W487" s="118">
        <v>0</v>
      </c>
      <c r="X487" s="115" t="s">
        <v>124</v>
      </c>
      <c r="Y487" s="115"/>
      <c r="Z487" s="115"/>
      <c r="AA487" s="115"/>
      <c r="AB487" s="115"/>
      <c r="AC487" s="115"/>
      <c r="AD487" s="115"/>
      <c r="AE487" s="115"/>
      <c r="AF487" s="210"/>
      <c r="AG487" s="210"/>
      <c r="AH487" s="210"/>
      <c r="AI487" s="210"/>
      <c r="AJ487" s="210"/>
      <c r="AK487" s="210"/>
      <c r="AL487" s="115"/>
      <c r="AM487" s="115"/>
      <c r="AN487" s="115"/>
      <c r="AO487" s="215"/>
    </row>
    <row r="488" spans="1:41">
      <c r="A488" s="113">
        <v>34710450</v>
      </c>
      <c r="B488" s="114">
        <v>15447815</v>
      </c>
      <c r="C488" s="115" t="s">
        <v>124</v>
      </c>
      <c r="D488" s="210">
        <v>0</v>
      </c>
      <c r="E488" s="210">
        <v>0</v>
      </c>
      <c r="F488" s="210">
        <v>0</v>
      </c>
      <c r="G488" s="210">
        <v>0</v>
      </c>
      <c r="H488" s="210">
        <v>0</v>
      </c>
      <c r="I488" s="210">
        <v>0</v>
      </c>
      <c r="J488" s="210">
        <v>0</v>
      </c>
      <c r="K488" s="115">
        <v>0</v>
      </c>
      <c r="L488" s="116">
        <v>11.8</v>
      </c>
      <c r="M488" s="219">
        <f t="shared" si="7"/>
        <v>0</v>
      </c>
      <c r="N488" s="117" t="s">
        <v>125</v>
      </c>
      <c r="O488" s="117">
        <v>1</v>
      </c>
      <c r="P488" s="115">
        <v>0</v>
      </c>
      <c r="Q488" s="114" t="s">
        <v>57</v>
      </c>
      <c r="R488" s="114">
        <v>0</v>
      </c>
      <c r="S488" s="117">
        <v>0</v>
      </c>
      <c r="T488" s="144">
        <v>20170228</v>
      </c>
      <c r="U488" s="114">
        <v>0</v>
      </c>
      <c r="V488" s="115" t="s">
        <v>124</v>
      </c>
      <c r="W488" s="118">
        <v>0</v>
      </c>
      <c r="X488" s="115" t="s">
        <v>124</v>
      </c>
      <c r="Y488" s="115"/>
      <c r="Z488" s="115"/>
      <c r="AA488" s="115"/>
      <c r="AB488" s="115"/>
      <c r="AC488" s="115"/>
      <c r="AD488" s="115"/>
      <c r="AE488" s="115"/>
      <c r="AF488" s="210"/>
      <c r="AG488" s="210"/>
      <c r="AH488" s="210"/>
      <c r="AI488" s="210"/>
      <c r="AJ488" s="210"/>
      <c r="AK488" s="210"/>
      <c r="AL488" s="115"/>
      <c r="AM488" s="115"/>
      <c r="AN488" s="115"/>
      <c r="AO488" s="215"/>
    </row>
    <row r="489" spans="1:41">
      <c r="A489" s="113">
        <v>34710795</v>
      </c>
      <c r="B489" s="114">
        <v>27605981</v>
      </c>
      <c r="C489" s="115" t="s">
        <v>124</v>
      </c>
      <c r="D489" s="210">
        <v>50722.25</v>
      </c>
      <c r="E489" s="210">
        <v>-5906.78</v>
      </c>
      <c r="F489" s="210">
        <v>44815.47</v>
      </c>
      <c r="G489" s="210">
        <v>-498.77</v>
      </c>
      <c r="H489" s="210">
        <v>0</v>
      </c>
      <c r="I489" s="210">
        <v>-232.38</v>
      </c>
      <c r="J489" s="210">
        <v>-6637.93</v>
      </c>
      <c r="K489" s="115">
        <v>-2274.29</v>
      </c>
      <c r="L489" s="116">
        <v>11.8</v>
      </c>
      <c r="M489" s="219">
        <f t="shared" si="7"/>
        <v>52.835677083333337</v>
      </c>
      <c r="N489" s="117" t="s">
        <v>126</v>
      </c>
      <c r="O489" s="117">
        <v>0</v>
      </c>
      <c r="P489" s="115">
        <v>44815.47</v>
      </c>
      <c r="Q489" s="114" t="s">
        <v>57</v>
      </c>
      <c r="R489" s="114">
        <v>0</v>
      </c>
      <c r="S489" s="117">
        <v>0</v>
      </c>
      <c r="T489" s="144">
        <v>20170228</v>
      </c>
      <c r="U489" s="114">
        <v>0</v>
      </c>
      <c r="V489" s="115" t="s">
        <v>124</v>
      </c>
      <c r="W489" s="118">
        <v>0</v>
      </c>
      <c r="X489" s="115" t="s">
        <v>124</v>
      </c>
      <c r="Y489" s="115"/>
      <c r="Z489" s="115"/>
      <c r="AA489" s="115"/>
      <c r="AB489" s="115"/>
      <c r="AC489" s="115"/>
      <c r="AD489" s="115"/>
      <c r="AE489" s="115"/>
      <c r="AF489" s="210"/>
      <c r="AG489" s="210"/>
      <c r="AH489" s="210"/>
      <c r="AI489" s="210"/>
      <c r="AJ489" s="210"/>
      <c r="AK489" s="210"/>
      <c r="AL489" s="115"/>
      <c r="AM489" s="115"/>
      <c r="AN489" s="115"/>
      <c r="AO489" s="215"/>
    </row>
    <row r="490" spans="1:41">
      <c r="A490" s="113">
        <v>34821408</v>
      </c>
      <c r="B490" s="114">
        <v>36664289</v>
      </c>
      <c r="C490" s="115" t="s">
        <v>124</v>
      </c>
      <c r="D490" s="210">
        <v>677203.75</v>
      </c>
      <c r="E490" s="210">
        <v>0</v>
      </c>
      <c r="F490" s="210">
        <v>677203.75</v>
      </c>
      <c r="G490" s="210">
        <v>0</v>
      </c>
      <c r="H490" s="210">
        <v>0</v>
      </c>
      <c r="I490" s="210">
        <v>0</v>
      </c>
      <c r="J490" s="210">
        <v>0</v>
      </c>
      <c r="K490" s="115">
        <v>0</v>
      </c>
      <c r="L490" s="116">
        <v>11.38</v>
      </c>
      <c r="M490" s="219">
        <f t="shared" si="7"/>
        <v>705.42057291666663</v>
      </c>
      <c r="N490" s="117" t="s">
        <v>126</v>
      </c>
      <c r="O490" s="117">
        <v>1</v>
      </c>
      <c r="P490" s="115">
        <v>632862.34</v>
      </c>
      <c r="Q490" s="114" t="s">
        <v>61</v>
      </c>
      <c r="R490" s="114">
        <v>20161130</v>
      </c>
      <c r="S490" s="117">
        <v>4</v>
      </c>
      <c r="T490" s="144">
        <v>20170228</v>
      </c>
      <c r="U490" s="114">
        <v>0</v>
      </c>
      <c r="V490" s="115" t="s">
        <v>124</v>
      </c>
      <c r="W490" s="118">
        <v>0</v>
      </c>
      <c r="X490" s="115" t="s">
        <v>124</v>
      </c>
      <c r="Y490" s="115"/>
      <c r="Z490" s="115"/>
      <c r="AA490" s="115"/>
      <c r="AB490" s="115"/>
      <c r="AC490" s="115"/>
      <c r="AD490" s="115"/>
      <c r="AE490" s="115"/>
      <c r="AF490" s="210"/>
      <c r="AG490" s="210"/>
      <c r="AH490" s="210"/>
      <c r="AI490" s="210"/>
      <c r="AJ490" s="210"/>
      <c r="AK490" s="210"/>
      <c r="AL490" s="115"/>
      <c r="AM490" s="115"/>
      <c r="AN490" s="115"/>
      <c r="AO490" s="215"/>
    </row>
    <row r="491" spans="1:41">
      <c r="A491" s="113">
        <v>34821824</v>
      </c>
      <c r="B491" s="114">
        <v>1999890</v>
      </c>
      <c r="C491" s="115" t="s">
        <v>124</v>
      </c>
      <c r="D491" s="210">
        <v>0</v>
      </c>
      <c r="E491" s="210">
        <v>0</v>
      </c>
      <c r="F491" s="210">
        <v>0</v>
      </c>
      <c r="G491" s="210">
        <v>0</v>
      </c>
      <c r="H491" s="210">
        <v>0</v>
      </c>
      <c r="I491" s="210">
        <v>0</v>
      </c>
      <c r="J491" s="210">
        <v>0</v>
      </c>
      <c r="K491" s="115">
        <v>0</v>
      </c>
      <c r="L491" s="116">
        <v>11.8</v>
      </c>
      <c r="M491" s="219">
        <f t="shared" si="7"/>
        <v>0</v>
      </c>
      <c r="N491" s="117" t="s">
        <v>125</v>
      </c>
      <c r="O491" s="117">
        <v>0</v>
      </c>
      <c r="P491" s="115">
        <v>0</v>
      </c>
      <c r="Q491" s="114" t="s">
        <v>57</v>
      </c>
      <c r="R491" s="114">
        <v>0</v>
      </c>
      <c r="S491" s="117">
        <v>0</v>
      </c>
      <c r="T491" s="144">
        <v>20170228</v>
      </c>
      <c r="U491" s="114">
        <v>0</v>
      </c>
      <c r="V491" s="115" t="s">
        <v>124</v>
      </c>
      <c r="W491" s="118">
        <v>0</v>
      </c>
      <c r="X491" s="115" t="s">
        <v>124</v>
      </c>
      <c r="Y491" s="115"/>
      <c r="Z491" s="115"/>
      <c r="AA491" s="115"/>
      <c r="AB491" s="115"/>
      <c r="AC491" s="115"/>
      <c r="AD491" s="115"/>
      <c r="AE491" s="115"/>
      <c r="AF491" s="210"/>
      <c r="AG491" s="210"/>
      <c r="AH491" s="210"/>
      <c r="AI491" s="210"/>
      <c r="AJ491" s="210"/>
      <c r="AK491" s="210"/>
      <c r="AL491" s="115"/>
      <c r="AM491" s="115"/>
      <c r="AN491" s="115"/>
      <c r="AO491" s="215"/>
    </row>
    <row r="492" spans="1:41">
      <c r="A492" s="113">
        <v>34844211</v>
      </c>
      <c r="B492" s="114">
        <v>37103667</v>
      </c>
      <c r="C492" s="115" t="s">
        <v>124</v>
      </c>
      <c r="D492" s="210">
        <v>0</v>
      </c>
      <c r="E492" s="210">
        <v>0</v>
      </c>
      <c r="F492" s="210">
        <v>0</v>
      </c>
      <c r="G492" s="210">
        <v>0</v>
      </c>
      <c r="H492" s="210">
        <v>0</v>
      </c>
      <c r="I492" s="210">
        <v>0</v>
      </c>
      <c r="J492" s="210">
        <v>0</v>
      </c>
      <c r="K492" s="115">
        <v>0</v>
      </c>
      <c r="L492" s="116">
        <v>11.8</v>
      </c>
      <c r="M492" s="219">
        <f t="shared" si="7"/>
        <v>0</v>
      </c>
      <c r="N492" s="117" t="s">
        <v>125</v>
      </c>
      <c r="O492" s="117">
        <v>0</v>
      </c>
      <c r="P492" s="115">
        <v>0</v>
      </c>
      <c r="Q492" s="114" t="s">
        <v>57</v>
      </c>
      <c r="R492" s="114">
        <v>0</v>
      </c>
      <c r="S492" s="117">
        <v>0</v>
      </c>
      <c r="T492" s="144">
        <v>20170228</v>
      </c>
      <c r="U492" s="114">
        <v>0</v>
      </c>
      <c r="V492" s="115" t="s">
        <v>124</v>
      </c>
      <c r="W492" s="118">
        <v>0</v>
      </c>
      <c r="X492" s="115" t="s">
        <v>124</v>
      </c>
      <c r="Y492" s="115"/>
      <c r="Z492" s="115"/>
      <c r="AA492" s="115"/>
      <c r="AB492" s="115"/>
      <c r="AC492" s="115"/>
      <c r="AD492" s="115"/>
      <c r="AE492" s="115"/>
      <c r="AF492" s="210"/>
      <c r="AG492" s="210"/>
      <c r="AH492" s="210"/>
      <c r="AI492" s="210"/>
      <c r="AJ492" s="210"/>
      <c r="AK492" s="210"/>
      <c r="AL492" s="115"/>
      <c r="AM492" s="115"/>
      <c r="AN492" s="115"/>
      <c r="AO492" s="215"/>
    </row>
    <row r="493" spans="1:41">
      <c r="A493" s="113">
        <v>34945566</v>
      </c>
      <c r="B493" s="114">
        <v>22321011</v>
      </c>
      <c r="C493" s="115" t="s">
        <v>124</v>
      </c>
      <c r="D493" s="210">
        <v>0</v>
      </c>
      <c r="E493" s="210">
        <v>0</v>
      </c>
      <c r="F493" s="210">
        <v>0</v>
      </c>
      <c r="G493" s="210">
        <v>0</v>
      </c>
      <c r="H493" s="210">
        <v>0</v>
      </c>
      <c r="I493" s="210">
        <v>0</v>
      </c>
      <c r="J493" s="210">
        <v>0</v>
      </c>
      <c r="K493" s="115">
        <v>0</v>
      </c>
      <c r="L493" s="116">
        <v>11.8</v>
      </c>
      <c r="M493" s="219">
        <f t="shared" si="7"/>
        <v>0</v>
      </c>
      <c r="N493" s="117" t="s">
        <v>125</v>
      </c>
      <c r="O493" s="117">
        <v>0</v>
      </c>
      <c r="P493" s="115">
        <v>0</v>
      </c>
      <c r="Q493" s="114" t="s">
        <v>57</v>
      </c>
      <c r="R493" s="114">
        <v>0</v>
      </c>
      <c r="S493" s="117">
        <v>0</v>
      </c>
      <c r="T493" s="144">
        <v>20170228</v>
      </c>
      <c r="U493" s="114">
        <v>0</v>
      </c>
      <c r="V493" s="115" t="s">
        <v>124</v>
      </c>
      <c r="W493" s="118">
        <v>0</v>
      </c>
      <c r="X493" s="115" t="s">
        <v>124</v>
      </c>
      <c r="Y493" s="115"/>
      <c r="Z493" s="115"/>
      <c r="AA493" s="115"/>
      <c r="AB493" s="115"/>
      <c r="AC493" s="115"/>
      <c r="AD493" s="115"/>
      <c r="AE493" s="115"/>
      <c r="AF493" s="210"/>
      <c r="AG493" s="210"/>
      <c r="AH493" s="210"/>
      <c r="AI493" s="210"/>
      <c r="AJ493" s="210"/>
      <c r="AK493" s="210"/>
      <c r="AL493" s="115"/>
      <c r="AM493" s="115"/>
      <c r="AN493" s="115"/>
      <c r="AO493" s="215"/>
    </row>
    <row r="494" spans="1:41">
      <c r="A494" s="113">
        <v>35003361</v>
      </c>
      <c r="B494" s="114">
        <v>20008470</v>
      </c>
      <c r="C494" s="115" t="s">
        <v>124</v>
      </c>
      <c r="D494" s="210">
        <v>237912.03</v>
      </c>
      <c r="E494" s="210">
        <v>-4147.99</v>
      </c>
      <c r="F494" s="210">
        <v>233764.04</v>
      </c>
      <c r="G494" s="210">
        <v>-1939.97</v>
      </c>
      <c r="H494" s="210">
        <v>0</v>
      </c>
      <c r="I494" s="210">
        <v>-462.04</v>
      </c>
      <c r="J494" s="210">
        <v>-6550</v>
      </c>
      <c r="K494" s="115">
        <v>-178.69</v>
      </c>
      <c r="L494" s="116">
        <v>9.7899999999999991</v>
      </c>
      <c r="M494" s="219">
        <f t="shared" si="7"/>
        <v>247.82503125000002</v>
      </c>
      <c r="N494" s="117" t="s">
        <v>126</v>
      </c>
      <c r="O494" s="117">
        <v>0</v>
      </c>
      <c r="P494" s="115">
        <v>233764.04</v>
      </c>
      <c r="Q494" s="114" t="s">
        <v>57</v>
      </c>
      <c r="R494" s="114">
        <v>0</v>
      </c>
      <c r="S494" s="117">
        <v>0</v>
      </c>
      <c r="T494" s="144">
        <v>20170228</v>
      </c>
      <c r="U494" s="114">
        <v>0</v>
      </c>
      <c r="V494" s="115" t="s">
        <v>124</v>
      </c>
      <c r="W494" s="118">
        <v>0</v>
      </c>
      <c r="X494" s="115" t="s">
        <v>124</v>
      </c>
      <c r="Y494" s="115"/>
      <c r="Z494" s="115"/>
      <c r="AA494" s="115"/>
      <c r="AB494" s="115"/>
      <c r="AC494" s="115"/>
      <c r="AD494" s="115"/>
      <c r="AE494" s="115"/>
      <c r="AF494" s="210"/>
      <c r="AG494" s="210"/>
      <c r="AH494" s="210"/>
      <c r="AI494" s="210"/>
      <c r="AJ494" s="210"/>
      <c r="AK494" s="210"/>
      <c r="AL494" s="115"/>
      <c r="AM494" s="115"/>
      <c r="AN494" s="115"/>
      <c r="AO494" s="215"/>
    </row>
    <row r="495" spans="1:41">
      <c r="A495" s="113">
        <v>35075980</v>
      </c>
      <c r="B495" s="114">
        <v>21502846</v>
      </c>
      <c r="C495" s="115" t="s">
        <v>124</v>
      </c>
      <c r="D495" s="210">
        <v>0</v>
      </c>
      <c r="E495" s="210">
        <v>0</v>
      </c>
      <c r="F495" s="210">
        <v>0</v>
      </c>
      <c r="G495" s="210">
        <v>0</v>
      </c>
      <c r="H495" s="210">
        <v>0</v>
      </c>
      <c r="I495" s="210">
        <v>0</v>
      </c>
      <c r="J495" s="210">
        <v>0</v>
      </c>
      <c r="K495" s="115">
        <v>0</v>
      </c>
      <c r="L495" s="116">
        <v>11.8</v>
      </c>
      <c r="M495" s="219">
        <f t="shared" si="7"/>
        <v>0</v>
      </c>
      <c r="N495" s="117" t="s">
        <v>125</v>
      </c>
      <c r="O495" s="117">
        <v>0</v>
      </c>
      <c r="P495" s="115">
        <v>0</v>
      </c>
      <c r="Q495" s="114" t="s">
        <v>57</v>
      </c>
      <c r="R495" s="114">
        <v>0</v>
      </c>
      <c r="S495" s="117">
        <v>0</v>
      </c>
      <c r="T495" s="144">
        <v>20170228</v>
      </c>
      <c r="U495" s="114">
        <v>0</v>
      </c>
      <c r="V495" s="115" t="s">
        <v>124</v>
      </c>
      <c r="W495" s="118">
        <v>0</v>
      </c>
      <c r="X495" s="115" t="s">
        <v>124</v>
      </c>
      <c r="Y495" s="115"/>
      <c r="Z495" s="115"/>
      <c r="AA495" s="115"/>
      <c r="AB495" s="115"/>
      <c r="AC495" s="115"/>
      <c r="AD495" s="115"/>
      <c r="AE495" s="115"/>
      <c r="AF495" s="210"/>
      <c r="AG495" s="210"/>
      <c r="AH495" s="210"/>
      <c r="AI495" s="210"/>
      <c r="AJ495" s="210"/>
      <c r="AK495" s="210"/>
      <c r="AL495" s="115"/>
      <c r="AM495" s="115"/>
      <c r="AN495" s="115"/>
      <c r="AO495" s="215"/>
    </row>
    <row r="496" spans="1:41">
      <c r="A496" s="113">
        <v>35076012</v>
      </c>
      <c r="B496" s="114">
        <v>38265748</v>
      </c>
      <c r="C496" s="115" t="s">
        <v>124</v>
      </c>
      <c r="D496" s="210">
        <v>0</v>
      </c>
      <c r="E496" s="210">
        <v>0</v>
      </c>
      <c r="F496" s="210">
        <v>0</v>
      </c>
      <c r="G496" s="210">
        <v>0</v>
      </c>
      <c r="H496" s="210">
        <v>0</v>
      </c>
      <c r="I496" s="210">
        <v>0</v>
      </c>
      <c r="J496" s="210">
        <v>0</v>
      </c>
      <c r="K496" s="115">
        <v>0</v>
      </c>
      <c r="L496" s="116">
        <v>11.8</v>
      </c>
      <c r="M496" s="219">
        <f t="shared" si="7"/>
        <v>0</v>
      </c>
      <c r="N496" s="117" t="s">
        <v>125</v>
      </c>
      <c r="O496" s="117">
        <v>0</v>
      </c>
      <c r="P496" s="115">
        <v>0</v>
      </c>
      <c r="Q496" s="114" t="s">
        <v>57</v>
      </c>
      <c r="R496" s="114">
        <v>0</v>
      </c>
      <c r="S496" s="117">
        <v>0</v>
      </c>
      <c r="T496" s="144">
        <v>20170228</v>
      </c>
      <c r="U496" s="114">
        <v>0</v>
      </c>
      <c r="V496" s="115" t="s">
        <v>124</v>
      </c>
      <c r="W496" s="118">
        <v>0</v>
      </c>
      <c r="X496" s="115" t="s">
        <v>124</v>
      </c>
      <c r="Y496" s="115"/>
      <c r="Z496" s="115"/>
      <c r="AA496" s="115"/>
      <c r="AB496" s="115"/>
      <c r="AC496" s="115"/>
      <c r="AD496" s="115"/>
      <c r="AE496" s="115"/>
      <c r="AF496" s="210"/>
      <c r="AG496" s="210"/>
      <c r="AH496" s="210"/>
      <c r="AI496" s="210"/>
      <c r="AJ496" s="210"/>
      <c r="AK496" s="210"/>
      <c r="AL496" s="115"/>
      <c r="AM496" s="115"/>
      <c r="AN496" s="115"/>
      <c r="AO496" s="215"/>
    </row>
    <row r="497" spans="1:41">
      <c r="A497" s="113">
        <v>35076243</v>
      </c>
      <c r="B497" s="114">
        <v>12620096</v>
      </c>
      <c r="C497" s="115" t="s">
        <v>124</v>
      </c>
      <c r="D497" s="210">
        <v>0</v>
      </c>
      <c r="E497" s="210">
        <v>0</v>
      </c>
      <c r="F497" s="210">
        <v>0</v>
      </c>
      <c r="G497" s="210">
        <v>0</v>
      </c>
      <c r="H497" s="210">
        <v>0</v>
      </c>
      <c r="I497" s="210">
        <v>0</v>
      </c>
      <c r="J497" s="210">
        <v>0</v>
      </c>
      <c r="K497" s="115">
        <v>0</v>
      </c>
      <c r="L497" s="116">
        <v>11.8</v>
      </c>
      <c r="M497" s="219">
        <f t="shared" si="7"/>
        <v>0</v>
      </c>
      <c r="N497" s="117" t="s">
        <v>125</v>
      </c>
      <c r="O497" s="117">
        <v>0</v>
      </c>
      <c r="P497" s="115">
        <v>0</v>
      </c>
      <c r="Q497" s="114" t="s">
        <v>57</v>
      </c>
      <c r="R497" s="114">
        <v>0</v>
      </c>
      <c r="S497" s="117">
        <v>0</v>
      </c>
      <c r="T497" s="144">
        <v>20170228</v>
      </c>
      <c r="U497" s="114">
        <v>0</v>
      </c>
      <c r="V497" s="115" t="s">
        <v>124</v>
      </c>
      <c r="W497" s="118">
        <v>0</v>
      </c>
      <c r="X497" s="115" t="s">
        <v>124</v>
      </c>
      <c r="Y497" s="115"/>
      <c r="Z497" s="115"/>
      <c r="AA497" s="115"/>
      <c r="AB497" s="115"/>
      <c r="AC497" s="115"/>
      <c r="AD497" s="115"/>
      <c r="AE497" s="115"/>
      <c r="AF497" s="210"/>
      <c r="AG497" s="210"/>
      <c r="AH497" s="210"/>
      <c r="AI497" s="210"/>
      <c r="AJ497" s="210"/>
      <c r="AK497" s="210"/>
      <c r="AL497" s="115"/>
      <c r="AM497" s="115"/>
      <c r="AN497" s="115"/>
      <c r="AO497" s="215"/>
    </row>
    <row r="498" spans="1:41">
      <c r="A498" s="113">
        <v>35144955</v>
      </c>
      <c r="B498" s="114">
        <v>4915793</v>
      </c>
      <c r="C498" s="115" t="s">
        <v>124</v>
      </c>
      <c r="D498" s="210">
        <v>10754.23</v>
      </c>
      <c r="E498" s="210">
        <v>-6724.05</v>
      </c>
      <c r="F498" s="210">
        <v>4030.18</v>
      </c>
      <c r="G498" s="210">
        <v>-105.75</v>
      </c>
      <c r="H498" s="210">
        <v>0</v>
      </c>
      <c r="I498" s="210">
        <v>-451.01</v>
      </c>
      <c r="J498" s="210">
        <v>-7280.81</v>
      </c>
      <c r="K498" s="115">
        <v>-5575.37</v>
      </c>
      <c r="L498" s="116">
        <v>11.8</v>
      </c>
      <c r="M498" s="219">
        <f t="shared" si="7"/>
        <v>11.202322916666667</v>
      </c>
      <c r="N498" s="117" t="s">
        <v>126</v>
      </c>
      <c r="O498" s="117">
        <v>0</v>
      </c>
      <c r="P498" s="115">
        <v>4030.18</v>
      </c>
      <c r="Q498" s="114" t="s">
        <v>57</v>
      </c>
      <c r="R498" s="114">
        <v>0</v>
      </c>
      <c r="S498" s="117">
        <v>0</v>
      </c>
      <c r="T498" s="144">
        <v>20170228</v>
      </c>
      <c r="U498" s="114">
        <v>0</v>
      </c>
      <c r="V498" s="115" t="s">
        <v>124</v>
      </c>
      <c r="W498" s="118">
        <v>0</v>
      </c>
      <c r="X498" s="115" t="s">
        <v>124</v>
      </c>
      <c r="Y498" s="115"/>
      <c r="Z498" s="115"/>
      <c r="AA498" s="115"/>
      <c r="AB498" s="115"/>
      <c r="AC498" s="115"/>
      <c r="AD498" s="115"/>
      <c r="AE498" s="115"/>
      <c r="AF498" s="210"/>
      <c r="AG498" s="210"/>
      <c r="AH498" s="210"/>
      <c r="AI498" s="210"/>
      <c r="AJ498" s="210"/>
      <c r="AK498" s="210"/>
      <c r="AL498" s="115"/>
      <c r="AM498" s="115"/>
      <c r="AN498" s="115"/>
      <c r="AO498" s="215"/>
    </row>
    <row r="499" spans="1:41">
      <c r="A499" s="113">
        <v>35182339</v>
      </c>
      <c r="B499" s="114">
        <v>38643982</v>
      </c>
      <c r="C499" s="115" t="s">
        <v>124</v>
      </c>
      <c r="D499" s="210">
        <v>0</v>
      </c>
      <c r="E499" s="210">
        <v>0</v>
      </c>
      <c r="F499" s="210">
        <v>0</v>
      </c>
      <c r="G499" s="210">
        <v>0</v>
      </c>
      <c r="H499" s="210">
        <v>0</v>
      </c>
      <c r="I499" s="210">
        <v>0</v>
      </c>
      <c r="J499" s="210">
        <v>0</v>
      </c>
      <c r="K499" s="115">
        <v>0</v>
      </c>
      <c r="L499" s="116">
        <v>11.8</v>
      </c>
      <c r="M499" s="219">
        <f t="shared" si="7"/>
        <v>0</v>
      </c>
      <c r="N499" s="117" t="s">
        <v>125</v>
      </c>
      <c r="O499" s="117">
        <v>0</v>
      </c>
      <c r="P499" s="115">
        <v>0</v>
      </c>
      <c r="Q499" s="114" t="s">
        <v>57</v>
      </c>
      <c r="R499" s="114">
        <v>0</v>
      </c>
      <c r="S499" s="117">
        <v>0</v>
      </c>
      <c r="T499" s="144">
        <v>20170228</v>
      </c>
      <c r="U499" s="114">
        <v>0</v>
      </c>
      <c r="V499" s="115" t="s">
        <v>124</v>
      </c>
      <c r="W499" s="118">
        <v>0</v>
      </c>
      <c r="X499" s="115" t="s">
        <v>124</v>
      </c>
      <c r="Y499" s="115"/>
      <c r="Z499" s="115"/>
      <c r="AA499" s="115"/>
      <c r="AB499" s="115"/>
      <c r="AC499" s="115"/>
      <c r="AD499" s="115"/>
      <c r="AE499" s="115"/>
      <c r="AF499" s="210"/>
      <c r="AG499" s="210"/>
      <c r="AH499" s="210"/>
      <c r="AI499" s="210"/>
      <c r="AJ499" s="210"/>
      <c r="AK499" s="210"/>
      <c r="AL499" s="115"/>
      <c r="AM499" s="115"/>
      <c r="AN499" s="115"/>
      <c r="AO499" s="215"/>
    </row>
    <row r="500" spans="1:41">
      <c r="A500" s="113">
        <v>35182625</v>
      </c>
      <c r="B500" s="114">
        <v>9396779</v>
      </c>
      <c r="C500" s="115" t="s">
        <v>124</v>
      </c>
      <c r="D500" s="210">
        <v>0</v>
      </c>
      <c r="E500" s="210">
        <v>0</v>
      </c>
      <c r="F500" s="210">
        <v>0</v>
      </c>
      <c r="G500" s="210">
        <v>0</v>
      </c>
      <c r="H500" s="210">
        <v>0</v>
      </c>
      <c r="I500" s="210">
        <v>0</v>
      </c>
      <c r="J500" s="210">
        <v>0</v>
      </c>
      <c r="K500" s="115">
        <v>0</v>
      </c>
      <c r="L500" s="116">
        <v>11.8</v>
      </c>
      <c r="M500" s="219">
        <f t="shared" si="7"/>
        <v>0</v>
      </c>
      <c r="N500" s="117" t="s">
        <v>125</v>
      </c>
      <c r="O500" s="117">
        <v>0</v>
      </c>
      <c r="P500" s="115">
        <v>0</v>
      </c>
      <c r="Q500" s="114" t="s">
        <v>57</v>
      </c>
      <c r="R500" s="114">
        <v>0</v>
      </c>
      <c r="S500" s="117">
        <v>0</v>
      </c>
      <c r="T500" s="144">
        <v>20170228</v>
      </c>
      <c r="U500" s="114">
        <v>0</v>
      </c>
      <c r="V500" s="115" t="s">
        <v>124</v>
      </c>
      <c r="W500" s="118">
        <v>0</v>
      </c>
      <c r="X500" s="115" t="s">
        <v>124</v>
      </c>
      <c r="Y500" s="115"/>
      <c r="Z500" s="115"/>
      <c r="AA500" s="115"/>
      <c r="AB500" s="115"/>
      <c r="AC500" s="115"/>
      <c r="AD500" s="115"/>
      <c r="AE500" s="115"/>
      <c r="AF500" s="210"/>
      <c r="AG500" s="210"/>
      <c r="AH500" s="210"/>
      <c r="AI500" s="210"/>
      <c r="AJ500" s="210"/>
      <c r="AK500" s="210"/>
      <c r="AL500" s="115"/>
      <c r="AM500" s="115"/>
      <c r="AN500" s="115"/>
      <c r="AO500" s="215"/>
    </row>
    <row r="501" spans="1:41">
      <c r="A501" s="113">
        <v>35182699</v>
      </c>
      <c r="B501" s="114">
        <v>31159708</v>
      </c>
      <c r="C501" s="115" t="s">
        <v>124</v>
      </c>
      <c r="D501" s="210">
        <v>0</v>
      </c>
      <c r="E501" s="210">
        <v>0</v>
      </c>
      <c r="F501" s="210">
        <v>0</v>
      </c>
      <c r="G501" s="210">
        <v>0</v>
      </c>
      <c r="H501" s="210">
        <v>0</v>
      </c>
      <c r="I501" s="210">
        <v>0</v>
      </c>
      <c r="J501" s="210">
        <v>0</v>
      </c>
      <c r="K501" s="115">
        <v>0</v>
      </c>
      <c r="L501" s="116">
        <v>12</v>
      </c>
      <c r="M501" s="219">
        <f t="shared" si="7"/>
        <v>0</v>
      </c>
      <c r="N501" s="117" t="s">
        <v>125</v>
      </c>
      <c r="O501" s="117">
        <v>0</v>
      </c>
      <c r="P501" s="115">
        <v>0</v>
      </c>
      <c r="Q501" s="114" t="s">
        <v>57</v>
      </c>
      <c r="R501" s="114">
        <v>0</v>
      </c>
      <c r="S501" s="117">
        <v>0</v>
      </c>
      <c r="T501" s="144">
        <v>20170228</v>
      </c>
      <c r="U501" s="114">
        <v>0</v>
      </c>
      <c r="V501" s="115" t="s">
        <v>124</v>
      </c>
      <c r="W501" s="118">
        <v>0</v>
      </c>
      <c r="X501" s="115" t="s">
        <v>124</v>
      </c>
      <c r="Y501" s="115"/>
      <c r="Z501" s="115"/>
      <c r="AA501" s="115"/>
      <c r="AB501" s="115"/>
      <c r="AC501" s="115"/>
      <c r="AD501" s="115"/>
      <c r="AE501" s="115"/>
      <c r="AF501" s="210"/>
      <c r="AG501" s="210"/>
      <c r="AH501" s="210"/>
      <c r="AI501" s="210"/>
      <c r="AJ501" s="210"/>
      <c r="AK501" s="210"/>
      <c r="AL501" s="115"/>
      <c r="AM501" s="115"/>
      <c r="AN501" s="115"/>
      <c r="AO501" s="215"/>
    </row>
    <row r="502" spans="1:41">
      <c r="A502" s="113">
        <v>35202652</v>
      </c>
      <c r="B502" s="114">
        <v>13166974</v>
      </c>
      <c r="C502" s="115" t="s">
        <v>124</v>
      </c>
      <c r="D502" s="210">
        <v>0</v>
      </c>
      <c r="E502" s="210">
        <v>0</v>
      </c>
      <c r="F502" s="210">
        <v>0</v>
      </c>
      <c r="G502" s="210">
        <v>0</v>
      </c>
      <c r="H502" s="210">
        <v>0</v>
      </c>
      <c r="I502" s="210">
        <v>0</v>
      </c>
      <c r="J502" s="210">
        <v>0</v>
      </c>
      <c r="K502" s="115">
        <v>0</v>
      </c>
      <c r="L502" s="116">
        <v>11.8</v>
      </c>
      <c r="M502" s="219">
        <f t="shared" si="7"/>
        <v>0</v>
      </c>
      <c r="N502" s="117" t="s">
        <v>125</v>
      </c>
      <c r="O502" s="117">
        <v>0</v>
      </c>
      <c r="P502" s="115">
        <v>0</v>
      </c>
      <c r="Q502" s="114" t="s">
        <v>57</v>
      </c>
      <c r="R502" s="114">
        <v>0</v>
      </c>
      <c r="S502" s="117">
        <v>0</v>
      </c>
      <c r="T502" s="144">
        <v>20170228</v>
      </c>
      <c r="U502" s="114">
        <v>0</v>
      </c>
      <c r="V502" s="115" t="s">
        <v>124</v>
      </c>
      <c r="W502" s="118">
        <v>0</v>
      </c>
      <c r="X502" s="115" t="s">
        <v>124</v>
      </c>
      <c r="Y502" s="115"/>
      <c r="Z502" s="115"/>
      <c r="AA502" s="115"/>
      <c r="AB502" s="115"/>
      <c r="AC502" s="115"/>
      <c r="AD502" s="115"/>
      <c r="AE502" s="115"/>
      <c r="AF502" s="210"/>
      <c r="AG502" s="210"/>
      <c r="AH502" s="210"/>
      <c r="AI502" s="210"/>
      <c r="AJ502" s="210"/>
      <c r="AK502" s="210"/>
      <c r="AL502" s="115"/>
      <c r="AM502" s="115"/>
      <c r="AN502" s="115"/>
      <c r="AO502" s="215"/>
    </row>
    <row r="503" spans="1:41">
      <c r="A503" s="113">
        <v>35202744</v>
      </c>
      <c r="B503" s="114">
        <v>27601342</v>
      </c>
      <c r="C503" s="115" t="s">
        <v>124</v>
      </c>
      <c r="D503" s="210">
        <v>0</v>
      </c>
      <c r="E503" s="210">
        <v>0</v>
      </c>
      <c r="F503" s="210">
        <v>0</v>
      </c>
      <c r="G503" s="210">
        <v>0</v>
      </c>
      <c r="H503" s="210">
        <v>0</v>
      </c>
      <c r="I503" s="210">
        <v>0</v>
      </c>
      <c r="J503" s="210">
        <v>0</v>
      </c>
      <c r="K503" s="115">
        <v>0</v>
      </c>
      <c r="L503" s="116">
        <v>11.8</v>
      </c>
      <c r="M503" s="219">
        <f t="shared" si="7"/>
        <v>0</v>
      </c>
      <c r="N503" s="117" t="s">
        <v>125</v>
      </c>
      <c r="O503" s="117">
        <v>0</v>
      </c>
      <c r="P503" s="115">
        <v>0</v>
      </c>
      <c r="Q503" s="114" t="s">
        <v>57</v>
      </c>
      <c r="R503" s="114">
        <v>0</v>
      </c>
      <c r="S503" s="117">
        <v>0</v>
      </c>
      <c r="T503" s="144">
        <v>20170228</v>
      </c>
      <c r="U503" s="114">
        <v>0</v>
      </c>
      <c r="V503" s="115" t="s">
        <v>124</v>
      </c>
      <c r="W503" s="118">
        <v>0</v>
      </c>
      <c r="X503" s="115" t="s">
        <v>124</v>
      </c>
      <c r="Y503" s="115"/>
      <c r="Z503" s="115"/>
      <c r="AA503" s="115"/>
      <c r="AB503" s="115"/>
      <c r="AC503" s="115"/>
      <c r="AD503" s="115"/>
      <c r="AE503" s="115"/>
      <c r="AF503" s="210"/>
      <c r="AG503" s="210"/>
      <c r="AH503" s="210"/>
      <c r="AI503" s="210"/>
      <c r="AJ503" s="210"/>
      <c r="AK503" s="210"/>
      <c r="AL503" s="115"/>
      <c r="AM503" s="115"/>
      <c r="AN503" s="115"/>
      <c r="AO503" s="215"/>
    </row>
    <row r="504" spans="1:41">
      <c r="A504" s="113">
        <v>35244272</v>
      </c>
      <c r="B504" s="114">
        <v>27702886</v>
      </c>
      <c r="C504" s="115" t="s">
        <v>124</v>
      </c>
      <c r="D504" s="210">
        <v>0</v>
      </c>
      <c r="E504" s="210">
        <v>0</v>
      </c>
      <c r="F504" s="210">
        <v>0</v>
      </c>
      <c r="G504" s="210">
        <v>0</v>
      </c>
      <c r="H504" s="210">
        <v>0</v>
      </c>
      <c r="I504" s="210">
        <v>0</v>
      </c>
      <c r="J504" s="210">
        <v>0</v>
      </c>
      <c r="K504" s="115">
        <v>0</v>
      </c>
      <c r="L504" s="116">
        <v>11.8</v>
      </c>
      <c r="M504" s="219">
        <f t="shared" si="7"/>
        <v>0</v>
      </c>
      <c r="N504" s="117" t="s">
        <v>125</v>
      </c>
      <c r="O504" s="117">
        <v>0</v>
      </c>
      <c r="P504" s="115">
        <v>0</v>
      </c>
      <c r="Q504" s="114" t="s">
        <v>57</v>
      </c>
      <c r="R504" s="114">
        <v>0</v>
      </c>
      <c r="S504" s="117">
        <v>0</v>
      </c>
      <c r="T504" s="144">
        <v>20170228</v>
      </c>
      <c r="U504" s="114">
        <v>0</v>
      </c>
      <c r="V504" s="115" t="s">
        <v>124</v>
      </c>
      <c r="W504" s="118">
        <v>0</v>
      </c>
      <c r="X504" s="115" t="s">
        <v>124</v>
      </c>
      <c r="Y504" s="115"/>
      <c r="Z504" s="115"/>
      <c r="AA504" s="115"/>
      <c r="AB504" s="115"/>
      <c r="AC504" s="115"/>
      <c r="AD504" s="115"/>
      <c r="AE504" s="115"/>
      <c r="AF504" s="210"/>
      <c r="AG504" s="210"/>
      <c r="AH504" s="210"/>
      <c r="AI504" s="210"/>
      <c r="AJ504" s="210"/>
      <c r="AK504" s="210"/>
      <c r="AL504" s="115"/>
      <c r="AM504" s="115"/>
      <c r="AN504" s="115"/>
      <c r="AO504" s="215"/>
    </row>
    <row r="505" spans="1:41">
      <c r="A505" s="113">
        <v>35244321</v>
      </c>
      <c r="B505" s="114">
        <v>17565870</v>
      </c>
      <c r="C505" s="115" t="s">
        <v>124</v>
      </c>
      <c r="D505" s="210">
        <v>0</v>
      </c>
      <c r="E505" s="210">
        <v>0</v>
      </c>
      <c r="F505" s="210">
        <v>0</v>
      </c>
      <c r="G505" s="210">
        <v>0</v>
      </c>
      <c r="H505" s="210">
        <v>0</v>
      </c>
      <c r="I505" s="210">
        <v>0</v>
      </c>
      <c r="J505" s="210">
        <v>0</v>
      </c>
      <c r="K505" s="115">
        <v>0</v>
      </c>
      <c r="L505" s="116">
        <v>11.8</v>
      </c>
      <c r="M505" s="219">
        <f t="shared" si="7"/>
        <v>0</v>
      </c>
      <c r="N505" s="117" t="s">
        <v>125</v>
      </c>
      <c r="O505" s="117">
        <v>0</v>
      </c>
      <c r="P505" s="115">
        <v>0</v>
      </c>
      <c r="Q505" s="114" t="s">
        <v>57</v>
      </c>
      <c r="R505" s="114">
        <v>0</v>
      </c>
      <c r="S505" s="117">
        <v>0</v>
      </c>
      <c r="T505" s="144">
        <v>20170228</v>
      </c>
      <c r="U505" s="114">
        <v>0</v>
      </c>
      <c r="V505" s="115" t="s">
        <v>124</v>
      </c>
      <c r="W505" s="118">
        <v>0</v>
      </c>
      <c r="X505" s="115" t="s">
        <v>124</v>
      </c>
      <c r="Y505" s="115"/>
      <c r="Z505" s="115"/>
      <c r="AA505" s="115"/>
      <c r="AB505" s="115"/>
      <c r="AC505" s="115"/>
      <c r="AD505" s="115"/>
      <c r="AE505" s="115"/>
      <c r="AF505" s="210"/>
      <c r="AG505" s="210"/>
      <c r="AH505" s="210"/>
      <c r="AI505" s="210"/>
      <c r="AJ505" s="210"/>
      <c r="AK505" s="210"/>
      <c r="AL505" s="115"/>
      <c r="AM505" s="115"/>
      <c r="AN505" s="115"/>
      <c r="AO505" s="215"/>
    </row>
    <row r="506" spans="1:41">
      <c r="A506" s="113">
        <v>35244570</v>
      </c>
      <c r="B506" s="114">
        <v>24989617</v>
      </c>
      <c r="C506" s="115" t="s">
        <v>124</v>
      </c>
      <c r="D506" s="210">
        <v>0</v>
      </c>
      <c r="E506" s="210">
        <v>0</v>
      </c>
      <c r="F506" s="210">
        <v>0</v>
      </c>
      <c r="G506" s="210">
        <v>0</v>
      </c>
      <c r="H506" s="210">
        <v>0</v>
      </c>
      <c r="I506" s="210">
        <v>0</v>
      </c>
      <c r="J506" s="210">
        <v>0</v>
      </c>
      <c r="K506" s="115">
        <v>0</v>
      </c>
      <c r="L506" s="116">
        <v>11.8</v>
      </c>
      <c r="M506" s="219">
        <f t="shared" si="7"/>
        <v>0</v>
      </c>
      <c r="N506" s="117" t="s">
        <v>125</v>
      </c>
      <c r="O506" s="117">
        <v>0</v>
      </c>
      <c r="P506" s="115">
        <v>0</v>
      </c>
      <c r="Q506" s="114" t="s">
        <v>57</v>
      </c>
      <c r="R506" s="114">
        <v>0</v>
      </c>
      <c r="S506" s="117">
        <v>0</v>
      </c>
      <c r="T506" s="144">
        <v>20170228</v>
      </c>
      <c r="U506" s="114">
        <v>0</v>
      </c>
      <c r="V506" s="115" t="s">
        <v>124</v>
      </c>
      <c r="W506" s="118">
        <v>0</v>
      </c>
      <c r="X506" s="115" t="s">
        <v>124</v>
      </c>
      <c r="Y506" s="115"/>
      <c r="Z506" s="115"/>
      <c r="AA506" s="115"/>
      <c r="AB506" s="115"/>
      <c r="AC506" s="115"/>
      <c r="AD506" s="115"/>
      <c r="AE506" s="115"/>
      <c r="AF506" s="210"/>
      <c r="AG506" s="210"/>
      <c r="AH506" s="210"/>
      <c r="AI506" s="210"/>
      <c r="AJ506" s="210"/>
      <c r="AK506" s="210"/>
      <c r="AL506" s="115"/>
      <c r="AM506" s="115"/>
      <c r="AN506" s="115"/>
      <c r="AO506" s="215"/>
    </row>
    <row r="507" spans="1:41">
      <c r="A507" s="113">
        <v>35276802</v>
      </c>
      <c r="B507" s="114">
        <v>15579010</v>
      </c>
      <c r="C507" s="115" t="s">
        <v>124</v>
      </c>
      <c r="D507" s="210">
        <v>0</v>
      </c>
      <c r="E507" s="210">
        <v>0</v>
      </c>
      <c r="F507" s="210">
        <v>0</v>
      </c>
      <c r="G507" s="210">
        <v>0</v>
      </c>
      <c r="H507" s="210">
        <v>0</v>
      </c>
      <c r="I507" s="210">
        <v>0</v>
      </c>
      <c r="J507" s="210">
        <v>0</v>
      </c>
      <c r="K507" s="115">
        <v>0</v>
      </c>
      <c r="L507" s="116">
        <v>11.8</v>
      </c>
      <c r="M507" s="219">
        <f t="shared" si="7"/>
        <v>0</v>
      </c>
      <c r="N507" s="117" t="s">
        <v>125</v>
      </c>
      <c r="O507" s="117">
        <v>0</v>
      </c>
      <c r="P507" s="115">
        <v>0</v>
      </c>
      <c r="Q507" s="114" t="s">
        <v>57</v>
      </c>
      <c r="R507" s="114">
        <v>0</v>
      </c>
      <c r="S507" s="117">
        <v>0</v>
      </c>
      <c r="T507" s="144">
        <v>20170228</v>
      </c>
      <c r="U507" s="114">
        <v>0</v>
      </c>
      <c r="V507" s="115" t="s">
        <v>124</v>
      </c>
      <c r="W507" s="118">
        <v>0</v>
      </c>
      <c r="X507" s="115" t="s">
        <v>124</v>
      </c>
      <c r="Y507" s="115"/>
      <c r="Z507" s="115"/>
      <c r="AA507" s="115"/>
      <c r="AB507" s="115"/>
      <c r="AC507" s="115"/>
      <c r="AD507" s="115"/>
      <c r="AE507" s="115"/>
      <c r="AF507" s="210"/>
      <c r="AG507" s="210"/>
      <c r="AH507" s="210"/>
      <c r="AI507" s="210"/>
      <c r="AJ507" s="210"/>
      <c r="AK507" s="210"/>
      <c r="AL507" s="115"/>
      <c r="AM507" s="115"/>
      <c r="AN507" s="115"/>
      <c r="AO507" s="215"/>
    </row>
    <row r="508" spans="1:41">
      <c r="A508" s="113">
        <v>35299410</v>
      </c>
      <c r="B508" s="114">
        <v>33802646</v>
      </c>
      <c r="C508" s="115" t="s">
        <v>124</v>
      </c>
      <c r="D508" s="210">
        <v>0</v>
      </c>
      <c r="E508" s="210">
        <v>0</v>
      </c>
      <c r="F508" s="210">
        <v>0</v>
      </c>
      <c r="G508" s="210">
        <v>0</v>
      </c>
      <c r="H508" s="210">
        <v>0</v>
      </c>
      <c r="I508" s="210">
        <v>0</v>
      </c>
      <c r="J508" s="210">
        <v>0</v>
      </c>
      <c r="K508" s="115">
        <v>0</v>
      </c>
      <c r="L508" s="116">
        <v>11.8</v>
      </c>
      <c r="M508" s="219">
        <f t="shared" si="7"/>
        <v>0</v>
      </c>
      <c r="N508" s="117" t="s">
        <v>125</v>
      </c>
      <c r="O508" s="117">
        <v>0</v>
      </c>
      <c r="P508" s="115">
        <v>0</v>
      </c>
      <c r="Q508" s="114" t="s">
        <v>57</v>
      </c>
      <c r="R508" s="114">
        <v>0</v>
      </c>
      <c r="S508" s="117">
        <v>0</v>
      </c>
      <c r="T508" s="144">
        <v>20170228</v>
      </c>
      <c r="U508" s="114">
        <v>0</v>
      </c>
      <c r="V508" s="115" t="s">
        <v>124</v>
      </c>
      <c r="W508" s="118">
        <v>0</v>
      </c>
      <c r="X508" s="115" t="s">
        <v>124</v>
      </c>
      <c r="Y508" s="115"/>
      <c r="Z508" s="115"/>
      <c r="AA508" s="115"/>
      <c r="AB508" s="115"/>
      <c r="AC508" s="115"/>
      <c r="AD508" s="115"/>
      <c r="AE508" s="115"/>
      <c r="AF508" s="210"/>
      <c r="AG508" s="210"/>
      <c r="AH508" s="210"/>
      <c r="AI508" s="210"/>
      <c r="AJ508" s="210"/>
      <c r="AK508" s="210"/>
      <c r="AL508" s="115"/>
      <c r="AM508" s="115"/>
      <c r="AN508" s="115"/>
      <c r="AO508" s="215"/>
    </row>
    <row r="509" spans="1:41">
      <c r="A509" s="113">
        <v>35326335</v>
      </c>
      <c r="B509" s="114">
        <v>24019410</v>
      </c>
      <c r="C509" s="115" t="s">
        <v>124</v>
      </c>
      <c r="D509" s="210">
        <v>0</v>
      </c>
      <c r="E509" s="210">
        <v>0</v>
      </c>
      <c r="F509" s="210">
        <v>0</v>
      </c>
      <c r="G509" s="210">
        <v>0</v>
      </c>
      <c r="H509" s="210">
        <v>0</v>
      </c>
      <c r="I509" s="210">
        <v>0</v>
      </c>
      <c r="J509" s="210">
        <v>0</v>
      </c>
      <c r="K509" s="115">
        <v>0</v>
      </c>
      <c r="L509" s="116">
        <v>12</v>
      </c>
      <c r="M509" s="219">
        <f t="shared" si="7"/>
        <v>0</v>
      </c>
      <c r="N509" s="117" t="s">
        <v>125</v>
      </c>
      <c r="O509" s="117">
        <v>0</v>
      </c>
      <c r="P509" s="115">
        <v>0</v>
      </c>
      <c r="Q509" s="114" t="s">
        <v>57</v>
      </c>
      <c r="R509" s="114">
        <v>0</v>
      </c>
      <c r="S509" s="117">
        <v>0</v>
      </c>
      <c r="T509" s="144">
        <v>20170228</v>
      </c>
      <c r="U509" s="114">
        <v>0</v>
      </c>
      <c r="V509" s="115" t="s">
        <v>124</v>
      </c>
      <c r="W509" s="118">
        <v>0</v>
      </c>
      <c r="X509" s="115" t="s">
        <v>124</v>
      </c>
      <c r="Y509" s="115"/>
      <c r="Z509" s="115"/>
      <c r="AA509" s="115"/>
      <c r="AB509" s="115"/>
      <c r="AC509" s="115"/>
      <c r="AD509" s="115"/>
      <c r="AE509" s="115"/>
      <c r="AF509" s="210"/>
      <c r="AG509" s="210"/>
      <c r="AH509" s="210"/>
      <c r="AI509" s="210"/>
      <c r="AJ509" s="210"/>
      <c r="AK509" s="210"/>
      <c r="AL509" s="115"/>
      <c r="AM509" s="115"/>
      <c r="AN509" s="115"/>
      <c r="AO509" s="215"/>
    </row>
    <row r="510" spans="1:41">
      <c r="A510" s="113">
        <v>35350426</v>
      </c>
      <c r="B510" s="114">
        <v>12114373</v>
      </c>
      <c r="C510" s="115" t="s">
        <v>124</v>
      </c>
      <c r="D510" s="210">
        <v>5110.8100000000004</v>
      </c>
      <c r="E510" s="210">
        <v>-5110.8100000000004</v>
      </c>
      <c r="F510" s="210">
        <v>0</v>
      </c>
      <c r="G510" s="210">
        <v>-50.26</v>
      </c>
      <c r="H510" s="210">
        <v>0</v>
      </c>
      <c r="I510" s="210">
        <v>-697.27</v>
      </c>
      <c r="J510" s="210">
        <v>-5858.34</v>
      </c>
      <c r="K510" s="115">
        <v>-5110.8100000000004</v>
      </c>
      <c r="L510" s="116">
        <v>11.8</v>
      </c>
      <c r="M510" s="219">
        <f t="shared" si="7"/>
        <v>5.3237604166666674</v>
      </c>
      <c r="N510" s="117" t="s">
        <v>125</v>
      </c>
      <c r="O510" s="117">
        <v>0</v>
      </c>
      <c r="P510" s="115">
        <v>0</v>
      </c>
      <c r="Q510" s="114" t="s">
        <v>57</v>
      </c>
      <c r="R510" s="114">
        <v>0</v>
      </c>
      <c r="S510" s="117">
        <v>0</v>
      </c>
      <c r="T510" s="144">
        <v>20170228</v>
      </c>
      <c r="U510" s="114">
        <v>0</v>
      </c>
      <c r="V510" s="115" t="s">
        <v>124</v>
      </c>
      <c r="W510" s="118">
        <v>0</v>
      </c>
      <c r="X510" s="115" t="s">
        <v>124</v>
      </c>
      <c r="Y510" s="115"/>
      <c r="Z510" s="115"/>
      <c r="AA510" s="115"/>
      <c r="AB510" s="115"/>
      <c r="AC510" s="115"/>
      <c r="AD510" s="115"/>
      <c r="AE510" s="115"/>
      <c r="AF510" s="210"/>
      <c r="AG510" s="210"/>
      <c r="AH510" s="210"/>
      <c r="AI510" s="210"/>
      <c r="AJ510" s="210"/>
      <c r="AK510" s="210"/>
      <c r="AL510" s="115"/>
      <c r="AM510" s="115"/>
      <c r="AN510" s="115"/>
      <c r="AO510" s="215"/>
    </row>
    <row r="511" spans="1:41">
      <c r="A511" s="113">
        <v>35350649</v>
      </c>
      <c r="B511" s="114">
        <v>5311641</v>
      </c>
      <c r="C511" s="115" t="s">
        <v>124</v>
      </c>
      <c r="D511" s="210">
        <v>236110.15</v>
      </c>
      <c r="E511" s="210">
        <v>-3972.64</v>
      </c>
      <c r="F511" s="210">
        <v>232137.51</v>
      </c>
      <c r="G511" s="210">
        <v>-2081.6999999999998</v>
      </c>
      <c r="H511" s="210">
        <v>0</v>
      </c>
      <c r="I511" s="210">
        <v>-435.8</v>
      </c>
      <c r="J511" s="210">
        <v>-6490.14</v>
      </c>
      <c r="K511" s="115">
        <v>0</v>
      </c>
      <c r="L511" s="116">
        <v>10.58</v>
      </c>
      <c r="M511" s="219">
        <f t="shared" si="7"/>
        <v>245.94807291666666</v>
      </c>
      <c r="N511" s="117" t="s">
        <v>126</v>
      </c>
      <c r="O511" s="117">
        <v>0</v>
      </c>
      <c r="P511" s="115">
        <v>232137.51</v>
      </c>
      <c r="Q511" s="114" t="s">
        <v>57</v>
      </c>
      <c r="R511" s="114">
        <v>0</v>
      </c>
      <c r="S511" s="117">
        <v>0</v>
      </c>
      <c r="T511" s="144">
        <v>20170228</v>
      </c>
      <c r="U511" s="114">
        <v>0</v>
      </c>
      <c r="V511" s="115" t="s">
        <v>124</v>
      </c>
      <c r="W511" s="118">
        <v>0</v>
      </c>
      <c r="X511" s="115" t="s">
        <v>124</v>
      </c>
      <c r="Y511" s="115"/>
      <c r="Z511" s="115"/>
      <c r="AA511" s="115"/>
      <c r="AB511" s="115"/>
      <c r="AC511" s="115"/>
      <c r="AD511" s="115"/>
      <c r="AE511" s="115"/>
      <c r="AF511" s="210"/>
      <c r="AG511" s="210"/>
      <c r="AH511" s="210"/>
      <c r="AI511" s="210"/>
      <c r="AJ511" s="210"/>
      <c r="AK511" s="210"/>
      <c r="AL511" s="115"/>
      <c r="AM511" s="115"/>
      <c r="AN511" s="115"/>
      <c r="AO511" s="215"/>
    </row>
    <row r="512" spans="1:41">
      <c r="A512" s="113">
        <v>35382377</v>
      </c>
      <c r="B512" s="114">
        <v>31917136</v>
      </c>
      <c r="C512" s="115" t="s">
        <v>124</v>
      </c>
      <c r="D512" s="210">
        <v>0</v>
      </c>
      <c r="E512" s="210">
        <v>0</v>
      </c>
      <c r="F512" s="210">
        <v>0</v>
      </c>
      <c r="G512" s="210">
        <v>0</v>
      </c>
      <c r="H512" s="210">
        <v>0</v>
      </c>
      <c r="I512" s="210">
        <v>0</v>
      </c>
      <c r="J512" s="210">
        <v>0</v>
      </c>
      <c r="K512" s="115">
        <v>0</v>
      </c>
      <c r="L512" s="116">
        <v>11.8</v>
      </c>
      <c r="M512" s="219">
        <f t="shared" si="7"/>
        <v>0</v>
      </c>
      <c r="N512" s="117" t="s">
        <v>125</v>
      </c>
      <c r="O512" s="117">
        <v>0</v>
      </c>
      <c r="P512" s="115">
        <v>0</v>
      </c>
      <c r="Q512" s="114" t="s">
        <v>57</v>
      </c>
      <c r="R512" s="114">
        <v>0</v>
      </c>
      <c r="S512" s="117">
        <v>0</v>
      </c>
      <c r="T512" s="144">
        <v>20170228</v>
      </c>
      <c r="U512" s="114">
        <v>0</v>
      </c>
      <c r="V512" s="115" t="s">
        <v>124</v>
      </c>
      <c r="W512" s="118">
        <v>0</v>
      </c>
      <c r="X512" s="115" t="s">
        <v>124</v>
      </c>
      <c r="Y512" s="115"/>
      <c r="Z512" s="115"/>
      <c r="AA512" s="115"/>
      <c r="AB512" s="115"/>
      <c r="AC512" s="115"/>
      <c r="AD512" s="115"/>
      <c r="AE512" s="115"/>
      <c r="AF512" s="210"/>
      <c r="AG512" s="210"/>
      <c r="AH512" s="210"/>
      <c r="AI512" s="210"/>
      <c r="AJ512" s="210"/>
      <c r="AK512" s="210"/>
      <c r="AL512" s="115"/>
      <c r="AM512" s="115"/>
      <c r="AN512" s="115"/>
      <c r="AO512" s="215"/>
    </row>
    <row r="513" spans="1:41">
      <c r="A513" s="113">
        <v>35382440</v>
      </c>
      <c r="B513" s="114">
        <v>5001293</v>
      </c>
      <c r="C513" s="115" t="s">
        <v>124</v>
      </c>
      <c r="D513" s="210">
        <v>0</v>
      </c>
      <c r="E513" s="210">
        <v>0</v>
      </c>
      <c r="F513" s="210">
        <v>0</v>
      </c>
      <c r="G513" s="210">
        <v>0</v>
      </c>
      <c r="H513" s="210">
        <v>0</v>
      </c>
      <c r="I513" s="210">
        <v>0</v>
      </c>
      <c r="J513" s="210">
        <v>0</v>
      </c>
      <c r="K513" s="115">
        <v>0</v>
      </c>
      <c r="L513" s="116">
        <v>11.8</v>
      </c>
      <c r="M513" s="219">
        <f t="shared" si="7"/>
        <v>0</v>
      </c>
      <c r="N513" s="117" t="s">
        <v>125</v>
      </c>
      <c r="O513" s="117">
        <v>0</v>
      </c>
      <c r="P513" s="115">
        <v>0</v>
      </c>
      <c r="Q513" s="114" t="s">
        <v>57</v>
      </c>
      <c r="R513" s="114">
        <v>0</v>
      </c>
      <c r="S513" s="117">
        <v>0</v>
      </c>
      <c r="T513" s="144">
        <v>20170228</v>
      </c>
      <c r="U513" s="114">
        <v>0</v>
      </c>
      <c r="V513" s="115" t="s">
        <v>124</v>
      </c>
      <c r="W513" s="118">
        <v>0</v>
      </c>
      <c r="X513" s="115" t="s">
        <v>124</v>
      </c>
      <c r="Y513" s="115"/>
      <c r="Z513" s="115"/>
      <c r="AA513" s="115"/>
      <c r="AB513" s="115"/>
      <c r="AC513" s="115"/>
      <c r="AD513" s="115"/>
      <c r="AE513" s="115"/>
      <c r="AF513" s="210"/>
      <c r="AG513" s="210"/>
      <c r="AH513" s="210"/>
      <c r="AI513" s="210"/>
      <c r="AJ513" s="210"/>
      <c r="AK513" s="210"/>
      <c r="AL513" s="115"/>
      <c r="AM513" s="115"/>
      <c r="AN513" s="115"/>
      <c r="AO513" s="215"/>
    </row>
    <row r="514" spans="1:41">
      <c r="A514" s="113">
        <v>35382633</v>
      </c>
      <c r="B514" s="114">
        <v>38354456</v>
      </c>
      <c r="C514" s="115" t="s">
        <v>124</v>
      </c>
      <c r="D514" s="210">
        <v>0</v>
      </c>
      <c r="E514" s="210">
        <v>0</v>
      </c>
      <c r="F514" s="210">
        <v>0</v>
      </c>
      <c r="G514" s="210">
        <v>0</v>
      </c>
      <c r="H514" s="210">
        <v>0</v>
      </c>
      <c r="I514" s="210">
        <v>0</v>
      </c>
      <c r="J514" s="210">
        <v>0</v>
      </c>
      <c r="K514" s="115">
        <v>0</v>
      </c>
      <c r="L514" s="116">
        <v>11.8</v>
      </c>
      <c r="M514" s="219">
        <f t="shared" si="7"/>
        <v>0</v>
      </c>
      <c r="N514" s="117" t="s">
        <v>125</v>
      </c>
      <c r="O514" s="117">
        <v>0</v>
      </c>
      <c r="P514" s="115">
        <v>0</v>
      </c>
      <c r="Q514" s="114" t="s">
        <v>57</v>
      </c>
      <c r="R514" s="114">
        <v>0</v>
      </c>
      <c r="S514" s="117">
        <v>0</v>
      </c>
      <c r="T514" s="144">
        <v>20170228</v>
      </c>
      <c r="U514" s="114">
        <v>0</v>
      </c>
      <c r="V514" s="115" t="s">
        <v>124</v>
      </c>
      <c r="W514" s="118">
        <v>0</v>
      </c>
      <c r="X514" s="115" t="s">
        <v>124</v>
      </c>
      <c r="Y514" s="115"/>
      <c r="Z514" s="115"/>
      <c r="AA514" s="115"/>
      <c r="AB514" s="115"/>
      <c r="AC514" s="115"/>
      <c r="AD514" s="115"/>
      <c r="AE514" s="115"/>
      <c r="AF514" s="210"/>
      <c r="AG514" s="210"/>
      <c r="AH514" s="210"/>
      <c r="AI514" s="210"/>
      <c r="AJ514" s="210"/>
      <c r="AK514" s="210"/>
      <c r="AL514" s="115"/>
      <c r="AM514" s="115"/>
      <c r="AN514" s="115"/>
      <c r="AO514" s="215"/>
    </row>
    <row r="515" spans="1:41">
      <c r="A515" s="113">
        <v>35382733</v>
      </c>
      <c r="B515" s="114">
        <v>38644497</v>
      </c>
      <c r="C515" s="115" t="s">
        <v>124</v>
      </c>
      <c r="D515" s="210">
        <v>0</v>
      </c>
      <c r="E515" s="210">
        <v>0</v>
      </c>
      <c r="F515" s="210">
        <v>0</v>
      </c>
      <c r="G515" s="210">
        <v>0</v>
      </c>
      <c r="H515" s="210">
        <v>0</v>
      </c>
      <c r="I515" s="210">
        <v>0</v>
      </c>
      <c r="J515" s="210">
        <v>0</v>
      </c>
      <c r="K515" s="115">
        <v>0</v>
      </c>
      <c r="L515" s="116">
        <v>11.8</v>
      </c>
      <c r="M515" s="219">
        <f t="shared" ref="M515:M578" si="8">(D515*1.25%)/12</f>
        <v>0</v>
      </c>
      <c r="N515" s="117" t="s">
        <v>125</v>
      </c>
      <c r="O515" s="117">
        <v>0</v>
      </c>
      <c r="P515" s="115">
        <v>0</v>
      </c>
      <c r="Q515" s="114" t="s">
        <v>57</v>
      </c>
      <c r="R515" s="114">
        <v>0</v>
      </c>
      <c r="S515" s="117">
        <v>0</v>
      </c>
      <c r="T515" s="144">
        <v>20170228</v>
      </c>
      <c r="U515" s="114">
        <v>0</v>
      </c>
      <c r="V515" s="115" t="s">
        <v>124</v>
      </c>
      <c r="W515" s="118">
        <v>0</v>
      </c>
      <c r="X515" s="115" t="s">
        <v>124</v>
      </c>
      <c r="Y515" s="115"/>
      <c r="Z515" s="115"/>
      <c r="AA515" s="115"/>
      <c r="AB515" s="115"/>
      <c r="AC515" s="115"/>
      <c r="AD515" s="115"/>
      <c r="AE515" s="115"/>
      <c r="AF515" s="210"/>
      <c r="AG515" s="210"/>
      <c r="AH515" s="210"/>
      <c r="AI515" s="210"/>
      <c r="AJ515" s="210"/>
      <c r="AK515" s="210"/>
      <c r="AL515" s="115"/>
      <c r="AM515" s="115"/>
      <c r="AN515" s="115"/>
      <c r="AO515" s="215"/>
    </row>
    <row r="516" spans="1:41">
      <c r="A516" s="113">
        <v>35382750</v>
      </c>
      <c r="B516" s="114">
        <v>38401168</v>
      </c>
      <c r="C516" s="115" t="s">
        <v>124</v>
      </c>
      <c r="D516" s="210">
        <v>0</v>
      </c>
      <c r="E516" s="210">
        <v>0</v>
      </c>
      <c r="F516" s="210">
        <v>0</v>
      </c>
      <c r="G516" s="210">
        <v>0</v>
      </c>
      <c r="H516" s="210">
        <v>0</v>
      </c>
      <c r="I516" s="210">
        <v>0</v>
      </c>
      <c r="J516" s="210">
        <v>0</v>
      </c>
      <c r="K516" s="115">
        <v>0</v>
      </c>
      <c r="L516" s="116">
        <v>11.8</v>
      </c>
      <c r="M516" s="219">
        <f t="shared" si="8"/>
        <v>0</v>
      </c>
      <c r="N516" s="117" t="s">
        <v>125</v>
      </c>
      <c r="O516" s="117">
        <v>0</v>
      </c>
      <c r="P516" s="115">
        <v>0</v>
      </c>
      <c r="Q516" s="114" t="s">
        <v>57</v>
      </c>
      <c r="R516" s="114">
        <v>0</v>
      </c>
      <c r="S516" s="117">
        <v>0</v>
      </c>
      <c r="T516" s="144">
        <v>20170228</v>
      </c>
      <c r="U516" s="114">
        <v>0</v>
      </c>
      <c r="V516" s="115" t="s">
        <v>124</v>
      </c>
      <c r="W516" s="118">
        <v>0</v>
      </c>
      <c r="X516" s="115" t="s">
        <v>124</v>
      </c>
      <c r="Y516" s="115"/>
      <c r="Z516" s="115"/>
      <c r="AA516" s="115"/>
      <c r="AB516" s="115"/>
      <c r="AC516" s="115"/>
      <c r="AD516" s="115"/>
      <c r="AE516" s="115"/>
      <c r="AF516" s="210"/>
      <c r="AG516" s="210"/>
      <c r="AH516" s="210"/>
      <c r="AI516" s="210"/>
      <c r="AJ516" s="210"/>
      <c r="AK516" s="210"/>
      <c r="AL516" s="115"/>
      <c r="AM516" s="115"/>
      <c r="AN516" s="115"/>
      <c r="AO516" s="215"/>
    </row>
    <row r="517" spans="1:41">
      <c r="A517" s="113">
        <v>35382878</v>
      </c>
      <c r="B517" s="114">
        <v>38548996</v>
      </c>
      <c r="C517" s="115" t="s">
        <v>124</v>
      </c>
      <c r="D517" s="210">
        <v>0</v>
      </c>
      <c r="E517" s="210">
        <v>0</v>
      </c>
      <c r="F517" s="210">
        <v>0</v>
      </c>
      <c r="G517" s="210">
        <v>0</v>
      </c>
      <c r="H517" s="210">
        <v>0</v>
      </c>
      <c r="I517" s="210">
        <v>0</v>
      </c>
      <c r="J517" s="210">
        <v>0</v>
      </c>
      <c r="K517" s="115">
        <v>0</v>
      </c>
      <c r="L517" s="116">
        <v>11.8</v>
      </c>
      <c r="M517" s="219">
        <f t="shared" si="8"/>
        <v>0</v>
      </c>
      <c r="N517" s="117" t="s">
        <v>125</v>
      </c>
      <c r="O517" s="117">
        <v>0</v>
      </c>
      <c r="P517" s="115">
        <v>0</v>
      </c>
      <c r="Q517" s="114" t="s">
        <v>57</v>
      </c>
      <c r="R517" s="114">
        <v>0</v>
      </c>
      <c r="S517" s="117">
        <v>0</v>
      </c>
      <c r="T517" s="144">
        <v>20170228</v>
      </c>
      <c r="U517" s="114">
        <v>0</v>
      </c>
      <c r="V517" s="115" t="s">
        <v>124</v>
      </c>
      <c r="W517" s="118">
        <v>0</v>
      </c>
      <c r="X517" s="115" t="s">
        <v>124</v>
      </c>
      <c r="Y517" s="115"/>
      <c r="Z517" s="115"/>
      <c r="AA517" s="115"/>
      <c r="AB517" s="115"/>
      <c r="AC517" s="115"/>
      <c r="AD517" s="115"/>
      <c r="AE517" s="115"/>
      <c r="AF517" s="210"/>
      <c r="AG517" s="210"/>
      <c r="AH517" s="210"/>
      <c r="AI517" s="210"/>
      <c r="AJ517" s="210"/>
      <c r="AK517" s="210"/>
      <c r="AL517" s="115"/>
      <c r="AM517" s="115"/>
      <c r="AN517" s="115"/>
      <c r="AO517" s="215"/>
    </row>
    <row r="518" spans="1:41">
      <c r="A518" s="113">
        <v>35382946</v>
      </c>
      <c r="B518" s="114">
        <v>32876686</v>
      </c>
      <c r="C518" s="115" t="s">
        <v>124</v>
      </c>
      <c r="D518" s="210">
        <v>0</v>
      </c>
      <c r="E518" s="210">
        <v>0</v>
      </c>
      <c r="F518" s="210">
        <v>0</v>
      </c>
      <c r="G518" s="210">
        <v>0</v>
      </c>
      <c r="H518" s="210">
        <v>0</v>
      </c>
      <c r="I518" s="210">
        <v>0</v>
      </c>
      <c r="J518" s="210">
        <v>0</v>
      </c>
      <c r="K518" s="115">
        <v>0</v>
      </c>
      <c r="L518" s="116">
        <v>11.8</v>
      </c>
      <c r="M518" s="219">
        <f t="shared" si="8"/>
        <v>0</v>
      </c>
      <c r="N518" s="117" t="s">
        <v>125</v>
      </c>
      <c r="O518" s="117">
        <v>0</v>
      </c>
      <c r="P518" s="115">
        <v>0</v>
      </c>
      <c r="Q518" s="114" t="s">
        <v>57</v>
      </c>
      <c r="R518" s="114">
        <v>0</v>
      </c>
      <c r="S518" s="117">
        <v>0</v>
      </c>
      <c r="T518" s="144">
        <v>20170228</v>
      </c>
      <c r="U518" s="114">
        <v>0</v>
      </c>
      <c r="V518" s="115" t="s">
        <v>124</v>
      </c>
      <c r="W518" s="118">
        <v>0</v>
      </c>
      <c r="X518" s="115" t="s">
        <v>124</v>
      </c>
      <c r="Y518" s="115"/>
      <c r="Z518" s="115"/>
      <c r="AA518" s="115"/>
      <c r="AB518" s="115"/>
      <c r="AC518" s="115"/>
      <c r="AD518" s="115"/>
      <c r="AE518" s="115"/>
      <c r="AF518" s="210"/>
      <c r="AG518" s="210"/>
      <c r="AH518" s="210"/>
      <c r="AI518" s="210"/>
      <c r="AJ518" s="210"/>
      <c r="AK518" s="210"/>
      <c r="AL518" s="115"/>
      <c r="AM518" s="115"/>
      <c r="AN518" s="115"/>
      <c r="AO518" s="215"/>
    </row>
    <row r="519" spans="1:41">
      <c r="A519" s="113">
        <v>35382987</v>
      </c>
      <c r="B519" s="114">
        <v>10056562</v>
      </c>
      <c r="C519" s="115" t="s">
        <v>124</v>
      </c>
      <c r="D519" s="210">
        <v>0</v>
      </c>
      <c r="E519" s="210">
        <v>0</v>
      </c>
      <c r="F519" s="210">
        <v>0</v>
      </c>
      <c r="G519" s="210">
        <v>0</v>
      </c>
      <c r="H519" s="210">
        <v>0</v>
      </c>
      <c r="I519" s="210">
        <v>0</v>
      </c>
      <c r="J519" s="210">
        <v>0</v>
      </c>
      <c r="K519" s="115">
        <v>0</v>
      </c>
      <c r="L519" s="116">
        <v>11.8</v>
      </c>
      <c r="M519" s="219">
        <f t="shared" si="8"/>
        <v>0</v>
      </c>
      <c r="N519" s="117" t="s">
        <v>125</v>
      </c>
      <c r="O519" s="117">
        <v>0</v>
      </c>
      <c r="P519" s="115">
        <v>0</v>
      </c>
      <c r="Q519" s="114" t="s">
        <v>57</v>
      </c>
      <c r="R519" s="114">
        <v>0</v>
      </c>
      <c r="S519" s="117">
        <v>0</v>
      </c>
      <c r="T519" s="144">
        <v>20170228</v>
      </c>
      <c r="U519" s="114">
        <v>0</v>
      </c>
      <c r="V519" s="115" t="s">
        <v>124</v>
      </c>
      <c r="W519" s="118">
        <v>0</v>
      </c>
      <c r="X519" s="115" t="s">
        <v>124</v>
      </c>
      <c r="Y519" s="115"/>
      <c r="Z519" s="115"/>
      <c r="AA519" s="115"/>
      <c r="AB519" s="115"/>
      <c r="AC519" s="115"/>
      <c r="AD519" s="115"/>
      <c r="AE519" s="115"/>
      <c r="AF519" s="210"/>
      <c r="AG519" s="210"/>
      <c r="AH519" s="210"/>
      <c r="AI519" s="210"/>
      <c r="AJ519" s="210"/>
      <c r="AK519" s="210"/>
      <c r="AL519" s="115"/>
      <c r="AM519" s="115"/>
      <c r="AN519" s="115"/>
      <c r="AO519" s="215"/>
    </row>
    <row r="520" spans="1:41">
      <c r="A520" s="113">
        <v>35383010</v>
      </c>
      <c r="B520" s="114">
        <v>5525258</v>
      </c>
      <c r="C520" s="115" t="s">
        <v>124</v>
      </c>
      <c r="D520" s="210">
        <v>0</v>
      </c>
      <c r="E520" s="210">
        <v>0</v>
      </c>
      <c r="F520" s="210">
        <v>0</v>
      </c>
      <c r="G520" s="210">
        <v>0</v>
      </c>
      <c r="H520" s="210">
        <v>0</v>
      </c>
      <c r="I520" s="210">
        <v>0</v>
      </c>
      <c r="J520" s="210">
        <v>0</v>
      </c>
      <c r="K520" s="115">
        <v>0</v>
      </c>
      <c r="L520" s="116">
        <v>11.8</v>
      </c>
      <c r="M520" s="219">
        <f t="shared" si="8"/>
        <v>0</v>
      </c>
      <c r="N520" s="117" t="s">
        <v>125</v>
      </c>
      <c r="O520" s="117">
        <v>0</v>
      </c>
      <c r="P520" s="115">
        <v>0</v>
      </c>
      <c r="Q520" s="114" t="s">
        <v>57</v>
      </c>
      <c r="R520" s="114">
        <v>0</v>
      </c>
      <c r="S520" s="117">
        <v>0</v>
      </c>
      <c r="T520" s="144">
        <v>20170228</v>
      </c>
      <c r="U520" s="114">
        <v>0</v>
      </c>
      <c r="V520" s="115" t="s">
        <v>124</v>
      </c>
      <c r="W520" s="118">
        <v>0</v>
      </c>
      <c r="X520" s="115" t="s">
        <v>124</v>
      </c>
      <c r="Y520" s="115"/>
      <c r="Z520" s="115"/>
      <c r="AA520" s="115"/>
      <c r="AB520" s="115"/>
      <c r="AC520" s="115"/>
      <c r="AD520" s="115"/>
      <c r="AE520" s="115"/>
      <c r="AF520" s="210"/>
      <c r="AG520" s="210"/>
      <c r="AH520" s="210"/>
      <c r="AI520" s="210"/>
      <c r="AJ520" s="210"/>
      <c r="AK520" s="210"/>
      <c r="AL520" s="115"/>
      <c r="AM520" s="115"/>
      <c r="AN520" s="115"/>
      <c r="AO520" s="215"/>
    </row>
    <row r="521" spans="1:41">
      <c r="A521" s="113">
        <v>35383048</v>
      </c>
      <c r="B521" s="114">
        <v>16414036</v>
      </c>
      <c r="C521" s="115" t="s">
        <v>124</v>
      </c>
      <c r="D521" s="210">
        <v>198945.82</v>
      </c>
      <c r="E521" s="210">
        <v>-3786.76</v>
      </c>
      <c r="F521" s="210">
        <v>195159.06</v>
      </c>
      <c r="G521" s="210">
        <v>-1622.24</v>
      </c>
      <c r="H521" s="210">
        <v>0</v>
      </c>
      <c r="I521" s="210">
        <v>-405.18</v>
      </c>
      <c r="J521" s="210">
        <v>-5814.18</v>
      </c>
      <c r="K521" s="115">
        <v>-383.74</v>
      </c>
      <c r="L521" s="116">
        <v>9.7899999999999991</v>
      </c>
      <c r="M521" s="219">
        <f t="shared" si="8"/>
        <v>207.2352291666667</v>
      </c>
      <c r="N521" s="117" t="s">
        <v>126</v>
      </c>
      <c r="O521" s="117">
        <v>0</v>
      </c>
      <c r="P521" s="115">
        <v>195159.06</v>
      </c>
      <c r="Q521" s="114" t="s">
        <v>57</v>
      </c>
      <c r="R521" s="114">
        <v>0</v>
      </c>
      <c r="S521" s="117">
        <v>0</v>
      </c>
      <c r="T521" s="144">
        <v>20170228</v>
      </c>
      <c r="U521" s="114">
        <v>0</v>
      </c>
      <c r="V521" s="115" t="s">
        <v>124</v>
      </c>
      <c r="W521" s="118">
        <v>0</v>
      </c>
      <c r="X521" s="115" t="s">
        <v>124</v>
      </c>
      <c r="Y521" s="115"/>
      <c r="Z521" s="115"/>
      <c r="AA521" s="115"/>
      <c r="AB521" s="115"/>
      <c r="AC521" s="115"/>
      <c r="AD521" s="115"/>
      <c r="AE521" s="115"/>
      <c r="AF521" s="210"/>
      <c r="AG521" s="210"/>
      <c r="AH521" s="210"/>
      <c r="AI521" s="210"/>
      <c r="AJ521" s="210"/>
      <c r="AK521" s="210"/>
      <c r="AL521" s="115"/>
      <c r="AM521" s="115"/>
      <c r="AN521" s="115"/>
      <c r="AO521" s="215"/>
    </row>
    <row r="522" spans="1:41">
      <c r="A522" s="113">
        <v>35463580</v>
      </c>
      <c r="B522" s="114">
        <v>32488593</v>
      </c>
      <c r="C522" s="115" t="s">
        <v>124</v>
      </c>
      <c r="D522" s="210">
        <v>78242.649999999994</v>
      </c>
      <c r="E522" s="210">
        <v>-8792.93</v>
      </c>
      <c r="F522" s="210">
        <v>69449.72</v>
      </c>
      <c r="G522" s="210">
        <v>-769.39</v>
      </c>
      <c r="H522" s="210">
        <v>0</v>
      </c>
      <c r="I522" s="210">
        <v>-308.45</v>
      </c>
      <c r="J522" s="210">
        <v>-9870.77</v>
      </c>
      <c r="K522" s="115">
        <v>-4031.59</v>
      </c>
      <c r="L522" s="116">
        <v>11.8</v>
      </c>
      <c r="M522" s="219">
        <f t="shared" si="8"/>
        <v>81.502760416666661</v>
      </c>
      <c r="N522" s="117" t="s">
        <v>126</v>
      </c>
      <c r="O522" s="117">
        <v>0</v>
      </c>
      <c r="P522" s="115">
        <v>69449.72</v>
      </c>
      <c r="Q522" s="114" t="s">
        <v>57</v>
      </c>
      <c r="R522" s="114">
        <v>0</v>
      </c>
      <c r="S522" s="117">
        <v>0</v>
      </c>
      <c r="T522" s="144">
        <v>20170228</v>
      </c>
      <c r="U522" s="114">
        <v>0</v>
      </c>
      <c r="V522" s="115" t="s">
        <v>124</v>
      </c>
      <c r="W522" s="118">
        <v>0</v>
      </c>
      <c r="X522" s="115" t="s">
        <v>124</v>
      </c>
      <c r="Y522" s="115"/>
      <c r="Z522" s="115"/>
      <c r="AA522" s="115"/>
      <c r="AB522" s="115"/>
      <c r="AC522" s="115"/>
      <c r="AD522" s="115"/>
      <c r="AE522" s="115"/>
      <c r="AF522" s="210"/>
      <c r="AG522" s="210"/>
      <c r="AH522" s="210"/>
      <c r="AI522" s="210"/>
      <c r="AJ522" s="210"/>
      <c r="AK522" s="210"/>
      <c r="AL522" s="115"/>
      <c r="AM522" s="115"/>
      <c r="AN522" s="115"/>
      <c r="AO522" s="215"/>
    </row>
    <row r="523" spans="1:41">
      <c r="A523" s="113">
        <v>35463752</v>
      </c>
      <c r="B523" s="114">
        <v>14038243</v>
      </c>
      <c r="C523" s="115" t="s">
        <v>124</v>
      </c>
      <c r="D523" s="210">
        <v>0</v>
      </c>
      <c r="E523" s="210">
        <v>0</v>
      </c>
      <c r="F523" s="210">
        <v>0</v>
      </c>
      <c r="G523" s="210">
        <v>0</v>
      </c>
      <c r="H523" s="210">
        <v>0</v>
      </c>
      <c r="I523" s="210">
        <v>0</v>
      </c>
      <c r="J523" s="210">
        <v>0</v>
      </c>
      <c r="K523" s="115">
        <v>0</v>
      </c>
      <c r="L523" s="116">
        <v>11.8</v>
      </c>
      <c r="M523" s="219">
        <f t="shared" si="8"/>
        <v>0</v>
      </c>
      <c r="N523" s="117" t="s">
        <v>125</v>
      </c>
      <c r="O523" s="117">
        <v>0</v>
      </c>
      <c r="P523" s="115">
        <v>0</v>
      </c>
      <c r="Q523" s="114" t="s">
        <v>57</v>
      </c>
      <c r="R523" s="114">
        <v>0</v>
      </c>
      <c r="S523" s="117">
        <v>0</v>
      </c>
      <c r="T523" s="144">
        <v>20170228</v>
      </c>
      <c r="U523" s="114">
        <v>0</v>
      </c>
      <c r="V523" s="115" t="s">
        <v>124</v>
      </c>
      <c r="W523" s="118">
        <v>0</v>
      </c>
      <c r="X523" s="115" t="s">
        <v>124</v>
      </c>
      <c r="Y523" s="115"/>
      <c r="Z523" s="115"/>
      <c r="AA523" s="115"/>
      <c r="AB523" s="115"/>
      <c r="AC523" s="115"/>
      <c r="AD523" s="115"/>
      <c r="AE523" s="115"/>
      <c r="AF523" s="210"/>
      <c r="AG523" s="210"/>
      <c r="AH523" s="210"/>
      <c r="AI523" s="210"/>
      <c r="AJ523" s="210"/>
      <c r="AK523" s="210"/>
      <c r="AL523" s="115"/>
      <c r="AM523" s="115"/>
      <c r="AN523" s="115"/>
      <c r="AO523" s="215"/>
    </row>
    <row r="524" spans="1:41">
      <c r="A524" s="113">
        <v>35537465</v>
      </c>
      <c r="B524" s="114">
        <v>4937468</v>
      </c>
      <c r="C524" s="115" t="s">
        <v>124</v>
      </c>
      <c r="D524" s="210">
        <v>0</v>
      </c>
      <c r="E524" s="210">
        <v>0</v>
      </c>
      <c r="F524" s="210">
        <v>0</v>
      </c>
      <c r="G524" s="210">
        <v>0</v>
      </c>
      <c r="H524" s="210">
        <v>0</v>
      </c>
      <c r="I524" s="210">
        <v>0</v>
      </c>
      <c r="J524" s="210">
        <v>0</v>
      </c>
      <c r="K524" s="115">
        <v>0</v>
      </c>
      <c r="L524" s="116">
        <v>11.8</v>
      </c>
      <c r="M524" s="219">
        <f t="shared" si="8"/>
        <v>0</v>
      </c>
      <c r="N524" s="117" t="s">
        <v>125</v>
      </c>
      <c r="O524" s="117">
        <v>0</v>
      </c>
      <c r="P524" s="115">
        <v>0</v>
      </c>
      <c r="Q524" s="114" t="s">
        <v>57</v>
      </c>
      <c r="R524" s="114">
        <v>0</v>
      </c>
      <c r="S524" s="117">
        <v>0</v>
      </c>
      <c r="T524" s="144">
        <v>20170228</v>
      </c>
      <c r="U524" s="114">
        <v>0</v>
      </c>
      <c r="V524" s="115" t="s">
        <v>124</v>
      </c>
      <c r="W524" s="118">
        <v>0</v>
      </c>
      <c r="X524" s="115" t="s">
        <v>124</v>
      </c>
      <c r="Y524" s="115"/>
      <c r="Z524" s="115"/>
      <c r="AA524" s="115"/>
      <c r="AB524" s="115"/>
      <c r="AC524" s="115"/>
      <c r="AD524" s="115"/>
      <c r="AE524" s="115"/>
      <c r="AF524" s="210"/>
      <c r="AG524" s="210"/>
      <c r="AH524" s="210"/>
      <c r="AI524" s="210"/>
      <c r="AJ524" s="210"/>
      <c r="AK524" s="210"/>
      <c r="AL524" s="115"/>
      <c r="AM524" s="115"/>
      <c r="AN524" s="115"/>
      <c r="AO524" s="215"/>
    </row>
    <row r="525" spans="1:41">
      <c r="A525" s="113">
        <v>35572159</v>
      </c>
      <c r="B525" s="114">
        <v>21289093</v>
      </c>
      <c r="C525" s="115" t="s">
        <v>124</v>
      </c>
      <c r="D525" s="210">
        <v>20657.400000000001</v>
      </c>
      <c r="E525" s="210">
        <v>-4025.67</v>
      </c>
      <c r="F525" s="210">
        <v>16631.73</v>
      </c>
      <c r="G525" s="210">
        <v>-203.13</v>
      </c>
      <c r="H525" s="210">
        <v>0</v>
      </c>
      <c r="I525" s="210">
        <v>-219.5</v>
      </c>
      <c r="J525" s="210">
        <v>-4448.3</v>
      </c>
      <c r="K525" s="115">
        <v>-386.72</v>
      </c>
      <c r="L525" s="116">
        <v>11.8</v>
      </c>
      <c r="M525" s="219">
        <f t="shared" si="8"/>
        <v>21.518125000000001</v>
      </c>
      <c r="N525" s="117" t="s">
        <v>126</v>
      </c>
      <c r="O525" s="117">
        <v>0</v>
      </c>
      <c r="P525" s="115">
        <v>16631.73</v>
      </c>
      <c r="Q525" s="114" t="s">
        <v>57</v>
      </c>
      <c r="R525" s="114">
        <v>0</v>
      </c>
      <c r="S525" s="117">
        <v>0</v>
      </c>
      <c r="T525" s="144">
        <v>20170228</v>
      </c>
      <c r="U525" s="114">
        <v>0</v>
      </c>
      <c r="V525" s="115" t="s">
        <v>124</v>
      </c>
      <c r="W525" s="118">
        <v>0</v>
      </c>
      <c r="X525" s="115" t="s">
        <v>124</v>
      </c>
      <c r="Y525" s="115"/>
      <c r="Z525" s="115"/>
      <c r="AA525" s="115"/>
      <c r="AB525" s="115"/>
      <c r="AC525" s="115"/>
      <c r="AD525" s="115"/>
      <c r="AE525" s="115"/>
      <c r="AF525" s="210"/>
      <c r="AG525" s="210"/>
      <c r="AH525" s="210"/>
      <c r="AI525" s="210"/>
      <c r="AJ525" s="210"/>
      <c r="AK525" s="210"/>
      <c r="AL525" s="115"/>
      <c r="AM525" s="115"/>
      <c r="AN525" s="115"/>
      <c r="AO525" s="215"/>
    </row>
    <row r="526" spans="1:41">
      <c r="A526" s="113">
        <v>35597025</v>
      </c>
      <c r="B526" s="114">
        <v>33970752</v>
      </c>
      <c r="C526" s="115" t="s">
        <v>124</v>
      </c>
      <c r="D526" s="210">
        <v>298367.09999999998</v>
      </c>
      <c r="E526" s="210">
        <v>-8136.62</v>
      </c>
      <c r="F526" s="210">
        <v>290230.48</v>
      </c>
      <c r="G526" s="210">
        <v>-2933.94</v>
      </c>
      <c r="H526" s="210">
        <v>0</v>
      </c>
      <c r="I526" s="210">
        <v>-468.89</v>
      </c>
      <c r="J526" s="210">
        <v>-11539.45</v>
      </c>
      <c r="K526" s="115">
        <v>-978.25</v>
      </c>
      <c r="L526" s="116">
        <v>11.8</v>
      </c>
      <c r="M526" s="219">
        <f t="shared" si="8"/>
        <v>310.79906249999999</v>
      </c>
      <c r="N526" s="117" t="s">
        <v>126</v>
      </c>
      <c r="O526" s="117">
        <v>0</v>
      </c>
      <c r="P526" s="115">
        <v>290230.48</v>
      </c>
      <c r="Q526" s="114" t="s">
        <v>57</v>
      </c>
      <c r="R526" s="114">
        <v>0</v>
      </c>
      <c r="S526" s="117">
        <v>0</v>
      </c>
      <c r="T526" s="144">
        <v>20170228</v>
      </c>
      <c r="U526" s="114">
        <v>0</v>
      </c>
      <c r="V526" s="115" t="s">
        <v>124</v>
      </c>
      <c r="W526" s="118">
        <v>0</v>
      </c>
      <c r="X526" s="115" t="s">
        <v>124</v>
      </c>
      <c r="Y526" s="115"/>
      <c r="Z526" s="115"/>
      <c r="AA526" s="115"/>
      <c r="AB526" s="115"/>
      <c r="AC526" s="115"/>
      <c r="AD526" s="115"/>
      <c r="AE526" s="115"/>
      <c r="AF526" s="210"/>
      <c r="AG526" s="210"/>
      <c r="AH526" s="210"/>
      <c r="AI526" s="210"/>
      <c r="AJ526" s="210"/>
      <c r="AK526" s="210"/>
      <c r="AL526" s="115"/>
      <c r="AM526" s="115"/>
      <c r="AN526" s="115"/>
      <c r="AO526" s="215"/>
    </row>
    <row r="527" spans="1:41">
      <c r="A527" s="113">
        <v>35629390</v>
      </c>
      <c r="B527" s="114">
        <v>37598897</v>
      </c>
      <c r="C527" s="115" t="s">
        <v>124</v>
      </c>
      <c r="D527" s="210">
        <v>0</v>
      </c>
      <c r="E527" s="210">
        <v>0</v>
      </c>
      <c r="F527" s="210">
        <v>0</v>
      </c>
      <c r="G527" s="210">
        <v>0</v>
      </c>
      <c r="H527" s="210">
        <v>0</v>
      </c>
      <c r="I527" s="210">
        <v>0</v>
      </c>
      <c r="J527" s="210">
        <v>0</v>
      </c>
      <c r="K527" s="115">
        <v>0</v>
      </c>
      <c r="L527" s="116">
        <v>11.8</v>
      </c>
      <c r="M527" s="219">
        <f t="shared" si="8"/>
        <v>0</v>
      </c>
      <c r="N527" s="117" t="s">
        <v>125</v>
      </c>
      <c r="O527" s="117">
        <v>0</v>
      </c>
      <c r="P527" s="115">
        <v>0</v>
      </c>
      <c r="Q527" s="114" t="s">
        <v>57</v>
      </c>
      <c r="R527" s="114">
        <v>0</v>
      </c>
      <c r="S527" s="117">
        <v>0</v>
      </c>
      <c r="T527" s="144">
        <v>20170228</v>
      </c>
      <c r="U527" s="114">
        <v>0</v>
      </c>
      <c r="V527" s="115" t="s">
        <v>124</v>
      </c>
      <c r="W527" s="118">
        <v>0</v>
      </c>
      <c r="X527" s="115" t="s">
        <v>124</v>
      </c>
      <c r="Y527" s="115"/>
      <c r="Z527" s="115"/>
      <c r="AA527" s="115"/>
      <c r="AB527" s="115"/>
      <c r="AC527" s="115"/>
      <c r="AD527" s="115"/>
      <c r="AE527" s="115"/>
      <c r="AF527" s="210"/>
      <c r="AG527" s="210"/>
      <c r="AH527" s="210"/>
      <c r="AI527" s="210"/>
      <c r="AJ527" s="210"/>
      <c r="AK527" s="210"/>
      <c r="AL527" s="115"/>
      <c r="AM527" s="115"/>
      <c r="AN527" s="115"/>
      <c r="AO527" s="215"/>
    </row>
    <row r="528" spans="1:41">
      <c r="A528" s="113">
        <v>35629500</v>
      </c>
      <c r="B528" s="114">
        <v>38345706</v>
      </c>
      <c r="C528" s="115" t="s">
        <v>124</v>
      </c>
      <c r="D528" s="210">
        <v>0</v>
      </c>
      <c r="E528" s="210">
        <v>0</v>
      </c>
      <c r="F528" s="210">
        <v>0</v>
      </c>
      <c r="G528" s="210">
        <v>0</v>
      </c>
      <c r="H528" s="210">
        <v>0</v>
      </c>
      <c r="I528" s="210">
        <v>0</v>
      </c>
      <c r="J528" s="210">
        <v>0</v>
      </c>
      <c r="K528" s="115">
        <v>0</v>
      </c>
      <c r="L528" s="116">
        <v>11.8</v>
      </c>
      <c r="M528" s="219">
        <f t="shared" si="8"/>
        <v>0</v>
      </c>
      <c r="N528" s="117" t="s">
        <v>125</v>
      </c>
      <c r="O528" s="117">
        <v>0</v>
      </c>
      <c r="P528" s="115">
        <v>0</v>
      </c>
      <c r="Q528" s="114" t="s">
        <v>57</v>
      </c>
      <c r="R528" s="114">
        <v>0</v>
      </c>
      <c r="S528" s="117">
        <v>0</v>
      </c>
      <c r="T528" s="144">
        <v>20170228</v>
      </c>
      <c r="U528" s="114">
        <v>0</v>
      </c>
      <c r="V528" s="115" t="s">
        <v>124</v>
      </c>
      <c r="W528" s="118">
        <v>0</v>
      </c>
      <c r="X528" s="115" t="s">
        <v>124</v>
      </c>
      <c r="Y528" s="115"/>
      <c r="Z528" s="115"/>
      <c r="AA528" s="115"/>
      <c r="AB528" s="115"/>
      <c r="AC528" s="115"/>
      <c r="AD528" s="115"/>
      <c r="AE528" s="115"/>
      <c r="AF528" s="210"/>
      <c r="AG528" s="210"/>
      <c r="AH528" s="210"/>
      <c r="AI528" s="210"/>
      <c r="AJ528" s="210"/>
      <c r="AK528" s="210"/>
      <c r="AL528" s="115"/>
      <c r="AM528" s="115"/>
      <c r="AN528" s="115"/>
      <c r="AO528" s="215"/>
    </row>
    <row r="529" spans="1:41">
      <c r="A529" s="113">
        <v>35672457</v>
      </c>
      <c r="B529" s="114">
        <v>29210779</v>
      </c>
      <c r="C529" s="115" t="s">
        <v>124</v>
      </c>
      <c r="D529" s="210">
        <v>0</v>
      </c>
      <c r="E529" s="210">
        <v>0</v>
      </c>
      <c r="F529" s="210">
        <v>0</v>
      </c>
      <c r="G529" s="210">
        <v>0</v>
      </c>
      <c r="H529" s="210">
        <v>0</v>
      </c>
      <c r="I529" s="210">
        <v>0</v>
      </c>
      <c r="J529" s="210">
        <v>0</v>
      </c>
      <c r="K529" s="115">
        <v>0</v>
      </c>
      <c r="L529" s="116">
        <v>11.8</v>
      </c>
      <c r="M529" s="219">
        <f t="shared" si="8"/>
        <v>0</v>
      </c>
      <c r="N529" s="117" t="s">
        <v>125</v>
      </c>
      <c r="O529" s="117">
        <v>0</v>
      </c>
      <c r="P529" s="115">
        <v>0</v>
      </c>
      <c r="Q529" s="114" t="s">
        <v>57</v>
      </c>
      <c r="R529" s="114">
        <v>0</v>
      </c>
      <c r="S529" s="117">
        <v>0</v>
      </c>
      <c r="T529" s="144">
        <v>20170228</v>
      </c>
      <c r="U529" s="114">
        <v>0</v>
      </c>
      <c r="V529" s="115" t="s">
        <v>124</v>
      </c>
      <c r="W529" s="118">
        <v>0</v>
      </c>
      <c r="X529" s="115" t="s">
        <v>124</v>
      </c>
      <c r="Y529" s="115"/>
      <c r="Z529" s="115"/>
      <c r="AA529" s="115"/>
      <c r="AB529" s="115"/>
      <c r="AC529" s="115"/>
      <c r="AD529" s="115"/>
      <c r="AE529" s="115"/>
      <c r="AF529" s="210"/>
      <c r="AG529" s="210"/>
      <c r="AH529" s="210"/>
      <c r="AI529" s="210"/>
      <c r="AJ529" s="210"/>
      <c r="AK529" s="210"/>
      <c r="AL529" s="115"/>
      <c r="AM529" s="115"/>
      <c r="AN529" s="115"/>
      <c r="AO529" s="215"/>
    </row>
    <row r="530" spans="1:41">
      <c r="A530" s="113">
        <v>35672484</v>
      </c>
      <c r="B530" s="114">
        <v>9524470</v>
      </c>
      <c r="C530" s="115" t="s">
        <v>124</v>
      </c>
      <c r="D530" s="210">
        <v>412096.75</v>
      </c>
      <c r="E530" s="210">
        <v>0</v>
      </c>
      <c r="F530" s="210">
        <v>412096.75</v>
      </c>
      <c r="G530" s="210">
        <v>0</v>
      </c>
      <c r="H530" s="210">
        <v>0</v>
      </c>
      <c r="I530" s="210">
        <v>0</v>
      </c>
      <c r="J530" s="210">
        <v>0</v>
      </c>
      <c r="K530" s="115">
        <v>0</v>
      </c>
      <c r="L530" s="116">
        <v>11.8</v>
      </c>
      <c r="M530" s="219">
        <f t="shared" si="8"/>
        <v>429.2674479166667</v>
      </c>
      <c r="N530" s="117" t="s">
        <v>126</v>
      </c>
      <c r="O530" s="117">
        <v>1</v>
      </c>
      <c r="P530" s="115">
        <v>75155.19</v>
      </c>
      <c r="Q530" s="114" t="s">
        <v>64</v>
      </c>
      <c r="R530" s="114">
        <v>20090601</v>
      </c>
      <c r="S530" s="117">
        <v>94</v>
      </c>
      <c r="T530" s="144">
        <v>20170228</v>
      </c>
      <c r="U530" s="114">
        <v>0</v>
      </c>
      <c r="V530" s="115" t="s">
        <v>124</v>
      </c>
      <c r="W530" s="118">
        <v>0</v>
      </c>
      <c r="X530" s="115" t="s">
        <v>124</v>
      </c>
      <c r="Y530" s="115"/>
      <c r="Z530" s="115"/>
      <c r="AA530" s="115"/>
      <c r="AB530" s="115"/>
      <c r="AC530" s="115"/>
      <c r="AD530" s="115"/>
      <c r="AE530" s="115"/>
      <c r="AF530" s="210"/>
      <c r="AG530" s="210"/>
      <c r="AH530" s="210"/>
      <c r="AI530" s="210"/>
      <c r="AJ530" s="210"/>
      <c r="AK530" s="210"/>
      <c r="AL530" s="115"/>
      <c r="AM530" s="115"/>
      <c r="AN530" s="115"/>
      <c r="AO530" s="215"/>
    </row>
    <row r="531" spans="1:41">
      <c r="A531" s="113">
        <v>35672736</v>
      </c>
      <c r="B531" s="114">
        <v>34543130</v>
      </c>
      <c r="C531" s="115" t="s">
        <v>124</v>
      </c>
      <c r="D531" s="210">
        <v>275765.13</v>
      </c>
      <c r="E531" s="210">
        <v>-4724.8</v>
      </c>
      <c r="F531" s="210">
        <v>271040.33</v>
      </c>
      <c r="G531" s="210">
        <v>-2711.69</v>
      </c>
      <c r="H531" s="210">
        <v>0</v>
      </c>
      <c r="I531" s="210">
        <v>-298.33999999999997</v>
      </c>
      <c r="J531" s="210">
        <v>-7734.83</v>
      </c>
      <c r="K531" s="115">
        <v>-1935.71</v>
      </c>
      <c r="L531" s="116">
        <v>11.8</v>
      </c>
      <c r="M531" s="219">
        <f t="shared" si="8"/>
        <v>287.25534375000001</v>
      </c>
      <c r="N531" s="117" t="s">
        <v>126</v>
      </c>
      <c r="O531" s="117">
        <v>0</v>
      </c>
      <c r="P531" s="115">
        <v>271040.33</v>
      </c>
      <c r="Q531" s="114" t="s">
        <v>57</v>
      </c>
      <c r="R531" s="114">
        <v>0</v>
      </c>
      <c r="S531" s="117">
        <v>0</v>
      </c>
      <c r="T531" s="144">
        <v>20170228</v>
      </c>
      <c r="U531" s="114">
        <v>0</v>
      </c>
      <c r="V531" s="115" t="s">
        <v>124</v>
      </c>
      <c r="W531" s="118">
        <v>0</v>
      </c>
      <c r="X531" s="115" t="s">
        <v>124</v>
      </c>
      <c r="Y531" s="115"/>
      <c r="Z531" s="115"/>
      <c r="AA531" s="115"/>
      <c r="AB531" s="115"/>
      <c r="AC531" s="115"/>
      <c r="AD531" s="115"/>
      <c r="AE531" s="115"/>
      <c r="AF531" s="210"/>
      <c r="AG531" s="210"/>
      <c r="AH531" s="210"/>
      <c r="AI531" s="210"/>
      <c r="AJ531" s="210"/>
      <c r="AK531" s="210"/>
      <c r="AL531" s="115"/>
      <c r="AM531" s="115"/>
      <c r="AN531" s="115"/>
      <c r="AO531" s="215"/>
    </row>
    <row r="532" spans="1:41">
      <c r="A532" s="113">
        <v>35672825</v>
      </c>
      <c r="B532" s="114">
        <v>36060135</v>
      </c>
      <c r="C532" s="115" t="s">
        <v>124</v>
      </c>
      <c r="D532" s="210">
        <v>0</v>
      </c>
      <c r="E532" s="210">
        <v>0</v>
      </c>
      <c r="F532" s="210">
        <v>0</v>
      </c>
      <c r="G532" s="210">
        <v>0</v>
      </c>
      <c r="H532" s="210">
        <v>0</v>
      </c>
      <c r="I532" s="210">
        <v>0</v>
      </c>
      <c r="J532" s="210">
        <v>0</v>
      </c>
      <c r="K532" s="115">
        <v>0</v>
      </c>
      <c r="L532" s="116">
        <v>11.1</v>
      </c>
      <c r="M532" s="219">
        <f t="shared" si="8"/>
        <v>0</v>
      </c>
      <c r="N532" s="117" t="s">
        <v>125</v>
      </c>
      <c r="O532" s="117">
        <v>0</v>
      </c>
      <c r="P532" s="115">
        <v>0</v>
      </c>
      <c r="Q532" s="114" t="s">
        <v>57</v>
      </c>
      <c r="R532" s="114">
        <v>0</v>
      </c>
      <c r="S532" s="117">
        <v>0</v>
      </c>
      <c r="T532" s="144">
        <v>20170228</v>
      </c>
      <c r="U532" s="114">
        <v>0</v>
      </c>
      <c r="V532" s="115" t="s">
        <v>124</v>
      </c>
      <c r="W532" s="118">
        <v>0</v>
      </c>
      <c r="X532" s="115" t="s">
        <v>124</v>
      </c>
      <c r="Y532" s="115"/>
      <c r="Z532" s="115"/>
      <c r="AA532" s="115"/>
      <c r="AB532" s="115"/>
      <c r="AC532" s="115"/>
      <c r="AD532" s="115"/>
      <c r="AE532" s="115"/>
      <c r="AF532" s="210"/>
      <c r="AG532" s="210"/>
      <c r="AH532" s="210"/>
      <c r="AI532" s="210"/>
      <c r="AJ532" s="210"/>
      <c r="AK532" s="210"/>
      <c r="AL532" s="115"/>
      <c r="AM532" s="115"/>
      <c r="AN532" s="115"/>
      <c r="AO532" s="215"/>
    </row>
    <row r="533" spans="1:41">
      <c r="A533" s="113">
        <v>35699588</v>
      </c>
      <c r="B533" s="114">
        <v>38809581</v>
      </c>
      <c r="C533" s="115" t="s">
        <v>124</v>
      </c>
      <c r="D533" s="210">
        <v>0</v>
      </c>
      <c r="E533" s="210">
        <v>0</v>
      </c>
      <c r="F533" s="210">
        <v>0</v>
      </c>
      <c r="G533" s="210">
        <v>0</v>
      </c>
      <c r="H533" s="210">
        <v>0</v>
      </c>
      <c r="I533" s="210">
        <v>0</v>
      </c>
      <c r="J533" s="210">
        <v>0</v>
      </c>
      <c r="K533" s="115">
        <v>0</v>
      </c>
      <c r="L533" s="116">
        <v>11.8</v>
      </c>
      <c r="M533" s="219">
        <f t="shared" si="8"/>
        <v>0</v>
      </c>
      <c r="N533" s="117" t="s">
        <v>125</v>
      </c>
      <c r="O533" s="117">
        <v>0</v>
      </c>
      <c r="P533" s="115">
        <v>0</v>
      </c>
      <c r="Q533" s="114" t="s">
        <v>57</v>
      </c>
      <c r="R533" s="114">
        <v>0</v>
      </c>
      <c r="S533" s="117">
        <v>0</v>
      </c>
      <c r="T533" s="144">
        <v>20170228</v>
      </c>
      <c r="U533" s="114">
        <v>0</v>
      </c>
      <c r="V533" s="115" t="s">
        <v>124</v>
      </c>
      <c r="W533" s="118">
        <v>0</v>
      </c>
      <c r="X533" s="115" t="s">
        <v>124</v>
      </c>
      <c r="Y533" s="115"/>
      <c r="Z533" s="115"/>
      <c r="AA533" s="115"/>
      <c r="AB533" s="115"/>
      <c r="AC533" s="115"/>
      <c r="AD533" s="115"/>
      <c r="AE533" s="115"/>
      <c r="AF533" s="210"/>
      <c r="AG533" s="210"/>
      <c r="AH533" s="210"/>
      <c r="AI533" s="210"/>
      <c r="AJ533" s="210"/>
      <c r="AK533" s="210"/>
      <c r="AL533" s="115"/>
      <c r="AM533" s="115"/>
      <c r="AN533" s="115"/>
      <c r="AO533" s="215"/>
    </row>
    <row r="534" spans="1:41">
      <c r="A534" s="113">
        <v>35730411</v>
      </c>
      <c r="B534" s="114">
        <v>38684065</v>
      </c>
      <c r="C534" s="115" t="s">
        <v>124</v>
      </c>
      <c r="D534" s="210">
        <v>330977.44</v>
      </c>
      <c r="E534" s="210">
        <v>-20566.009999999998</v>
      </c>
      <c r="F534" s="210">
        <v>310411.43</v>
      </c>
      <c r="G534" s="210">
        <v>-3709.75</v>
      </c>
      <c r="H534" s="210">
        <v>-500</v>
      </c>
      <c r="I534" s="210">
        <v>-719.61</v>
      </c>
      <c r="J534" s="210">
        <v>-25495.37</v>
      </c>
      <c r="K534" s="115">
        <v>-5575.37</v>
      </c>
      <c r="L534" s="116">
        <v>11.8</v>
      </c>
      <c r="M534" s="219">
        <f t="shared" si="8"/>
        <v>344.76816666666667</v>
      </c>
      <c r="N534" s="117" t="s">
        <v>126</v>
      </c>
      <c r="O534" s="117">
        <v>0</v>
      </c>
      <c r="P534" s="115">
        <v>305198.40000000002</v>
      </c>
      <c r="Q534" s="114" t="s">
        <v>58</v>
      </c>
      <c r="R534" s="114">
        <v>20170228</v>
      </c>
      <c r="S534" s="117">
        <v>1</v>
      </c>
      <c r="T534" s="144">
        <v>20170228</v>
      </c>
      <c r="U534" s="114">
        <v>0</v>
      </c>
      <c r="V534" s="115" t="s">
        <v>124</v>
      </c>
      <c r="W534" s="118">
        <v>0</v>
      </c>
      <c r="X534" s="115" t="s">
        <v>124</v>
      </c>
      <c r="Y534" s="115"/>
      <c r="Z534" s="115"/>
      <c r="AA534" s="115"/>
      <c r="AB534" s="115"/>
      <c r="AC534" s="115"/>
      <c r="AD534" s="115"/>
      <c r="AE534" s="115"/>
      <c r="AF534" s="210"/>
      <c r="AG534" s="210"/>
      <c r="AH534" s="210"/>
      <c r="AI534" s="210"/>
      <c r="AJ534" s="210"/>
      <c r="AK534" s="210"/>
      <c r="AL534" s="115"/>
      <c r="AM534" s="115"/>
      <c r="AN534" s="115"/>
      <c r="AO534" s="215"/>
    </row>
    <row r="535" spans="1:41">
      <c r="A535" s="113">
        <v>35759516</v>
      </c>
      <c r="B535" s="114">
        <v>30299918</v>
      </c>
      <c r="C535" s="115" t="s">
        <v>124</v>
      </c>
      <c r="D535" s="210">
        <v>157590.39000000001</v>
      </c>
      <c r="E535" s="210">
        <v>-7480.95</v>
      </c>
      <c r="F535" s="210">
        <v>150109.44</v>
      </c>
      <c r="G535" s="210">
        <v>-1549.64</v>
      </c>
      <c r="H535" s="210">
        <v>0</v>
      </c>
      <c r="I535" s="210">
        <v>-365.41</v>
      </c>
      <c r="J535" s="210">
        <v>-9396</v>
      </c>
      <c r="K535" s="115">
        <v>-2067.34</v>
      </c>
      <c r="L535" s="116">
        <v>11.8</v>
      </c>
      <c r="M535" s="219">
        <f t="shared" si="8"/>
        <v>164.15665625000003</v>
      </c>
      <c r="N535" s="117" t="s">
        <v>126</v>
      </c>
      <c r="O535" s="117">
        <v>0</v>
      </c>
      <c r="P535" s="115">
        <v>150109.44</v>
      </c>
      <c r="Q535" s="114" t="s">
        <v>57</v>
      </c>
      <c r="R535" s="114">
        <v>0</v>
      </c>
      <c r="S535" s="117">
        <v>0</v>
      </c>
      <c r="T535" s="144">
        <v>20170228</v>
      </c>
      <c r="U535" s="114">
        <v>0</v>
      </c>
      <c r="V535" s="115" t="s">
        <v>124</v>
      </c>
      <c r="W535" s="118">
        <v>0</v>
      </c>
      <c r="X535" s="115" t="s">
        <v>124</v>
      </c>
      <c r="Y535" s="115"/>
      <c r="Z535" s="115"/>
      <c r="AA535" s="115"/>
      <c r="AB535" s="115"/>
      <c r="AC535" s="115"/>
      <c r="AD535" s="115"/>
      <c r="AE535" s="115"/>
      <c r="AF535" s="210"/>
      <c r="AG535" s="210"/>
      <c r="AH535" s="210"/>
      <c r="AI535" s="210"/>
      <c r="AJ535" s="210"/>
      <c r="AK535" s="210"/>
      <c r="AL535" s="115"/>
      <c r="AM535" s="115"/>
      <c r="AN535" s="115"/>
      <c r="AO535" s="215"/>
    </row>
    <row r="536" spans="1:41">
      <c r="A536" s="113">
        <v>35759612</v>
      </c>
      <c r="B536" s="114">
        <v>28463290</v>
      </c>
      <c r="C536" s="115" t="s">
        <v>124</v>
      </c>
      <c r="D536" s="210">
        <v>0</v>
      </c>
      <c r="E536" s="210">
        <v>0</v>
      </c>
      <c r="F536" s="210">
        <v>0</v>
      </c>
      <c r="G536" s="210">
        <v>0</v>
      </c>
      <c r="H536" s="210">
        <v>0</v>
      </c>
      <c r="I536" s="210">
        <v>0</v>
      </c>
      <c r="J536" s="210">
        <v>0</v>
      </c>
      <c r="K536" s="115">
        <v>0</v>
      </c>
      <c r="L536" s="116">
        <v>11.8</v>
      </c>
      <c r="M536" s="219">
        <f t="shared" si="8"/>
        <v>0</v>
      </c>
      <c r="N536" s="117" t="s">
        <v>125</v>
      </c>
      <c r="O536" s="117">
        <v>0</v>
      </c>
      <c r="P536" s="115">
        <v>0</v>
      </c>
      <c r="Q536" s="114" t="s">
        <v>57</v>
      </c>
      <c r="R536" s="114">
        <v>0</v>
      </c>
      <c r="S536" s="117">
        <v>0</v>
      </c>
      <c r="T536" s="144">
        <v>20170228</v>
      </c>
      <c r="U536" s="114">
        <v>0</v>
      </c>
      <c r="V536" s="115" t="s">
        <v>124</v>
      </c>
      <c r="W536" s="118">
        <v>0</v>
      </c>
      <c r="X536" s="115" t="s">
        <v>124</v>
      </c>
      <c r="Y536" s="115"/>
      <c r="Z536" s="115"/>
      <c r="AA536" s="115"/>
      <c r="AB536" s="115"/>
      <c r="AC536" s="115"/>
      <c r="AD536" s="115"/>
      <c r="AE536" s="115"/>
      <c r="AF536" s="210"/>
      <c r="AG536" s="210"/>
      <c r="AH536" s="210"/>
      <c r="AI536" s="210"/>
      <c r="AJ536" s="210"/>
      <c r="AK536" s="210"/>
      <c r="AL536" s="115"/>
      <c r="AM536" s="115"/>
      <c r="AN536" s="115"/>
      <c r="AO536" s="215"/>
    </row>
    <row r="537" spans="1:41">
      <c r="A537" s="113">
        <v>35759631</v>
      </c>
      <c r="B537" s="114">
        <v>38524317</v>
      </c>
      <c r="C537" s="115" t="s">
        <v>124</v>
      </c>
      <c r="D537" s="210">
        <v>0</v>
      </c>
      <c r="E537" s="210">
        <v>0</v>
      </c>
      <c r="F537" s="210">
        <v>0</v>
      </c>
      <c r="G537" s="210">
        <v>0</v>
      </c>
      <c r="H537" s="210">
        <v>0</v>
      </c>
      <c r="I537" s="210">
        <v>0</v>
      </c>
      <c r="J537" s="210">
        <v>0</v>
      </c>
      <c r="K537" s="115">
        <v>0</v>
      </c>
      <c r="L537" s="116">
        <v>11.8</v>
      </c>
      <c r="M537" s="219">
        <f t="shared" si="8"/>
        <v>0</v>
      </c>
      <c r="N537" s="117" t="s">
        <v>125</v>
      </c>
      <c r="O537" s="117">
        <v>0</v>
      </c>
      <c r="P537" s="115">
        <v>0</v>
      </c>
      <c r="Q537" s="114" t="s">
        <v>57</v>
      </c>
      <c r="R537" s="114">
        <v>0</v>
      </c>
      <c r="S537" s="117">
        <v>0</v>
      </c>
      <c r="T537" s="144">
        <v>20170228</v>
      </c>
      <c r="U537" s="114">
        <v>0</v>
      </c>
      <c r="V537" s="115" t="s">
        <v>124</v>
      </c>
      <c r="W537" s="118">
        <v>0</v>
      </c>
      <c r="X537" s="115" t="s">
        <v>124</v>
      </c>
      <c r="Y537" s="115"/>
      <c r="Z537" s="115"/>
      <c r="AA537" s="115"/>
      <c r="AB537" s="115"/>
      <c r="AC537" s="115"/>
      <c r="AD537" s="115"/>
      <c r="AE537" s="115"/>
      <c r="AF537" s="210"/>
      <c r="AG537" s="210"/>
      <c r="AH537" s="210"/>
      <c r="AI537" s="210"/>
      <c r="AJ537" s="210"/>
      <c r="AK537" s="210"/>
      <c r="AL537" s="115"/>
      <c r="AM537" s="115"/>
      <c r="AN537" s="115"/>
      <c r="AO537" s="215"/>
    </row>
    <row r="538" spans="1:41">
      <c r="A538" s="113">
        <v>35760810</v>
      </c>
      <c r="B538" s="114">
        <v>32546418</v>
      </c>
      <c r="C538" s="115" t="s">
        <v>124</v>
      </c>
      <c r="D538" s="210">
        <v>0</v>
      </c>
      <c r="E538" s="210">
        <v>0</v>
      </c>
      <c r="F538" s="210">
        <v>0</v>
      </c>
      <c r="G538" s="210">
        <v>0</v>
      </c>
      <c r="H538" s="210">
        <v>0</v>
      </c>
      <c r="I538" s="210">
        <v>0</v>
      </c>
      <c r="J538" s="210">
        <v>0</v>
      </c>
      <c r="K538" s="115">
        <v>0</v>
      </c>
      <c r="L538" s="116">
        <v>10.85</v>
      </c>
      <c r="M538" s="219">
        <f t="shared" si="8"/>
        <v>0</v>
      </c>
      <c r="N538" s="117" t="s">
        <v>125</v>
      </c>
      <c r="O538" s="117">
        <v>0</v>
      </c>
      <c r="P538" s="115">
        <v>0</v>
      </c>
      <c r="Q538" s="114" t="s">
        <v>57</v>
      </c>
      <c r="R538" s="114">
        <v>0</v>
      </c>
      <c r="S538" s="117">
        <v>0</v>
      </c>
      <c r="T538" s="144">
        <v>20170228</v>
      </c>
      <c r="U538" s="114">
        <v>0</v>
      </c>
      <c r="V538" s="115" t="s">
        <v>124</v>
      </c>
      <c r="W538" s="118">
        <v>0</v>
      </c>
      <c r="X538" s="115" t="s">
        <v>124</v>
      </c>
      <c r="Y538" s="115"/>
      <c r="Z538" s="115"/>
      <c r="AA538" s="115"/>
      <c r="AB538" s="115"/>
      <c r="AC538" s="115"/>
      <c r="AD538" s="115"/>
      <c r="AE538" s="115"/>
      <c r="AF538" s="210"/>
      <c r="AG538" s="210"/>
      <c r="AH538" s="210"/>
      <c r="AI538" s="210"/>
      <c r="AJ538" s="210"/>
      <c r="AK538" s="210"/>
      <c r="AL538" s="115"/>
      <c r="AM538" s="115"/>
      <c r="AN538" s="115"/>
      <c r="AO538" s="215"/>
    </row>
    <row r="539" spans="1:41">
      <c r="A539" s="113">
        <v>35799985</v>
      </c>
      <c r="B539" s="114">
        <v>38723851</v>
      </c>
      <c r="C539" s="115" t="s">
        <v>124</v>
      </c>
      <c r="D539" s="210">
        <v>0</v>
      </c>
      <c r="E539" s="210">
        <v>0</v>
      </c>
      <c r="F539" s="210">
        <v>0</v>
      </c>
      <c r="G539" s="210">
        <v>0</v>
      </c>
      <c r="H539" s="210">
        <v>0</v>
      </c>
      <c r="I539" s="210">
        <v>0</v>
      </c>
      <c r="J539" s="210">
        <v>0</v>
      </c>
      <c r="K539" s="115">
        <v>0</v>
      </c>
      <c r="L539" s="116">
        <v>11.8</v>
      </c>
      <c r="M539" s="219">
        <f t="shared" si="8"/>
        <v>0</v>
      </c>
      <c r="N539" s="117" t="s">
        <v>125</v>
      </c>
      <c r="O539" s="117">
        <v>0</v>
      </c>
      <c r="P539" s="115">
        <v>0</v>
      </c>
      <c r="Q539" s="114" t="s">
        <v>57</v>
      </c>
      <c r="R539" s="114">
        <v>0</v>
      </c>
      <c r="S539" s="117">
        <v>0</v>
      </c>
      <c r="T539" s="144">
        <v>20170228</v>
      </c>
      <c r="U539" s="114">
        <v>0</v>
      </c>
      <c r="V539" s="115" t="s">
        <v>124</v>
      </c>
      <c r="W539" s="118">
        <v>0</v>
      </c>
      <c r="X539" s="115" t="s">
        <v>124</v>
      </c>
      <c r="Y539" s="115"/>
      <c r="Z539" s="115"/>
      <c r="AA539" s="115"/>
      <c r="AB539" s="115"/>
      <c r="AC539" s="115"/>
      <c r="AD539" s="115"/>
      <c r="AE539" s="115"/>
      <c r="AF539" s="210"/>
      <c r="AG539" s="210"/>
      <c r="AH539" s="210"/>
      <c r="AI539" s="210"/>
      <c r="AJ539" s="210"/>
      <c r="AK539" s="210"/>
      <c r="AL539" s="115"/>
      <c r="AM539" s="115"/>
      <c r="AN539" s="115"/>
      <c r="AO539" s="215"/>
    </row>
    <row r="540" spans="1:41">
      <c r="A540" s="113">
        <v>35800062</v>
      </c>
      <c r="B540" s="114">
        <v>18749673</v>
      </c>
      <c r="C540" s="115" t="s">
        <v>124</v>
      </c>
      <c r="D540" s="210">
        <v>0</v>
      </c>
      <c r="E540" s="210">
        <v>0</v>
      </c>
      <c r="F540" s="210">
        <v>0</v>
      </c>
      <c r="G540" s="210">
        <v>0</v>
      </c>
      <c r="H540" s="210">
        <v>0</v>
      </c>
      <c r="I540" s="210">
        <v>0</v>
      </c>
      <c r="J540" s="210">
        <v>0</v>
      </c>
      <c r="K540" s="115">
        <v>0</v>
      </c>
      <c r="L540" s="116">
        <v>11.8</v>
      </c>
      <c r="M540" s="219">
        <f t="shared" si="8"/>
        <v>0</v>
      </c>
      <c r="N540" s="117" t="s">
        <v>125</v>
      </c>
      <c r="O540" s="117">
        <v>0</v>
      </c>
      <c r="P540" s="115">
        <v>0</v>
      </c>
      <c r="Q540" s="114" t="s">
        <v>57</v>
      </c>
      <c r="R540" s="114">
        <v>0</v>
      </c>
      <c r="S540" s="117">
        <v>0</v>
      </c>
      <c r="T540" s="144">
        <v>20170228</v>
      </c>
      <c r="U540" s="114">
        <v>0</v>
      </c>
      <c r="V540" s="115" t="s">
        <v>124</v>
      </c>
      <c r="W540" s="118">
        <v>0</v>
      </c>
      <c r="X540" s="115" t="s">
        <v>124</v>
      </c>
      <c r="Y540" s="115"/>
      <c r="Z540" s="115"/>
      <c r="AA540" s="115"/>
      <c r="AB540" s="115"/>
      <c r="AC540" s="115"/>
      <c r="AD540" s="115"/>
      <c r="AE540" s="115"/>
      <c r="AF540" s="210"/>
      <c r="AG540" s="210"/>
      <c r="AH540" s="210"/>
      <c r="AI540" s="210"/>
      <c r="AJ540" s="210"/>
      <c r="AK540" s="210"/>
      <c r="AL540" s="115"/>
      <c r="AM540" s="115"/>
      <c r="AN540" s="115"/>
      <c r="AO540" s="215"/>
    </row>
    <row r="541" spans="1:41">
      <c r="A541" s="113">
        <v>35836450</v>
      </c>
      <c r="B541" s="114">
        <v>12442992</v>
      </c>
      <c r="C541" s="115" t="s">
        <v>124</v>
      </c>
      <c r="D541" s="210">
        <v>0</v>
      </c>
      <c r="E541" s="210">
        <v>0</v>
      </c>
      <c r="F541" s="210">
        <v>0</v>
      </c>
      <c r="G541" s="210">
        <v>0</v>
      </c>
      <c r="H541" s="210">
        <v>0</v>
      </c>
      <c r="I541" s="210">
        <v>0</v>
      </c>
      <c r="J541" s="210">
        <v>0</v>
      </c>
      <c r="K541" s="115">
        <v>0</v>
      </c>
      <c r="L541" s="116">
        <v>11.8</v>
      </c>
      <c r="M541" s="219">
        <f t="shared" si="8"/>
        <v>0</v>
      </c>
      <c r="N541" s="117" t="s">
        <v>125</v>
      </c>
      <c r="O541" s="117">
        <v>0</v>
      </c>
      <c r="P541" s="115">
        <v>0</v>
      </c>
      <c r="Q541" s="114" t="s">
        <v>57</v>
      </c>
      <c r="R541" s="114">
        <v>0</v>
      </c>
      <c r="S541" s="117">
        <v>0</v>
      </c>
      <c r="T541" s="144">
        <v>20170228</v>
      </c>
      <c r="U541" s="114">
        <v>0</v>
      </c>
      <c r="V541" s="115" t="s">
        <v>124</v>
      </c>
      <c r="W541" s="118">
        <v>0</v>
      </c>
      <c r="X541" s="115" t="s">
        <v>124</v>
      </c>
      <c r="Y541" s="115"/>
      <c r="Z541" s="115"/>
      <c r="AA541" s="115"/>
      <c r="AB541" s="115"/>
      <c r="AC541" s="115"/>
      <c r="AD541" s="115"/>
      <c r="AE541" s="115"/>
      <c r="AF541" s="210"/>
      <c r="AG541" s="210"/>
      <c r="AH541" s="210"/>
      <c r="AI541" s="210"/>
      <c r="AJ541" s="210"/>
      <c r="AK541" s="210"/>
      <c r="AL541" s="115"/>
      <c r="AM541" s="115"/>
      <c r="AN541" s="115"/>
      <c r="AO541" s="215"/>
    </row>
    <row r="542" spans="1:41">
      <c r="A542" s="113">
        <v>35876834</v>
      </c>
      <c r="B542" s="114">
        <v>37794425</v>
      </c>
      <c r="C542" s="115" t="s">
        <v>124</v>
      </c>
      <c r="D542" s="210">
        <v>0</v>
      </c>
      <c r="E542" s="210">
        <v>0</v>
      </c>
      <c r="F542" s="210">
        <v>0</v>
      </c>
      <c r="G542" s="210">
        <v>0</v>
      </c>
      <c r="H542" s="210">
        <v>0</v>
      </c>
      <c r="I542" s="210">
        <v>0</v>
      </c>
      <c r="J542" s="210">
        <v>0</v>
      </c>
      <c r="K542" s="115">
        <v>0</v>
      </c>
      <c r="L542" s="116">
        <v>11.8</v>
      </c>
      <c r="M542" s="219">
        <f t="shared" si="8"/>
        <v>0</v>
      </c>
      <c r="N542" s="117" t="s">
        <v>125</v>
      </c>
      <c r="O542" s="117">
        <v>0</v>
      </c>
      <c r="P542" s="115">
        <v>0</v>
      </c>
      <c r="Q542" s="114" t="s">
        <v>57</v>
      </c>
      <c r="R542" s="114">
        <v>0</v>
      </c>
      <c r="S542" s="117">
        <v>0</v>
      </c>
      <c r="T542" s="144">
        <v>20170228</v>
      </c>
      <c r="U542" s="114">
        <v>0</v>
      </c>
      <c r="V542" s="115" t="s">
        <v>124</v>
      </c>
      <c r="W542" s="118">
        <v>0</v>
      </c>
      <c r="X542" s="115" t="s">
        <v>124</v>
      </c>
      <c r="Y542" s="115"/>
      <c r="Z542" s="115"/>
      <c r="AA542" s="115"/>
      <c r="AB542" s="115"/>
      <c r="AC542" s="115"/>
      <c r="AD542" s="115"/>
      <c r="AE542" s="115"/>
      <c r="AF542" s="210"/>
      <c r="AG542" s="210"/>
      <c r="AH542" s="210"/>
      <c r="AI542" s="210"/>
      <c r="AJ542" s="210"/>
      <c r="AK542" s="210"/>
      <c r="AL542" s="115"/>
      <c r="AM542" s="115"/>
      <c r="AN542" s="115"/>
      <c r="AO542" s="215"/>
    </row>
    <row r="543" spans="1:41">
      <c r="A543" s="113">
        <v>35877035</v>
      </c>
      <c r="B543" s="114">
        <v>37923022</v>
      </c>
      <c r="C543" s="115" t="s">
        <v>124</v>
      </c>
      <c r="D543" s="210">
        <v>0</v>
      </c>
      <c r="E543" s="210">
        <v>0</v>
      </c>
      <c r="F543" s="210">
        <v>0</v>
      </c>
      <c r="G543" s="210">
        <v>0</v>
      </c>
      <c r="H543" s="210">
        <v>0</v>
      </c>
      <c r="I543" s="210">
        <v>0</v>
      </c>
      <c r="J543" s="210">
        <v>0</v>
      </c>
      <c r="K543" s="115">
        <v>0</v>
      </c>
      <c r="L543" s="116">
        <v>11.8</v>
      </c>
      <c r="M543" s="219">
        <f t="shared" si="8"/>
        <v>0</v>
      </c>
      <c r="N543" s="117" t="s">
        <v>125</v>
      </c>
      <c r="O543" s="117">
        <v>0</v>
      </c>
      <c r="P543" s="115">
        <v>0</v>
      </c>
      <c r="Q543" s="114" t="s">
        <v>57</v>
      </c>
      <c r="R543" s="114">
        <v>0</v>
      </c>
      <c r="S543" s="117">
        <v>0</v>
      </c>
      <c r="T543" s="144">
        <v>20170228</v>
      </c>
      <c r="U543" s="114">
        <v>0</v>
      </c>
      <c r="V543" s="115" t="s">
        <v>124</v>
      </c>
      <c r="W543" s="118">
        <v>0</v>
      </c>
      <c r="X543" s="115" t="s">
        <v>124</v>
      </c>
      <c r="Y543" s="115"/>
      <c r="Z543" s="115"/>
      <c r="AA543" s="115"/>
      <c r="AB543" s="115"/>
      <c r="AC543" s="115"/>
      <c r="AD543" s="115"/>
      <c r="AE543" s="115"/>
      <c r="AF543" s="210"/>
      <c r="AG543" s="210"/>
      <c r="AH543" s="210"/>
      <c r="AI543" s="210"/>
      <c r="AJ543" s="210"/>
      <c r="AK543" s="210"/>
      <c r="AL543" s="115"/>
      <c r="AM543" s="115"/>
      <c r="AN543" s="115"/>
      <c r="AO543" s="215"/>
    </row>
    <row r="544" spans="1:41">
      <c r="A544" s="113">
        <v>35877100</v>
      </c>
      <c r="B544" s="114">
        <v>38586977</v>
      </c>
      <c r="C544" s="115" t="s">
        <v>124</v>
      </c>
      <c r="D544" s="210">
        <v>0</v>
      </c>
      <c r="E544" s="210">
        <v>0</v>
      </c>
      <c r="F544" s="210">
        <v>0</v>
      </c>
      <c r="G544" s="210">
        <v>0</v>
      </c>
      <c r="H544" s="210">
        <v>0</v>
      </c>
      <c r="I544" s="210">
        <v>0</v>
      </c>
      <c r="J544" s="210">
        <v>0</v>
      </c>
      <c r="K544" s="115">
        <v>0</v>
      </c>
      <c r="L544" s="116">
        <v>11.8</v>
      </c>
      <c r="M544" s="219">
        <f t="shared" si="8"/>
        <v>0</v>
      </c>
      <c r="N544" s="117" t="s">
        <v>125</v>
      </c>
      <c r="O544" s="117">
        <v>0</v>
      </c>
      <c r="P544" s="115">
        <v>0</v>
      </c>
      <c r="Q544" s="114" t="s">
        <v>57</v>
      </c>
      <c r="R544" s="115">
        <v>0</v>
      </c>
      <c r="S544" s="117">
        <v>0</v>
      </c>
      <c r="T544" s="144">
        <v>20170228</v>
      </c>
      <c r="U544" s="114">
        <v>0</v>
      </c>
      <c r="V544" s="115" t="s">
        <v>124</v>
      </c>
      <c r="W544" s="118">
        <v>0</v>
      </c>
      <c r="X544" s="115" t="s">
        <v>124</v>
      </c>
      <c r="Y544" s="115"/>
      <c r="Z544" s="115"/>
      <c r="AA544" s="115"/>
      <c r="AB544" s="115"/>
      <c r="AC544" s="115"/>
      <c r="AD544" s="115"/>
      <c r="AE544" s="115"/>
      <c r="AF544" s="210"/>
      <c r="AG544" s="210"/>
      <c r="AH544" s="210"/>
      <c r="AI544" s="210"/>
      <c r="AJ544" s="210"/>
      <c r="AK544" s="210"/>
      <c r="AL544" s="115"/>
      <c r="AM544" s="115"/>
      <c r="AN544" s="115"/>
      <c r="AO544" s="215"/>
    </row>
    <row r="545" spans="1:41">
      <c r="A545" s="113">
        <v>35910598</v>
      </c>
      <c r="B545" s="114">
        <v>11983645</v>
      </c>
      <c r="C545" s="115" t="s">
        <v>124</v>
      </c>
      <c r="D545" s="210">
        <v>0</v>
      </c>
      <c r="E545" s="210">
        <v>0</v>
      </c>
      <c r="F545" s="210">
        <v>0</v>
      </c>
      <c r="G545" s="210">
        <v>0</v>
      </c>
      <c r="H545" s="210">
        <v>0</v>
      </c>
      <c r="I545" s="210">
        <v>0</v>
      </c>
      <c r="J545" s="210">
        <v>0</v>
      </c>
      <c r="K545" s="115">
        <v>0</v>
      </c>
      <c r="L545" s="116">
        <v>11.8</v>
      </c>
      <c r="M545" s="219">
        <f t="shared" si="8"/>
        <v>0</v>
      </c>
      <c r="N545" s="117" t="s">
        <v>125</v>
      </c>
      <c r="O545" s="117">
        <v>0</v>
      </c>
      <c r="P545" s="115">
        <v>0</v>
      </c>
      <c r="Q545" s="114" t="s">
        <v>57</v>
      </c>
      <c r="R545" s="114">
        <v>0</v>
      </c>
      <c r="S545" s="117">
        <v>0</v>
      </c>
      <c r="T545" s="144">
        <v>20170228</v>
      </c>
      <c r="U545" s="114">
        <v>0</v>
      </c>
      <c r="V545" s="115" t="s">
        <v>124</v>
      </c>
      <c r="W545" s="118">
        <v>0</v>
      </c>
      <c r="X545" s="115" t="s">
        <v>124</v>
      </c>
      <c r="Y545" s="115"/>
      <c r="Z545" s="115"/>
      <c r="AA545" s="115"/>
      <c r="AB545" s="115"/>
      <c r="AC545" s="115"/>
      <c r="AD545" s="115"/>
      <c r="AE545" s="115"/>
      <c r="AF545" s="210"/>
      <c r="AG545" s="210"/>
      <c r="AH545" s="210"/>
      <c r="AI545" s="210"/>
      <c r="AJ545" s="210"/>
      <c r="AK545" s="210"/>
      <c r="AL545" s="115"/>
      <c r="AM545" s="115"/>
      <c r="AN545" s="115"/>
      <c r="AO545" s="215"/>
    </row>
    <row r="546" spans="1:41">
      <c r="A546" s="113">
        <v>35910607</v>
      </c>
      <c r="B546" s="114">
        <v>38273270</v>
      </c>
      <c r="C546" s="115" t="s">
        <v>124</v>
      </c>
      <c r="D546" s="210">
        <v>0</v>
      </c>
      <c r="E546" s="210">
        <v>0</v>
      </c>
      <c r="F546" s="210">
        <v>0</v>
      </c>
      <c r="G546" s="210">
        <v>0</v>
      </c>
      <c r="H546" s="210">
        <v>0</v>
      </c>
      <c r="I546" s="210">
        <v>0</v>
      </c>
      <c r="J546" s="210">
        <v>0</v>
      </c>
      <c r="K546" s="115">
        <v>0</v>
      </c>
      <c r="L546" s="116">
        <v>11.8</v>
      </c>
      <c r="M546" s="219">
        <f t="shared" si="8"/>
        <v>0</v>
      </c>
      <c r="N546" s="117" t="s">
        <v>125</v>
      </c>
      <c r="O546" s="117">
        <v>0</v>
      </c>
      <c r="P546" s="115">
        <v>0</v>
      </c>
      <c r="Q546" s="114" t="s">
        <v>57</v>
      </c>
      <c r="R546" s="114">
        <v>0</v>
      </c>
      <c r="S546" s="117">
        <v>0</v>
      </c>
      <c r="T546" s="144">
        <v>20170228</v>
      </c>
      <c r="U546" s="114">
        <v>0</v>
      </c>
      <c r="V546" s="115" t="s">
        <v>124</v>
      </c>
      <c r="W546" s="118">
        <v>0</v>
      </c>
      <c r="X546" s="115" t="s">
        <v>124</v>
      </c>
      <c r="Y546" s="115"/>
      <c r="Z546" s="115"/>
      <c r="AA546" s="115"/>
      <c r="AB546" s="115"/>
      <c r="AC546" s="115"/>
      <c r="AD546" s="115"/>
      <c r="AE546" s="115"/>
      <c r="AF546" s="210"/>
      <c r="AG546" s="210"/>
      <c r="AH546" s="210"/>
      <c r="AI546" s="210"/>
      <c r="AJ546" s="210"/>
      <c r="AK546" s="210"/>
      <c r="AL546" s="115"/>
      <c r="AM546" s="115"/>
      <c r="AN546" s="115"/>
      <c r="AO546" s="215"/>
    </row>
    <row r="547" spans="1:41">
      <c r="A547" s="113">
        <v>35910715</v>
      </c>
      <c r="B547" s="114">
        <v>18307076</v>
      </c>
      <c r="C547" s="115" t="s">
        <v>124</v>
      </c>
      <c r="D547" s="210">
        <v>649263.07999999996</v>
      </c>
      <c r="E547" s="210">
        <v>-10771.55</v>
      </c>
      <c r="F547" s="210">
        <v>638491.53</v>
      </c>
      <c r="G547" s="210">
        <v>-5437.58</v>
      </c>
      <c r="H547" s="210">
        <v>0</v>
      </c>
      <c r="I547" s="210">
        <v>-1192.03</v>
      </c>
      <c r="J547" s="210">
        <v>-17401.16</v>
      </c>
      <c r="K547" s="115">
        <v>0</v>
      </c>
      <c r="L547" s="116">
        <v>9.7899999999999991</v>
      </c>
      <c r="M547" s="219">
        <f t="shared" si="8"/>
        <v>676.3157083333333</v>
      </c>
      <c r="N547" s="117" t="s">
        <v>126</v>
      </c>
      <c r="O547" s="117">
        <v>0</v>
      </c>
      <c r="P547" s="115">
        <v>638491.53</v>
      </c>
      <c r="Q547" s="114" t="s">
        <v>57</v>
      </c>
      <c r="R547" s="114">
        <v>0</v>
      </c>
      <c r="S547" s="117">
        <v>0</v>
      </c>
      <c r="T547" s="144">
        <v>20170228</v>
      </c>
      <c r="U547" s="114">
        <v>0</v>
      </c>
      <c r="V547" s="115" t="s">
        <v>124</v>
      </c>
      <c r="W547" s="118">
        <v>0</v>
      </c>
      <c r="X547" s="115" t="s">
        <v>124</v>
      </c>
      <c r="Y547" s="115"/>
      <c r="Z547" s="115"/>
      <c r="AA547" s="115"/>
      <c r="AB547" s="115"/>
      <c r="AC547" s="115"/>
      <c r="AD547" s="115"/>
      <c r="AE547" s="115"/>
      <c r="AF547" s="210"/>
      <c r="AG547" s="210"/>
      <c r="AH547" s="210"/>
      <c r="AI547" s="210"/>
      <c r="AJ547" s="210"/>
      <c r="AK547" s="210"/>
      <c r="AL547" s="115"/>
      <c r="AM547" s="115"/>
      <c r="AN547" s="115"/>
      <c r="AO547" s="215"/>
    </row>
    <row r="548" spans="1:41">
      <c r="A548" s="113">
        <v>35911020</v>
      </c>
      <c r="B548" s="114">
        <v>26984179</v>
      </c>
      <c r="C548" s="115" t="s">
        <v>124</v>
      </c>
      <c r="D548" s="210">
        <v>0</v>
      </c>
      <c r="E548" s="210">
        <v>0</v>
      </c>
      <c r="F548" s="210">
        <v>0</v>
      </c>
      <c r="G548" s="210">
        <v>0</v>
      </c>
      <c r="H548" s="210">
        <v>0</v>
      </c>
      <c r="I548" s="210">
        <v>0</v>
      </c>
      <c r="J548" s="210">
        <v>0</v>
      </c>
      <c r="K548" s="115">
        <v>0</v>
      </c>
      <c r="L548" s="116">
        <v>11.64</v>
      </c>
      <c r="M548" s="219">
        <f t="shared" si="8"/>
        <v>0</v>
      </c>
      <c r="N548" s="117" t="s">
        <v>125</v>
      </c>
      <c r="O548" s="117">
        <v>0</v>
      </c>
      <c r="P548" s="115">
        <v>0</v>
      </c>
      <c r="Q548" s="114" t="s">
        <v>57</v>
      </c>
      <c r="R548" s="114">
        <v>0</v>
      </c>
      <c r="S548" s="117">
        <v>0</v>
      </c>
      <c r="T548" s="144">
        <v>20170228</v>
      </c>
      <c r="U548" s="114">
        <v>0</v>
      </c>
      <c r="V548" s="115" t="s">
        <v>124</v>
      </c>
      <c r="W548" s="118">
        <v>0</v>
      </c>
      <c r="X548" s="115" t="s">
        <v>124</v>
      </c>
      <c r="Y548" s="115"/>
      <c r="Z548" s="115"/>
      <c r="AA548" s="115"/>
      <c r="AB548" s="115"/>
      <c r="AC548" s="115"/>
      <c r="AD548" s="115"/>
      <c r="AE548" s="115"/>
      <c r="AF548" s="210"/>
      <c r="AG548" s="210"/>
      <c r="AH548" s="210"/>
      <c r="AI548" s="210"/>
      <c r="AJ548" s="210"/>
      <c r="AK548" s="210"/>
      <c r="AL548" s="115"/>
      <c r="AM548" s="115"/>
      <c r="AN548" s="115"/>
      <c r="AO548" s="215"/>
    </row>
    <row r="549" spans="1:41">
      <c r="A549" s="113">
        <v>35937017</v>
      </c>
      <c r="B549" s="114">
        <v>11940740</v>
      </c>
      <c r="C549" s="115" t="s">
        <v>124</v>
      </c>
      <c r="D549" s="210">
        <v>0</v>
      </c>
      <c r="E549" s="210">
        <v>0</v>
      </c>
      <c r="F549" s="210">
        <v>0</v>
      </c>
      <c r="G549" s="210">
        <v>0</v>
      </c>
      <c r="H549" s="210">
        <v>0</v>
      </c>
      <c r="I549" s="210">
        <v>0</v>
      </c>
      <c r="J549" s="210">
        <v>0</v>
      </c>
      <c r="K549" s="115">
        <v>0</v>
      </c>
      <c r="L549" s="116">
        <v>11.8</v>
      </c>
      <c r="M549" s="219">
        <f t="shared" si="8"/>
        <v>0</v>
      </c>
      <c r="N549" s="117" t="s">
        <v>125</v>
      </c>
      <c r="O549" s="117">
        <v>0</v>
      </c>
      <c r="P549" s="115">
        <v>0</v>
      </c>
      <c r="Q549" s="114" t="s">
        <v>57</v>
      </c>
      <c r="R549" s="114">
        <v>0</v>
      </c>
      <c r="S549" s="117">
        <v>0</v>
      </c>
      <c r="T549" s="144">
        <v>20170228</v>
      </c>
      <c r="U549" s="114">
        <v>0</v>
      </c>
      <c r="V549" s="115" t="s">
        <v>124</v>
      </c>
      <c r="W549" s="118">
        <v>0</v>
      </c>
      <c r="X549" s="115" t="s">
        <v>124</v>
      </c>
      <c r="Y549" s="115"/>
      <c r="Z549" s="115"/>
      <c r="AA549" s="115"/>
      <c r="AB549" s="115"/>
      <c r="AC549" s="115"/>
      <c r="AD549" s="115"/>
      <c r="AE549" s="115"/>
      <c r="AF549" s="210"/>
      <c r="AG549" s="210"/>
      <c r="AH549" s="210"/>
      <c r="AI549" s="210"/>
      <c r="AJ549" s="210"/>
      <c r="AK549" s="210"/>
      <c r="AL549" s="115"/>
      <c r="AM549" s="115"/>
      <c r="AN549" s="115"/>
      <c r="AO549" s="215"/>
    </row>
    <row r="550" spans="1:41">
      <c r="A550" s="113">
        <v>35937110</v>
      </c>
      <c r="B550" s="114">
        <v>34387360</v>
      </c>
      <c r="C550" s="115" t="s">
        <v>124</v>
      </c>
      <c r="D550" s="210">
        <v>0</v>
      </c>
      <c r="E550" s="210">
        <v>0</v>
      </c>
      <c r="F550" s="210">
        <v>0</v>
      </c>
      <c r="G550" s="210">
        <v>0</v>
      </c>
      <c r="H550" s="210">
        <v>0</v>
      </c>
      <c r="I550" s="210">
        <v>0</v>
      </c>
      <c r="J550" s="210">
        <v>0</v>
      </c>
      <c r="K550" s="115">
        <v>0</v>
      </c>
      <c r="L550" s="116">
        <v>11.8</v>
      </c>
      <c r="M550" s="219">
        <f t="shared" si="8"/>
        <v>0</v>
      </c>
      <c r="N550" s="117" t="s">
        <v>125</v>
      </c>
      <c r="O550" s="117">
        <v>0</v>
      </c>
      <c r="P550" s="115">
        <v>0</v>
      </c>
      <c r="Q550" s="114" t="s">
        <v>57</v>
      </c>
      <c r="R550" s="114">
        <v>0</v>
      </c>
      <c r="S550" s="117">
        <v>0</v>
      </c>
      <c r="T550" s="144">
        <v>20170228</v>
      </c>
      <c r="U550" s="114">
        <v>0</v>
      </c>
      <c r="V550" s="115" t="s">
        <v>124</v>
      </c>
      <c r="W550" s="118">
        <v>0</v>
      </c>
      <c r="X550" s="115" t="s">
        <v>124</v>
      </c>
      <c r="Y550" s="115"/>
      <c r="Z550" s="115"/>
      <c r="AA550" s="115"/>
      <c r="AB550" s="115"/>
      <c r="AC550" s="115"/>
      <c r="AD550" s="115"/>
      <c r="AE550" s="115"/>
      <c r="AF550" s="210"/>
      <c r="AG550" s="210"/>
      <c r="AH550" s="210"/>
      <c r="AI550" s="210"/>
      <c r="AJ550" s="210"/>
      <c r="AK550" s="210"/>
      <c r="AL550" s="115"/>
      <c r="AM550" s="115"/>
      <c r="AN550" s="115"/>
      <c r="AO550" s="215"/>
    </row>
    <row r="551" spans="1:41">
      <c r="A551" s="113">
        <v>35969177</v>
      </c>
      <c r="B551" s="114">
        <v>18454986</v>
      </c>
      <c r="C551" s="115" t="s">
        <v>124</v>
      </c>
      <c r="D551" s="210">
        <v>0</v>
      </c>
      <c r="E551" s="210">
        <v>0</v>
      </c>
      <c r="F551" s="210">
        <v>0</v>
      </c>
      <c r="G551" s="210">
        <v>0</v>
      </c>
      <c r="H551" s="210">
        <v>0</v>
      </c>
      <c r="I551" s="210">
        <v>0</v>
      </c>
      <c r="J551" s="210">
        <v>0</v>
      </c>
      <c r="K551" s="115">
        <v>0</v>
      </c>
      <c r="L551" s="116">
        <v>11.8</v>
      </c>
      <c r="M551" s="219">
        <f t="shared" si="8"/>
        <v>0</v>
      </c>
      <c r="N551" s="117" t="s">
        <v>125</v>
      </c>
      <c r="O551" s="117">
        <v>0</v>
      </c>
      <c r="P551" s="115">
        <v>0</v>
      </c>
      <c r="Q551" s="114" t="s">
        <v>57</v>
      </c>
      <c r="R551" s="114">
        <v>0</v>
      </c>
      <c r="S551" s="117">
        <v>0</v>
      </c>
      <c r="T551" s="144">
        <v>20170228</v>
      </c>
      <c r="U551" s="114">
        <v>0</v>
      </c>
      <c r="V551" s="115" t="s">
        <v>124</v>
      </c>
      <c r="W551" s="118">
        <v>0</v>
      </c>
      <c r="X551" s="115" t="s">
        <v>124</v>
      </c>
      <c r="Y551" s="115"/>
      <c r="Z551" s="115"/>
      <c r="AA551" s="115"/>
      <c r="AB551" s="115"/>
      <c r="AC551" s="115"/>
      <c r="AD551" s="115"/>
      <c r="AE551" s="115"/>
      <c r="AF551" s="210"/>
      <c r="AG551" s="210"/>
      <c r="AH551" s="210"/>
      <c r="AI551" s="210"/>
      <c r="AJ551" s="210"/>
      <c r="AK551" s="210"/>
      <c r="AL551" s="115"/>
      <c r="AM551" s="115"/>
      <c r="AN551" s="115"/>
      <c r="AO551" s="215"/>
    </row>
    <row r="552" spans="1:41">
      <c r="A552" s="113">
        <v>35969554</v>
      </c>
      <c r="B552" s="114">
        <v>38849957</v>
      </c>
      <c r="C552" s="115" t="s">
        <v>124</v>
      </c>
      <c r="D552" s="210">
        <v>24039.65</v>
      </c>
      <c r="E552" s="210">
        <v>-5340.82</v>
      </c>
      <c r="F552" s="210">
        <v>18698.830000000002</v>
      </c>
      <c r="G552" s="210">
        <v>-236.39</v>
      </c>
      <c r="H552" s="210">
        <v>0</v>
      </c>
      <c r="I552" s="210">
        <v>-326.60000000000002</v>
      </c>
      <c r="J552" s="210">
        <v>-5903.81</v>
      </c>
      <c r="K552" s="115">
        <v>0</v>
      </c>
      <c r="L552" s="116">
        <v>11.8</v>
      </c>
      <c r="M552" s="219">
        <f t="shared" si="8"/>
        <v>25.041302083333335</v>
      </c>
      <c r="N552" s="117" t="s">
        <v>126</v>
      </c>
      <c r="O552" s="117">
        <v>0</v>
      </c>
      <c r="P552" s="115">
        <v>18698.830000000002</v>
      </c>
      <c r="Q552" s="114" t="s">
        <v>57</v>
      </c>
      <c r="R552" s="114">
        <v>0</v>
      </c>
      <c r="S552" s="117">
        <v>0</v>
      </c>
      <c r="T552" s="144">
        <v>20170228</v>
      </c>
      <c r="U552" s="114">
        <v>0</v>
      </c>
      <c r="V552" s="115" t="s">
        <v>124</v>
      </c>
      <c r="W552" s="118">
        <v>0</v>
      </c>
      <c r="X552" s="115" t="s">
        <v>124</v>
      </c>
      <c r="Y552" s="115"/>
      <c r="Z552" s="115"/>
      <c r="AA552" s="115"/>
      <c r="AB552" s="115"/>
      <c r="AC552" s="115"/>
      <c r="AD552" s="115"/>
      <c r="AE552" s="115"/>
      <c r="AF552" s="210"/>
      <c r="AG552" s="210"/>
      <c r="AH552" s="210"/>
      <c r="AI552" s="210"/>
      <c r="AJ552" s="210"/>
      <c r="AK552" s="210"/>
      <c r="AL552" s="115"/>
      <c r="AM552" s="115"/>
      <c r="AN552" s="115"/>
      <c r="AO552" s="215"/>
    </row>
    <row r="553" spans="1:41">
      <c r="A553" s="113">
        <v>36006744</v>
      </c>
      <c r="B553" s="114">
        <v>38215064</v>
      </c>
      <c r="C553" s="115" t="s">
        <v>124</v>
      </c>
      <c r="D553" s="210">
        <v>0</v>
      </c>
      <c r="E553" s="210">
        <v>0</v>
      </c>
      <c r="F553" s="210">
        <v>0</v>
      </c>
      <c r="G553" s="210">
        <v>0</v>
      </c>
      <c r="H553" s="210">
        <v>0</v>
      </c>
      <c r="I553" s="210">
        <v>0</v>
      </c>
      <c r="J553" s="210">
        <v>0</v>
      </c>
      <c r="K553" s="115">
        <v>0</v>
      </c>
      <c r="L553" s="116">
        <v>11.1</v>
      </c>
      <c r="M553" s="219">
        <f t="shared" si="8"/>
        <v>0</v>
      </c>
      <c r="N553" s="117" t="s">
        <v>125</v>
      </c>
      <c r="O553" s="117">
        <v>0</v>
      </c>
      <c r="P553" s="115">
        <v>0</v>
      </c>
      <c r="Q553" s="114" t="s">
        <v>57</v>
      </c>
      <c r="R553" s="114">
        <v>0</v>
      </c>
      <c r="S553" s="117">
        <v>0</v>
      </c>
      <c r="T553" s="144">
        <v>20170228</v>
      </c>
      <c r="U553" s="114">
        <v>0</v>
      </c>
      <c r="V553" s="115" t="s">
        <v>124</v>
      </c>
      <c r="W553" s="118">
        <v>0</v>
      </c>
      <c r="X553" s="115" t="s">
        <v>124</v>
      </c>
      <c r="Y553" s="115"/>
      <c r="Z553" s="115"/>
      <c r="AA553" s="115"/>
      <c r="AB553" s="115"/>
      <c r="AC553" s="115"/>
      <c r="AD553" s="115"/>
      <c r="AE553" s="115"/>
      <c r="AF553" s="210"/>
      <c r="AG553" s="210"/>
      <c r="AH553" s="210"/>
      <c r="AI553" s="210"/>
      <c r="AJ553" s="210"/>
      <c r="AK553" s="210"/>
      <c r="AL553" s="115"/>
      <c r="AM553" s="115"/>
      <c r="AN553" s="115"/>
      <c r="AO553" s="215"/>
    </row>
    <row r="554" spans="1:41">
      <c r="A554" s="113">
        <v>36006866</v>
      </c>
      <c r="B554" s="114">
        <v>11348852</v>
      </c>
      <c r="C554" s="115" t="s">
        <v>124</v>
      </c>
      <c r="D554" s="210">
        <v>0</v>
      </c>
      <c r="E554" s="210">
        <v>0</v>
      </c>
      <c r="F554" s="210">
        <v>0</v>
      </c>
      <c r="G554" s="210">
        <v>0</v>
      </c>
      <c r="H554" s="210">
        <v>0</v>
      </c>
      <c r="I554" s="210">
        <v>0</v>
      </c>
      <c r="J554" s="210">
        <v>0</v>
      </c>
      <c r="K554" s="115">
        <v>0</v>
      </c>
      <c r="L554" s="116">
        <v>11.8</v>
      </c>
      <c r="M554" s="219">
        <f t="shared" si="8"/>
        <v>0</v>
      </c>
      <c r="N554" s="117" t="s">
        <v>125</v>
      </c>
      <c r="O554" s="117">
        <v>0</v>
      </c>
      <c r="P554" s="115">
        <v>0</v>
      </c>
      <c r="Q554" s="114" t="s">
        <v>57</v>
      </c>
      <c r="R554" s="114">
        <v>0</v>
      </c>
      <c r="S554" s="117">
        <v>0</v>
      </c>
      <c r="T554" s="144">
        <v>20170228</v>
      </c>
      <c r="U554" s="114">
        <v>0</v>
      </c>
      <c r="V554" s="115" t="s">
        <v>124</v>
      </c>
      <c r="W554" s="118">
        <v>0</v>
      </c>
      <c r="X554" s="115" t="s">
        <v>124</v>
      </c>
      <c r="Y554" s="115"/>
      <c r="Z554" s="115"/>
      <c r="AA554" s="115"/>
      <c r="AB554" s="115"/>
      <c r="AC554" s="115"/>
      <c r="AD554" s="115"/>
      <c r="AE554" s="115"/>
      <c r="AF554" s="210"/>
      <c r="AG554" s="210"/>
      <c r="AH554" s="210"/>
      <c r="AI554" s="210"/>
      <c r="AJ554" s="210"/>
      <c r="AK554" s="210"/>
      <c r="AL554" s="115"/>
      <c r="AM554" s="115"/>
      <c r="AN554" s="115"/>
      <c r="AO554" s="215"/>
    </row>
    <row r="555" spans="1:41">
      <c r="A555" s="113">
        <v>36006913</v>
      </c>
      <c r="B555" s="114">
        <v>9684019</v>
      </c>
      <c r="C555" s="115" t="s">
        <v>124</v>
      </c>
      <c r="D555" s="210">
        <v>0</v>
      </c>
      <c r="E555" s="210">
        <v>0</v>
      </c>
      <c r="F555" s="210">
        <v>0</v>
      </c>
      <c r="G555" s="210">
        <v>0</v>
      </c>
      <c r="H555" s="210">
        <v>0</v>
      </c>
      <c r="I555" s="210">
        <v>0</v>
      </c>
      <c r="J555" s="210">
        <v>0</v>
      </c>
      <c r="K555" s="115">
        <v>0</v>
      </c>
      <c r="L555" s="116">
        <v>11.91</v>
      </c>
      <c r="M555" s="219">
        <f t="shared" si="8"/>
        <v>0</v>
      </c>
      <c r="N555" s="117" t="s">
        <v>125</v>
      </c>
      <c r="O555" s="117">
        <v>1</v>
      </c>
      <c r="P555" s="115">
        <v>0</v>
      </c>
      <c r="Q555" s="114" t="s">
        <v>57</v>
      </c>
      <c r="R555" s="114">
        <v>0</v>
      </c>
      <c r="S555" s="117">
        <v>0</v>
      </c>
      <c r="T555" s="144">
        <v>20170228</v>
      </c>
      <c r="U555" s="114">
        <v>0</v>
      </c>
      <c r="V555" s="115" t="s">
        <v>124</v>
      </c>
      <c r="W555" s="118">
        <v>0</v>
      </c>
      <c r="X555" s="115" t="s">
        <v>124</v>
      </c>
      <c r="Y555" s="115"/>
      <c r="Z555" s="115"/>
      <c r="AA555" s="115"/>
      <c r="AB555" s="115"/>
      <c r="AC555" s="115"/>
      <c r="AD555" s="115"/>
      <c r="AE555" s="115"/>
      <c r="AF555" s="210"/>
      <c r="AG555" s="210"/>
      <c r="AH555" s="210"/>
      <c r="AI555" s="210"/>
      <c r="AJ555" s="210"/>
      <c r="AK555" s="210"/>
      <c r="AL555" s="115"/>
      <c r="AM555" s="115"/>
      <c r="AN555" s="115"/>
      <c r="AO555" s="215"/>
    </row>
    <row r="556" spans="1:41">
      <c r="A556" s="113">
        <v>36007010</v>
      </c>
      <c r="B556" s="114">
        <v>29836423</v>
      </c>
      <c r="C556" s="115" t="s">
        <v>124</v>
      </c>
      <c r="D556" s="210">
        <v>238739.95</v>
      </c>
      <c r="E556" s="210">
        <v>-3788.86</v>
      </c>
      <c r="F556" s="210">
        <v>234951.09</v>
      </c>
      <c r="G556" s="210">
        <v>-2210.33</v>
      </c>
      <c r="H556" s="210">
        <v>0</v>
      </c>
      <c r="I556" s="210">
        <v>-0.81</v>
      </c>
      <c r="J556" s="210">
        <v>-6000</v>
      </c>
      <c r="K556" s="115">
        <v>0</v>
      </c>
      <c r="L556" s="116">
        <v>11.11</v>
      </c>
      <c r="M556" s="219">
        <f t="shared" si="8"/>
        <v>248.68744791666668</v>
      </c>
      <c r="N556" s="117" t="s">
        <v>126</v>
      </c>
      <c r="O556" s="117">
        <v>1</v>
      </c>
      <c r="P556" s="115">
        <v>64263.48</v>
      </c>
      <c r="Q556" s="114" t="s">
        <v>64</v>
      </c>
      <c r="R556" s="114">
        <v>20150430</v>
      </c>
      <c r="S556" s="117">
        <v>23</v>
      </c>
      <c r="T556" s="144">
        <v>20170228</v>
      </c>
      <c r="U556" s="114">
        <v>0</v>
      </c>
      <c r="V556" s="115" t="s">
        <v>124</v>
      </c>
      <c r="W556" s="118">
        <v>0</v>
      </c>
      <c r="X556" s="115" t="s">
        <v>124</v>
      </c>
      <c r="Y556" s="115"/>
      <c r="Z556" s="115"/>
      <c r="AA556" s="115"/>
      <c r="AB556" s="115"/>
      <c r="AC556" s="115"/>
      <c r="AD556" s="115"/>
      <c r="AE556" s="115"/>
      <c r="AF556" s="210"/>
      <c r="AG556" s="210"/>
      <c r="AH556" s="210"/>
      <c r="AI556" s="210"/>
      <c r="AJ556" s="210"/>
      <c r="AK556" s="210"/>
      <c r="AL556" s="115"/>
      <c r="AM556" s="115"/>
      <c r="AN556" s="115"/>
      <c r="AO556" s="215"/>
    </row>
    <row r="557" spans="1:41">
      <c r="A557" s="113">
        <v>36036416</v>
      </c>
      <c r="B557" s="114">
        <v>32414462</v>
      </c>
      <c r="C557" s="115" t="s">
        <v>124</v>
      </c>
      <c r="D557" s="210">
        <v>0</v>
      </c>
      <c r="E557" s="210">
        <v>0</v>
      </c>
      <c r="F557" s="210">
        <v>0</v>
      </c>
      <c r="G557" s="210">
        <v>0</v>
      </c>
      <c r="H557" s="210">
        <v>0</v>
      </c>
      <c r="I557" s="210">
        <v>0</v>
      </c>
      <c r="J557" s="210">
        <v>0</v>
      </c>
      <c r="K557" s="115">
        <v>0</v>
      </c>
      <c r="L557" s="116">
        <v>11.8</v>
      </c>
      <c r="M557" s="219">
        <f t="shared" si="8"/>
        <v>0</v>
      </c>
      <c r="N557" s="117" t="s">
        <v>125</v>
      </c>
      <c r="O557" s="117">
        <v>0</v>
      </c>
      <c r="P557" s="115">
        <v>0</v>
      </c>
      <c r="Q557" s="114" t="s">
        <v>57</v>
      </c>
      <c r="R557" s="114">
        <v>0</v>
      </c>
      <c r="S557" s="117">
        <v>0</v>
      </c>
      <c r="T557" s="144">
        <v>20170228</v>
      </c>
      <c r="U557" s="114">
        <v>0</v>
      </c>
      <c r="V557" s="115" t="s">
        <v>124</v>
      </c>
      <c r="W557" s="118">
        <v>0</v>
      </c>
      <c r="X557" s="115" t="s">
        <v>124</v>
      </c>
      <c r="Y557" s="115"/>
      <c r="Z557" s="115"/>
      <c r="AA557" s="115"/>
      <c r="AB557" s="115"/>
      <c r="AC557" s="115"/>
      <c r="AD557" s="115"/>
      <c r="AE557" s="115"/>
      <c r="AF557" s="210"/>
      <c r="AG557" s="210"/>
      <c r="AH557" s="210"/>
      <c r="AI557" s="210"/>
      <c r="AJ557" s="210"/>
      <c r="AK557" s="210"/>
      <c r="AL557" s="115"/>
      <c r="AM557" s="115"/>
      <c r="AN557" s="115"/>
      <c r="AO557" s="215"/>
    </row>
    <row r="558" spans="1:41">
      <c r="A558" s="113">
        <v>36036467</v>
      </c>
      <c r="B558" s="114">
        <v>21156707</v>
      </c>
      <c r="C558" s="115" t="s">
        <v>124</v>
      </c>
      <c r="D558" s="210">
        <v>0</v>
      </c>
      <c r="E558" s="210">
        <v>0</v>
      </c>
      <c r="F558" s="210">
        <v>0</v>
      </c>
      <c r="G558" s="210">
        <v>0</v>
      </c>
      <c r="H558" s="210">
        <v>0</v>
      </c>
      <c r="I558" s="210">
        <v>0</v>
      </c>
      <c r="J558" s="210">
        <v>0</v>
      </c>
      <c r="K558" s="115">
        <v>0</v>
      </c>
      <c r="L558" s="116">
        <v>11.8</v>
      </c>
      <c r="M558" s="219">
        <f t="shared" si="8"/>
        <v>0</v>
      </c>
      <c r="N558" s="117" t="s">
        <v>125</v>
      </c>
      <c r="O558" s="117">
        <v>0</v>
      </c>
      <c r="P558" s="115">
        <v>0</v>
      </c>
      <c r="Q558" s="114" t="s">
        <v>57</v>
      </c>
      <c r="R558" s="114">
        <v>0</v>
      </c>
      <c r="S558" s="117">
        <v>0</v>
      </c>
      <c r="T558" s="144">
        <v>20170228</v>
      </c>
      <c r="U558" s="114">
        <v>0</v>
      </c>
      <c r="V558" s="115" t="s">
        <v>124</v>
      </c>
      <c r="W558" s="118">
        <v>0</v>
      </c>
      <c r="X558" s="115" t="s">
        <v>124</v>
      </c>
      <c r="Y558" s="115"/>
      <c r="Z558" s="115"/>
      <c r="AA558" s="115"/>
      <c r="AB558" s="115"/>
      <c r="AC558" s="115"/>
      <c r="AD558" s="115"/>
      <c r="AE558" s="115"/>
      <c r="AF558" s="210"/>
      <c r="AG558" s="210"/>
      <c r="AH558" s="210"/>
      <c r="AI558" s="210"/>
      <c r="AJ558" s="210"/>
      <c r="AK558" s="210"/>
      <c r="AL558" s="115"/>
      <c r="AM558" s="115"/>
      <c r="AN558" s="115"/>
      <c r="AO558" s="215"/>
    </row>
    <row r="559" spans="1:41">
      <c r="A559" s="113">
        <v>36036488</v>
      </c>
      <c r="B559" s="114">
        <v>33726792</v>
      </c>
      <c r="C559" s="115" t="s">
        <v>124</v>
      </c>
      <c r="D559" s="210">
        <v>0</v>
      </c>
      <c r="E559" s="210">
        <v>0</v>
      </c>
      <c r="F559" s="210">
        <v>0</v>
      </c>
      <c r="G559" s="210">
        <v>0</v>
      </c>
      <c r="H559" s="210">
        <v>0</v>
      </c>
      <c r="I559" s="210">
        <v>0</v>
      </c>
      <c r="J559" s="210">
        <v>0</v>
      </c>
      <c r="K559" s="115">
        <v>0</v>
      </c>
      <c r="L559" s="116">
        <v>11.8</v>
      </c>
      <c r="M559" s="219">
        <f t="shared" si="8"/>
        <v>0</v>
      </c>
      <c r="N559" s="117" t="s">
        <v>125</v>
      </c>
      <c r="O559" s="117">
        <v>0</v>
      </c>
      <c r="P559" s="115">
        <v>0</v>
      </c>
      <c r="Q559" s="114" t="s">
        <v>57</v>
      </c>
      <c r="R559" s="114">
        <v>0</v>
      </c>
      <c r="S559" s="117">
        <v>0</v>
      </c>
      <c r="T559" s="144">
        <v>20170228</v>
      </c>
      <c r="U559" s="114">
        <v>0</v>
      </c>
      <c r="V559" s="115" t="s">
        <v>124</v>
      </c>
      <c r="W559" s="118">
        <v>0</v>
      </c>
      <c r="X559" s="115" t="s">
        <v>124</v>
      </c>
      <c r="Y559" s="115"/>
      <c r="Z559" s="115"/>
      <c r="AA559" s="115"/>
      <c r="AB559" s="115"/>
      <c r="AC559" s="115"/>
      <c r="AD559" s="115"/>
      <c r="AE559" s="115"/>
      <c r="AF559" s="210"/>
      <c r="AG559" s="210"/>
      <c r="AH559" s="210"/>
      <c r="AI559" s="210"/>
      <c r="AJ559" s="210"/>
      <c r="AK559" s="210"/>
      <c r="AL559" s="115"/>
      <c r="AM559" s="115"/>
      <c r="AN559" s="115"/>
      <c r="AO559" s="215"/>
    </row>
    <row r="560" spans="1:41">
      <c r="A560" s="113">
        <v>36036840</v>
      </c>
      <c r="B560" s="114">
        <v>25207121</v>
      </c>
      <c r="C560" s="115" t="s">
        <v>124</v>
      </c>
      <c r="D560" s="210">
        <v>0</v>
      </c>
      <c r="E560" s="210">
        <v>0</v>
      </c>
      <c r="F560" s="210">
        <v>0</v>
      </c>
      <c r="G560" s="210">
        <v>0</v>
      </c>
      <c r="H560" s="210">
        <v>0</v>
      </c>
      <c r="I560" s="210">
        <v>0</v>
      </c>
      <c r="J560" s="210">
        <v>0</v>
      </c>
      <c r="K560" s="115">
        <v>0</v>
      </c>
      <c r="L560" s="116">
        <v>10.050000000000001</v>
      </c>
      <c r="M560" s="219">
        <f t="shared" si="8"/>
        <v>0</v>
      </c>
      <c r="N560" s="117" t="s">
        <v>125</v>
      </c>
      <c r="O560" s="117">
        <v>0</v>
      </c>
      <c r="P560" s="115">
        <v>0</v>
      </c>
      <c r="Q560" s="114" t="s">
        <v>57</v>
      </c>
      <c r="R560" s="114">
        <v>0</v>
      </c>
      <c r="S560" s="117">
        <v>0</v>
      </c>
      <c r="T560" s="144">
        <v>20170228</v>
      </c>
      <c r="U560" s="114">
        <v>0</v>
      </c>
      <c r="V560" s="115" t="s">
        <v>124</v>
      </c>
      <c r="W560" s="118">
        <v>0</v>
      </c>
      <c r="X560" s="115" t="s">
        <v>124</v>
      </c>
      <c r="Y560" s="115"/>
      <c r="Z560" s="115"/>
      <c r="AA560" s="115"/>
      <c r="AB560" s="115"/>
      <c r="AC560" s="115"/>
      <c r="AD560" s="115"/>
      <c r="AE560" s="115"/>
      <c r="AF560" s="210"/>
      <c r="AG560" s="210"/>
      <c r="AH560" s="210"/>
      <c r="AI560" s="210"/>
      <c r="AJ560" s="210"/>
      <c r="AK560" s="210"/>
      <c r="AL560" s="115"/>
      <c r="AM560" s="115"/>
      <c r="AN560" s="115"/>
      <c r="AO560" s="215"/>
    </row>
    <row r="561" spans="1:41">
      <c r="A561" s="113">
        <v>36088462</v>
      </c>
      <c r="B561" s="114">
        <v>16571969</v>
      </c>
      <c r="C561" s="115" t="s">
        <v>124</v>
      </c>
      <c r="D561" s="210">
        <v>239842.11</v>
      </c>
      <c r="E561" s="210">
        <v>-8260.7900000000009</v>
      </c>
      <c r="F561" s="210">
        <v>231581.32</v>
      </c>
      <c r="G561" s="210">
        <v>-2358.4499999999998</v>
      </c>
      <c r="H561" s="210">
        <v>0</v>
      </c>
      <c r="I561" s="210">
        <v>-399.6</v>
      </c>
      <c r="J561" s="210">
        <v>-11018.84</v>
      </c>
      <c r="K561" s="115">
        <v>-3574.69</v>
      </c>
      <c r="L561" s="116">
        <v>11.8</v>
      </c>
      <c r="M561" s="219">
        <f t="shared" si="8"/>
        <v>249.83553125</v>
      </c>
      <c r="N561" s="117" t="s">
        <v>126</v>
      </c>
      <c r="O561" s="117">
        <v>0</v>
      </c>
      <c r="P561" s="115">
        <v>231581.32</v>
      </c>
      <c r="Q561" s="114" t="s">
        <v>57</v>
      </c>
      <c r="R561" s="114">
        <v>0</v>
      </c>
      <c r="S561" s="117">
        <v>0</v>
      </c>
      <c r="T561" s="144">
        <v>20170228</v>
      </c>
      <c r="U561" s="114">
        <v>0</v>
      </c>
      <c r="V561" s="115" t="s">
        <v>124</v>
      </c>
      <c r="W561" s="118">
        <v>0</v>
      </c>
      <c r="X561" s="115" t="s">
        <v>124</v>
      </c>
      <c r="Y561" s="115"/>
      <c r="Z561" s="115"/>
      <c r="AA561" s="115"/>
      <c r="AB561" s="115"/>
      <c r="AC561" s="115"/>
      <c r="AD561" s="115"/>
      <c r="AE561" s="115"/>
      <c r="AF561" s="210"/>
      <c r="AG561" s="210"/>
      <c r="AH561" s="210"/>
      <c r="AI561" s="210"/>
      <c r="AJ561" s="210"/>
      <c r="AK561" s="210"/>
      <c r="AL561" s="115"/>
      <c r="AM561" s="115"/>
      <c r="AN561" s="115"/>
      <c r="AO561" s="215"/>
    </row>
    <row r="562" spans="1:41">
      <c r="A562" s="113">
        <v>36088510</v>
      </c>
      <c r="B562" s="114">
        <v>26971392</v>
      </c>
      <c r="C562" s="115" t="s">
        <v>124</v>
      </c>
      <c r="D562" s="210">
        <v>0</v>
      </c>
      <c r="E562" s="210">
        <v>0</v>
      </c>
      <c r="F562" s="210">
        <v>0</v>
      </c>
      <c r="G562" s="210">
        <v>0</v>
      </c>
      <c r="H562" s="210">
        <v>0</v>
      </c>
      <c r="I562" s="210">
        <v>0</v>
      </c>
      <c r="J562" s="210">
        <v>0</v>
      </c>
      <c r="K562" s="115">
        <v>0</v>
      </c>
      <c r="L562" s="116">
        <v>11.8</v>
      </c>
      <c r="M562" s="219">
        <f t="shared" si="8"/>
        <v>0</v>
      </c>
      <c r="N562" s="117" t="s">
        <v>125</v>
      </c>
      <c r="O562" s="117">
        <v>0</v>
      </c>
      <c r="P562" s="115">
        <v>0</v>
      </c>
      <c r="Q562" s="114" t="s">
        <v>57</v>
      </c>
      <c r="R562" s="114">
        <v>0</v>
      </c>
      <c r="S562" s="117">
        <v>0</v>
      </c>
      <c r="T562" s="144">
        <v>20170228</v>
      </c>
      <c r="U562" s="114">
        <v>0</v>
      </c>
      <c r="V562" s="115" t="s">
        <v>124</v>
      </c>
      <c r="W562" s="118">
        <v>0</v>
      </c>
      <c r="X562" s="115" t="s">
        <v>124</v>
      </c>
      <c r="Y562" s="115"/>
      <c r="Z562" s="115"/>
      <c r="AA562" s="115"/>
      <c r="AB562" s="115"/>
      <c r="AC562" s="115"/>
      <c r="AD562" s="115"/>
      <c r="AE562" s="115"/>
      <c r="AF562" s="210"/>
      <c r="AG562" s="210"/>
      <c r="AH562" s="210"/>
      <c r="AI562" s="210"/>
      <c r="AJ562" s="210"/>
      <c r="AK562" s="210"/>
      <c r="AL562" s="115"/>
      <c r="AM562" s="115"/>
      <c r="AN562" s="115"/>
      <c r="AO562" s="215"/>
    </row>
    <row r="563" spans="1:41">
      <c r="A563" s="113">
        <v>36088547</v>
      </c>
      <c r="B563" s="114">
        <v>7523280</v>
      </c>
      <c r="C563" s="115" t="s">
        <v>124</v>
      </c>
      <c r="D563" s="210">
        <v>0</v>
      </c>
      <c r="E563" s="210">
        <v>0</v>
      </c>
      <c r="F563" s="210">
        <v>0</v>
      </c>
      <c r="G563" s="210">
        <v>0</v>
      </c>
      <c r="H563" s="210">
        <v>0</v>
      </c>
      <c r="I563" s="210">
        <v>0</v>
      </c>
      <c r="J563" s="210">
        <v>0</v>
      </c>
      <c r="K563" s="115">
        <v>0</v>
      </c>
      <c r="L563" s="116">
        <v>11.8</v>
      </c>
      <c r="M563" s="219">
        <f t="shared" si="8"/>
        <v>0</v>
      </c>
      <c r="N563" s="117" t="s">
        <v>125</v>
      </c>
      <c r="O563" s="117">
        <v>0</v>
      </c>
      <c r="P563" s="115">
        <v>0</v>
      </c>
      <c r="Q563" s="114" t="s">
        <v>57</v>
      </c>
      <c r="R563" s="114">
        <v>0</v>
      </c>
      <c r="S563" s="117">
        <v>0</v>
      </c>
      <c r="T563" s="144">
        <v>20170228</v>
      </c>
      <c r="U563" s="114">
        <v>0</v>
      </c>
      <c r="V563" s="115" t="s">
        <v>124</v>
      </c>
      <c r="W563" s="118">
        <v>0</v>
      </c>
      <c r="X563" s="115" t="s">
        <v>124</v>
      </c>
      <c r="Y563" s="115"/>
      <c r="Z563" s="115"/>
      <c r="AA563" s="115"/>
      <c r="AB563" s="115"/>
      <c r="AC563" s="115"/>
      <c r="AD563" s="115"/>
      <c r="AE563" s="115"/>
      <c r="AF563" s="210"/>
      <c r="AG563" s="210"/>
      <c r="AH563" s="210"/>
      <c r="AI563" s="210"/>
      <c r="AJ563" s="210"/>
      <c r="AK563" s="210"/>
      <c r="AL563" s="115"/>
      <c r="AM563" s="115"/>
      <c r="AN563" s="115"/>
      <c r="AO563" s="215"/>
    </row>
    <row r="564" spans="1:41">
      <c r="A564" s="113">
        <v>36115049</v>
      </c>
      <c r="B564" s="114">
        <v>31346733</v>
      </c>
      <c r="C564" s="115" t="s">
        <v>124</v>
      </c>
      <c r="D564" s="210">
        <v>0</v>
      </c>
      <c r="E564" s="210">
        <v>0</v>
      </c>
      <c r="F564" s="210">
        <v>0</v>
      </c>
      <c r="G564" s="210">
        <v>0</v>
      </c>
      <c r="H564" s="210">
        <v>0</v>
      </c>
      <c r="I564" s="210">
        <v>0</v>
      </c>
      <c r="J564" s="210">
        <v>0</v>
      </c>
      <c r="K564" s="115">
        <v>0</v>
      </c>
      <c r="L564" s="116">
        <v>11.8</v>
      </c>
      <c r="M564" s="219">
        <f t="shared" si="8"/>
        <v>0</v>
      </c>
      <c r="N564" s="117" t="s">
        <v>125</v>
      </c>
      <c r="O564" s="117">
        <v>0</v>
      </c>
      <c r="P564" s="115">
        <v>0</v>
      </c>
      <c r="Q564" s="114" t="s">
        <v>57</v>
      </c>
      <c r="R564" s="114">
        <v>0</v>
      </c>
      <c r="S564" s="117">
        <v>0</v>
      </c>
      <c r="T564" s="144">
        <v>20170228</v>
      </c>
      <c r="U564" s="114">
        <v>0</v>
      </c>
      <c r="V564" s="115" t="s">
        <v>124</v>
      </c>
      <c r="W564" s="118">
        <v>0</v>
      </c>
      <c r="X564" s="115" t="s">
        <v>124</v>
      </c>
      <c r="Y564" s="115"/>
      <c r="Z564" s="115"/>
      <c r="AA564" s="115"/>
      <c r="AB564" s="115"/>
      <c r="AC564" s="115"/>
      <c r="AD564" s="115"/>
      <c r="AE564" s="115"/>
      <c r="AF564" s="210"/>
      <c r="AG564" s="210"/>
      <c r="AH564" s="210"/>
      <c r="AI564" s="210"/>
      <c r="AJ564" s="210"/>
      <c r="AK564" s="210"/>
      <c r="AL564" s="115"/>
      <c r="AM564" s="115"/>
      <c r="AN564" s="115"/>
      <c r="AO564" s="215"/>
    </row>
    <row r="565" spans="1:41">
      <c r="A565" s="113">
        <v>36173360</v>
      </c>
      <c r="B565" s="114">
        <v>29975068</v>
      </c>
      <c r="C565" s="115" t="s">
        <v>124</v>
      </c>
      <c r="D565" s="210">
        <v>148032.59</v>
      </c>
      <c r="E565" s="210">
        <v>-2368.6999999999998</v>
      </c>
      <c r="F565" s="210">
        <v>145663.89000000001</v>
      </c>
      <c r="G565" s="210">
        <v>-1305.1500000000001</v>
      </c>
      <c r="H565" s="210">
        <v>0</v>
      </c>
      <c r="I565" s="210">
        <v>-367.84</v>
      </c>
      <c r="J565" s="210">
        <v>-4041.69</v>
      </c>
      <c r="K565" s="115">
        <v>0</v>
      </c>
      <c r="L565" s="116">
        <v>10.58</v>
      </c>
      <c r="M565" s="219">
        <f t="shared" si="8"/>
        <v>154.20061458333333</v>
      </c>
      <c r="N565" s="117" t="s">
        <v>126</v>
      </c>
      <c r="O565" s="117">
        <v>0</v>
      </c>
      <c r="P565" s="115">
        <v>145663.89000000001</v>
      </c>
      <c r="Q565" s="114" t="s">
        <v>57</v>
      </c>
      <c r="R565" s="114">
        <v>0</v>
      </c>
      <c r="S565" s="117">
        <v>0</v>
      </c>
      <c r="T565" s="144">
        <v>20170228</v>
      </c>
      <c r="U565" s="114">
        <v>0</v>
      </c>
      <c r="V565" s="115" t="s">
        <v>124</v>
      </c>
      <c r="W565" s="118">
        <v>0</v>
      </c>
      <c r="X565" s="115" t="s">
        <v>124</v>
      </c>
      <c r="Y565" s="115"/>
      <c r="Z565" s="115"/>
      <c r="AA565" s="115"/>
      <c r="AB565" s="115"/>
      <c r="AC565" s="115"/>
      <c r="AD565" s="115"/>
      <c r="AE565" s="115"/>
      <c r="AF565" s="210"/>
      <c r="AG565" s="210"/>
      <c r="AH565" s="210"/>
      <c r="AI565" s="210"/>
      <c r="AJ565" s="210"/>
      <c r="AK565" s="210"/>
      <c r="AL565" s="115"/>
      <c r="AM565" s="115"/>
      <c r="AN565" s="115"/>
      <c r="AO565" s="215"/>
    </row>
    <row r="566" spans="1:41">
      <c r="A566" s="113">
        <v>36202627</v>
      </c>
      <c r="B566" s="114">
        <v>26525648</v>
      </c>
      <c r="C566" s="115" t="s">
        <v>124</v>
      </c>
      <c r="D566" s="210">
        <v>0</v>
      </c>
      <c r="E566" s="210">
        <v>0</v>
      </c>
      <c r="F566" s="210">
        <v>0</v>
      </c>
      <c r="G566" s="210">
        <v>0</v>
      </c>
      <c r="H566" s="210">
        <v>0</v>
      </c>
      <c r="I566" s="210">
        <v>0</v>
      </c>
      <c r="J566" s="210">
        <v>0</v>
      </c>
      <c r="K566" s="115">
        <v>0</v>
      </c>
      <c r="L566" s="116">
        <v>11.8</v>
      </c>
      <c r="M566" s="219">
        <f t="shared" si="8"/>
        <v>0</v>
      </c>
      <c r="N566" s="117" t="s">
        <v>125</v>
      </c>
      <c r="O566" s="117">
        <v>0</v>
      </c>
      <c r="P566" s="115">
        <v>0</v>
      </c>
      <c r="Q566" s="114" t="s">
        <v>57</v>
      </c>
      <c r="R566" s="114">
        <v>0</v>
      </c>
      <c r="S566" s="117">
        <v>0</v>
      </c>
      <c r="T566" s="144">
        <v>20170228</v>
      </c>
      <c r="U566" s="114">
        <v>0</v>
      </c>
      <c r="V566" s="115" t="s">
        <v>124</v>
      </c>
      <c r="W566" s="118">
        <v>0</v>
      </c>
      <c r="X566" s="115" t="s">
        <v>124</v>
      </c>
      <c r="Y566" s="115"/>
      <c r="Z566" s="115"/>
      <c r="AA566" s="115"/>
      <c r="AB566" s="115"/>
      <c r="AC566" s="115"/>
      <c r="AD566" s="115"/>
      <c r="AE566" s="115"/>
      <c r="AF566" s="210"/>
      <c r="AG566" s="210"/>
      <c r="AH566" s="210"/>
      <c r="AI566" s="210"/>
      <c r="AJ566" s="210"/>
      <c r="AK566" s="210"/>
      <c r="AL566" s="115"/>
      <c r="AM566" s="115"/>
      <c r="AN566" s="115"/>
      <c r="AO566" s="215"/>
    </row>
    <row r="567" spans="1:41">
      <c r="A567" s="113">
        <v>36223186</v>
      </c>
      <c r="B567" s="114">
        <v>35089296</v>
      </c>
      <c r="C567" s="115" t="s">
        <v>124</v>
      </c>
      <c r="D567" s="210">
        <v>0</v>
      </c>
      <c r="E567" s="210">
        <v>0</v>
      </c>
      <c r="F567" s="210">
        <v>0</v>
      </c>
      <c r="G567" s="210">
        <v>0</v>
      </c>
      <c r="H567" s="210">
        <v>0</v>
      </c>
      <c r="I567" s="210">
        <v>0</v>
      </c>
      <c r="J567" s="210">
        <v>0</v>
      </c>
      <c r="K567" s="115">
        <v>0</v>
      </c>
      <c r="L567" s="116">
        <v>11.8</v>
      </c>
      <c r="M567" s="219">
        <f t="shared" si="8"/>
        <v>0</v>
      </c>
      <c r="N567" s="117" t="s">
        <v>125</v>
      </c>
      <c r="O567" s="117">
        <v>0</v>
      </c>
      <c r="P567" s="115">
        <v>0</v>
      </c>
      <c r="Q567" s="114" t="s">
        <v>57</v>
      </c>
      <c r="R567" s="114">
        <v>0</v>
      </c>
      <c r="S567" s="117">
        <v>0</v>
      </c>
      <c r="T567" s="144">
        <v>20170228</v>
      </c>
      <c r="U567" s="114">
        <v>0</v>
      </c>
      <c r="V567" s="115" t="s">
        <v>124</v>
      </c>
      <c r="W567" s="118">
        <v>0</v>
      </c>
      <c r="X567" s="115" t="s">
        <v>124</v>
      </c>
      <c r="Y567" s="115"/>
      <c r="Z567" s="115"/>
      <c r="AA567" s="115"/>
      <c r="AB567" s="115"/>
      <c r="AC567" s="115"/>
      <c r="AD567" s="115"/>
      <c r="AE567" s="115"/>
      <c r="AF567" s="210"/>
      <c r="AG567" s="210"/>
      <c r="AH567" s="210"/>
      <c r="AI567" s="210"/>
      <c r="AJ567" s="210"/>
      <c r="AK567" s="210"/>
      <c r="AL567" s="115"/>
      <c r="AM567" s="115"/>
      <c r="AN567" s="115"/>
      <c r="AO567" s="215"/>
    </row>
    <row r="568" spans="1:41">
      <c r="A568" s="113">
        <v>36223352</v>
      </c>
      <c r="B568" s="114">
        <v>36832664</v>
      </c>
      <c r="C568" s="115" t="s">
        <v>124</v>
      </c>
      <c r="D568" s="210">
        <v>0</v>
      </c>
      <c r="E568" s="210">
        <v>0</v>
      </c>
      <c r="F568" s="210">
        <v>0</v>
      </c>
      <c r="G568" s="210">
        <v>0</v>
      </c>
      <c r="H568" s="210">
        <v>0</v>
      </c>
      <c r="I568" s="210">
        <v>0</v>
      </c>
      <c r="J568" s="210">
        <v>0</v>
      </c>
      <c r="K568" s="115">
        <v>0</v>
      </c>
      <c r="L568" s="116">
        <v>11.8</v>
      </c>
      <c r="M568" s="219">
        <f t="shared" si="8"/>
        <v>0</v>
      </c>
      <c r="N568" s="117" t="s">
        <v>125</v>
      </c>
      <c r="O568" s="117">
        <v>0</v>
      </c>
      <c r="P568" s="115">
        <v>0</v>
      </c>
      <c r="Q568" s="114" t="s">
        <v>57</v>
      </c>
      <c r="R568" s="114">
        <v>0</v>
      </c>
      <c r="S568" s="117">
        <v>0</v>
      </c>
      <c r="T568" s="144">
        <v>20170228</v>
      </c>
      <c r="U568" s="114">
        <v>0</v>
      </c>
      <c r="V568" s="115" t="s">
        <v>124</v>
      </c>
      <c r="W568" s="118">
        <v>0</v>
      </c>
      <c r="X568" s="115" t="s">
        <v>124</v>
      </c>
      <c r="Y568" s="115"/>
      <c r="Z568" s="115"/>
      <c r="AA568" s="115"/>
      <c r="AB568" s="115"/>
      <c r="AC568" s="115"/>
      <c r="AD568" s="115"/>
      <c r="AE568" s="115"/>
      <c r="AF568" s="210"/>
      <c r="AG568" s="210"/>
      <c r="AH568" s="210"/>
      <c r="AI568" s="210"/>
      <c r="AJ568" s="210"/>
      <c r="AK568" s="210"/>
      <c r="AL568" s="115"/>
      <c r="AM568" s="115"/>
      <c r="AN568" s="115"/>
      <c r="AO568" s="215"/>
    </row>
    <row r="569" spans="1:41">
      <c r="A569" s="113">
        <v>36223595</v>
      </c>
      <c r="B569" s="114">
        <v>38671210</v>
      </c>
      <c r="C569" s="115" t="s">
        <v>124</v>
      </c>
      <c r="D569" s="210">
        <v>0</v>
      </c>
      <c r="E569" s="210">
        <v>0</v>
      </c>
      <c r="F569" s="210">
        <v>0</v>
      </c>
      <c r="G569" s="210">
        <v>0</v>
      </c>
      <c r="H569" s="210">
        <v>0</v>
      </c>
      <c r="I569" s="210">
        <v>0</v>
      </c>
      <c r="J569" s="210">
        <v>0</v>
      </c>
      <c r="K569" s="115">
        <v>0</v>
      </c>
      <c r="L569" s="116">
        <v>10.85</v>
      </c>
      <c r="M569" s="219">
        <f t="shared" si="8"/>
        <v>0</v>
      </c>
      <c r="N569" s="117" t="s">
        <v>125</v>
      </c>
      <c r="O569" s="117">
        <v>0</v>
      </c>
      <c r="P569" s="115">
        <v>0</v>
      </c>
      <c r="Q569" s="114" t="s">
        <v>57</v>
      </c>
      <c r="R569" s="114">
        <v>0</v>
      </c>
      <c r="S569" s="117">
        <v>0</v>
      </c>
      <c r="T569" s="144">
        <v>20170228</v>
      </c>
      <c r="U569" s="114">
        <v>0</v>
      </c>
      <c r="V569" s="115" t="s">
        <v>124</v>
      </c>
      <c r="W569" s="118">
        <v>0</v>
      </c>
      <c r="X569" s="115" t="s">
        <v>124</v>
      </c>
      <c r="Y569" s="115"/>
      <c r="Z569" s="115"/>
      <c r="AA569" s="115"/>
      <c r="AB569" s="115"/>
      <c r="AC569" s="115"/>
      <c r="AD569" s="115"/>
      <c r="AE569" s="115"/>
      <c r="AF569" s="210"/>
      <c r="AG569" s="210"/>
      <c r="AH569" s="210"/>
      <c r="AI569" s="210"/>
      <c r="AJ569" s="210"/>
      <c r="AK569" s="210"/>
      <c r="AL569" s="115"/>
      <c r="AM569" s="115"/>
      <c r="AN569" s="115"/>
      <c r="AO569" s="215"/>
    </row>
    <row r="570" spans="1:41">
      <c r="A570" s="113">
        <v>36248556</v>
      </c>
      <c r="B570" s="114">
        <v>23653283</v>
      </c>
      <c r="C570" s="115" t="s">
        <v>124</v>
      </c>
      <c r="D570" s="210">
        <v>0</v>
      </c>
      <c r="E570" s="210">
        <v>0</v>
      </c>
      <c r="F570" s="210">
        <v>0</v>
      </c>
      <c r="G570" s="210">
        <v>0</v>
      </c>
      <c r="H570" s="210">
        <v>0</v>
      </c>
      <c r="I570" s="210">
        <v>0</v>
      </c>
      <c r="J570" s="210">
        <v>0</v>
      </c>
      <c r="K570" s="115">
        <v>0</v>
      </c>
      <c r="L570" s="116">
        <v>11.8</v>
      </c>
      <c r="M570" s="219">
        <f t="shared" si="8"/>
        <v>0</v>
      </c>
      <c r="N570" s="117" t="s">
        <v>125</v>
      </c>
      <c r="O570" s="117">
        <v>0</v>
      </c>
      <c r="P570" s="115">
        <v>0</v>
      </c>
      <c r="Q570" s="114" t="s">
        <v>57</v>
      </c>
      <c r="R570" s="114">
        <v>0</v>
      </c>
      <c r="S570" s="117">
        <v>0</v>
      </c>
      <c r="T570" s="144">
        <v>20170228</v>
      </c>
      <c r="U570" s="114">
        <v>0</v>
      </c>
      <c r="V570" s="115" t="s">
        <v>124</v>
      </c>
      <c r="W570" s="118">
        <v>0</v>
      </c>
      <c r="X570" s="115" t="s">
        <v>124</v>
      </c>
      <c r="Y570" s="115"/>
      <c r="Z570" s="115"/>
      <c r="AA570" s="115"/>
      <c r="AB570" s="115"/>
      <c r="AC570" s="115"/>
      <c r="AD570" s="115"/>
      <c r="AE570" s="115"/>
      <c r="AF570" s="210"/>
      <c r="AG570" s="210"/>
      <c r="AH570" s="210"/>
      <c r="AI570" s="210"/>
      <c r="AJ570" s="210"/>
      <c r="AK570" s="210"/>
      <c r="AL570" s="115"/>
      <c r="AM570" s="115"/>
      <c r="AN570" s="115"/>
      <c r="AO570" s="215"/>
    </row>
    <row r="571" spans="1:41">
      <c r="A571" s="113">
        <v>36285890</v>
      </c>
      <c r="B571" s="114">
        <v>18584109</v>
      </c>
      <c r="C571" s="115" t="s">
        <v>124</v>
      </c>
      <c r="D571" s="210">
        <v>0</v>
      </c>
      <c r="E571" s="210">
        <v>0</v>
      </c>
      <c r="F571" s="210">
        <v>0</v>
      </c>
      <c r="G571" s="210">
        <v>0</v>
      </c>
      <c r="H571" s="210">
        <v>0</v>
      </c>
      <c r="I571" s="210">
        <v>0</v>
      </c>
      <c r="J571" s="210">
        <v>0</v>
      </c>
      <c r="K571" s="115">
        <v>0</v>
      </c>
      <c r="L571" s="116">
        <v>11.8</v>
      </c>
      <c r="M571" s="219">
        <f t="shared" si="8"/>
        <v>0</v>
      </c>
      <c r="N571" s="117" t="s">
        <v>125</v>
      </c>
      <c r="O571" s="117">
        <v>0</v>
      </c>
      <c r="P571" s="115">
        <v>0</v>
      </c>
      <c r="Q571" s="114" t="s">
        <v>57</v>
      </c>
      <c r="R571" s="114">
        <v>0</v>
      </c>
      <c r="S571" s="117">
        <v>0</v>
      </c>
      <c r="T571" s="144">
        <v>20170228</v>
      </c>
      <c r="U571" s="114">
        <v>0</v>
      </c>
      <c r="V571" s="115" t="s">
        <v>124</v>
      </c>
      <c r="W571" s="118">
        <v>0</v>
      </c>
      <c r="X571" s="115" t="s">
        <v>124</v>
      </c>
      <c r="Y571" s="115"/>
      <c r="Z571" s="115"/>
      <c r="AA571" s="115"/>
      <c r="AB571" s="115"/>
      <c r="AC571" s="115"/>
      <c r="AD571" s="115"/>
      <c r="AE571" s="115"/>
      <c r="AF571" s="210"/>
      <c r="AG571" s="210"/>
      <c r="AH571" s="210"/>
      <c r="AI571" s="210"/>
      <c r="AJ571" s="210"/>
      <c r="AK571" s="210"/>
      <c r="AL571" s="115"/>
      <c r="AM571" s="115"/>
      <c r="AN571" s="115"/>
      <c r="AO571" s="215"/>
    </row>
    <row r="572" spans="1:41">
      <c r="A572" s="113">
        <v>36285924</v>
      </c>
      <c r="B572" s="114">
        <v>38518448</v>
      </c>
      <c r="C572" s="115" t="s">
        <v>124</v>
      </c>
      <c r="D572" s="210">
        <v>414520.94</v>
      </c>
      <c r="E572" s="210">
        <v>-4185.7700000000004</v>
      </c>
      <c r="F572" s="210">
        <v>410335.17</v>
      </c>
      <c r="G572" s="210">
        <v>0</v>
      </c>
      <c r="H572" s="210">
        <v>0</v>
      </c>
      <c r="I572" s="210">
        <v>0</v>
      </c>
      <c r="J572" s="210">
        <v>-4185.7700000000004</v>
      </c>
      <c r="K572" s="115">
        <v>-4185.7700000000004</v>
      </c>
      <c r="L572" s="116">
        <v>11.8</v>
      </c>
      <c r="M572" s="219">
        <f t="shared" si="8"/>
        <v>431.79264583333338</v>
      </c>
      <c r="N572" s="117" t="s">
        <v>126</v>
      </c>
      <c r="O572" s="117">
        <v>1</v>
      </c>
      <c r="P572" s="115">
        <v>172766.56</v>
      </c>
      <c r="Q572" s="114" t="s">
        <v>64</v>
      </c>
      <c r="R572" s="114">
        <v>20120531</v>
      </c>
      <c r="S572" s="117">
        <v>58</v>
      </c>
      <c r="T572" s="144">
        <v>20170228</v>
      </c>
      <c r="U572" s="114">
        <v>0</v>
      </c>
      <c r="V572" s="115" t="s">
        <v>124</v>
      </c>
      <c r="W572" s="118">
        <v>0</v>
      </c>
      <c r="X572" s="115" t="s">
        <v>124</v>
      </c>
      <c r="Y572" s="115"/>
      <c r="Z572" s="115"/>
      <c r="AA572" s="115"/>
      <c r="AB572" s="115"/>
      <c r="AC572" s="115"/>
      <c r="AD572" s="115"/>
      <c r="AE572" s="115"/>
      <c r="AF572" s="210"/>
      <c r="AG572" s="210"/>
      <c r="AH572" s="210"/>
      <c r="AI572" s="210"/>
      <c r="AJ572" s="210"/>
      <c r="AK572" s="210"/>
      <c r="AL572" s="115"/>
      <c r="AM572" s="115"/>
      <c r="AN572" s="115"/>
      <c r="AO572" s="215"/>
    </row>
    <row r="573" spans="1:41">
      <c r="A573" s="113">
        <v>36343513</v>
      </c>
      <c r="B573" s="114">
        <v>21989978</v>
      </c>
      <c r="C573" s="115" t="s">
        <v>124</v>
      </c>
      <c r="D573" s="210">
        <v>452150.87</v>
      </c>
      <c r="E573" s="210">
        <v>-6207.13</v>
      </c>
      <c r="F573" s="210">
        <v>445943.74</v>
      </c>
      <c r="G573" s="210">
        <v>-8870.1200000000008</v>
      </c>
      <c r="H573" s="210">
        <v>-500</v>
      </c>
      <c r="I573" s="210">
        <v>-785.93</v>
      </c>
      <c r="J573" s="210">
        <v>-16363.18</v>
      </c>
      <c r="K573" s="115">
        <v>-674.35</v>
      </c>
      <c r="L573" s="116">
        <v>11.8</v>
      </c>
      <c r="M573" s="219">
        <f t="shared" si="8"/>
        <v>470.99048958333333</v>
      </c>
      <c r="N573" s="117" t="s">
        <v>126</v>
      </c>
      <c r="O573" s="117">
        <v>0</v>
      </c>
      <c r="P573" s="115">
        <v>445943.74</v>
      </c>
      <c r="Q573" s="114" t="s">
        <v>57</v>
      </c>
      <c r="R573" s="114">
        <v>0</v>
      </c>
      <c r="S573" s="117">
        <v>0</v>
      </c>
      <c r="T573" s="144">
        <v>20170228</v>
      </c>
      <c r="U573" s="114">
        <v>0</v>
      </c>
      <c r="V573" s="115" t="s">
        <v>124</v>
      </c>
      <c r="W573" s="118">
        <v>0</v>
      </c>
      <c r="X573" s="115" t="s">
        <v>124</v>
      </c>
      <c r="Y573" s="115"/>
      <c r="Z573" s="115"/>
      <c r="AA573" s="115"/>
      <c r="AB573" s="115"/>
      <c r="AC573" s="115"/>
      <c r="AD573" s="115"/>
      <c r="AE573" s="115"/>
      <c r="AF573" s="210"/>
      <c r="AG573" s="210"/>
      <c r="AH573" s="210"/>
      <c r="AI573" s="210"/>
      <c r="AJ573" s="210"/>
      <c r="AK573" s="210"/>
      <c r="AL573" s="115"/>
      <c r="AM573" s="115"/>
      <c r="AN573" s="115"/>
      <c r="AO573" s="215"/>
    </row>
    <row r="574" spans="1:41">
      <c r="A574" s="113">
        <v>36372770</v>
      </c>
      <c r="B574" s="114">
        <v>38348765</v>
      </c>
      <c r="C574" s="115" t="s">
        <v>124</v>
      </c>
      <c r="D574" s="210">
        <v>0</v>
      </c>
      <c r="E574" s="210">
        <v>0</v>
      </c>
      <c r="F574" s="210">
        <v>0</v>
      </c>
      <c r="G574" s="210">
        <v>0</v>
      </c>
      <c r="H574" s="210">
        <v>0</v>
      </c>
      <c r="I574" s="210">
        <v>0</v>
      </c>
      <c r="J574" s="210">
        <v>0</v>
      </c>
      <c r="K574" s="115">
        <v>0</v>
      </c>
      <c r="L574" s="116">
        <v>11.8</v>
      </c>
      <c r="M574" s="219">
        <f t="shared" si="8"/>
        <v>0</v>
      </c>
      <c r="N574" s="117" t="s">
        <v>125</v>
      </c>
      <c r="O574" s="117">
        <v>0</v>
      </c>
      <c r="P574" s="115">
        <v>0</v>
      </c>
      <c r="Q574" s="114" t="s">
        <v>57</v>
      </c>
      <c r="R574" s="114">
        <v>0</v>
      </c>
      <c r="S574" s="117">
        <v>0</v>
      </c>
      <c r="T574" s="144">
        <v>20170228</v>
      </c>
      <c r="U574" s="114">
        <v>0</v>
      </c>
      <c r="V574" s="115" t="s">
        <v>124</v>
      </c>
      <c r="W574" s="118">
        <v>0</v>
      </c>
      <c r="X574" s="115" t="s">
        <v>124</v>
      </c>
      <c r="Y574" s="115"/>
      <c r="Z574" s="115"/>
      <c r="AA574" s="115"/>
      <c r="AB574" s="115"/>
      <c r="AC574" s="115"/>
      <c r="AD574" s="115"/>
      <c r="AE574" s="115"/>
      <c r="AF574" s="210"/>
      <c r="AG574" s="210"/>
      <c r="AH574" s="210"/>
      <c r="AI574" s="210"/>
      <c r="AJ574" s="210"/>
      <c r="AK574" s="210"/>
      <c r="AL574" s="115"/>
      <c r="AM574" s="115"/>
      <c r="AN574" s="115"/>
      <c r="AO574" s="215"/>
    </row>
    <row r="575" spans="1:41">
      <c r="A575" s="113">
        <v>36372848</v>
      </c>
      <c r="B575" s="114">
        <v>9215045</v>
      </c>
      <c r="C575" s="115" t="s">
        <v>124</v>
      </c>
      <c r="D575" s="210">
        <v>0</v>
      </c>
      <c r="E575" s="210">
        <v>0</v>
      </c>
      <c r="F575" s="210">
        <v>0</v>
      </c>
      <c r="G575" s="210">
        <v>0</v>
      </c>
      <c r="H575" s="210">
        <v>0</v>
      </c>
      <c r="I575" s="210">
        <v>0</v>
      </c>
      <c r="J575" s="210">
        <v>0</v>
      </c>
      <c r="K575" s="115">
        <v>0</v>
      </c>
      <c r="L575" s="116">
        <v>11.8</v>
      </c>
      <c r="M575" s="219">
        <f t="shared" si="8"/>
        <v>0</v>
      </c>
      <c r="N575" s="117" t="s">
        <v>125</v>
      </c>
      <c r="O575" s="117">
        <v>0</v>
      </c>
      <c r="P575" s="115">
        <v>0</v>
      </c>
      <c r="Q575" s="114" t="s">
        <v>57</v>
      </c>
      <c r="R575" s="114">
        <v>0</v>
      </c>
      <c r="S575" s="117">
        <v>0</v>
      </c>
      <c r="T575" s="144">
        <v>20170228</v>
      </c>
      <c r="U575" s="114">
        <v>0</v>
      </c>
      <c r="V575" s="115" t="s">
        <v>124</v>
      </c>
      <c r="W575" s="118">
        <v>0</v>
      </c>
      <c r="X575" s="115" t="s">
        <v>124</v>
      </c>
      <c r="Y575" s="115"/>
      <c r="Z575" s="115"/>
      <c r="AA575" s="115"/>
      <c r="AB575" s="115"/>
      <c r="AC575" s="115"/>
      <c r="AD575" s="115"/>
      <c r="AE575" s="115"/>
      <c r="AF575" s="210"/>
      <c r="AG575" s="210"/>
      <c r="AH575" s="210"/>
      <c r="AI575" s="210"/>
      <c r="AJ575" s="210"/>
      <c r="AK575" s="210"/>
      <c r="AL575" s="115"/>
      <c r="AM575" s="115"/>
      <c r="AN575" s="115"/>
      <c r="AO575" s="215"/>
    </row>
    <row r="576" spans="1:41">
      <c r="A576" s="113">
        <v>36373528</v>
      </c>
      <c r="B576" s="114">
        <v>32565407</v>
      </c>
      <c r="C576" s="115" t="s">
        <v>124</v>
      </c>
      <c r="D576" s="210">
        <v>0</v>
      </c>
      <c r="E576" s="210">
        <v>0</v>
      </c>
      <c r="F576" s="210">
        <v>0</v>
      </c>
      <c r="G576" s="210">
        <v>0</v>
      </c>
      <c r="H576" s="210">
        <v>0</v>
      </c>
      <c r="I576" s="210">
        <v>0</v>
      </c>
      <c r="J576" s="210">
        <v>0</v>
      </c>
      <c r="K576" s="115">
        <v>0</v>
      </c>
      <c r="L576" s="116">
        <v>11.8</v>
      </c>
      <c r="M576" s="219">
        <f t="shared" si="8"/>
        <v>0</v>
      </c>
      <c r="N576" s="117" t="s">
        <v>125</v>
      </c>
      <c r="O576" s="117">
        <v>0</v>
      </c>
      <c r="P576" s="115">
        <v>0</v>
      </c>
      <c r="Q576" s="114" t="s">
        <v>57</v>
      </c>
      <c r="R576" s="114">
        <v>0</v>
      </c>
      <c r="S576" s="117">
        <v>0</v>
      </c>
      <c r="T576" s="144">
        <v>20170228</v>
      </c>
      <c r="U576" s="114">
        <v>0</v>
      </c>
      <c r="V576" s="115" t="s">
        <v>124</v>
      </c>
      <c r="W576" s="118">
        <v>0</v>
      </c>
      <c r="X576" s="115" t="s">
        <v>124</v>
      </c>
      <c r="Y576" s="115"/>
      <c r="Z576" s="115"/>
      <c r="AA576" s="115"/>
      <c r="AB576" s="115"/>
      <c r="AC576" s="115"/>
      <c r="AD576" s="115"/>
      <c r="AE576" s="115"/>
      <c r="AF576" s="210"/>
      <c r="AG576" s="210"/>
      <c r="AH576" s="210"/>
      <c r="AI576" s="210"/>
      <c r="AJ576" s="210"/>
      <c r="AK576" s="210"/>
      <c r="AL576" s="115"/>
      <c r="AM576" s="115"/>
      <c r="AN576" s="115"/>
      <c r="AO576" s="215"/>
    </row>
    <row r="577" spans="1:41">
      <c r="A577" s="113">
        <v>36373719</v>
      </c>
      <c r="B577" s="114">
        <v>8786823</v>
      </c>
      <c r="C577" s="115" t="s">
        <v>124</v>
      </c>
      <c r="D577" s="210">
        <v>0</v>
      </c>
      <c r="E577" s="210">
        <v>0</v>
      </c>
      <c r="F577" s="210">
        <v>0</v>
      </c>
      <c r="G577" s="210">
        <v>0</v>
      </c>
      <c r="H577" s="210">
        <v>0</v>
      </c>
      <c r="I577" s="210">
        <v>0</v>
      </c>
      <c r="J577" s="210">
        <v>0</v>
      </c>
      <c r="K577" s="115">
        <v>0</v>
      </c>
      <c r="L577" s="116">
        <v>11.1</v>
      </c>
      <c r="M577" s="219">
        <f t="shared" si="8"/>
        <v>0</v>
      </c>
      <c r="N577" s="117" t="s">
        <v>125</v>
      </c>
      <c r="O577" s="117">
        <v>0</v>
      </c>
      <c r="P577" s="115">
        <v>0</v>
      </c>
      <c r="Q577" s="114" t="s">
        <v>57</v>
      </c>
      <c r="R577" s="114">
        <v>0</v>
      </c>
      <c r="S577" s="117">
        <v>0</v>
      </c>
      <c r="T577" s="144">
        <v>20170228</v>
      </c>
      <c r="U577" s="114">
        <v>0</v>
      </c>
      <c r="V577" s="115" t="s">
        <v>124</v>
      </c>
      <c r="W577" s="118">
        <v>0</v>
      </c>
      <c r="X577" s="115" t="s">
        <v>124</v>
      </c>
      <c r="Y577" s="115"/>
      <c r="Z577" s="115"/>
      <c r="AA577" s="115"/>
      <c r="AB577" s="115"/>
      <c r="AC577" s="115"/>
      <c r="AD577" s="115"/>
      <c r="AE577" s="115"/>
      <c r="AF577" s="210"/>
      <c r="AG577" s="210"/>
      <c r="AH577" s="210"/>
      <c r="AI577" s="210"/>
      <c r="AJ577" s="210"/>
      <c r="AK577" s="210"/>
      <c r="AL577" s="115"/>
      <c r="AM577" s="115"/>
      <c r="AN577" s="115"/>
      <c r="AO577" s="215"/>
    </row>
    <row r="578" spans="1:41">
      <c r="A578" s="113">
        <v>36463640</v>
      </c>
      <c r="B578" s="114">
        <v>10417529</v>
      </c>
      <c r="C578" s="115" t="s">
        <v>124</v>
      </c>
      <c r="D578" s="210">
        <v>113577.03</v>
      </c>
      <c r="E578" s="210">
        <v>-3858.1</v>
      </c>
      <c r="F578" s="210">
        <v>109718.93</v>
      </c>
      <c r="G578" s="210">
        <v>-1116.8399999999999</v>
      </c>
      <c r="H578" s="210">
        <v>0</v>
      </c>
      <c r="I578" s="210">
        <v>-224.9</v>
      </c>
      <c r="J578" s="210">
        <v>-5199.84</v>
      </c>
      <c r="K578" s="115">
        <v>-557.53</v>
      </c>
      <c r="L578" s="116">
        <v>11.8</v>
      </c>
      <c r="M578" s="219">
        <f t="shared" si="8"/>
        <v>118.30940625000001</v>
      </c>
      <c r="N578" s="117" t="s">
        <v>126</v>
      </c>
      <c r="O578" s="117">
        <v>0</v>
      </c>
      <c r="P578" s="115">
        <v>109718.93</v>
      </c>
      <c r="Q578" s="114" t="s">
        <v>57</v>
      </c>
      <c r="R578" s="114">
        <v>0</v>
      </c>
      <c r="S578" s="117">
        <v>0</v>
      </c>
      <c r="T578" s="144">
        <v>20170228</v>
      </c>
      <c r="U578" s="114">
        <v>0</v>
      </c>
      <c r="V578" s="115" t="s">
        <v>124</v>
      </c>
      <c r="W578" s="118">
        <v>0</v>
      </c>
      <c r="X578" s="115" t="s">
        <v>124</v>
      </c>
      <c r="Y578" s="115"/>
      <c r="Z578" s="115"/>
      <c r="AA578" s="115"/>
      <c r="AB578" s="115"/>
      <c r="AC578" s="115"/>
      <c r="AD578" s="115"/>
      <c r="AE578" s="115"/>
      <c r="AF578" s="210"/>
      <c r="AG578" s="210"/>
      <c r="AH578" s="210"/>
      <c r="AI578" s="210"/>
      <c r="AJ578" s="210"/>
      <c r="AK578" s="210"/>
      <c r="AL578" s="115"/>
      <c r="AM578" s="115"/>
      <c r="AN578" s="115"/>
      <c r="AO578" s="215"/>
    </row>
    <row r="579" spans="1:41">
      <c r="A579" s="113">
        <v>36463650</v>
      </c>
      <c r="B579" s="114">
        <v>38178800</v>
      </c>
      <c r="C579" s="115" t="s">
        <v>124</v>
      </c>
      <c r="D579" s="210">
        <v>0</v>
      </c>
      <c r="E579" s="210">
        <v>0</v>
      </c>
      <c r="F579" s="210">
        <v>0</v>
      </c>
      <c r="G579" s="210">
        <v>0</v>
      </c>
      <c r="H579" s="210">
        <v>0</v>
      </c>
      <c r="I579" s="210">
        <v>0</v>
      </c>
      <c r="J579" s="210">
        <v>0</v>
      </c>
      <c r="K579" s="115">
        <v>0</v>
      </c>
      <c r="L579" s="116">
        <v>11.8</v>
      </c>
      <c r="M579" s="219">
        <f t="shared" ref="M579:M642" si="9">(D579*1.25%)/12</f>
        <v>0</v>
      </c>
      <c r="N579" s="117" t="s">
        <v>125</v>
      </c>
      <c r="O579" s="117">
        <v>0</v>
      </c>
      <c r="P579" s="115">
        <v>0</v>
      </c>
      <c r="Q579" s="114" t="s">
        <v>57</v>
      </c>
      <c r="R579" s="114">
        <v>0</v>
      </c>
      <c r="S579" s="117">
        <v>0</v>
      </c>
      <c r="T579" s="144">
        <v>20170228</v>
      </c>
      <c r="U579" s="114">
        <v>0</v>
      </c>
      <c r="V579" s="115" t="s">
        <v>124</v>
      </c>
      <c r="W579" s="118">
        <v>0</v>
      </c>
      <c r="X579" s="115" t="s">
        <v>124</v>
      </c>
      <c r="Y579" s="115"/>
      <c r="Z579" s="115"/>
      <c r="AA579" s="115"/>
      <c r="AB579" s="115"/>
      <c r="AC579" s="115"/>
      <c r="AD579" s="115"/>
      <c r="AE579" s="115"/>
      <c r="AF579" s="210"/>
      <c r="AG579" s="210"/>
      <c r="AH579" s="210"/>
      <c r="AI579" s="210"/>
      <c r="AJ579" s="210"/>
      <c r="AK579" s="210"/>
      <c r="AL579" s="115"/>
      <c r="AM579" s="115"/>
      <c r="AN579" s="115"/>
      <c r="AO579" s="215"/>
    </row>
    <row r="580" spans="1:41">
      <c r="A580" s="113">
        <v>36463722</v>
      </c>
      <c r="B580" s="114">
        <v>13734902</v>
      </c>
      <c r="C580" s="115" t="s">
        <v>124</v>
      </c>
      <c r="D580" s="210">
        <v>222378.78</v>
      </c>
      <c r="E580" s="210">
        <v>-5489.24</v>
      </c>
      <c r="F580" s="210">
        <v>216889.54</v>
      </c>
      <c r="G580" s="210">
        <v>-2186.7199999999998</v>
      </c>
      <c r="H580" s="210">
        <v>0</v>
      </c>
      <c r="I580" s="210">
        <v>-446.04</v>
      </c>
      <c r="J580" s="210">
        <v>-8122</v>
      </c>
      <c r="K580" s="115">
        <v>-0.51</v>
      </c>
      <c r="L580" s="116">
        <v>11.8</v>
      </c>
      <c r="M580" s="219">
        <f t="shared" si="9"/>
        <v>231.64456250000001</v>
      </c>
      <c r="N580" s="117" t="s">
        <v>126</v>
      </c>
      <c r="O580" s="117">
        <v>0</v>
      </c>
      <c r="P580" s="115">
        <v>216889.54</v>
      </c>
      <c r="Q580" s="114" t="s">
        <v>57</v>
      </c>
      <c r="R580" s="114">
        <v>0</v>
      </c>
      <c r="S580" s="117">
        <v>0</v>
      </c>
      <c r="T580" s="144">
        <v>20170228</v>
      </c>
      <c r="U580" s="114">
        <v>0</v>
      </c>
      <c r="V580" s="115" t="s">
        <v>124</v>
      </c>
      <c r="W580" s="118">
        <v>0</v>
      </c>
      <c r="X580" s="115" t="s">
        <v>124</v>
      </c>
      <c r="Y580" s="115"/>
      <c r="Z580" s="115"/>
      <c r="AA580" s="115"/>
      <c r="AB580" s="115"/>
      <c r="AC580" s="115"/>
      <c r="AD580" s="115"/>
      <c r="AE580" s="115"/>
      <c r="AF580" s="210"/>
      <c r="AG580" s="210"/>
      <c r="AH580" s="210"/>
      <c r="AI580" s="210"/>
      <c r="AJ580" s="210"/>
      <c r="AK580" s="210"/>
      <c r="AL580" s="115"/>
      <c r="AM580" s="115"/>
      <c r="AN580" s="115"/>
      <c r="AO580" s="215"/>
    </row>
    <row r="581" spans="1:41">
      <c r="A581" s="113">
        <v>36499560</v>
      </c>
      <c r="B581" s="114">
        <v>33329567</v>
      </c>
      <c r="C581" s="115" t="s">
        <v>124</v>
      </c>
      <c r="D581" s="210">
        <v>0</v>
      </c>
      <c r="E581" s="210">
        <v>0</v>
      </c>
      <c r="F581" s="210">
        <v>0</v>
      </c>
      <c r="G581" s="210">
        <v>0</v>
      </c>
      <c r="H581" s="210">
        <v>0</v>
      </c>
      <c r="I581" s="210">
        <v>0</v>
      </c>
      <c r="J581" s="210">
        <v>0</v>
      </c>
      <c r="K581" s="115">
        <v>0</v>
      </c>
      <c r="L581" s="116">
        <v>11.8</v>
      </c>
      <c r="M581" s="219">
        <f t="shared" si="9"/>
        <v>0</v>
      </c>
      <c r="N581" s="117" t="s">
        <v>125</v>
      </c>
      <c r="O581" s="117">
        <v>0</v>
      </c>
      <c r="P581" s="115">
        <v>0</v>
      </c>
      <c r="Q581" s="114" t="s">
        <v>57</v>
      </c>
      <c r="R581" s="114">
        <v>0</v>
      </c>
      <c r="S581" s="117">
        <v>0</v>
      </c>
      <c r="T581" s="144">
        <v>20170228</v>
      </c>
      <c r="U581" s="114">
        <v>0</v>
      </c>
      <c r="V581" s="115" t="s">
        <v>124</v>
      </c>
      <c r="W581" s="118">
        <v>0</v>
      </c>
      <c r="X581" s="115" t="s">
        <v>124</v>
      </c>
      <c r="Y581" s="115"/>
      <c r="Z581" s="115"/>
      <c r="AA581" s="115"/>
      <c r="AB581" s="115"/>
      <c r="AC581" s="115"/>
      <c r="AD581" s="115"/>
      <c r="AE581" s="115"/>
      <c r="AF581" s="210"/>
      <c r="AG581" s="210"/>
      <c r="AH581" s="210"/>
      <c r="AI581" s="210"/>
      <c r="AJ581" s="210"/>
      <c r="AK581" s="210"/>
      <c r="AL581" s="115"/>
      <c r="AM581" s="115"/>
      <c r="AN581" s="115"/>
      <c r="AO581" s="215"/>
    </row>
    <row r="582" spans="1:41">
      <c r="A582" s="113">
        <v>36499634</v>
      </c>
      <c r="B582" s="114">
        <v>13204939</v>
      </c>
      <c r="C582" s="115" t="s">
        <v>124</v>
      </c>
      <c r="D582" s="210">
        <v>212346.55</v>
      </c>
      <c r="E582" s="210">
        <v>-14052.32</v>
      </c>
      <c r="F582" s="210">
        <v>198294.23</v>
      </c>
      <c r="G582" s="210">
        <v>-2088.0700000000002</v>
      </c>
      <c r="H582" s="210">
        <v>0</v>
      </c>
      <c r="I582" s="210">
        <v>-553.02</v>
      </c>
      <c r="J582" s="210">
        <v>-16693.41</v>
      </c>
      <c r="K582" s="115">
        <v>-5575.89</v>
      </c>
      <c r="L582" s="116">
        <v>11.8</v>
      </c>
      <c r="M582" s="219">
        <f t="shared" si="9"/>
        <v>221.19432291666666</v>
      </c>
      <c r="N582" s="117" t="s">
        <v>126</v>
      </c>
      <c r="O582" s="117">
        <v>0</v>
      </c>
      <c r="P582" s="115">
        <v>198294.23</v>
      </c>
      <c r="Q582" s="114" t="s">
        <v>57</v>
      </c>
      <c r="R582" s="114">
        <v>0</v>
      </c>
      <c r="S582" s="117">
        <v>0</v>
      </c>
      <c r="T582" s="144">
        <v>20170228</v>
      </c>
      <c r="U582" s="114">
        <v>0</v>
      </c>
      <c r="V582" s="115" t="s">
        <v>124</v>
      </c>
      <c r="W582" s="118">
        <v>0</v>
      </c>
      <c r="X582" s="115" t="s">
        <v>124</v>
      </c>
      <c r="Y582" s="115"/>
      <c r="Z582" s="115"/>
      <c r="AA582" s="115"/>
      <c r="AB582" s="115"/>
      <c r="AC582" s="115"/>
      <c r="AD582" s="115"/>
      <c r="AE582" s="115"/>
      <c r="AF582" s="210"/>
      <c r="AG582" s="210"/>
      <c r="AH582" s="210"/>
      <c r="AI582" s="210"/>
      <c r="AJ582" s="210"/>
      <c r="AK582" s="210"/>
      <c r="AL582" s="115"/>
      <c r="AM582" s="115"/>
      <c r="AN582" s="115"/>
      <c r="AO582" s="215"/>
    </row>
    <row r="583" spans="1:41">
      <c r="A583" s="113">
        <v>36531632</v>
      </c>
      <c r="B583" s="114">
        <v>28520398</v>
      </c>
      <c r="C583" s="115" t="s">
        <v>124</v>
      </c>
      <c r="D583" s="210">
        <v>384452.15</v>
      </c>
      <c r="E583" s="210">
        <v>-15772.16</v>
      </c>
      <c r="F583" s="210">
        <v>368679.99</v>
      </c>
      <c r="G583" s="210">
        <v>-3780.45</v>
      </c>
      <c r="H583" s="210">
        <v>0</v>
      </c>
      <c r="I583" s="210">
        <v>-721.55</v>
      </c>
      <c r="J583" s="210">
        <v>-20274.16</v>
      </c>
      <c r="K583" s="115">
        <v>-5575.89</v>
      </c>
      <c r="L583" s="116">
        <v>11.8</v>
      </c>
      <c r="M583" s="219">
        <f t="shared" si="9"/>
        <v>400.47098958333339</v>
      </c>
      <c r="N583" s="117" t="s">
        <v>126</v>
      </c>
      <c r="O583" s="117">
        <v>0</v>
      </c>
      <c r="P583" s="115">
        <v>368679.99</v>
      </c>
      <c r="Q583" s="114" t="s">
        <v>57</v>
      </c>
      <c r="R583" s="114">
        <v>0</v>
      </c>
      <c r="S583" s="117">
        <v>0</v>
      </c>
      <c r="T583" s="144">
        <v>20170228</v>
      </c>
      <c r="U583" s="114">
        <v>0</v>
      </c>
      <c r="V583" s="115" t="s">
        <v>124</v>
      </c>
      <c r="W583" s="118">
        <v>0</v>
      </c>
      <c r="X583" s="115" t="s">
        <v>124</v>
      </c>
      <c r="Y583" s="115"/>
      <c r="Z583" s="115"/>
      <c r="AA583" s="115"/>
      <c r="AB583" s="115"/>
      <c r="AC583" s="115"/>
      <c r="AD583" s="115"/>
      <c r="AE583" s="115"/>
      <c r="AF583" s="210"/>
      <c r="AG583" s="210"/>
      <c r="AH583" s="210"/>
      <c r="AI583" s="210"/>
      <c r="AJ583" s="210"/>
      <c r="AK583" s="210"/>
      <c r="AL583" s="115"/>
      <c r="AM583" s="115"/>
      <c r="AN583" s="115"/>
      <c r="AO583" s="215"/>
    </row>
    <row r="584" spans="1:41">
      <c r="A584" s="113">
        <v>36532143</v>
      </c>
      <c r="B584" s="114">
        <v>17696332</v>
      </c>
      <c r="C584" s="115" t="s">
        <v>124</v>
      </c>
      <c r="D584" s="210">
        <v>333931.59000000003</v>
      </c>
      <c r="E584" s="210">
        <v>-5405.12</v>
      </c>
      <c r="F584" s="210">
        <v>328526.46999999997</v>
      </c>
      <c r="G584" s="210">
        <v>-2796.68</v>
      </c>
      <c r="H584" s="210">
        <v>0</v>
      </c>
      <c r="I584" s="210">
        <v>-624.04</v>
      </c>
      <c r="J584" s="210">
        <v>-8825.84</v>
      </c>
      <c r="K584" s="115">
        <v>0</v>
      </c>
      <c r="L584" s="116">
        <v>10.050000000000001</v>
      </c>
      <c r="M584" s="219">
        <f t="shared" si="9"/>
        <v>347.84540625000005</v>
      </c>
      <c r="N584" s="117" t="s">
        <v>126</v>
      </c>
      <c r="O584" s="117">
        <v>0</v>
      </c>
      <c r="P584" s="115">
        <v>328526.46999999997</v>
      </c>
      <c r="Q584" s="114" t="s">
        <v>57</v>
      </c>
      <c r="R584" s="114">
        <v>0</v>
      </c>
      <c r="S584" s="117">
        <v>0</v>
      </c>
      <c r="T584" s="144">
        <v>20170228</v>
      </c>
      <c r="U584" s="114">
        <v>0</v>
      </c>
      <c r="V584" s="115" t="s">
        <v>124</v>
      </c>
      <c r="W584" s="118">
        <v>0</v>
      </c>
      <c r="X584" s="115" t="s">
        <v>124</v>
      </c>
      <c r="Y584" s="115"/>
      <c r="Z584" s="115"/>
      <c r="AA584" s="115"/>
      <c r="AB584" s="115"/>
      <c r="AC584" s="115"/>
      <c r="AD584" s="115"/>
      <c r="AE584" s="115"/>
      <c r="AF584" s="210"/>
      <c r="AG584" s="210"/>
      <c r="AH584" s="210"/>
      <c r="AI584" s="210"/>
      <c r="AJ584" s="210"/>
      <c r="AK584" s="210"/>
      <c r="AL584" s="115"/>
      <c r="AM584" s="115"/>
      <c r="AN584" s="115"/>
      <c r="AO584" s="215"/>
    </row>
    <row r="585" spans="1:41">
      <c r="A585" s="113">
        <v>36568592</v>
      </c>
      <c r="B585" s="114">
        <v>23169728</v>
      </c>
      <c r="C585" s="115" t="s">
        <v>124</v>
      </c>
      <c r="D585" s="210">
        <v>114011.27</v>
      </c>
      <c r="E585" s="210">
        <v>-7617.12</v>
      </c>
      <c r="F585" s="210">
        <v>106394.15</v>
      </c>
      <c r="G585" s="210">
        <v>-1121.1099999999999</v>
      </c>
      <c r="H585" s="210">
        <v>0</v>
      </c>
      <c r="I585" s="210">
        <v>-279.42</v>
      </c>
      <c r="J585" s="210">
        <v>-9017.65</v>
      </c>
      <c r="K585" s="115">
        <v>-3367.59</v>
      </c>
      <c r="L585" s="116">
        <v>11.8</v>
      </c>
      <c r="M585" s="219">
        <f t="shared" si="9"/>
        <v>118.76173958333334</v>
      </c>
      <c r="N585" s="117" t="s">
        <v>126</v>
      </c>
      <c r="O585" s="117">
        <v>0</v>
      </c>
      <c r="P585" s="115">
        <v>106394.15</v>
      </c>
      <c r="Q585" s="114" t="s">
        <v>57</v>
      </c>
      <c r="R585" s="114">
        <v>0</v>
      </c>
      <c r="S585" s="117">
        <v>0</v>
      </c>
      <c r="T585" s="144">
        <v>20170228</v>
      </c>
      <c r="U585" s="114">
        <v>0</v>
      </c>
      <c r="V585" s="115" t="s">
        <v>124</v>
      </c>
      <c r="W585" s="118">
        <v>0</v>
      </c>
      <c r="X585" s="115" t="s">
        <v>124</v>
      </c>
      <c r="Y585" s="115"/>
      <c r="Z585" s="115"/>
      <c r="AA585" s="115"/>
      <c r="AB585" s="115"/>
      <c r="AC585" s="115"/>
      <c r="AD585" s="115"/>
      <c r="AE585" s="115"/>
      <c r="AF585" s="210"/>
      <c r="AG585" s="210"/>
      <c r="AH585" s="210"/>
      <c r="AI585" s="210"/>
      <c r="AJ585" s="210"/>
      <c r="AK585" s="210"/>
      <c r="AL585" s="115"/>
      <c r="AM585" s="115"/>
      <c r="AN585" s="115"/>
      <c r="AO585" s="215"/>
    </row>
    <row r="586" spans="1:41">
      <c r="A586" s="113">
        <v>36568645</v>
      </c>
      <c r="B586" s="114">
        <v>37320539</v>
      </c>
      <c r="C586" s="115" t="s">
        <v>124</v>
      </c>
      <c r="D586" s="210">
        <v>0</v>
      </c>
      <c r="E586" s="210">
        <v>0</v>
      </c>
      <c r="F586" s="210">
        <v>0</v>
      </c>
      <c r="G586" s="210">
        <v>0</v>
      </c>
      <c r="H586" s="210">
        <v>0</v>
      </c>
      <c r="I586" s="210">
        <v>0</v>
      </c>
      <c r="J586" s="210">
        <v>0</v>
      </c>
      <c r="K586" s="115">
        <v>0</v>
      </c>
      <c r="L586" s="116">
        <v>11.8</v>
      </c>
      <c r="M586" s="219">
        <f t="shared" si="9"/>
        <v>0</v>
      </c>
      <c r="N586" s="117" t="s">
        <v>125</v>
      </c>
      <c r="O586" s="117">
        <v>0</v>
      </c>
      <c r="P586" s="115">
        <v>0</v>
      </c>
      <c r="Q586" s="114" t="s">
        <v>57</v>
      </c>
      <c r="R586" s="114">
        <v>0</v>
      </c>
      <c r="S586" s="117">
        <v>0</v>
      </c>
      <c r="T586" s="144">
        <v>20170228</v>
      </c>
      <c r="U586" s="114">
        <v>0</v>
      </c>
      <c r="V586" s="115" t="s">
        <v>124</v>
      </c>
      <c r="W586" s="118">
        <v>0</v>
      </c>
      <c r="X586" s="115" t="s">
        <v>124</v>
      </c>
      <c r="Y586" s="115"/>
      <c r="Z586" s="115"/>
      <c r="AA586" s="115"/>
      <c r="AB586" s="115"/>
      <c r="AC586" s="115"/>
      <c r="AD586" s="115"/>
      <c r="AE586" s="115"/>
      <c r="AF586" s="210"/>
      <c r="AG586" s="210"/>
      <c r="AH586" s="210"/>
      <c r="AI586" s="210"/>
      <c r="AJ586" s="210"/>
      <c r="AK586" s="210"/>
      <c r="AL586" s="115"/>
      <c r="AM586" s="115"/>
      <c r="AN586" s="115"/>
      <c r="AO586" s="215"/>
    </row>
    <row r="587" spans="1:41">
      <c r="A587" s="113">
        <v>36613821</v>
      </c>
      <c r="B587" s="114">
        <v>10198286</v>
      </c>
      <c r="C587" s="115" t="s">
        <v>124</v>
      </c>
      <c r="D587" s="210">
        <v>0</v>
      </c>
      <c r="E587" s="210">
        <v>0</v>
      </c>
      <c r="F587" s="210">
        <v>0</v>
      </c>
      <c r="G587" s="210">
        <v>0</v>
      </c>
      <c r="H587" s="210">
        <v>0</v>
      </c>
      <c r="I587" s="210">
        <v>0</v>
      </c>
      <c r="J587" s="210">
        <v>0</v>
      </c>
      <c r="K587" s="115">
        <v>0</v>
      </c>
      <c r="L587" s="116">
        <v>11.91</v>
      </c>
      <c r="M587" s="219">
        <f t="shared" si="9"/>
        <v>0</v>
      </c>
      <c r="N587" s="117" t="s">
        <v>125</v>
      </c>
      <c r="O587" s="117">
        <v>0</v>
      </c>
      <c r="P587" s="115">
        <v>0</v>
      </c>
      <c r="Q587" s="114" t="s">
        <v>57</v>
      </c>
      <c r="R587" s="114">
        <v>0</v>
      </c>
      <c r="S587" s="117">
        <v>0</v>
      </c>
      <c r="T587" s="144">
        <v>20170228</v>
      </c>
      <c r="U587" s="114">
        <v>0</v>
      </c>
      <c r="V587" s="115" t="s">
        <v>124</v>
      </c>
      <c r="W587" s="118">
        <v>0</v>
      </c>
      <c r="X587" s="115" t="s">
        <v>124</v>
      </c>
      <c r="Y587" s="115"/>
      <c r="Z587" s="115"/>
      <c r="AA587" s="115"/>
      <c r="AB587" s="115"/>
      <c r="AC587" s="115"/>
      <c r="AD587" s="115"/>
      <c r="AE587" s="115"/>
      <c r="AF587" s="210"/>
      <c r="AG587" s="210"/>
      <c r="AH587" s="210"/>
      <c r="AI587" s="210"/>
      <c r="AJ587" s="210"/>
      <c r="AK587" s="210"/>
      <c r="AL587" s="115"/>
      <c r="AM587" s="115"/>
      <c r="AN587" s="115"/>
      <c r="AO587" s="215"/>
    </row>
    <row r="588" spans="1:41">
      <c r="A588" s="113">
        <v>36679709</v>
      </c>
      <c r="B588" s="114">
        <v>36555505</v>
      </c>
      <c r="C588" s="115" t="s">
        <v>124</v>
      </c>
      <c r="D588" s="210">
        <v>0</v>
      </c>
      <c r="E588" s="210">
        <v>0</v>
      </c>
      <c r="F588" s="210">
        <v>0</v>
      </c>
      <c r="G588" s="210">
        <v>0</v>
      </c>
      <c r="H588" s="210">
        <v>0</v>
      </c>
      <c r="I588" s="210">
        <v>0</v>
      </c>
      <c r="J588" s="210">
        <v>0</v>
      </c>
      <c r="K588" s="115">
        <v>0</v>
      </c>
      <c r="L588" s="116">
        <v>11.8</v>
      </c>
      <c r="M588" s="219">
        <f t="shared" si="9"/>
        <v>0</v>
      </c>
      <c r="N588" s="117" t="s">
        <v>125</v>
      </c>
      <c r="O588" s="117">
        <v>0</v>
      </c>
      <c r="P588" s="115">
        <v>0</v>
      </c>
      <c r="Q588" s="114" t="s">
        <v>57</v>
      </c>
      <c r="R588" s="114">
        <v>0</v>
      </c>
      <c r="S588" s="117">
        <v>0</v>
      </c>
      <c r="T588" s="144">
        <v>20170228</v>
      </c>
      <c r="U588" s="114">
        <v>0</v>
      </c>
      <c r="V588" s="115" t="s">
        <v>124</v>
      </c>
      <c r="W588" s="118">
        <v>0</v>
      </c>
      <c r="X588" s="115" t="s">
        <v>124</v>
      </c>
      <c r="Y588" s="115"/>
      <c r="Z588" s="115"/>
      <c r="AA588" s="115"/>
      <c r="AB588" s="115"/>
      <c r="AC588" s="115"/>
      <c r="AD588" s="115"/>
      <c r="AE588" s="115"/>
      <c r="AF588" s="210"/>
      <c r="AG588" s="210"/>
      <c r="AH588" s="210"/>
      <c r="AI588" s="210"/>
      <c r="AJ588" s="210"/>
      <c r="AK588" s="210"/>
      <c r="AL588" s="115"/>
      <c r="AM588" s="115"/>
      <c r="AN588" s="115"/>
      <c r="AO588" s="215"/>
    </row>
    <row r="589" spans="1:41">
      <c r="A589" s="113">
        <v>36679793</v>
      </c>
      <c r="B589" s="114">
        <v>22736284</v>
      </c>
      <c r="C589" s="115" t="s">
        <v>124</v>
      </c>
      <c r="D589" s="210">
        <v>0</v>
      </c>
      <c r="E589" s="210">
        <v>0</v>
      </c>
      <c r="F589" s="210">
        <v>0</v>
      </c>
      <c r="G589" s="210">
        <v>0</v>
      </c>
      <c r="H589" s="210">
        <v>0</v>
      </c>
      <c r="I589" s="210">
        <v>0</v>
      </c>
      <c r="J589" s="210">
        <v>0</v>
      </c>
      <c r="K589" s="115">
        <v>0</v>
      </c>
      <c r="L589" s="116">
        <v>11.8</v>
      </c>
      <c r="M589" s="219">
        <f t="shared" si="9"/>
        <v>0</v>
      </c>
      <c r="N589" s="117" t="s">
        <v>125</v>
      </c>
      <c r="O589" s="117">
        <v>0</v>
      </c>
      <c r="P589" s="115">
        <v>0</v>
      </c>
      <c r="Q589" s="114" t="s">
        <v>57</v>
      </c>
      <c r="R589" s="114">
        <v>0</v>
      </c>
      <c r="S589" s="117">
        <v>0</v>
      </c>
      <c r="T589" s="144">
        <v>20170228</v>
      </c>
      <c r="U589" s="114">
        <v>0</v>
      </c>
      <c r="V589" s="115" t="s">
        <v>124</v>
      </c>
      <c r="W589" s="118">
        <v>0</v>
      </c>
      <c r="X589" s="115" t="s">
        <v>124</v>
      </c>
      <c r="Y589" s="115"/>
      <c r="Z589" s="115"/>
      <c r="AA589" s="115"/>
      <c r="AB589" s="115"/>
      <c r="AC589" s="115"/>
      <c r="AD589" s="115"/>
      <c r="AE589" s="115"/>
      <c r="AF589" s="210"/>
      <c r="AG589" s="210"/>
      <c r="AH589" s="210"/>
      <c r="AI589" s="210"/>
      <c r="AJ589" s="210"/>
      <c r="AK589" s="210"/>
      <c r="AL589" s="115"/>
      <c r="AM589" s="115"/>
      <c r="AN589" s="115"/>
      <c r="AO589" s="215"/>
    </row>
    <row r="590" spans="1:41">
      <c r="A590" s="113">
        <v>36679990</v>
      </c>
      <c r="B590" s="114">
        <v>39002580</v>
      </c>
      <c r="C590" s="115" t="s">
        <v>124</v>
      </c>
      <c r="D590" s="210">
        <v>0</v>
      </c>
      <c r="E590" s="210">
        <v>0</v>
      </c>
      <c r="F590" s="210">
        <v>0</v>
      </c>
      <c r="G590" s="210">
        <v>0</v>
      </c>
      <c r="H590" s="210">
        <v>0</v>
      </c>
      <c r="I590" s="210">
        <v>0</v>
      </c>
      <c r="J590" s="210">
        <v>0</v>
      </c>
      <c r="K590" s="115">
        <v>0</v>
      </c>
      <c r="L590" s="116">
        <v>11.8</v>
      </c>
      <c r="M590" s="219">
        <f t="shared" si="9"/>
        <v>0</v>
      </c>
      <c r="N590" s="117" t="s">
        <v>125</v>
      </c>
      <c r="O590" s="117">
        <v>0</v>
      </c>
      <c r="P590" s="115">
        <v>0</v>
      </c>
      <c r="Q590" s="114" t="s">
        <v>57</v>
      </c>
      <c r="R590" s="114">
        <v>0</v>
      </c>
      <c r="S590" s="117">
        <v>0</v>
      </c>
      <c r="T590" s="144">
        <v>20170228</v>
      </c>
      <c r="U590" s="114">
        <v>0</v>
      </c>
      <c r="V590" s="115" t="s">
        <v>124</v>
      </c>
      <c r="W590" s="118">
        <v>0</v>
      </c>
      <c r="X590" s="115" t="s">
        <v>124</v>
      </c>
      <c r="Y590" s="115"/>
      <c r="Z590" s="115"/>
      <c r="AA590" s="115"/>
      <c r="AB590" s="115"/>
      <c r="AC590" s="115"/>
      <c r="AD590" s="115"/>
      <c r="AE590" s="115"/>
      <c r="AF590" s="210"/>
      <c r="AG590" s="210"/>
      <c r="AH590" s="210"/>
      <c r="AI590" s="210"/>
      <c r="AJ590" s="210"/>
      <c r="AK590" s="210"/>
      <c r="AL590" s="115"/>
      <c r="AM590" s="115"/>
      <c r="AN590" s="115"/>
      <c r="AO590" s="215"/>
    </row>
    <row r="591" spans="1:41">
      <c r="A591" s="113">
        <v>36680000</v>
      </c>
      <c r="B591" s="114">
        <v>27666117</v>
      </c>
      <c r="C591" s="115" t="s">
        <v>124</v>
      </c>
      <c r="D591" s="210">
        <v>0</v>
      </c>
      <c r="E591" s="210">
        <v>0</v>
      </c>
      <c r="F591" s="210">
        <v>0</v>
      </c>
      <c r="G591" s="210">
        <v>0</v>
      </c>
      <c r="H591" s="210">
        <v>0</v>
      </c>
      <c r="I591" s="210">
        <v>0</v>
      </c>
      <c r="J591" s="210">
        <v>0</v>
      </c>
      <c r="K591" s="115">
        <v>0</v>
      </c>
      <c r="L591" s="116">
        <v>11.8</v>
      </c>
      <c r="M591" s="219">
        <f t="shared" si="9"/>
        <v>0</v>
      </c>
      <c r="N591" s="117" t="s">
        <v>125</v>
      </c>
      <c r="O591" s="117">
        <v>0</v>
      </c>
      <c r="P591" s="115">
        <v>0</v>
      </c>
      <c r="Q591" s="114" t="s">
        <v>57</v>
      </c>
      <c r="R591" s="114">
        <v>0</v>
      </c>
      <c r="S591" s="117">
        <v>0</v>
      </c>
      <c r="T591" s="144">
        <v>20170228</v>
      </c>
      <c r="U591" s="114">
        <v>0</v>
      </c>
      <c r="V591" s="115" t="s">
        <v>124</v>
      </c>
      <c r="W591" s="118">
        <v>0</v>
      </c>
      <c r="X591" s="115" t="s">
        <v>124</v>
      </c>
      <c r="Y591" s="115"/>
      <c r="Z591" s="115"/>
      <c r="AA591" s="115"/>
      <c r="AB591" s="115"/>
      <c r="AC591" s="115"/>
      <c r="AD591" s="115"/>
      <c r="AE591" s="115"/>
      <c r="AF591" s="210"/>
      <c r="AG591" s="210"/>
      <c r="AH591" s="210"/>
      <c r="AI591" s="210"/>
      <c r="AJ591" s="210"/>
      <c r="AK591" s="210"/>
      <c r="AL591" s="115"/>
      <c r="AM591" s="115"/>
      <c r="AN591" s="115"/>
      <c r="AO591" s="215"/>
    </row>
    <row r="592" spans="1:41">
      <c r="A592" s="113">
        <v>36680025</v>
      </c>
      <c r="B592" s="114">
        <v>27834006</v>
      </c>
      <c r="C592" s="115" t="s">
        <v>124</v>
      </c>
      <c r="D592" s="210">
        <v>0</v>
      </c>
      <c r="E592" s="210">
        <v>0</v>
      </c>
      <c r="F592" s="210">
        <v>0</v>
      </c>
      <c r="G592" s="210">
        <v>0</v>
      </c>
      <c r="H592" s="210">
        <v>0</v>
      </c>
      <c r="I592" s="210">
        <v>0</v>
      </c>
      <c r="J592" s="210">
        <v>0</v>
      </c>
      <c r="K592" s="115">
        <v>0</v>
      </c>
      <c r="L592" s="116">
        <v>11.8</v>
      </c>
      <c r="M592" s="219">
        <f t="shared" si="9"/>
        <v>0</v>
      </c>
      <c r="N592" s="117" t="s">
        <v>125</v>
      </c>
      <c r="O592" s="117">
        <v>0</v>
      </c>
      <c r="P592" s="115">
        <v>0</v>
      </c>
      <c r="Q592" s="114" t="s">
        <v>57</v>
      </c>
      <c r="R592" s="114">
        <v>0</v>
      </c>
      <c r="S592" s="117">
        <v>0</v>
      </c>
      <c r="T592" s="144">
        <v>20170228</v>
      </c>
      <c r="U592" s="114">
        <v>0</v>
      </c>
      <c r="V592" s="115" t="s">
        <v>124</v>
      </c>
      <c r="W592" s="118">
        <v>0</v>
      </c>
      <c r="X592" s="115" t="s">
        <v>124</v>
      </c>
      <c r="Y592" s="115"/>
      <c r="Z592" s="115"/>
      <c r="AA592" s="115"/>
      <c r="AB592" s="115"/>
      <c r="AC592" s="115"/>
      <c r="AD592" s="115"/>
      <c r="AE592" s="115"/>
      <c r="AF592" s="210"/>
      <c r="AG592" s="210"/>
      <c r="AH592" s="210"/>
      <c r="AI592" s="210"/>
      <c r="AJ592" s="210"/>
      <c r="AK592" s="210"/>
      <c r="AL592" s="115"/>
      <c r="AM592" s="115"/>
      <c r="AN592" s="115"/>
      <c r="AO592" s="215"/>
    </row>
    <row r="593" spans="1:41">
      <c r="A593" s="113">
        <v>36680258</v>
      </c>
      <c r="B593" s="114">
        <v>487230</v>
      </c>
      <c r="C593" s="115" t="s">
        <v>124</v>
      </c>
      <c r="D593" s="210">
        <v>591907.38</v>
      </c>
      <c r="E593" s="210">
        <v>-9557.33</v>
      </c>
      <c r="F593" s="210">
        <v>582350.05000000005</v>
      </c>
      <c r="G593" s="210">
        <v>-6264.35</v>
      </c>
      <c r="H593" s="210">
        <v>0</v>
      </c>
      <c r="I593" s="210">
        <v>-1178.32</v>
      </c>
      <c r="J593" s="210">
        <v>-17000</v>
      </c>
      <c r="K593" s="115">
        <v>-515.29</v>
      </c>
      <c r="L593" s="116">
        <v>12.7</v>
      </c>
      <c r="M593" s="219">
        <f t="shared" si="9"/>
        <v>616.57018750000009</v>
      </c>
      <c r="N593" s="117" t="s">
        <v>126</v>
      </c>
      <c r="O593" s="117">
        <v>0</v>
      </c>
      <c r="P593" s="115">
        <v>582350.05000000005</v>
      </c>
      <c r="Q593" s="114" t="s">
        <v>57</v>
      </c>
      <c r="R593" s="114">
        <v>0</v>
      </c>
      <c r="S593" s="117">
        <v>0</v>
      </c>
      <c r="T593" s="144">
        <v>20170228</v>
      </c>
      <c r="U593" s="114">
        <v>0</v>
      </c>
      <c r="V593" s="115" t="s">
        <v>124</v>
      </c>
      <c r="W593" s="118">
        <v>0</v>
      </c>
      <c r="X593" s="115" t="s">
        <v>124</v>
      </c>
      <c r="Y593" s="115"/>
      <c r="Z593" s="115"/>
      <c r="AA593" s="115"/>
      <c r="AB593" s="115"/>
      <c r="AC593" s="115"/>
      <c r="AD593" s="115"/>
      <c r="AE593" s="115"/>
      <c r="AF593" s="210"/>
      <c r="AG593" s="210"/>
      <c r="AH593" s="210"/>
      <c r="AI593" s="210"/>
      <c r="AJ593" s="210"/>
      <c r="AK593" s="210"/>
      <c r="AL593" s="115"/>
      <c r="AM593" s="115"/>
      <c r="AN593" s="115"/>
      <c r="AO593" s="215"/>
    </row>
    <row r="594" spans="1:41">
      <c r="A594" s="113">
        <v>36680304</v>
      </c>
      <c r="B594" s="114">
        <v>17569552</v>
      </c>
      <c r="C594" s="115" t="s">
        <v>124</v>
      </c>
      <c r="D594" s="210">
        <v>0</v>
      </c>
      <c r="E594" s="210">
        <v>0</v>
      </c>
      <c r="F594" s="210">
        <v>0</v>
      </c>
      <c r="G594" s="210">
        <v>0</v>
      </c>
      <c r="H594" s="210">
        <v>0</v>
      </c>
      <c r="I594" s="210">
        <v>0</v>
      </c>
      <c r="J594" s="210">
        <v>0</v>
      </c>
      <c r="K594" s="115">
        <v>0</v>
      </c>
      <c r="L594" s="116">
        <v>11.1</v>
      </c>
      <c r="M594" s="219">
        <f t="shared" si="9"/>
        <v>0</v>
      </c>
      <c r="N594" s="117" t="s">
        <v>125</v>
      </c>
      <c r="O594" s="117">
        <v>0</v>
      </c>
      <c r="P594" s="115">
        <v>0</v>
      </c>
      <c r="Q594" s="114" t="s">
        <v>57</v>
      </c>
      <c r="R594" s="114">
        <v>0</v>
      </c>
      <c r="S594" s="117">
        <v>0</v>
      </c>
      <c r="T594" s="144">
        <v>20170228</v>
      </c>
      <c r="U594" s="114">
        <v>0</v>
      </c>
      <c r="V594" s="115" t="s">
        <v>124</v>
      </c>
      <c r="W594" s="118">
        <v>0</v>
      </c>
      <c r="X594" s="115" t="s">
        <v>124</v>
      </c>
      <c r="Y594" s="115"/>
      <c r="Z594" s="115"/>
      <c r="AA594" s="115"/>
      <c r="AB594" s="115"/>
      <c r="AC594" s="115"/>
      <c r="AD594" s="115"/>
      <c r="AE594" s="115"/>
      <c r="AF594" s="210"/>
      <c r="AG594" s="210"/>
      <c r="AH594" s="210"/>
      <c r="AI594" s="210"/>
      <c r="AJ594" s="210"/>
      <c r="AK594" s="210"/>
      <c r="AL594" s="115"/>
      <c r="AM594" s="115"/>
      <c r="AN594" s="115"/>
      <c r="AO594" s="215"/>
    </row>
    <row r="595" spans="1:41">
      <c r="A595" s="113">
        <v>36716080</v>
      </c>
      <c r="B595" s="114">
        <v>13674031</v>
      </c>
      <c r="C595" s="115" t="s">
        <v>124</v>
      </c>
      <c r="D595" s="210">
        <v>0</v>
      </c>
      <c r="E595" s="210">
        <v>0</v>
      </c>
      <c r="F595" s="210">
        <v>0</v>
      </c>
      <c r="G595" s="210">
        <v>0</v>
      </c>
      <c r="H595" s="210">
        <v>0</v>
      </c>
      <c r="I595" s="210">
        <v>0</v>
      </c>
      <c r="J595" s="210">
        <v>0</v>
      </c>
      <c r="K595" s="115">
        <v>0</v>
      </c>
      <c r="L595" s="116">
        <v>11.8</v>
      </c>
      <c r="M595" s="219">
        <f t="shared" si="9"/>
        <v>0</v>
      </c>
      <c r="N595" s="117" t="s">
        <v>125</v>
      </c>
      <c r="O595" s="117">
        <v>0</v>
      </c>
      <c r="P595" s="115">
        <v>0</v>
      </c>
      <c r="Q595" s="114" t="s">
        <v>57</v>
      </c>
      <c r="R595" s="114">
        <v>0</v>
      </c>
      <c r="S595" s="117">
        <v>0</v>
      </c>
      <c r="T595" s="144">
        <v>20170228</v>
      </c>
      <c r="U595" s="114">
        <v>0</v>
      </c>
      <c r="V595" s="115" t="s">
        <v>124</v>
      </c>
      <c r="W595" s="118">
        <v>0</v>
      </c>
      <c r="X595" s="115" t="s">
        <v>124</v>
      </c>
      <c r="Y595" s="115"/>
      <c r="Z595" s="115"/>
      <c r="AA595" s="115"/>
      <c r="AB595" s="115"/>
      <c r="AC595" s="115"/>
      <c r="AD595" s="115"/>
      <c r="AE595" s="115"/>
      <c r="AF595" s="210"/>
      <c r="AG595" s="210"/>
      <c r="AH595" s="210"/>
      <c r="AI595" s="210"/>
      <c r="AJ595" s="210"/>
      <c r="AK595" s="210"/>
      <c r="AL595" s="115"/>
      <c r="AM595" s="115"/>
      <c r="AN595" s="115"/>
      <c r="AO595" s="215"/>
    </row>
    <row r="596" spans="1:41">
      <c r="A596" s="113">
        <v>36716106</v>
      </c>
      <c r="B596" s="114">
        <v>15235100</v>
      </c>
      <c r="C596" s="115" t="s">
        <v>124</v>
      </c>
      <c r="D596" s="210">
        <v>518384.59</v>
      </c>
      <c r="E596" s="210">
        <v>-6036.47</v>
      </c>
      <c r="F596" s="210">
        <v>512348.12</v>
      </c>
      <c r="G596" s="210">
        <v>-15214.34</v>
      </c>
      <c r="H596" s="210">
        <v>-1500</v>
      </c>
      <c r="I596" s="210">
        <v>-2009.19</v>
      </c>
      <c r="J596" s="210">
        <v>-24760</v>
      </c>
      <c r="K596" s="115">
        <v>0</v>
      </c>
      <c r="L596" s="116">
        <v>11.8</v>
      </c>
      <c r="M596" s="219">
        <f t="shared" si="9"/>
        <v>539.98394791666669</v>
      </c>
      <c r="N596" s="117" t="s">
        <v>126</v>
      </c>
      <c r="O596" s="117">
        <v>1</v>
      </c>
      <c r="P596" s="115">
        <v>482025.26</v>
      </c>
      <c r="Q596" s="114" t="s">
        <v>64</v>
      </c>
      <c r="R596" s="114">
        <v>20160502</v>
      </c>
      <c r="S596" s="117">
        <v>11</v>
      </c>
      <c r="T596" s="144">
        <v>20170228</v>
      </c>
      <c r="U596" s="114">
        <v>0</v>
      </c>
      <c r="V596" s="115" t="s">
        <v>124</v>
      </c>
      <c r="W596" s="118">
        <v>0</v>
      </c>
      <c r="X596" s="115" t="s">
        <v>124</v>
      </c>
      <c r="Y596" s="115"/>
      <c r="Z596" s="115"/>
      <c r="AA596" s="115"/>
      <c r="AB596" s="115"/>
      <c r="AC596" s="115"/>
      <c r="AD596" s="115"/>
      <c r="AE596" s="115"/>
      <c r="AF596" s="210"/>
      <c r="AG596" s="210"/>
      <c r="AH596" s="210"/>
      <c r="AI596" s="210"/>
      <c r="AJ596" s="210"/>
      <c r="AK596" s="210"/>
      <c r="AL596" s="115"/>
      <c r="AM596" s="115"/>
      <c r="AN596" s="115"/>
      <c r="AO596" s="215"/>
    </row>
    <row r="597" spans="1:41">
      <c r="A597" s="113">
        <v>36716325</v>
      </c>
      <c r="B597" s="114">
        <v>12168536</v>
      </c>
      <c r="C597" s="115" t="s">
        <v>124</v>
      </c>
      <c r="D597" s="210">
        <v>31408.01</v>
      </c>
      <c r="E597" s="210">
        <v>0</v>
      </c>
      <c r="F597" s="210">
        <v>31408.01</v>
      </c>
      <c r="G597" s="210">
        <v>0</v>
      </c>
      <c r="H597" s="210">
        <v>0</v>
      </c>
      <c r="I597" s="210">
        <v>0</v>
      </c>
      <c r="J597" s="210">
        <v>0</v>
      </c>
      <c r="K597" s="115">
        <v>0</v>
      </c>
      <c r="L597" s="116">
        <v>11.8</v>
      </c>
      <c r="M597" s="219">
        <f t="shared" si="9"/>
        <v>32.71667708333333</v>
      </c>
      <c r="N597" s="117" t="s">
        <v>126</v>
      </c>
      <c r="O597" s="117">
        <v>1</v>
      </c>
      <c r="P597" s="115">
        <v>0</v>
      </c>
      <c r="Q597" s="114" t="s">
        <v>63</v>
      </c>
      <c r="R597" s="114">
        <v>20151231</v>
      </c>
      <c r="S597" s="117">
        <v>6</v>
      </c>
      <c r="T597" s="144">
        <v>20170228</v>
      </c>
      <c r="U597" s="114">
        <v>0</v>
      </c>
      <c r="V597" s="115" t="s">
        <v>124</v>
      </c>
      <c r="W597" s="118">
        <v>0</v>
      </c>
      <c r="X597" s="115" t="s">
        <v>124</v>
      </c>
      <c r="Y597" s="115"/>
      <c r="Z597" s="115"/>
      <c r="AA597" s="115"/>
      <c r="AB597" s="115"/>
      <c r="AC597" s="115"/>
      <c r="AD597" s="115"/>
      <c r="AE597" s="115"/>
      <c r="AF597" s="210"/>
      <c r="AG597" s="210"/>
      <c r="AH597" s="210"/>
      <c r="AI597" s="210"/>
      <c r="AJ597" s="210"/>
      <c r="AK597" s="210"/>
      <c r="AL597" s="115"/>
      <c r="AM597" s="115"/>
      <c r="AN597" s="115"/>
      <c r="AO597" s="215"/>
    </row>
    <row r="598" spans="1:41">
      <c r="A598" s="113">
        <v>36716491</v>
      </c>
      <c r="B598" s="114">
        <v>30494584</v>
      </c>
      <c r="C598" s="115" t="s">
        <v>124</v>
      </c>
      <c r="D598" s="210">
        <v>332555.90999999997</v>
      </c>
      <c r="E598" s="210">
        <v>-3044.41</v>
      </c>
      <c r="F598" s="210">
        <v>329511.5</v>
      </c>
      <c r="G598" s="210">
        <v>-3270.13</v>
      </c>
      <c r="H598" s="210">
        <v>0</v>
      </c>
      <c r="I598" s="210">
        <v>-295.95999999999998</v>
      </c>
      <c r="J598" s="210">
        <v>-6610.5</v>
      </c>
      <c r="K598" s="115">
        <v>-634.04999999999995</v>
      </c>
      <c r="L598" s="116">
        <v>11.8</v>
      </c>
      <c r="M598" s="219">
        <f t="shared" si="9"/>
        <v>346.41240625</v>
      </c>
      <c r="N598" s="117" t="s">
        <v>126</v>
      </c>
      <c r="O598" s="117">
        <v>0</v>
      </c>
      <c r="P598" s="115">
        <v>329511.5</v>
      </c>
      <c r="Q598" s="114" t="s">
        <v>57</v>
      </c>
      <c r="R598" s="114">
        <v>0</v>
      </c>
      <c r="S598" s="117">
        <v>0</v>
      </c>
      <c r="T598" s="144">
        <v>20170228</v>
      </c>
      <c r="U598" s="114">
        <v>0</v>
      </c>
      <c r="V598" s="115" t="s">
        <v>124</v>
      </c>
      <c r="W598" s="118">
        <v>0</v>
      </c>
      <c r="X598" s="115" t="s">
        <v>124</v>
      </c>
      <c r="Y598" s="115"/>
      <c r="Z598" s="115"/>
      <c r="AA598" s="115"/>
      <c r="AB598" s="115"/>
      <c r="AC598" s="115"/>
      <c r="AD598" s="115"/>
      <c r="AE598" s="115"/>
      <c r="AF598" s="210"/>
      <c r="AG598" s="210"/>
      <c r="AH598" s="210"/>
      <c r="AI598" s="210"/>
      <c r="AJ598" s="210"/>
      <c r="AK598" s="210"/>
      <c r="AL598" s="115"/>
      <c r="AM598" s="115"/>
      <c r="AN598" s="115"/>
      <c r="AO598" s="215"/>
    </row>
    <row r="599" spans="1:41">
      <c r="A599" s="113">
        <v>36716535</v>
      </c>
      <c r="B599" s="114">
        <v>15058835</v>
      </c>
      <c r="C599" s="115" t="s">
        <v>124</v>
      </c>
      <c r="D599" s="210">
        <v>0</v>
      </c>
      <c r="E599" s="210">
        <v>0</v>
      </c>
      <c r="F599" s="210">
        <v>0</v>
      </c>
      <c r="G599" s="210">
        <v>0</v>
      </c>
      <c r="H599" s="210">
        <v>0</v>
      </c>
      <c r="I599" s="210">
        <v>0</v>
      </c>
      <c r="J599" s="210">
        <v>0</v>
      </c>
      <c r="K599" s="115">
        <v>0</v>
      </c>
      <c r="L599" s="116">
        <v>11.8</v>
      </c>
      <c r="M599" s="219">
        <f t="shared" si="9"/>
        <v>0</v>
      </c>
      <c r="N599" s="117" t="s">
        <v>125</v>
      </c>
      <c r="O599" s="117">
        <v>0</v>
      </c>
      <c r="P599" s="115">
        <v>0</v>
      </c>
      <c r="Q599" s="114" t="s">
        <v>57</v>
      </c>
      <c r="R599" s="114">
        <v>0</v>
      </c>
      <c r="S599" s="117">
        <v>0</v>
      </c>
      <c r="T599" s="144">
        <v>20170228</v>
      </c>
      <c r="U599" s="114">
        <v>0</v>
      </c>
      <c r="V599" s="115" t="s">
        <v>124</v>
      </c>
      <c r="W599" s="118">
        <v>0</v>
      </c>
      <c r="X599" s="115" t="s">
        <v>124</v>
      </c>
      <c r="Y599" s="115"/>
      <c r="Z599" s="115"/>
      <c r="AA599" s="115"/>
      <c r="AB599" s="115"/>
      <c r="AC599" s="115"/>
      <c r="AD599" s="115"/>
      <c r="AE599" s="115"/>
      <c r="AF599" s="210"/>
      <c r="AG599" s="210"/>
      <c r="AH599" s="210"/>
      <c r="AI599" s="210"/>
      <c r="AJ599" s="210"/>
      <c r="AK599" s="210"/>
      <c r="AL599" s="115"/>
      <c r="AM599" s="115"/>
      <c r="AN599" s="115"/>
      <c r="AO599" s="215"/>
    </row>
    <row r="600" spans="1:41">
      <c r="A600" s="113">
        <v>36716542</v>
      </c>
      <c r="B600" s="114">
        <v>32536188</v>
      </c>
      <c r="C600" s="115" t="s">
        <v>124</v>
      </c>
      <c r="D600" s="210">
        <v>0</v>
      </c>
      <c r="E600" s="210">
        <v>0</v>
      </c>
      <c r="F600" s="210">
        <v>0</v>
      </c>
      <c r="G600" s="210">
        <v>0</v>
      </c>
      <c r="H600" s="210">
        <v>0</v>
      </c>
      <c r="I600" s="210">
        <v>0</v>
      </c>
      <c r="J600" s="210">
        <v>0</v>
      </c>
      <c r="K600" s="115">
        <v>0</v>
      </c>
      <c r="L600" s="116">
        <v>11.8</v>
      </c>
      <c r="M600" s="219">
        <f t="shared" si="9"/>
        <v>0</v>
      </c>
      <c r="N600" s="117" t="s">
        <v>125</v>
      </c>
      <c r="O600" s="117">
        <v>0</v>
      </c>
      <c r="P600" s="115">
        <v>0</v>
      </c>
      <c r="Q600" s="114" t="s">
        <v>57</v>
      </c>
      <c r="R600" s="114">
        <v>0</v>
      </c>
      <c r="S600" s="117">
        <v>0</v>
      </c>
      <c r="T600" s="144">
        <v>20170228</v>
      </c>
      <c r="U600" s="114">
        <v>0</v>
      </c>
      <c r="V600" s="115" t="s">
        <v>124</v>
      </c>
      <c r="W600" s="118">
        <v>0</v>
      </c>
      <c r="X600" s="115" t="s">
        <v>124</v>
      </c>
      <c r="Y600" s="115"/>
      <c r="Z600" s="115"/>
      <c r="AA600" s="115"/>
      <c r="AB600" s="115"/>
      <c r="AC600" s="115"/>
      <c r="AD600" s="115"/>
      <c r="AE600" s="115"/>
      <c r="AF600" s="210"/>
      <c r="AG600" s="210"/>
      <c r="AH600" s="210"/>
      <c r="AI600" s="210"/>
      <c r="AJ600" s="210"/>
      <c r="AK600" s="210"/>
      <c r="AL600" s="115"/>
      <c r="AM600" s="115"/>
      <c r="AN600" s="115"/>
      <c r="AO600" s="215"/>
    </row>
    <row r="601" spans="1:41">
      <c r="A601" s="113">
        <v>36716632</v>
      </c>
      <c r="B601" s="114">
        <v>10658348</v>
      </c>
      <c r="C601" s="115" t="s">
        <v>124</v>
      </c>
      <c r="D601" s="210">
        <v>0</v>
      </c>
      <c r="E601" s="210">
        <v>0</v>
      </c>
      <c r="F601" s="210">
        <v>0</v>
      </c>
      <c r="G601" s="210">
        <v>0</v>
      </c>
      <c r="H601" s="210">
        <v>0</v>
      </c>
      <c r="I601" s="210">
        <v>0</v>
      </c>
      <c r="J601" s="210">
        <v>0</v>
      </c>
      <c r="K601" s="115">
        <v>0</v>
      </c>
      <c r="L601" s="116">
        <v>11.8</v>
      </c>
      <c r="M601" s="219">
        <f t="shared" si="9"/>
        <v>0</v>
      </c>
      <c r="N601" s="117" t="s">
        <v>125</v>
      </c>
      <c r="O601" s="117">
        <v>0</v>
      </c>
      <c r="P601" s="115">
        <v>0</v>
      </c>
      <c r="Q601" s="114" t="s">
        <v>57</v>
      </c>
      <c r="R601" s="114">
        <v>0</v>
      </c>
      <c r="S601" s="117">
        <v>0</v>
      </c>
      <c r="T601" s="144">
        <v>20170228</v>
      </c>
      <c r="U601" s="114">
        <v>0</v>
      </c>
      <c r="V601" s="115" t="s">
        <v>124</v>
      </c>
      <c r="W601" s="118">
        <v>0</v>
      </c>
      <c r="X601" s="115" t="s">
        <v>124</v>
      </c>
      <c r="Y601" s="115"/>
      <c r="Z601" s="115"/>
      <c r="AA601" s="115"/>
      <c r="AB601" s="115"/>
      <c r="AC601" s="115"/>
      <c r="AD601" s="115"/>
      <c r="AE601" s="115"/>
      <c r="AF601" s="210"/>
      <c r="AG601" s="210"/>
      <c r="AH601" s="210"/>
      <c r="AI601" s="210"/>
      <c r="AJ601" s="210"/>
      <c r="AK601" s="210"/>
      <c r="AL601" s="115"/>
      <c r="AM601" s="115"/>
      <c r="AN601" s="115"/>
      <c r="AO601" s="215"/>
    </row>
    <row r="602" spans="1:41">
      <c r="A602" s="113">
        <v>36716653</v>
      </c>
      <c r="B602" s="114">
        <v>38970874</v>
      </c>
      <c r="C602" s="115" t="s">
        <v>124</v>
      </c>
      <c r="D602" s="210">
        <v>0</v>
      </c>
      <c r="E602" s="210">
        <v>0</v>
      </c>
      <c r="F602" s="210">
        <v>0</v>
      </c>
      <c r="G602" s="210">
        <v>0</v>
      </c>
      <c r="H602" s="210">
        <v>0</v>
      </c>
      <c r="I602" s="210">
        <v>0</v>
      </c>
      <c r="J602" s="210">
        <v>0</v>
      </c>
      <c r="K602" s="115">
        <v>0</v>
      </c>
      <c r="L602" s="116">
        <v>11.8</v>
      </c>
      <c r="M602" s="219">
        <f t="shared" si="9"/>
        <v>0</v>
      </c>
      <c r="N602" s="117" t="s">
        <v>125</v>
      </c>
      <c r="O602" s="117">
        <v>0</v>
      </c>
      <c r="P602" s="115">
        <v>0</v>
      </c>
      <c r="Q602" s="114" t="s">
        <v>57</v>
      </c>
      <c r="R602" s="114">
        <v>0</v>
      </c>
      <c r="S602" s="117">
        <v>0</v>
      </c>
      <c r="T602" s="144">
        <v>20170228</v>
      </c>
      <c r="U602" s="114">
        <v>0</v>
      </c>
      <c r="V602" s="115" t="s">
        <v>124</v>
      </c>
      <c r="W602" s="118">
        <v>0</v>
      </c>
      <c r="X602" s="115" t="s">
        <v>124</v>
      </c>
      <c r="Y602" s="115"/>
      <c r="Z602" s="115"/>
      <c r="AA602" s="115"/>
      <c r="AB602" s="115"/>
      <c r="AC602" s="115"/>
      <c r="AD602" s="115"/>
      <c r="AE602" s="115"/>
      <c r="AF602" s="210"/>
      <c r="AG602" s="210"/>
      <c r="AH602" s="210"/>
      <c r="AI602" s="210"/>
      <c r="AJ602" s="210"/>
      <c r="AK602" s="210"/>
      <c r="AL602" s="115"/>
      <c r="AM602" s="115"/>
      <c r="AN602" s="115"/>
      <c r="AO602" s="215"/>
    </row>
    <row r="603" spans="1:41">
      <c r="A603" s="113">
        <v>36716713</v>
      </c>
      <c r="B603" s="114">
        <v>39000813</v>
      </c>
      <c r="C603" s="115" t="s">
        <v>124</v>
      </c>
      <c r="D603" s="210">
        <v>0</v>
      </c>
      <c r="E603" s="210">
        <v>0</v>
      </c>
      <c r="F603" s="210">
        <v>0</v>
      </c>
      <c r="G603" s="210">
        <v>0</v>
      </c>
      <c r="H603" s="210">
        <v>0</v>
      </c>
      <c r="I603" s="210">
        <v>0</v>
      </c>
      <c r="J603" s="210">
        <v>0</v>
      </c>
      <c r="K603" s="115">
        <v>0</v>
      </c>
      <c r="L603" s="116">
        <v>11.8</v>
      </c>
      <c r="M603" s="219">
        <f t="shared" si="9"/>
        <v>0</v>
      </c>
      <c r="N603" s="117" t="s">
        <v>125</v>
      </c>
      <c r="O603" s="117">
        <v>0</v>
      </c>
      <c r="P603" s="115">
        <v>0</v>
      </c>
      <c r="Q603" s="114" t="s">
        <v>57</v>
      </c>
      <c r="R603" s="114">
        <v>0</v>
      </c>
      <c r="S603" s="117">
        <v>0</v>
      </c>
      <c r="T603" s="144">
        <v>20170228</v>
      </c>
      <c r="U603" s="114">
        <v>0</v>
      </c>
      <c r="V603" s="115" t="s">
        <v>124</v>
      </c>
      <c r="W603" s="118">
        <v>0</v>
      </c>
      <c r="X603" s="115" t="s">
        <v>124</v>
      </c>
      <c r="Y603" s="115"/>
      <c r="Z603" s="115"/>
      <c r="AA603" s="115"/>
      <c r="AB603" s="115"/>
      <c r="AC603" s="115"/>
      <c r="AD603" s="115"/>
      <c r="AE603" s="115"/>
      <c r="AF603" s="210"/>
      <c r="AG603" s="210"/>
      <c r="AH603" s="210"/>
      <c r="AI603" s="210"/>
      <c r="AJ603" s="210"/>
      <c r="AK603" s="210"/>
      <c r="AL603" s="115"/>
      <c r="AM603" s="115"/>
      <c r="AN603" s="115"/>
      <c r="AO603" s="215"/>
    </row>
    <row r="604" spans="1:41">
      <c r="A604" s="113">
        <v>36716722</v>
      </c>
      <c r="B604" s="114">
        <v>15492777</v>
      </c>
      <c r="C604" s="115" t="s">
        <v>124</v>
      </c>
      <c r="D604" s="210">
        <v>0</v>
      </c>
      <c r="E604" s="210">
        <v>0</v>
      </c>
      <c r="F604" s="210">
        <v>0</v>
      </c>
      <c r="G604" s="210">
        <v>0</v>
      </c>
      <c r="H604" s="210">
        <v>0</v>
      </c>
      <c r="I604" s="210">
        <v>0</v>
      </c>
      <c r="J604" s="210">
        <v>0</v>
      </c>
      <c r="K604" s="115">
        <v>0</v>
      </c>
      <c r="L604" s="116">
        <v>10.58</v>
      </c>
      <c r="M604" s="219">
        <f t="shared" si="9"/>
        <v>0</v>
      </c>
      <c r="N604" s="117" t="s">
        <v>125</v>
      </c>
      <c r="O604" s="117">
        <v>0</v>
      </c>
      <c r="P604" s="115">
        <v>0</v>
      </c>
      <c r="Q604" s="114" t="s">
        <v>57</v>
      </c>
      <c r="R604" s="114">
        <v>0</v>
      </c>
      <c r="S604" s="117">
        <v>0</v>
      </c>
      <c r="T604" s="144">
        <v>20170228</v>
      </c>
      <c r="U604" s="114">
        <v>0</v>
      </c>
      <c r="V604" s="115" t="s">
        <v>124</v>
      </c>
      <c r="W604" s="118">
        <v>0</v>
      </c>
      <c r="X604" s="115" t="s">
        <v>124</v>
      </c>
      <c r="Y604" s="115"/>
      <c r="Z604" s="115"/>
      <c r="AA604" s="115"/>
      <c r="AB604" s="115"/>
      <c r="AC604" s="115"/>
      <c r="AD604" s="115"/>
      <c r="AE604" s="115"/>
      <c r="AF604" s="210"/>
      <c r="AG604" s="210"/>
      <c r="AH604" s="210"/>
      <c r="AI604" s="210"/>
      <c r="AJ604" s="210"/>
      <c r="AK604" s="210"/>
      <c r="AL604" s="115"/>
      <c r="AM604" s="115"/>
      <c r="AN604" s="115"/>
      <c r="AO604" s="215"/>
    </row>
    <row r="605" spans="1:41">
      <c r="A605" s="113">
        <v>36716805</v>
      </c>
      <c r="B605" s="114">
        <v>38129865</v>
      </c>
      <c r="C605" s="115" t="s">
        <v>124</v>
      </c>
      <c r="D605" s="210">
        <v>0</v>
      </c>
      <c r="E605" s="210">
        <v>0</v>
      </c>
      <c r="F605" s="210">
        <v>0</v>
      </c>
      <c r="G605" s="210">
        <v>0</v>
      </c>
      <c r="H605" s="210">
        <v>0</v>
      </c>
      <c r="I605" s="210">
        <v>0</v>
      </c>
      <c r="J605" s="210">
        <v>0</v>
      </c>
      <c r="K605" s="115">
        <v>0</v>
      </c>
      <c r="L605" s="116">
        <v>10.58</v>
      </c>
      <c r="M605" s="219">
        <f t="shared" si="9"/>
        <v>0</v>
      </c>
      <c r="N605" s="117" t="s">
        <v>125</v>
      </c>
      <c r="O605" s="117">
        <v>0</v>
      </c>
      <c r="P605" s="115">
        <v>0</v>
      </c>
      <c r="Q605" s="114" t="s">
        <v>57</v>
      </c>
      <c r="R605" s="114">
        <v>0</v>
      </c>
      <c r="S605" s="117">
        <v>0</v>
      </c>
      <c r="T605" s="144">
        <v>20170228</v>
      </c>
      <c r="U605" s="114">
        <v>0</v>
      </c>
      <c r="V605" s="115" t="s">
        <v>124</v>
      </c>
      <c r="W605" s="118">
        <v>0</v>
      </c>
      <c r="X605" s="115" t="s">
        <v>124</v>
      </c>
      <c r="Y605" s="115"/>
      <c r="Z605" s="115"/>
      <c r="AA605" s="115"/>
      <c r="AB605" s="115"/>
      <c r="AC605" s="115"/>
      <c r="AD605" s="115"/>
      <c r="AE605" s="115"/>
      <c r="AF605" s="210"/>
      <c r="AG605" s="210"/>
      <c r="AH605" s="210"/>
      <c r="AI605" s="210"/>
      <c r="AJ605" s="210"/>
      <c r="AK605" s="210"/>
      <c r="AL605" s="115"/>
      <c r="AM605" s="115"/>
      <c r="AN605" s="115"/>
      <c r="AO605" s="215"/>
    </row>
    <row r="606" spans="1:41">
      <c r="A606" s="113">
        <v>36717112</v>
      </c>
      <c r="B606" s="114">
        <v>32433903</v>
      </c>
      <c r="C606" s="115" t="s">
        <v>124</v>
      </c>
      <c r="D606" s="210">
        <v>0</v>
      </c>
      <c r="E606" s="210">
        <v>0</v>
      </c>
      <c r="F606" s="210">
        <v>0</v>
      </c>
      <c r="G606" s="210">
        <v>0</v>
      </c>
      <c r="H606" s="210">
        <v>0</v>
      </c>
      <c r="I606" s="210">
        <v>0</v>
      </c>
      <c r="J606" s="210">
        <v>0</v>
      </c>
      <c r="K606" s="115">
        <v>0</v>
      </c>
      <c r="L606" s="116">
        <v>12.17</v>
      </c>
      <c r="M606" s="219">
        <f t="shared" si="9"/>
        <v>0</v>
      </c>
      <c r="N606" s="117" t="s">
        <v>125</v>
      </c>
      <c r="O606" s="117">
        <v>0</v>
      </c>
      <c r="P606" s="115">
        <v>0</v>
      </c>
      <c r="Q606" s="114" t="s">
        <v>57</v>
      </c>
      <c r="R606" s="114">
        <v>0</v>
      </c>
      <c r="S606" s="117">
        <v>0</v>
      </c>
      <c r="T606" s="144">
        <v>20170228</v>
      </c>
      <c r="U606" s="114">
        <v>0</v>
      </c>
      <c r="V606" s="115" t="s">
        <v>124</v>
      </c>
      <c r="W606" s="118">
        <v>0</v>
      </c>
      <c r="X606" s="115" t="s">
        <v>124</v>
      </c>
      <c r="Y606" s="115"/>
      <c r="Z606" s="115"/>
      <c r="AA606" s="115"/>
      <c r="AB606" s="115"/>
      <c r="AC606" s="115"/>
      <c r="AD606" s="115"/>
      <c r="AE606" s="115"/>
      <c r="AF606" s="210"/>
      <c r="AG606" s="210"/>
      <c r="AH606" s="210"/>
      <c r="AI606" s="210"/>
      <c r="AJ606" s="210"/>
      <c r="AK606" s="210"/>
      <c r="AL606" s="115"/>
      <c r="AM606" s="115"/>
      <c r="AN606" s="115"/>
      <c r="AO606" s="215"/>
    </row>
    <row r="607" spans="1:41">
      <c r="A607" s="113">
        <v>36717132</v>
      </c>
      <c r="B607" s="114">
        <v>11932476</v>
      </c>
      <c r="C607" s="115" t="s">
        <v>124</v>
      </c>
      <c r="D607" s="210">
        <v>739411.38</v>
      </c>
      <c r="E607" s="210">
        <v>-11698.2</v>
      </c>
      <c r="F607" s="210">
        <v>727713.18</v>
      </c>
      <c r="G607" s="210">
        <v>-6839.56</v>
      </c>
      <c r="H607" s="210">
        <v>0</v>
      </c>
      <c r="I607" s="210">
        <v>-1413.98</v>
      </c>
      <c r="J607" s="210">
        <v>-19951.740000000002</v>
      </c>
      <c r="K607" s="115">
        <v>0</v>
      </c>
      <c r="L607" s="116">
        <v>11.1</v>
      </c>
      <c r="M607" s="219">
        <f t="shared" si="9"/>
        <v>770.22018750000007</v>
      </c>
      <c r="N607" s="117" t="s">
        <v>126</v>
      </c>
      <c r="O607" s="117">
        <v>0</v>
      </c>
      <c r="P607" s="115">
        <v>727713.18</v>
      </c>
      <c r="Q607" s="114" t="s">
        <v>57</v>
      </c>
      <c r="R607" s="114">
        <v>0</v>
      </c>
      <c r="S607" s="117">
        <v>0</v>
      </c>
      <c r="T607" s="144">
        <v>20170228</v>
      </c>
      <c r="U607" s="114">
        <v>0</v>
      </c>
      <c r="V607" s="115" t="s">
        <v>124</v>
      </c>
      <c r="W607" s="118">
        <v>0</v>
      </c>
      <c r="X607" s="115" t="s">
        <v>124</v>
      </c>
      <c r="Y607" s="115"/>
      <c r="Z607" s="115"/>
      <c r="AA607" s="115"/>
      <c r="AB607" s="115"/>
      <c r="AC607" s="115"/>
      <c r="AD607" s="115"/>
      <c r="AE607" s="115"/>
      <c r="AF607" s="210"/>
      <c r="AG607" s="210"/>
      <c r="AH607" s="210"/>
      <c r="AI607" s="210"/>
      <c r="AJ607" s="210"/>
      <c r="AK607" s="210"/>
      <c r="AL607" s="115"/>
      <c r="AM607" s="115"/>
      <c r="AN607" s="115"/>
      <c r="AO607" s="215"/>
    </row>
    <row r="608" spans="1:41">
      <c r="A608" s="113">
        <v>36751975</v>
      </c>
      <c r="B608" s="114">
        <v>12181924</v>
      </c>
      <c r="C608" s="115" t="s">
        <v>124</v>
      </c>
      <c r="D608" s="210">
        <v>0</v>
      </c>
      <c r="E608" s="210">
        <v>0</v>
      </c>
      <c r="F608" s="210">
        <v>0</v>
      </c>
      <c r="G608" s="210">
        <v>0</v>
      </c>
      <c r="H608" s="210">
        <v>0</v>
      </c>
      <c r="I608" s="210">
        <v>0</v>
      </c>
      <c r="J608" s="210">
        <v>0</v>
      </c>
      <c r="K608" s="115">
        <v>0</v>
      </c>
      <c r="L608" s="116">
        <v>11.8</v>
      </c>
      <c r="M608" s="219">
        <f t="shared" si="9"/>
        <v>0</v>
      </c>
      <c r="N608" s="117" t="s">
        <v>125</v>
      </c>
      <c r="O608" s="117">
        <v>0</v>
      </c>
      <c r="P608" s="115">
        <v>0</v>
      </c>
      <c r="Q608" s="114" t="s">
        <v>57</v>
      </c>
      <c r="R608" s="114">
        <v>0</v>
      </c>
      <c r="S608" s="117">
        <v>0</v>
      </c>
      <c r="T608" s="144">
        <v>20170228</v>
      </c>
      <c r="U608" s="114">
        <v>0</v>
      </c>
      <c r="V608" s="115" t="s">
        <v>124</v>
      </c>
      <c r="W608" s="118">
        <v>0</v>
      </c>
      <c r="X608" s="115" t="s">
        <v>124</v>
      </c>
      <c r="Y608" s="115"/>
      <c r="Z608" s="115"/>
      <c r="AA608" s="115"/>
      <c r="AB608" s="115"/>
      <c r="AC608" s="115"/>
      <c r="AD608" s="115"/>
      <c r="AE608" s="115"/>
      <c r="AF608" s="210"/>
      <c r="AG608" s="210"/>
      <c r="AH608" s="210"/>
      <c r="AI608" s="210"/>
      <c r="AJ608" s="210"/>
      <c r="AK608" s="210"/>
      <c r="AL608" s="115"/>
      <c r="AM608" s="115"/>
      <c r="AN608" s="115"/>
      <c r="AO608" s="215"/>
    </row>
    <row r="609" spans="1:41">
      <c r="A609" s="113">
        <v>36843913</v>
      </c>
      <c r="B609" s="114">
        <v>10907423</v>
      </c>
      <c r="C609" s="115" t="s">
        <v>124</v>
      </c>
      <c r="D609" s="210">
        <v>0</v>
      </c>
      <c r="E609" s="210">
        <v>0</v>
      </c>
      <c r="F609" s="210">
        <v>0</v>
      </c>
      <c r="G609" s="210">
        <v>0</v>
      </c>
      <c r="H609" s="210">
        <v>0</v>
      </c>
      <c r="I609" s="210">
        <v>0</v>
      </c>
      <c r="J609" s="210">
        <v>0</v>
      </c>
      <c r="K609" s="115">
        <v>0</v>
      </c>
      <c r="L609" s="116">
        <v>11.11</v>
      </c>
      <c r="M609" s="219">
        <f t="shared" si="9"/>
        <v>0</v>
      </c>
      <c r="N609" s="117" t="s">
        <v>125</v>
      </c>
      <c r="O609" s="117">
        <v>0</v>
      </c>
      <c r="P609" s="115">
        <v>0</v>
      </c>
      <c r="Q609" s="114" t="s">
        <v>57</v>
      </c>
      <c r="R609" s="114">
        <v>0</v>
      </c>
      <c r="S609" s="117">
        <v>0</v>
      </c>
      <c r="T609" s="144">
        <v>20170228</v>
      </c>
      <c r="U609" s="114">
        <v>0</v>
      </c>
      <c r="V609" s="115" t="s">
        <v>124</v>
      </c>
      <c r="W609" s="118">
        <v>0</v>
      </c>
      <c r="X609" s="115" t="s">
        <v>124</v>
      </c>
      <c r="Y609" s="115"/>
      <c r="Z609" s="115"/>
      <c r="AA609" s="115"/>
      <c r="AB609" s="115"/>
      <c r="AC609" s="115"/>
      <c r="AD609" s="115"/>
      <c r="AE609" s="115"/>
      <c r="AF609" s="210"/>
      <c r="AG609" s="210"/>
      <c r="AH609" s="210"/>
      <c r="AI609" s="210"/>
      <c r="AJ609" s="210"/>
      <c r="AK609" s="210"/>
      <c r="AL609" s="115"/>
      <c r="AM609" s="115"/>
      <c r="AN609" s="115"/>
      <c r="AO609" s="215"/>
    </row>
    <row r="610" spans="1:41">
      <c r="A610" s="113">
        <v>36870943</v>
      </c>
      <c r="B610" s="114">
        <v>9722325</v>
      </c>
      <c r="C610" s="115" t="s">
        <v>124</v>
      </c>
      <c r="D610" s="210">
        <v>0</v>
      </c>
      <c r="E610" s="210">
        <v>0</v>
      </c>
      <c r="F610" s="210">
        <v>0</v>
      </c>
      <c r="G610" s="210">
        <v>0</v>
      </c>
      <c r="H610" s="210">
        <v>0</v>
      </c>
      <c r="I610" s="210">
        <v>0</v>
      </c>
      <c r="J610" s="210">
        <v>0</v>
      </c>
      <c r="K610" s="115">
        <v>0</v>
      </c>
      <c r="L610" s="116">
        <v>11.8</v>
      </c>
      <c r="M610" s="219">
        <f t="shared" si="9"/>
        <v>0</v>
      </c>
      <c r="N610" s="117" t="s">
        <v>125</v>
      </c>
      <c r="O610" s="117">
        <v>0</v>
      </c>
      <c r="P610" s="115">
        <v>0</v>
      </c>
      <c r="Q610" s="114" t="s">
        <v>57</v>
      </c>
      <c r="R610" s="114">
        <v>0</v>
      </c>
      <c r="S610" s="117">
        <v>0</v>
      </c>
      <c r="T610" s="144">
        <v>20170228</v>
      </c>
      <c r="U610" s="114">
        <v>0</v>
      </c>
      <c r="V610" s="115" t="s">
        <v>124</v>
      </c>
      <c r="W610" s="118">
        <v>0</v>
      </c>
      <c r="X610" s="115" t="s">
        <v>124</v>
      </c>
      <c r="Y610" s="115"/>
      <c r="Z610" s="115"/>
      <c r="AA610" s="115"/>
      <c r="AB610" s="115"/>
      <c r="AC610" s="115"/>
      <c r="AD610" s="115"/>
      <c r="AE610" s="115"/>
      <c r="AF610" s="210"/>
      <c r="AG610" s="210"/>
      <c r="AH610" s="210"/>
      <c r="AI610" s="210"/>
      <c r="AJ610" s="210"/>
      <c r="AK610" s="210"/>
      <c r="AL610" s="115"/>
      <c r="AM610" s="115"/>
      <c r="AN610" s="115"/>
      <c r="AO610" s="215"/>
    </row>
    <row r="611" spans="1:41">
      <c r="A611" s="113">
        <v>36870994</v>
      </c>
      <c r="B611" s="114">
        <v>26943242</v>
      </c>
      <c r="C611" s="115" t="s">
        <v>124</v>
      </c>
      <c r="D611" s="210">
        <v>0</v>
      </c>
      <c r="E611" s="210">
        <v>0</v>
      </c>
      <c r="F611" s="210">
        <v>0</v>
      </c>
      <c r="G611" s="210">
        <v>0</v>
      </c>
      <c r="H611" s="210">
        <v>0</v>
      </c>
      <c r="I611" s="210">
        <v>0</v>
      </c>
      <c r="J611" s="210">
        <v>0</v>
      </c>
      <c r="K611" s="115">
        <v>0</v>
      </c>
      <c r="L611" s="116">
        <v>11.8</v>
      </c>
      <c r="M611" s="219">
        <f t="shared" si="9"/>
        <v>0</v>
      </c>
      <c r="N611" s="117" t="s">
        <v>125</v>
      </c>
      <c r="O611" s="117">
        <v>0</v>
      </c>
      <c r="P611" s="115">
        <v>0</v>
      </c>
      <c r="Q611" s="114" t="s">
        <v>57</v>
      </c>
      <c r="R611" s="114">
        <v>0</v>
      </c>
      <c r="S611" s="117">
        <v>0</v>
      </c>
      <c r="T611" s="144">
        <v>20170228</v>
      </c>
      <c r="U611" s="114">
        <v>0</v>
      </c>
      <c r="V611" s="115" t="s">
        <v>124</v>
      </c>
      <c r="W611" s="118">
        <v>0</v>
      </c>
      <c r="X611" s="115" t="s">
        <v>124</v>
      </c>
      <c r="Y611" s="115"/>
      <c r="Z611" s="115"/>
      <c r="AA611" s="115"/>
      <c r="AB611" s="115"/>
      <c r="AC611" s="115"/>
      <c r="AD611" s="115"/>
      <c r="AE611" s="115"/>
      <c r="AF611" s="210"/>
      <c r="AG611" s="210"/>
      <c r="AH611" s="210"/>
      <c r="AI611" s="210"/>
      <c r="AJ611" s="210"/>
      <c r="AK611" s="210"/>
      <c r="AL611" s="115"/>
      <c r="AM611" s="115"/>
      <c r="AN611" s="115"/>
      <c r="AO611" s="215"/>
    </row>
    <row r="612" spans="1:41">
      <c r="A612" s="113">
        <v>36871136</v>
      </c>
      <c r="B612" s="114">
        <v>39063098</v>
      </c>
      <c r="C612" s="115" t="s">
        <v>124</v>
      </c>
      <c r="D612" s="210">
        <v>0</v>
      </c>
      <c r="E612" s="210">
        <v>0</v>
      </c>
      <c r="F612" s="210">
        <v>0</v>
      </c>
      <c r="G612" s="210">
        <v>0</v>
      </c>
      <c r="H612" s="210">
        <v>0</v>
      </c>
      <c r="I612" s="210">
        <v>0</v>
      </c>
      <c r="J612" s="210">
        <v>0</v>
      </c>
      <c r="K612" s="115">
        <v>0</v>
      </c>
      <c r="L612" s="116">
        <v>11.8</v>
      </c>
      <c r="M612" s="219">
        <f t="shared" si="9"/>
        <v>0</v>
      </c>
      <c r="N612" s="117" t="s">
        <v>125</v>
      </c>
      <c r="O612" s="117">
        <v>0</v>
      </c>
      <c r="P612" s="115">
        <v>0</v>
      </c>
      <c r="Q612" s="114" t="s">
        <v>57</v>
      </c>
      <c r="R612" s="114">
        <v>0</v>
      </c>
      <c r="S612" s="117">
        <v>0</v>
      </c>
      <c r="T612" s="144">
        <v>20170228</v>
      </c>
      <c r="U612" s="114">
        <v>0</v>
      </c>
      <c r="V612" s="115" t="s">
        <v>124</v>
      </c>
      <c r="W612" s="118">
        <v>0</v>
      </c>
      <c r="X612" s="115" t="s">
        <v>124</v>
      </c>
      <c r="Y612" s="115"/>
      <c r="Z612" s="115"/>
      <c r="AA612" s="115"/>
      <c r="AB612" s="115"/>
      <c r="AC612" s="115"/>
      <c r="AD612" s="115"/>
      <c r="AE612" s="115"/>
      <c r="AF612" s="210"/>
      <c r="AG612" s="210"/>
      <c r="AH612" s="210"/>
      <c r="AI612" s="210"/>
      <c r="AJ612" s="210"/>
      <c r="AK612" s="210"/>
      <c r="AL612" s="115"/>
      <c r="AM612" s="115"/>
      <c r="AN612" s="115"/>
      <c r="AO612" s="215"/>
    </row>
    <row r="613" spans="1:41">
      <c r="A613" s="113">
        <v>36908105</v>
      </c>
      <c r="B613" s="114">
        <v>31605551</v>
      </c>
      <c r="C613" s="115" t="s">
        <v>124</v>
      </c>
      <c r="D613" s="210">
        <v>0</v>
      </c>
      <c r="E613" s="210">
        <v>0</v>
      </c>
      <c r="F613" s="210">
        <v>0</v>
      </c>
      <c r="G613" s="210">
        <v>0</v>
      </c>
      <c r="H613" s="210">
        <v>0</v>
      </c>
      <c r="I613" s="210">
        <v>0</v>
      </c>
      <c r="J613" s="210">
        <v>0</v>
      </c>
      <c r="K613" s="115">
        <v>0</v>
      </c>
      <c r="L613" s="116">
        <v>11.8</v>
      </c>
      <c r="M613" s="219">
        <f t="shared" si="9"/>
        <v>0</v>
      </c>
      <c r="N613" s="117" t="s">
        <v>125</v>
      </c>
      <c r="O613" s="117">
        <v>0</v>
      </c>
      <c r="P613" s="115">
        <v>0</v>
      </c>
      <c r="Q613" s="114" t="s">
        <v>57</v>
      </c>
      <c r="R613" s="114">
        <v>0</v>
      </c>
      <c r="S613" s="117">
        <v>0</v>
      </c>
      <c r="T613" s="144">
        <v>20170228</v>
      </c>
      <c r="U613" s="114">
        <v>0</v>
      </c>
      <c r="V613" s="115" t="s">
        <v>124</v>
      </c>
      <c r="W613" s="118">
        <v>0</v>
      </c>
      <c r="X613" s="115" t="s">
        <v>124</v>
      </c>
      <c r="Y613" s="115"/>
      <c r="Z613" s="115"/>
      <c r="AA613" s="115"/>
      <c r="AB613" s="115"/>
      <c r="AC613" s="115"/>
      <c r="AD613" s="115"/>
      <c r="AE613" s="115"/>
      <c r="AF613" s="210"/>
      <c r="AG613" s="210"/>
      <c r="AH613" s="210"/>
      <c r="AI613" s="210"/>
      <c r="AJ613" s="210"/>
      <c r="AK613" s="210"/>
      <c r="AL613" s="115"/>
      <c r="AM613" s="115"/>
      <c r="AN613" s="115"/>
      <c r="AO613" s="215"/>
    </row>
    <row r="614" spans="1:41">
      <c r="A614" s="113">
        <v>36908246</v>
      </c>
      <c r="B614" s="114">
        <v>21625296</v>
      </c>
      <c r="C614" s="115" t="s">
        <v>124</v>
      </c>
      <c r="D614" s="210">
        <v>171278.41</v>
      </c>
      <c r="E614" s="210">
        <v>-5628.79</v>
      </c>
      <c r="F614" s="210">
        <v>165649.62</v>
      </c>
      <c r="G614" s="210">
        <v>-1684.24</v>
      </c>
      <c r="H614" s="210">
        <v>0</v>
      </c>
      <c r="I614" s="210">
        <v>-376.66</v>
      </c>
      <c r="J614" s="210">
        <v>-7689.69</v>
      </c>
      <c r="K614" s="115">
        <v>-792.86</v>
      </c>
      <c r="L614" s="116">
        <v>11.8</v>
      </c>
      <c r="M614" s="219">
        <f t="shared" si="9"/>
        <v>178.41501041666666</v>
      </c>
      <c r="N614" s="117" t="s">
        <v>126</v>
      </c>
      <c r="O614" s="117">
        <v>0</v>
      </c>
      <c r="P614" s="115">
        <v>165649.62</v>
      </c>
      <c r="Q614" s="114" t="s">
        <v>57</v>
      </c>
      <c r="R614" s="114">
        <v>0</v>
      </c>
      <c r="S614" s="117">
        <v>0</v>
      </c>
      <c r="T614" s="144">
        <v>20170228</v>
      </c>
      <c r="U614" s="114">
        <v>0</v>
      </c>
      <c r="V614" s="115" t="s">
        <v>124</v>
      </c>
      <c r="W614" s="118">
        <v>0</v>
      </c>
      <c r="X614" s="115" t="s">
        <v>124</v>
      </c>
      <c r="Y614" s="115"/>
      <c r="Z614" s="115"/>
      <c r="AA614" s="115"/>
      <c r="AB614" s="115"/>
      <c r="AC614" s="115"/>
      <c r="AD614" s="115"/>
      <c r="AE614" s="115"/>
      <c r="AF614" s="210"/>
      <c r="AG614" s="210"/>
      <c r="AH614" s="210"/>
      <c r="AI614" s="210"/>
      <c r="AJ614" s="210"/>
      <c r="AK614" s="210"/>
      <c r="AL614" s="115"/>
      <c r="AM614" s="115"/>
      <c r="AN614" s="115"/>
      <c r="AO614" s="215"/>
    </row>
    <row r="615" spans="1:41">
      <c r="A615" s="113">
        <v>36979069</v>
      </c>
      <c r="B615" s="114">
        <v>37527636</v>
      </c>
      <c r="C615" s="115" t="s">
        <v>124</v>
      </c>
      <c r="D615" s="210">
        <v>0</v>
      </c>
      <c r="E615" s="210">
        <v>0</v>
      </c>
      <c r="F615" s="210">
        <v>0</v>
      </c>
      <c r="G615" s="210">
        <v>0</v>
      </c>
      <c r="H615" s="210">
        <v>0</v>
      </c>
      <c r="I615" s="210">
        <v>0</v>
      </c>
      <c r="J615" s="210">
        <v>0</v>
      </c>
      <c r="K615" s="115">
        <v>0</v>
      </c>
      <c r="L615" s="116">
        <v>11.8</v>
      </c>
      <c r="M615" s="219">
        <f t="shared" si="9"/>
        <v>0</v>
      </c>
      <c r="N615" s="117" t="s">
        <v>125</v>
      </c>
      <c r="O615" s="117">
        <v>0</v>
      </c>
      <c r="P615" s="115">
        <v>0</v>
      </c>
      <c r="Q615" s="114" t="s">
        <v>57</v>
      </c>
      <c r="R615" s="114">
        <v>0</v>
      </c>
      <c r="S615" s="117">
        <v>0</v>
      </c>
      <c r="T615" s="144">
        <v>20170228</v>
      </c>
      <c r="U615" s="114">
        <v>0</v>
      </c>
      <c r="V615" s="115" t="s">
        <v>124</v>
      </c>
      <c r="W615" s="118">
        <v>0</v>
      </c>
      <c r="X615" s="115" t="s">
        <v>124</v>
      </c>
      <c r="Y615" s="115"/>
      <c r="Z615" s="115"/>
      <c r="AA615" s="115"/>
      <c r="AB615" s="115"/>
      <c r="AC615" s="115"/>
      <c r="AD615" s="115"/>
      <c r="AE615" s="115"/>
      <c r="AF615" s="210"/>
      <c r="AG615" s="210"/>
      <c r="AH615" s="210"/>
      <c r="AI615" s="210"/>
      <c r="AJ615" s="210"/>
      <c r="AK615" s="210"/>
      <c r="AL615" s="115"/>
      <c r="AM615" s="115"/>
      <c r="AN615" s="115"/>
      <c r="AO615" s="215"/>
    </row>
    <row r="616" spans="1:41">
      <c r="A616" s="113">
        <v>37058570</v>
      </c>
      <c r="B616" s="114">
        <v>39140773</v>
      </c>
      <c r="C616" s="115" t="s">
        <v>124</v>
      </c>
      <c r="D616" s="210">
        <v>0</v>
      </c>
      <c r="E616" s="210">
        <v>0</v>
      </c>
      <c r="F616" s="210">
        <v>0</v>
      </c>
      <c r="G616" s="210">
        <v>0</v>
      </c>
      <c r="H616" s="210">
        <v>0</v>
      </c>
      <c r="I616" s="210">
        <v>0</v>
      </c>
      <c r="J616" s="210">
        <v>0</v>
      </c>
      <c r="K616" s="115">
        <v>0</v>
      </c>
      <c r="L616" s="116">
        <v>11.8</v>
      </c>
      <c r="M616" s="219">
        <f t="shared" si="9"/>
        <v>0</v>
      </c>
      <c r="N616" s="117" t="s">
        <v>125</v>
      </c>
      <c r="O616" s="117">
        <v>0</v>
      </c>
      <c r="P616" s="115">
        <v>0</v>
      </c>
      <c r="Q616" s="114" t="s">
        <v>57</v>
      </c>
      <c r="R616" s="114">
        <v>0</v>
      </c>
      <c r="S616" s="117">
        <v>0</v>
      </c>
      <c r="T616" s="144">
        <v>20170228</v>
      </c>
      <c r="U616" s="114">
        <v>0</v>
      </c>
      <c r="V616" s="115" t="s">
        <v>124</v>
      </c>
      <c r="W616" s="118">
        <v>0</v>
      </c>
      <c r="X616" s="115" t="s">
        <v>124</v>
      </c>
      <c r="Y616" s="115"/>
      <c r="Z616" s="115"/>
      <c r="AA616" s="115"/>
      <c r="AB616" s="115"/>
      <c r="AC616" s="115"/>
      <c r="AD616" s="115"/>
      <c r="AE616" s="115"/>
      <c r="AF616" s="210"/>
      <c r="AG616" s="210"/>
      <c r="AH616" s="210"/>
      <c r="AI616" s="210"/>
      <c r="AJ616" s="210"/>
      <c r="AK616" s="210"/>
      <c r="AL616" s="115"/>
      <c r="AM616" s="115"/>
      <c r="AN616" s="115"/>
      <c r="AO616" s="215"/>
    </row>
    <row r="617" spans="1:41">
      <c r="A617" s="113">
        <v>37058749</v>
      </c>
      <c r="B617" s="114">
        <v>39218220</v>
      </c>
      <c r="C617" s="115" t="s">
        <v>124</v>
      </c>
      <c r="D617" s="210">
        <v>314287.89</v>
      </c>
      <c r="E617" s="210">
        <v>-9964.52</v>
      </c>
      <c r="F617" s="210">
        <v>304323.37</v>
      </c>
      <c r="G617" s="210">
        <v>-3090.5</v>
      </c>
      <c r="H617" s="210">
        <v>0</v>
      </c>
      <c r="I617" s="210">
        <v>-522.13</v>
      </c>
      <c r="J617" s="210">
        <v>-13577.15</v>
      </c>
      <c r="K617" s="115">
        <v>-3718.36</v>
      </c>
      <c r="L617" s="116">
        <v>11.8</v>
      </c>
      <c r="M617" s="219">
        <f t="shared" si="9"/>
        <v>327.38321875000003</v>
      </c>
      <c r="N617" s="117" t="s">
        <v>126</v>
      </c>
      <c r="O617" s="117">
        <v>0</v>
      </c>
      <c r="P617" s="115">
        <v>304323.37</v>
      </c>
      <c r="Q617" s="114" t="s">
        <v>57</v>
      </c>
      <c r="R617" s="114">
        <v>0</v>
      </c>
      <c r="S617" s="117">
        <v>0</v>
      </c>
      <c r="T617" s="144">
        <v>20170228</v>
      </c>
      <c r="U617" s="114">
        <v>0</v>
      </c>
      <c r="V617" s="115" t="s">
        <v>124</v>
      </c>
      <c r="W617" s="118">
        <v>0</v>
      </c>
      <c r="X617" s="115" t="s">
        <v>124</v>
      </c>
      <c r="Y617" s="115"/>
      <c r="Z617" s="115"/>
      <c r="AA617" s="115"/>
      <c r="AB617" s="115"/>
      <c r="AC617" s="115"/>
      <c r="AD617" s="115"/>
      <c r="AE617" s="115"/>
      <c r="AF617" s="210"/>
      <c r="AG617" s="210"/>
      <c r="AH617" s="210"/>
      <c r="AI617" s="210"/>
      <c r="AJ617" s="210"/>
      <c r="AK617" s="210"/>
      <c r="AL617" s="115"/>
      <c r="AM617" s="115"/>
      <c r="AN617" s="115"/>
      <c r="AO617" s="215"/>
    </row>
    <row r="618" spans="1:41">
      <c r="A618" s="113">
        <v>37163130</v>
      </c>
      <c r="B618" s="114">
        <v>9900954</v>
      </c>
      <c r="C618" s="115" t="s">
        <v>124</v>
      </c>
      <c r="D618" s="210">
        <v>0</v>
      </c>
      <c r="E618" s="210">
        <v>0</v>
      </c>
      <c r="F618" s="210">
        <v>0</v>
      </c>
      <c r="G618" s="210">
        <v>0</v>
      </c>
      <c r="H618" s="210">
        <v>0</v>
      </c>
      <c r="I618" s="210">
        <v>0</v>
      </c>
      <c r="J618" s="210">
        <v>0</v>
      </c>
      <c r="K618" s="115">
        <v>0</v>
      </c>
      <c r="L618" s="116">
        <v>11.8</v>
      </c>
      <c r="M618" s="219">
        <f t="shared" si="9"/>
        <v>0</v>
      </c>
      <c r="N618" s="117" t="s">
        <v>125</v>
      </c>
      <c r="O618" s="117">
        <v>0</v>
      </c>
      <c r="P618" s="115">
        <v>0</v>
      </c>
      <c r="Q618" s="114" t="s">
        <v>57</v>
      </c>
      <c r="R618" s="114">
        <v>0</v>
      </c>
      <c r="S618" s="117">
        <v>0</v>
      </c>
      <c r="T618" s="144">
        <v>20170228</v>
      </c>
      <c r="U618" s="114">
        <v>0</v>
      </c>
      <c r="V618" s="115" t="s">
        <v>124</v>
      </c>
      <c r="W618" s="118">
        <v>0</v>
      </c>
      <c r="X618" s="115" t="s">
        <v>124</v>
      </c>
      <c r="Y618" s="115"/>
      <c r="Z618" s="115"/>
      <c r="AA618" s="115"/>
      <c r="AB618" s="115"/>
      <c r="AC618" s="115"/>
      <c r="AD618" s="115"/>
      <c r="AE618" s="115"/>
      <c r="AF618" s="210"/>
      <c r="AG618" s="210"/>
      <c r="AH618" s="210"/>
      <c r="AI618" s="210"/>
      <c r="AJ618" s="210"/>
      <c r="AK618" s="210"/>
      <c r="AL618" s="115"/>
      <c r="AM618" s="115"/>
      <c r="AN618" s="115"/>
      <c r="AO618" s="215"/>
    </row>
    <row r="619" spans="1:41">
      <c r="A619" s="113">
        <v>37163147</v>
      </c>
      <c r="B619" s="114">
        <v>39218032</v>
      </c>
      <c r="C619" s="115" t="s">
        <v>124</v>
      </c>
      <c r="D619" s="210">
        <v>0</v>
      </c>
      <c r="E619" s="210">
        <v>0</v>
      </c>
      <c r="F619" s="210">
        <v>0</v>
      </c>
      <c r="G619" s="210">
        <v>0</v>
      </c>
      <c r="H619" s="210">
        <v>0</v>
      </c>
      <c r="I619" s="210">
        <v>0</v>
      </c>
      <c r="J619" s="210">
        <v>0</v>
      </c>
      <c r="K619" s="115">
        <v>0</v>
      </c>
      <c r="L619" s="116">
        <v>11.8</v>
      </c>
      <c r="M619" s="219">
        <f t="shared" si="9"/>
        <v>0</v>
      </c>
      <c r="N619" s="117" t="s">
        <v>125</v>
      </c>
      <c r="O619" s="117">
        <v>0</v>
      </c>
      <c r="P619" s="115">
        <v>0</v>
      </c>
      <c r="Q619" s="114" t="s">
        <v>57</v>
      </c>
      <c r="R619" s="114">
        <v>0</v>
      </c>
      <c r="S619" s="117">
        <v>0</v>
      </c>
      <c r="T619" s="144">
        <v>20170228</v>
      </c>
      <c r="U619" s="114">
        <v>0</v>
      </c>
      <c r="V619" s="115" t="s">
        <v>124</v>
      </c>
      <c r="W619" s="118">
        <v>0</v>
      </c>
      <c r="X619" s="115" t="s">
        <v>124</v>
      </c>
      <c r="Y619" s="115"/>
      <c r="Z619" s="115"/>
      <c r="AA619" s="115"/>
      <c r="AB619" s="115"/>
      <c r="AC619" s="115"/>
      <c r="AD619" s="115"/>
      <c r="AE619" s="115"/>
      <c r="AF619" s="210"/>
      <c r="AG619" s="210"/>
      <c r="AH619" s="210"/>
      <c r="AI619" s="210"/>
      <c r="AJ619" s="210"/>
      <c r="AK619" s="210"/>
      <c r="AL619" s="115"/>
      <c r="AM619" s="115"/>
      <c r="AN619" s="115"/>
      <c r="AO619" s="215"/>
    </row>
    <row r="620" spans="1:41">
      <c r="A620" s="113">
        <v>37163199</v>
      </c>
      <c r="B620" s="114">
        <v>38956149</v>
      </c>
      <c r="C620" s="115" t="s">
        <v>124</v>
      </c>
      <c r="D620" s="210">
        <v>0</v>
      </c>
      <c r="E620" s="210">
        <v>0</v>
      </c>
      <c r="F620" s="210">
        <v>0</v>
      </c>
      <c r="G620" s="210">
        <v>0</v>
      </c>
      <c r="H620" s="210">
        <v>0</v>
      </c>
      <c r="I620" s="210">
        <v>0</v>
      </c>
      <c r="J620" s="210">
        <v>0</v>
      </c>
      <c r="K620" s="115">
        <v>0</v>
      </c>
      <c r="L620" s="116">
        <v>11.8</v>
      </c>
      <c r="M620" s="219">
        <f t="shared" si="9"/>
        <v>0</v>
      </c>
      <c r="N620" s="117" t="s">
        <v>125</v>
      </c>
      <c r="O620" s="117">
        <v>0</v>
      </c>
      <c r="P620" s="115">
        <v>0</v>
      </c>
      <c r="Q620" s="114" t="s">
        <v>57</v>
      </c>
      <c r="R620" s="114">
        <v>0</v>
      </c>
      <c r="S620" s="117">
        <v>0</v>
      </c>
      <c r="T620" s="144">
        <v>20170228</v>
      </c>
      <c r="U620" s="114">
        <v>0</v>
      </c>
      <c r="V620" s="115" t="s">
        <v>124</v>
      </c>
      <c r="W620" s="118">
        <v>0</v>
      </c>
      <c r="X620" s="115" t="s">
        <v>124</v>
      </c>
      <c r="Y620" s="115"/>
      <c r="Z620" s="115"/>
      <c r="AA620" s="115"/>
      <c r="AB620" s="115"/>
      <c r="AC620" s="115"/>
      <c r="AD620" s="115"/>
      <c r="AE620" s="115"/>
      <c r="AF620" s="210"/>
      <c r="AG620" s="210"/>
      <c r="AH620" s="210"/>
      <c r="AI620" s="210"/>
      <c r="AJ620" s="210"/>
      <c r="AK620" s="210"/>
      <c r="AL620" s="115"/>
      <c r="AM620" s="115"/>
      <c r="AN620" s="115"/>
      <c r="AO620" s="215"/>
    </row>
    <row r="621" spans="1:41">
      <c r="A621" s="113">
        <v>37200557</v>
      </c>
      <c r="B621" s="114">
        <v>25745622</v>
      </c>
      <c r="C621" s="115" t="s">
        <v>124</v>
      </c>
      <c r="D621" s="210">
        <v>0</v>
      </c>
      <c r="E621" s="210">
        <v>0</v>
      </c>
      <c r="F621" s="210">
        <v>0</v>
      </c>
      <c r="G621" s="210">
        <v>0</v>
      </c>
      <c r="H621" s="210">
        <v>0</v>
      </c>
      <c r="I621" s="210">
        <v>0</v>
      </c>
      <c r="J621" s="210">
        <v>0</v>
      </c>
      <c r="K621" s="115">
        <v>0</v>
      </c>
      <c r="L621" s="116">
        <v>11.8</v>
      </c>
      <c r="M621" s="219">
        <f t="shared" si="9"/>
        <v>0</v>
      </c>
      <c r="N621" s="117" t="s">
        <v>125</v>
      </c>
      <c r="O621" s="117">
        <v>0</v>
      </c>
      <c r="P621" s="115">
        <v>0</v>
      </c>
      <c r="Q621" s="114" t="s">
        <v>57</v>
      </c>
      <c r="R621" s="114">
        <v>0</v>
      </c>
      <c r="S621" s="117">
        <v>0</v>
      </c>
      <c r="T621" s="144">
        <v>20170228</v>
      </c>
      <c r="U621" s="114">
        <v>0</v>
      </c>
      <c r="V621" s="115" t="s">
        <v>124</v>
      </c>
      <c r="W621" s="118">
        <v>0</v>
      </c>
      <c r="X621" s="115" t="s">
        <v>124</v>
      </c>
      <c r="Y621" s="115"/>
      <c r="Z621" s="115"/>
      <c r="AA621" s="115"/>
      <c r="AB621" s="115"/>
      <c r="AC621" s="115"/>
      <c r="AD621" s="115"/>
      <c r="AE621" s="115"/>
      <c r="AF621" s="210"/>
      <c r="AG621" s="210"/>
      <c r="AH621" s="210"/>
      <c r="AI621" s="210"/>
      <c r="AJ621" s="210"/>
      <c r="AK621" s="210"/>
      <c r="AL621" s="115"/>
      <c r="AM621" s="115"/>
      <c r="AN621" s="115"/>
      <c r="AO621" s="215"/>
    </row>
    <row r="622" spans="1:41">
      <c r="A622" s="113">
        <v>37200845</v>
      </c>
      <c r="B622" s="114">
        <v>9658575</v>
      </c>
      <c r="C622" s="115" t="s">
        <v>124</v>
      </c>
      <c r="D622" s="210">
        <v>0</v>
      </c>
      <c r="E622" s="210">
        <v>0</v>
      </c>
      <c r="F622" s="210">
        <v>0</v>
      </c>
      <c r="G622" s="210">
        <v>0</v>
      </c>
      <c r="H622" s="210">
        <v>0</v>
      </c>
      <c r="I622" s="210">
        <v>0</v>
      </c>
      <c r="J622" s="210">
        <v>0</v>
      </c>
      <c r="K622" s="115">
        <v>0</v>
      </c>
      <c r="L622" s="116">
        <v>12.17</v>
      </c>
      <c r="M622" s="219">
        <f t="shared" si="9"/>
        <v>0</v>
      </c>
      <c r="N622" s="117" t="s">
        <v>125</v>
      </c>
      <c r="O622" s="117">
        <v>0</v>
      </c>
      <c r="P622" s="115">
        <v>0</v>
      </c>
      <c r="Q622" s="114" t="s">
        <v>57</v>
      </c>
      <c r="R622" s="114">
        <v>0</v>
      </c>
      <c r="S622" s="117">
        <v>0</v>
      </c>
      <c r="T622" s="144">
        <v>20170228</v>
      </c>
      <c r="U622" s="114">
        <v>0</v>
      </c>
      <c r="V622" s="115" t="s">
        <v>124</v>
      </c>
      <c r="W622" s="118">
        <v>0</v>
      </c>
      <c r="X622" s="115" t="s">
        <v>124</v>
      </c>
      <c r="Y622" s="115"/>
      <c r="Z622" s="115"/>
      <c r="AA622" s="115"/>
      <c r="AB622" s="115"/>
      <c r="AC622" s="115"/>
      <c r="AD622" s="115"/>
      <c r="AE622" s="115"/>
      <c r="AF622" s="210"/>
      <c r="AG622" s="210"/>
      <c r="AH622" s="210"/>
      <c r="AI622" s="210"/>
      <c r="AJ622" s="210"/>
      <c r="AK622" s="210"/>
      <c r="AL622" s="115"/>
      <c r="AM622" s="115"/>
      <c r="AN622" s="115"/>
      <c r="AO622" s="215"/>
    </row>
    <row r="623" spans="1:41">
      <c r="A623" s="113">
        <v>37264467</v>
      </c>
      <c r="B623" s="114">
        <v>22467962</v>
      </c>
      <c r="C623" s="115" t="s">
        <v>124</v>
      </c>
      <c r="D623" s="210">
        <v>0</v>
      </c>
      <c r="E623" s="210">
        <v>0</v>
      </c>
      <c r="F623" s="210">
        <v>0</v>
      </c>
      <c r="G623" s="210">
        <v>0</v>
      </c>
      <c r="H623" s="210">
        <v>0</v>
      </c>
      <c r="I623" s="210">
        <v>0</v>
      </c>
      <c r="J623" s="210">
        <v>0</v>
      </c>
      <c r="K623" s="115">
        <v>0</v>
      </c>
      <c r="L623" s="116">
        <v>11.8</v>
      </c>
      <c r="M623" s="219">
        <f t="shared" si="9"/>
        <v>0</v>
      </c>
      <c r="N623" s="117" t="s">
        <v>125</v>
      </c>
      <c r="O623" s="117">
        <v>0</v>
      </c>
      <c r="P623" s="115">
        <v>0</v>
      </c>
      <c r="Q623" s="114" t="s">
        <v>57</v>
      </c>
      <c r="R623" s="114">
        <v>0</v>
      </c>
      <c r="S623" s="117">
        <v>0</v>
      </c>
      <c r="T623" s="144">
        <v>20170228</v>
      </c>
      <c r="U623" s="114">
        <v>0</v>
      </c>
      <c r="V623" s="115" t="s">
        <v>124</v>
      </c>
      <c r="W623" s="118">
        <v>0</v>
      </c>
      <c r="X623" s="115" t="s">
        <v>124</v>
      </c>
      <c r="Y623" s="115"/>
      <c r="Z623" s="115"/>
      <c r="AA623" s="115"/>
      <c r="AB623" s="115"/>
      <c r="AC623" s="115"/>
      <c r="AD623" s="115"/>
      <c r="AE623" s="115"/>
      <c r="AF623" s="210"/>
      <c r="AG623" s="210"/>
      <c r="AH623" s="210"/>
      <c r="AI623" s="210"/>
      <c r="AJ623" s="210"/>
      <c r="AK623" s="210"/>
      <c r="AL623" s="115"/>
      <c r="AM623" s="115"/>
      <c r="AN623" s="115"/>
      <c r="AO623" s="215"/>
    </row>
    <row r="624" spans="1:41">
      <c r="A624" s="113">
        <v>37264548</v>
      </c>
      <c r="B624" s="114">
        <v>9385931</v>
      </c>
      <c r="C624" s="115" t="s">
        <v>124</v>
      </c>
      <c r="D624" s="210">
        <v>468070.97</v>
      </c>
      <c r="E624" s="210">
        <v>0</v>
      </c>
      <c r="F624" s="210">
        <v>468070.97</v>
      </c>
      <c r="G624" s="210">
        <v>0</v>
      </c>
      <c r="H624" s="210">
        <v>0</v>
      </c>
      <c r="I624" s="210">
        <v>0</v>
      </c>
      <c r="J624" s="210">
        <v>0</v>
      </c>
      <c r="K624" s="115">
        <v>0</v>
      </c>
      <c r="L624" s="116">
        <v>11.8</v>
      </c>
      <c r="M624" s="219">
        <f t="shared" si="9"/>
        <v>487.57392708333333</v>
      </c>
      <c r="N624" s="117" t="s">
        <v>126</v>
      </c>
      <c r="O624" s="117">
        <v>1</v>
      </c>
      <c r="P624" s="115">
        <v>405771.34</v>
      </c>
      <c r="Q624" s="114" t="s">
        <v>64</v>
      </c>
      <c r="R624" s="114">
        <v>20160531</v>
      </c>
      <c r="S624" s="117">
        <v>10</v>
      </c>
      <c r="T624" s="144">
        <v>20170228</v>
      </c>
      <c r="U624" s="114">
        <v>0</v>
      </c>
      <c r="V624" s="115" t="s">
        <v>124</v>
      </c>
      <c r="W624" s="118">
        <v>0</v>
      </c>
      <c r="X624" s="115" t="s">
        <v>124</v>
      </c>
      <c r="Y624" s="115"/>
      <c r="Z624" s="115"/>
      <c r="AA624" s="115"/>
      <c r="AB624" s="115"/>
      <c r="AC624" s="115"/>
      <c r="AD624" s="115"/>
      <c r="AE624" s="115"/>
      <c r="AF624" s="210"/>
      <c r="AG624" s="210"/>
      <c r="AH624" s="210"/>
      <c r="AI624" s="210"/>
      <c r="AJ624" s="210"/>
      <c r="AK624" s="210"/>
      <c r="AL624" s="115"/>
      <c r="AM624" s="115"/>
      <c r="AN624" s="115"/>
      <c r="AO624" s="215"/>
    </row>
    <row r="625" spans="1:41">
      <c r="A625" s="113">
        <v>37264614</v>
      </c>
      <c r="B625" s="114">
        <v>8619073</v>
      </c>
      <c r="C625" s="115" t="s">
        <v>124</v>
      </c>
      <c r="D625" s="210">
        <v>0</v>
      </c>
      <c r="E625" s="210">
        <v>0</v>
      </c>
      <c r="F625" s="210">
        <v>0</v>
      </c>
      <c r="G625" s="210">
        <v>0</v>
      </c>
      <c r="H625" s="210">
        <v>0</v>
      </c>
      <c r="I625" s="210">
        <v>0</v>
      </c>
      <c r="J625" s="210">
        <v>0</v>
      </c>
      <c r="K625" s="115">
        <v>0</v>
      </c>
      <c r="L625" s="116">
        <v>11.8</v>
      </c>
      <c r="M625" s="219">
        <f t="shared" si="9"/>
        <v>0</v>
      </c>
      <c r="N625" s="117" t="s">
        <v>125</v>
      </c>
      <c r="O625" s="117">
        <v>0</v>
      </c>
      <c r="P625" s="115">
        <v>0</v>
      </c>
      <c r="Q625" s="114" t="s">
        <v>57</v>
      </c>
      <c r="R625" s="114">
        <v>0</v>
      </c>
      <c r="S625" s="117">
        <v>0</v>
      </c>
      <c r="T625" s="144">
        <v>20170228</v>
      </c>
      <c r="U625" s="114">
        <v>0</v>
      </c>
      <c r="V625" s="115" t="s">
        <v>124</v>
      </c>
      <c r="W625" s="118">
        <v>0</v>
      </c>
      <c r="X625" s="115" t="s">
        <v>124</v>
      </c>
      <c r="Y625" s="115"/>
      <c r="Z625" s="115"/>
      <c r="AA625" s="115"/>
      <c r="AB625" s="115"/>
      <c r="AC625" s="115"/>
      <c r="AD625" s="115"/>
      <c r="AE625" s="115"/>
      <c r="AF625" s="210"/>
      <c r="AG625" s="210"/>
      <c r="AH625" s="210"/>
      <c r="AI625" s="210"/>
      <c r="AJ625" s="210"/>
      <c r="AK625" s="210"/>
      <c r="AL625" s="115"/>
      <c r="AM625" s="115"/>
      <c r="AN625" s="115"/>
      <c r="AO625" s="215"/>
    </row>
    <row r="626" spans="1:41">
      <c r="A626" s="113">
        <v>37264726</v>
      </c>
      <c r="B626" s="114">
        <v>39195395</v>
      </c>
      <c r="C626" s="115" t="s">
        <v>124</v>
      </c>
      <c r="D626" s="210">
        <v>0</v>
      </c>
      <c r="E626" s="210">
        <v>0</v>
      </c>
      <c r="F626" s="210">
        <v>0</v>
      </c>
      <c r="G626" s="210">
        <v>0</v>
      </c>
      <c r="H626" s="210">
        <v>0</v>
      </c>
      <c r="I626" s="210">
        <v>0</v>
      </c>
      <c r="J626" s="210">
        <v>0</v>
      </c>
      <c r="K626" s="115">
        <v>0</v>
      </c>
      <c r="L626" s="116">
        <v>11.8</v>
      </c>
      <c r="M626" s="219">
        <f t="shared" si="9"/>
        <v>0</v>
      </c>
      <c r="N626" s="117" t="s">
        <v>125</v>
      </c>
      <c r="O626" s="117">
        <v>0</v>
      </c>
      <c r="P626" s="115">
        <v>0</v>
      </c>
      <c r="Q626" s="114" t="s">
        <v>57</v>
      </c>
      <c r="R626" s="114">
        <v>0</v>
      </c>
      <c r="S626" s="117">
        <v>0</v>
      </c>
      <c r="T626" s="144">
        <v>20170228</v>
      </c>
      <c r="U626" s="114">
        <v>0</v>
      </c>
      <c r="V626" s="115" t="s">
        <v>124</v>
      </c>
      <c r="W626" s="118">
        <v>0</v>
      </c>
      <c r="X626" s="115" t="s">
        <v>124</v>
      </c>
      <c r="Y626" s="115"/>
      <c r="Z626" s="115"/>
      <c r="AA626" s="115"/>
      <c r="AB626" s="115"/>
      <c r="AC626" s="115"/>
      <c r="AD626" s="115"/>
      <c r="AE626" s="115"/>
      <c r="AF626" s="210"/>
      <c r="AG626" s="210"/>
      <c r="AH626" s="210"/>
      <c r="AI626" s="210"/>
      <c r="AJ626" s="210"/>
      <c r="AK626" s="210"/>
      <c r="AL626" s="115"/>
      <c r="AM626" s="115"/>
      <c r="AN626" s="115"/>
      <c r="AO626" s="215"/>
    </row>
    <row r="627" spans="1:41">
      <c r="A627" s="113">
        <v>37394548</v>
      </c>
      <c r="B627" s="114">
        <v>17642696</v>
      </c>
      <c r="C627" s="115" t="s">
        <v>124</v>
      </c>
      <c r="D627" s="210">
        <v>317980.58</v>
      </c>
      <c r="E627" s="210">
        <v>-4374.7</v>
      </c>
      <c r="F627" s="210">
        <v>313605.88</v>
      </c>
      <c r="G627" s="210">
        <v>-3126.81</v>
      </c>
      <c r="H627" s="210">
        <v>0</v>
      </c>
      <c r="I627" s="210">
        <v>-419.47</v>
      </c>
      <c r="J627" s="210">
        <v>-7920.98</v>
      </c>
      <c r="K627" s="115">
        <v>0</v>
      </c>
      <c r="L627" s="116">
        <v>11.8</v>
      </c>
      <c r="M627" s="219">
        <f t="shared" si="9"/>
        <v>331.22977083333336</v>
      </c>
      <c r="N627" s="117" t="s">
        <v>126</v>
      </c>
      <c r="O627" s="117">
        <v>0</v>
      </c>
      <c r="P627" s="115">
        <v>313605.88</v>
      </c>
      <c r="Q627" s="114" t="s">
        <v>57</v>
      </c>
      <c r="R627" s="114">
        <v>0</v>
      </c>
      <c r="S627" s="117">
        <v>0</v>
      </c>
      <c r="T627" s="144">
        <v>20170228</v>
      </c>
      <c r="U627" s="114">
        <v>0</v>
      </c>
      <c r="V627" s="115" t="s">
        <v>124</v>
      </c>
      <c r="W627" s="118">
        <v>0</v>
      </c>
      <c r="X627" s="115" t="s">
        <v>124</v>
      </c>
      <c r="Y627" s="115"/>
      <c r="Z627" s="115"/>
      <c r="AA627" s="115"/>
      <c r="AB627" s="115"/>
      <c r="AC627" s="115"/>
      <c r="AD627" s="115"/>
      <c r="AE627" s="115"/>
      <c r="AF627" s="210"/>
      <c r="AG627" s="210"/>
      <c r="AH627" s="210"/>
      <c r="AI627" s="210"/>
      <c r="AJ627" s="210"/>
      <c r="AK627" s="210"/>
      <c r="AL627" s="115"/>
      <c r="AM627" s="115"/>
      <c r="AN627" s="115"/>
      <c r="AO627" s="215"/>
    </row>
    <row r="628" spans="1:41">
      <c r="A628" s="113">
        <v>37394590</v>
      </c>
      <c r="B628" s="114">
        <v>36566010</v>
      </c>
      <c r="C628" s="115" t="s">
        <v>124</v>
      </c>
      <c r="D628" s="210">
        <v>6426.64</v>
      </c>
      <c r="E628" s="210">
        <v>-6426.64</v>
      </c>
      <c r="F628" s="210">
        <v>0</v>
      </c>
      <c r="G628" s="210">
        <v>-64.56</v>
      </c>
      <c r="H628" s="210">
        <v>-500</v>
      </c>
      <c r="I628" s="210">
        <v>-699.24</v>
      </c>
      <c r="J628" s="210">
        <v>-7690.44</v>
      </c>
      <c r="K628" s="115">
        <v>-138.02000000000001</v>
      </c>
      <c r="L628" s="116">
        <v>11.8</v>
      </c>
      <c r="M628" s="219">
        <f t="shared" si="9"/>
        <v>6.694416666666668</v>
      </c>
      <c r="N628" s="117" t="s">
        <v>125</v>
      </c>
      <c r="O628" s="117">
        <v>0</v>
      </c>
      <c r="P628" s="115">
        <v>0</v>
      </c>
      <c r="Q628" s="114" t="s">
        <v>57</v>
      </c>
      <c r="R628" s="114">
        <v>0</v>
      </c>
      <c r="S628" s="117">
        <v>0</v>
      </c>
      <c r="T628" s="144">
        <v>20170228</v>
      </c>
      <c r="U628" s="114">
        <v>0</v>
      </c>
      <c r="V628" s="115" t="s">
        <v>124</v>
      </c>
      <c r="W628" s="118">
        <v>0</v>
      </c>
      <c r="X628" s="115" t="s">
        <v>124</v>
      </c>
      <c r="Y628" s="115"/>
      <c r="Z628" s="115"/>
      <c r="AA628" s="115"/>
      <c r="AB628" s="115"/>
      <c r="AC628" s="115"/>
      <c r="AD628" s="115"/>
      <c r="AE628" s="115"/>
      <c r="AF628" s="210"/>
      <c r="AG628" s="210"/>
      <c r="AH628" s="210"/>
      <c r="AI628" s="210"/>
      <c r="AJ628" s="210"/>
      <c r="AK628" s="210"/>
      <c r="AL628" s="115"/>
      <c r="AM628" s="115"/>
      <c r="AN628" s="115"/>
      <c r="AO628" s="215"/>
    </row>
    <row r="629" spans="1:41">
      <c r="A629" s="113">
        <v>37395125</v>
      </c>
      <c r="B629" s="114">
        <v>36135137</v>
      </c>
      <c r="C629" s="115" t="s">
        <v>124</v>
      </c>
      <c r="D629" s="210">
        <v>0</v>
      </c>
      <c r="E629" s="210">
        <v>0</v>
      </c>
      <c r="F629" s="210">
        <v>0</v>
      </c>
      <c r="G629" s="210">
        <v>0</v>
      </c>
      <c r="H629" s="210">
        <v>0</v>
      </c>
      <c r="I629" s="210">
        <v>0</v>
      </c>
      <c r="J629" s="210">
        <v>0</v>
      </c>
      <c r="K629" s="115">
        <v>0</v>
      </c>
      <c r="L629" s="116">
        <v>11.64</v>
      </c>
      <c r="M629" s="219">
        <f t="shared" si="9"/>
        <v>0</v>
      </c>
      <c r="N629" s="117" t="s">
        <v>125</v>
      </c>
      <c r="O629" s="117">
        <v>0</v>
      </c>
      <c r="P629" s="115">
        <v>0</v>
      </c>
      <c r="Q629" s="114" t="s">
        <v>57</v>
      </c>
      <c r="R629" s="114">
        <v>0</v>
      </c>
      <c r="S629" s="117">
        <v>0</v>
      </c>
      <c r="T629" s="144">
        <v>20170228</v>
      </c>
      <c r="U629" s="114">
        <v>0</v>
      </c>
      <c r="V629" s="115" t="s">
        <v>124</v>
      </c>
      <c r="W629" s="118">
        <v>0</v>
      </c>
      <c r="X629" s="115" t="s">
        <v>124</v>
      </c>
      <c r="Y629" s="115"/>
      <c r="Z629" s="115"/>
      <c r="AA629" s="115"/>
      <c r="AB629" s="115"/>
      <c r="AC629" s="115"/>
      <c r="AD629" s="115"/>
      <c r="AE629" s="115"/>
      <c r="AF629" s="210"/>
      <c r="AG629" s="210"/>
      <c r="AH629" s="210"/>
      <c r="AI629" s="210"/>
      <c r="AJ629" s="210"/>
      <c r="AK629" s="210"/>
      <c r="AL629" s="115"/>
      <c r="AM629" s="115"/>
      <c r="AN629" s="115"/>
      <c r="AO629" s="215"/>
    </row>
    <row r="630" spans="1:41">
      <c r="A630" s="113">
        <v>37395150</v>
      </c>
      <c r="B630" s="114">
        <v>395465</v>
      </c>
      <c r="C630" s="115" t="s">
        <v>124</v>
      </c>
      <c r="D630" s="210">
        <v>0</v>
      </c>
      <c r="E630" s="210">
        <v>0</v>
      </c>
      <c r="F630" s="210">
        <v>0</v>
      </c>
      <c r="G630" s="210">
        <v>0</v>
      </c>
      <c r="H630" s="210">
        <v>0</v>
      </c>
      <c r="I630" s="210">
        <v>0</v>
      </c>
      <c r="J630" s="210">
        <v>0</v>
      </c>
      <c r="K630" s="115">
        <v>0</v>
      </c>
      <c r="L630" s="116">
        <v>11.1</v>
      </c>
      <c r="M630" s="219">
        <f t="shared" si="9"/>
        <v>0</v>
      </c>
      <c r="N630" s="117" t="s">
        <v>125</v>
      </c>
      <c r="O630" s="117">
        <v>0</v>
      </c>
      <c r="P630" s="115">
        <v>0</v>
      </c>
      <c r="Q630" s="114" t="s">
        <v>57</v>
      </c>
      <c r="R630" s="114">
        <v>0</v>
      </c>
      <c r="S630" s="117">
        <v>0</v>
      </c>
      <c r="T630" s="144">
        <v>20170228</v>
      </c>
      <c r="U630" s="114">
        <v>0</v>
      </c>
      <c r="V630" s="115" t="s">
        <v>124</v>
      </c>
      <c r="W630" s="118">
        <v>0</v>
      </c>
      <c r="X630" s="115" t="s">
        <v>124</v>
      </c>
      <c r="Y630" s="115"/>
      <c r="Z630" s="115"/>
      <c r="AA630" s="115"/>
      <c r="AB630" s="115"/>
      <c r="AC630" s="115"/>
      <c r="AD630" s="115"/>
      <c r="AE630" s="115"/>
      <c r="AF630" s="210"/>
      <c r="AG630" s="210"/>
      <c r="AH630" s="210"/>
      <c r="AI630" s="210"/>
      <c r="AJ630" s="210"/>
      <c r="AK630" s="210"/>
      <c r="AL630" s="115"/>
      <c r="AM630" s="115"/>
      <c r="AN630" s="115"/>
      <c r="AO630" s="215"/>
    </row>
    <row r="631" spans="1:41">
      <c r="A631" s="113">
        <v>37509856</v>
      </c>
      <c r="B631" s="114">
        <v>38755714</v>
      </c>
      <c r="C631" s="115" t="s">
        <v>124</v>
      </c>
      <c r="D631" s="210">
        <v>0</v>
      </c>
      <c r="E631" s="210">
        <v>0</v>
      </c>
      <c r="F631" s="210">
        <v>0</v>
      </c>
      <c r="G631" s="210">
        <v>0</v>
      </c>
      <c r="H631" s="210">
        <v>0</v>
      </c>
      <c r="I631" s="210">
        <v>0</v>
      </c>
      <c r="J631" s="210">
        <v>0</v>
      </c>
      <c r="K631" s="115">
        <v>0</v>
      </c>
      <c r="L631" s="116">
        <v>11.8</v>
      </c>
      <c r="M631" s="219">
        <f t="shared" si="9"/>
        <v>0</v>
      </c>
      <c r="N631" s="117" t="s">
        <v>125</v>
      </c>
      <c r="O631" s="117">
        <v>0</v>
      </c>
      <c r="P631" s="115">
        <v>0</v>
      </c>
      <c r="Q631" s="114" t="s">
        <v>57</v>
      </c>
      <c r="R631" s="114">
        <v>0</v>
      </c>
      <c r="S631" s="117">
        <v>0</v>
      </c>
      <c r="T631" s="144">
        <v>20170228</v>
      </c>
      <c r="U631" s="114">
        <v>0</v>
      </c>
      <c r="V631" s="115" t="s">
        <v>124</v>
      </c>
      <c r="W631" s="118">
        <v>0</v>
      </c>
      <c r="X631" s="115" t="s">
        <v>124</v>
      </c>
      <c r="Y631" s="115"/>
      <c r="Z631" s="115"/>
      <c r="AA631" s="115"/>
      <c r="AB631" s="115"/>
      <c r="AC631" s="115"/>
      <c r="AD631" s="115"/>
      <c r="AE631" s="115"/>
      <c r="AF631" s="210"/>
      <c r="AG631" s="210"/>
      <c r="AH631" s="210"/>
      <c r="AI631" s="210"/>
      <c r="AJ631" s="210"/>
      <c r="AK631" s="210"/>
      <c r="AL631" s="115"/>
      <c r="AM631" s="115"/>
      <c r="AN631" s="115"/>
      <c r="AO631" s="215"/>
    </row>
    <row r="632" spans="1:41">
      <c r="A632" s="113">
        <v>37509957</v>
      </c>
      <c r="B632" s="114">
        <v>9951960</v>
      </c>
      <c r="C632" s="115" t="s">
        <v>124</v>
      </c>
      <c r="D632" s="210">
        <v>0</v>
      </c>
      <c r="E632" s="210">
        <v>0</v>
      </c>
      <c r="F632" s="210">
        <v>0</v>
      </c>
      <c r="G632" s="210">
        <v>0</v>
      </c>
      <c r="H632" s="210">
        <v>0</v>
      </c>
      <c r="I632" s="210">
        <v>0</v>
      </c>
      <c r="J632" s="210">
        <v>0</v>
      </c>
      <c r="K632" s="115">
        <v>0</v>
      </c>
      <c r="L632" s="116">
        <v>11.8</v>
      </c>
      <c r="M632" s="219">
        <f t="shared" si="9"/>
        <v>0</v>
      </c>
      <c r="N632" s="117" t="s">
        <v>125</v>
      </c>
      <c r="O632" s="117">
        <v>0</v>
      </c>
      <c r="P632" s="115">
        <v>0</v>
      </c>
      <c r="Q632" s="114" t="s">
        <v>57</v>
      </c>
      <c r="R632" s="114">
        <v>0</v>
      </c>
      <c r="S632" s="117">
        <v>0</v>
      </c>
      <c r="T632" s="144">
        <v>20170228</v>
      </c>
      <c r="U632" s="114">
        <v>0</v>
      </c>
      <c r="V632" s="115" t="s">
        <v>124</v>
      </c>
      <c r="W632" s="118">
        <v>0</v>
      </c>
      <c r="X632" s="115" t="s">
        <v>124</v>
      </c>
      <c r="Y632" s="115"/>
      <c r="Z632" s="115"/>
      <c r="AA632" s="115"/>
      <c r="AB632" s="115"/>
      <c r="AC632" s="115"/>
      <c r="AD632" s="115"/>
      <c r="AE632" s="115"/>
      <c r="AF632" s="210"/>
      <c r="AG632" s="210"/>
      <c r="AH632" s="210"/>
      <c r="AI632" s="210"/>
      <c r="AJ632" s="210"/>
      <c r="AK632" s="210"/>
      <c r="AL632" s="115"/>
      <c r="AM632" s="115"/>
      <c r="AN632" s="115"/>
      <c r="AO632" s="215"/>
    </row>
    <row r="633" spans="1:41">
      <c r="A633" s="113">
        <v>37510010</v>
      </c>
      <c r="B633" s="114">
        <v>8649248</v>
      </c>
      <c r="C633" s="115" t="s">
        <v>124</v>
      </c>
      <c r="D633" s="210">
        <v>370134.91</v>
      </c>
      <c r="E633" s="210">
        <v>-5709.49</v>
      </c>
      <c r="F633" s="210">
        <v>364425.42</v>
      </c>
      <c r="G633" s="210">
        <v>-3099.88</v>
      </c>
      <c r="H633" s="210">
        <v>0</v>
      </c>
      <c r="I633" s="210">
        <v>-639.86</v>
      </c>
      <c r="J633" s="210">
        <v>-9449.23</v>
      </c>
      <c r="K633" s="115">
        <v>0</v>
      </c>
      <c r="L633" s="116">
        <v>10.050000000000001</v>
      </c>
      <c r="M633" s="219">
        <f t="shared" si="9"/>
        <v>385.55719791666667</v>
      </c>
      <c r="N633" s="117" t="s">
        <v>126</v>
      </c>
      <c r="O633" s="117">
        <v>0</v>
      </c>
      <c r="P633" s="115">
        <v>364425.42</v>
      </c>
      <c r="Q633" s="114" t="s">
        <v>57</v>
      </c>
      <c r="R633" s="114">
        <v>0</v>
      </c>
      <c r="S633" s="117">
        <v>0</v>
      </c>
      <c r="T633" s="144">
        <v>20170228</v>
      </c>
      <c r="U633" s="114">
        <v>0</v>
      </c>
      <c r="V633" s="115" t="s">
        <v>124</v>
      </c>
      <c r="W633" s="118">
        <v>0</v>
      </c>
      <c r="X633" s="115" t="s">
        <v>124</v>
      </c>
      <c r="Y633" s="115"/>
      <c r="Z633" s="115"/>
      <c r="AA633" s="115"/>
      <c r="AB633" s="115"/>
      <c r="AC633" s="115"/>
      <c r="AD633" s="115"/>
      <c r="AE633" s="115"/>
      <c r="AF633" s="210"/>
      <c r="AG633" s="210"/>
      <c r="AH633" s="210"/>
      <c r="AI633" s="210"/>
      <c r="AJ633" s="210"/>
      <c r="AK633" s="210"/>
      <c r="AL633" s="115"/>
      <c r="AM633" s="115"/>
      <c r="AN633" s="115"/>
      <c r="AO633" s="215"/>
    </row>
    <row r="634" spans="1:41">
      <c r="A634" s="113">
        <v>37558301</v>
      </c>
      <c r="B634" s="114">
        <v>17577964</v>
      </c>
      <c r="C634" s="115" t="s">
        <v>124</v>
      </c>
      <c r="D634" s="210">
        <v>413098.63</v>
      </c>
      <c r="E634" s="210">
        <v>-4623.84</v>
      </c>
      <c r="F634" s="210">
        <v>408474.79</v>
      </c>
      <c r="G634" s="210">
        <v>-4062.14</v>
      </c>
      <c r="H634" s="210">
        <v>0</v>
      </c>
      <c r="I634" s="210">
        <v>-497.95</v>
      </c>
      <c r="J634" s="210">
        <v>-9183.93</v>
      </c>
      <c r="K634" s="115">
        <v>0</v>
      </c>
      <c r="L634" s="116">
        <v>11.8</v>
      </c>
      <c r="M634" s="219">
        <f t="shared" si="9"/>
        <v>430.31107291666672</v>
      </c>
      <c r="N634" s="117" t="s">
        <v>126</v>
      </c>
      <c r="O634" s="117">
        <v>0</v>
      </c>
      <c r="P634" s="115">
        <v>408474.79</v>
      </c>
      <c r="Q634" s="114" t="s">
        <v>57</v>
      </c>
      <c r="R634" s="114">
        <v>0</v>
      </c>
      <c r="S634" s="117">
        <v>0</v>
      </c>
      <c r="T634" s="144">
        <v>20170228</v>
      </c>
      <c r="U634" s="114">
        <v>0</v>
      </c>
      <c r="V634" s="115" t="s">
        <v>124</v>
      </c>
      <c r="W634" s="118">
        <v>0</v>
      </c>
      <c r="X634" s="115" t="s">
        <v>124</v>
      </c>
      <c r="Y634" s="115"/>
      <c r="Z634" s="115"/>
      <c r="AA634" s="115"/>
      <c r="AB634" s="115"/>
      <c r="AC634" s="115"/>
      <c r="AD634" s="115"/>
      <c r="AE634" s="115"/>
      <c r="AF634" s="210"/>
      <c r="AG634" s="210"/>
      <c r="AH634" s="210"/>
      <c r="AI634" s="210"/>
      <c r="AJ634" s="210"/>
      <c r="AK634" s="210"/>
      <c r="AL634" s="115"/>
      <c r="AM634" s="115"/>
      <c r="AN634" s="115"/>
      <c r="AO634" s="215"/>
    </row>
    <row r="635" spans="1:41">
      <c r="A635" s="113">
        <v>37558344</v>
      </c>
      <c r="B635" s="114">
        <v>37115325</v>
      </c>
      <c r="C635" s="115" t="s">
        <v>124</v>
      </c>
      <c r="D635" s="210">
        <v>0</v>
      </c>
      <c r="E635" s="210">
        <v>0</v>
      </c>
      <c r="F635" s="210">
        <v>0</v>
      </c>
      <c r="G635" s="210">
        <v>0</v>
      </c>
      <c r="H635" s="210">
        <v>0</v>
      </c>
      <c r="I635" s="210">
        <v>0</v>
      </c>
      <c r="J635" s="210">
        <v>0</v>
      </c>
      <c r="K635" s="115">
        <v>0</v>
      </c>
      <c r="L635" s="116">
        <v>11.8</v>
      </c>
      <c r="M635" s="219">
        <f t="shared" si="9"/>
        <v>0</v>
      </c>
      <c r="N635" s="117" t="s">
        <v>125</v>
      </c>
      <c r="O635" s="117">
        <v>0</v>
      </c>
      <c r="P635" s="115">
        <v>0</v>
      </c>
      <c r="Q635" s="114" t="s">
        <v>57</v>
      </c>
      <c r="R635" s="114">
        <v>0</v>
      </c>
      <c r="S635" s="117">
        <v>0</v>
      </c>
      <c r="T635" s="144">
        <v>20170228</v>
      </c>
      <c r="U635" s="114">
        <v>0</v>
      </c>
      <c r="V635" s="115" t="s">
        <v>124</v>
      </c>
      <c r="W635" s="118">
        <v>0</v>
      </c>
      <c r="X635" s="115" t="s">
        <v>124</v>
      </c>
      <c r="Y635" s="115"/>
      <c r="Z635" s="115"/>
      <c r="AA635" s="115"/>
      <c r="AB635" s="115"/>
      <c r="AC635" s="115"/>
      <c r="AD635" s="115"/>
      <c r="AE635" s="115"/>
      <c r="AF635" s="210"/>
      <c r="AG635" s="210"/>
      <c r="AH635" s="210"/>
      <c r="AI635" s="210"/>
      <c r="AJ635" s="210"/>
      <c r="AK635" s="210"/>
      <c r="AL635" s="115"/>
      <c r="AM635" s="115"/>
      <c r="AN635" s="115"/>
      <c r="AO635" s="215"/>
    </row>
    <row r="636" spans="1:41">
      <c r="A636" s="113">
        <v>37558473</v>
      </c>
      <c r="B636" s="114">
        <v>36863628</v>
      </c>
      <c r="C636" s="115" t="s">
        <v>124</v>
      </c>
      <c r="D636" s="210">
        <v>297957.49</v>
      </c>
      <c r="E636" s="210">
        <v>-2157.21</v>
      </c>
      <c r="F636" s="210">
        <v>295800.28000000003</v>
      </c>
      <c r="G636" s="210">
        <v>-2929.92</v>
      </c>
      <c r="H636" s="210">
        <v>0</v>
      </c>
      <c r="I636" s="210">
        <v>-249.51</v>
      </c>
      <c r="J636" s="210">
        <v>-5336.64</v>
      </c>
      <c r="K636" s="115">
        <v>-233.11</v>
      </c>
      <c r="L636" s="116">
        <v>11.8</v>
      </c>
      <c r="M636" s="219">
        <f t="shared" si="9"/>
        <v>310.37238541666665</v>
      </c>
      <c r="N636" s="117" t="s">
        <v>126</v>
      </c>
      <c r="O636" s="117">
        <v>0</v>
      </c>
      <c r="P636" s="115">
        <v>295800.28000000003</v>
      </c>
      <c r="Q636" s="114" t="s">
        <v>57</v>
      </c>
      <c r="R636" s="114">
        <v>0</v>
      </c>
      <c r="S636" s="117">
        <v>0</v>
      </c>
      <c r="T636" s="144">
        <v>20170228</v>
      </c>
      <c r="U636" s="114">
        <v>0</v>
      </c>
      <c r="V636" s="115" t="s">
        <v>124</v>
      </c>
      <c r="W636" s="118">
        <v>0</v>
      </c>
      <c r="X636" s="115" t="s">
        <v>124</v>
      </c>
      <c r="Y636" s="115"/>
      <c r="Z636" s="115"/>
      <c r="AA636" s="115"/>
      <c r="AB636" s="115"/>
      <c r="AC636" s="115"/>
      <c r="AD636" s="115"/>
      <c r="AE636" s="115"/>
      <c r="AF636" s="210"/>
      <c r="AG636" s="210"/>
      <c r="AH636" s="210"/>
      <c r="AI636" s="210"/>
      <c r="AJ636" s="210"/>
      <c r="AK636" s="210"/>
      <c r="AL636" s="115"/>
      <c r="AM636" s="115"/>
      <c r="AN636" s="115"/>
      <c r="AO636" s="215"/>
    </row>
    <row r="637" spans="1:41">
      <c r="A637" s="113">
        <v>37588934</v>
      </c>
      <c r="B637" s="114">
        <v>10041063</v>
      </c>
      <c r="C637" s="115" t="s">
        <v>124</v>
      </c>
      <c r="D637" s="210">
        <v>0</v>
      </c>
      <c r="E637" s="210">
        <v>0</v>
      </c>
      <c r="F637" s="210">
        <v>0</v>
      </c>
      <c r="G637" s="210">
        <v>0</v>
      </c>
      <c r="H637" s="210">
        <v>0</v>
      </c>
      <c r="I637" s="210">
        <v>0</v>
      </c>
      <c r="J637" s="210">
        <v>0</v>
      </c>
      <c r="K637" s="115">
        <v>0</v>
      </c>
      <c r="L637" s="116">
        <v>11.8</v>
      </c>
      <c r="M637" s="219">
        <f t="shared" si="9"/>
        <v>0</v>
      </c>
      <c r="N637" s="117" t="s">
        <v>125</v>
      </c>
      <c r="O637" s="117">
        <v>0</v>
      </c>
      <c r="P637" s="115">
        <v>0</v>
      </c>
      <c r="Q637" s="114" t="s">
        <v>57</v>
      </c>
      <c r="R637" s="114">
        <v>0</v>
      </c>
      <c r="S637" s="117">
        <v>0</v>
      </c>
      <c r="T637" s="144">
        <v>20170228</v>
      </c>
      <c r="U637" s="114">
        <v>0</v>
      </c>
      <c r="V637" s="115" t="s">
        <v>124</v>
      </c>
      <c r="W637" s="118">
        <v>0</v>
      </c>
      <c r="X637" s="115" t="s">
        <v>124</v>
      </c>
      <c r="Y637" s="115"/>
      <c r="Z637" s="115"/>
      <c r="AA637" s="115"/>
      <c r="AB637" s="115"/>
      <c r="AC637" s="115"/>
      <c r="AD637" s="115"/>
      <c r="AE637" s="115"/>
      <c r="AF637" s="210"/>
      <c r="AG637" s="210"/>
      <c r="AH637" s="210"/>
      <c r="AI637" s="210"/>
      <c r="AJ637" s="210"/>
      <c r="AK637" s="210"/>
      <c r="AL637" s="115"/>
      <c r="AM637" s="115"/>
      <c r="AN637" s="115"/>
      <c r="AO637" s="215"/>
    </row>
    <row r="638" spans="1:41">
      <c r="A638" s="113">
        <v>37589160</v>
      </c>
      <c r="B638" s="114">
        <v>33846153</v>
      </c>
      <c r="C638" s="115" t="s">
        <v>124</v>
      </c>
      <c r="D638" s="210">
        <v>304252.15000000002</v>
      </c>
      <c r="E638" s="210">
        <v>-4609.37</v>
      </c>
      <c r="F638" s="210">
        <v>299642.78000000003</v>
      </c>
      <c r="G638" s="210">
        <v>-2749.68</v>
      </c>
      <c r="H638" s="210">
        <v>0</v>
      </c>
      <c r="I638" s="210">
        <v>-565.95000000000005</v>
      </c>
      <c r="J638" s="210">
        <v>-7925</v>
      </c>
      <c r="K638" s="115">
        <v>0</v>
      </c>
      <c r="L638" s="116">
        <v>10.85</v>
      </c>
      <c r="M638" s="219">
        <f t="shared" si="9"/>
        <v>316.92932291666671</v>
      </c>
      <c r="N638" s="117" t="s">
        <v>126</v>
      </c>
      <c r="O638" s="117">
        <v>0</v>
      </c>
      <c r="P638" s="115">
        <v>299642.78000000003</v>
      </c>
      <c r="Q638" s="114" t="s">
        <v>57</v>
      </c>
      <c r="R638" s="114">
        <v>0</v>
      </c>
      <c r="S638" s="117">
        <v>0</v>
      </c>
      <c r="T638" s="144">
        <v>20170228</v>
      </c>
      <c r="U638" s="114">
        <v>0</v>
      </c>
      <c r="V638" s="115" t="s">
        <v>124</v>
      </c>
      <c r="W638" s="118">
        <v>0</v>
      </c>
      <c r="X638" s="115" t="s">
        <v>124</v>
      </c>
      <c r="Y638" s="115"/>
      <c r="Z638" s="115"/>
      <c r="AA638" s="115"/>
      <c r="AB638" s="115"/>
      <c r="AC638" s="115"/>
      <c r="AD638" s="115"/>
      <c r="AE638" s="115"/>
      <c r="AF638" s="210"/>
      <c r="AG638" s="210"/>
      <c r="AH638" s="210"/>
      <c r="AI638" s="210"/>
      <c r="AJ638" s="210"/>
      <c r="AK638" s="210"/>
      <c r="AL638" s="115"/>
      <c r="AM638" s="115"/>
      <c r="AN638" s="115"/>
      <c r="AO638" s="215"/>
    </row>
    <row r="639" spans="1:41">
      <c r="A639" s="113">
        <v>37618180</v>
      </c>
      <c r="B639" s="114">
        <v>38875712</v>
      </c>
      <c r="C639" s="115" t="s">
        <v>124</v>
      </c>
      <c r="D639" s="210">
        <v>0</v>
      </c>
      <c r="E639" s="210">
        <v>0</v>
      </c>
      <c r="F639" s="210">
        <v>0</v>
      </c>
      <c r="G639" s="210">
        <v>0</v>
      </c>
      <c r="H639" s="210">
        <v>0</v>
      </c>
      <c r="I639" s="210">
        <v>0</v>
      </c>
      <c r="J639" s="210">
        <v>0</v>
      </c>
      <c r="K639" s="115">
        <v>0</v>
      </c>
      <c r="L639" s="116">
        <v>11.8</v>
      </c>
      <c r="M639" s="219">
        <f t="shared" si="9"/>
        <v>0</v>
      </c>
      <c r="N639" s="117" t="s">
        <v>125</v>
      </c>
      <c r="O639" s="117">
        <v>0</v>
      </c>
      <c r="P639" s="115">
        <v>0</v>
      </c>
      <c r="Q639" s="114" t="s">
        <v>57</v>
      </c>
      <c r="R639" s="114">
        <v>0</v>
      </c>
      <c r="S639" s="117">
        <v>0</v>
      </c>
      <c r="T639" s="144">
        <v>20170228</v>
      </c>
      <c r="U639" s="114">
        <v>0</v>
      </c>
      <c r="V639" s="115" t="s">
        <v>124</v>
      </c>
      <c r="W639" s="118">
        <v>0</v>
      </c>
      <c r="X639" s="115" t="s">
        <v>124</v>
      </c>
      <c r="Y639" s="115"/>
      <c r="Z639" s="115"/>
      <c r="AA639" s="115"/>
      <c r="AB639" s="115"/>
      <c r="AC639" s="115"/>
      <c r="AD639" s="115"/>
      <c r="AE639" s="115"/>
      <c r="AF639" s="210"/>
      <c r="AG639" s="210"/>
      <c r="AH639" s="210"/>
      <c r="AI639" s="210"/>
      <c r="AJ639" s="210"/>
      <c r="AK639" s="210"/>
      <c r="AL639" s="115"/>
      <c r="AM639" s="115"/>
      <c r="AN639" s="115"/>
      <c r="AO639" s="215"/>
    </row>
    <row r="640" spans="1:41">
      <c r="A640" s="113">
        <v>37618282</v>
      </c>
      <c r="B640" s="114">
        <v>13801829</v>
      </c>
      <c r="C640" s="115" t="s">
        <v>124</v>
      </c>
      <c r="D640" s="210">
        <v>0</v>
      </c>
      <c r="E640" s="210">
        <v>0</v>
      </c>
      <c r="F640" s="210">
        <v>0</v>
      </c>
      <c r="G640" s="210">
        <v>0</v>
      </c>
      <c r="H640" s="210">
        <v>0</v>
      </c>
      <c r="I640" s="210">
        <v>0</v>
      </c>
      <c r="J640" s="210">
        <v>0</v>
      </c>
      <c r="K640" s="115">
        <v>0</v>
      </c>
      <c r="L640" s="116">
        <v>11.1</v>
      </c>
      <c r="M640" s="219">
        <f t="shared" si="9"/>
        <v>0</v>
      </c>
      <c r="N640" s="117" t="s">
        <v>125</v>
      </c>
      <c r="O640" s="117">
        <v>0</v>
      </c>
      <c r="P640" s="115">
        <v>0</v>
      </c>
      <c r="Q640" s="114" t="s">
        <v>57</v>
      </c>
      <c r="R640" s="114">
        <v>0</v>
      </c>
      <c r="S640" s="117">
        <v>0</v>
      </c>
      <c r="T640" s="144">
        <v>20170228</v>
      </c>
      <c r="U640" s="114">
        <v>0</v>
      </c>
      <c r="V640" s="115" t="s">
        <v>124</v>
      </c>
      <c r="W640" s="118">
        <v>0</v>
      </c>
      <c r="X640" s="115" t="s">
        <v>124</v>
      </c>
      <c r="Y640" s="115"/>
      <c r="Z640" s="115"/>
      <c r="AA640" s="115"/>
      <c r="AB640" s="115"/>
      <c r="AC640" s="115"/>
      <c r="AD640" s="115"/>
      <c r="AE640" s="115"/>
      <c r="AF640" s="210"/>
      <c r="AG640" s="210"/>
      <c r="AH640" s="210"/>
      <c r="AI640" s="210"/>
      <c r="AJ640" s="210"/>
      <c r="AK640" s="210"/>
      <c r="AL640" s="115"/>
      <c r="AM640" s="115"/>
      <c r="AN640" s="115"/>
      <c r="AO640" s="215"/>
    </row>
    <row r="641" spans="1:41">
      <c r="A641" s="113">
        <v>37678910</v>
      </c>
      <c r="B641" s="114">
        <v>37976627</v>
      </c>
      <c r="C641" s="115" t="s">
        <v>124</v>
      </c>
      <c r="D641" s="210">
        <v>291174.55</v>
      </c>
      <c r="E641" s="210">
        <v>-14874.37</v>
      </c>
      <c r="F641" s="210">
        <v>276300.18</v>
      </c>
      <c r="G641" s="210">
        <v>-2863.22</v>
      </c>
      <c r="H641" s="210">
        <v>0</v>
      </c>
      <c r="I641" s="210">
        <v>-661.15</v>
      </c>
      <c r="J641" s="210">
        <v>-18398.740000000002</v>
      </c>
      <c r="K641" s="115">
        <v>-5575.37</v>
      </c>
      <c r="L641" s="116">
        <v>11.8</v>
      </c>
      <c r="M641" s="219">
        <f t="shared" si="9"/>
        <v>303.3068229166667</v>
      </c>
      <c r="N641" s="117" t="s">
        <v>126</v>
      </c>
      <c r="O641" s="117">
        <v>0</v>
      </c>
      <c r="P641" s="115">
        <v>276300.18</v>
      </c>
      <c r="Q641" s="114" t="s">
        <v>57</v>
      </c>
      <c r="R641" s="115">
        <v>0</v>
      </c>
      <c r="S641" s="117">
        <v>0</v>
      </c>
      <c r="T641" s="144">
        <v>20170228</v>
      </c>
      <c r="U641" s="115">
        <v>0</v>
      </c>
      <c r="V641" s="115" t="s">
        <v>124</v>
      </c>
      <c r="W641" s="118">
        <v>0</v>
      </c>
      <c r="X641" s="115" t="s">
        <v>124</v>
      </c>
      <c r="Y641" s="115"/>
      <c r="Z641" s="115"/>
      <c r="AA641" s="115"/>
      <c r="AB641" s="115"/>
      <c r="AC641" s="115"/>
      <c r="AD641" s="115"/>
      <c r="AE641" s="115"/>
      <c r="AF641" s="210"/>
      <c r="AG641" s="210"/>
      <c r="AH641" s="210"/>
      <c r="AI641" s="210"/>
      <c r="AJ641" s="210"/>
      <c r="AK641" s="210"/>
      <c r="AL641" s="115"/>
      <c r="AM641" s="115"/>
      <c r="AN641" s="115"/>
      <c r="AO641" s="215"/>
    </row>
    <row r="642" spans="1:41">
      <c r="A642" s="113">
        <v>37758799</v>
      </c>
      <c r="B642" s="114">
        <v>13210695</v>
      </c>
      <c r="C642" s="115" t="s">
        <v>124</v>
      </c>
      <c r="D642" s="210">
        <v>98665.09</v>
      </c>
      <c r="E642" s="210">
        <v>-9428.5400000000009</v>
      </c>
      <c r="F642" s="210">
        <v>89236.55</v>
      </c>
      <c r="G642" s="210">
        <v>-1922.18</v>
      </c>
      <c r="H642" s="210">
        <v>-500</v>
      </c>
      <c r="I642" s="210">
        <v>-1104.04</v>
      </c>
      <c r="J642" s="210">
        <v>-12954.76</v>
      </c>
      <c r="K642" s="115">
        <v>-5701.08</v>
      </c>
      <c r="L642" s="116">
        <v>11.8</v>
      </c>
      <c r="M642" s="219">
        <f t="shared" si="9"/>
        <v>102.77613541666666</v>
      </c>
      <c r="N642" s="117" t="s">
        <v>126</v>
      </c>
      <c r="O642" s="117">
        <v>0</v>
      </c>
      <c r="P642" s="115">
        <v>89236.55</v>
      </c>
      <c r="Q642" s="114" t="s">
        <v>57</v>
      </c>
      <c r="R642" s="114">
        <v>0</v>
      </c>
      <c r="S642" s="117">
        <v>0</v>
      </c>
      <c r="T642" s="144">
        <v>20170228</v>
      </c>
      <c r="U642" s="114">
        <v>0</v>
      </c>
      <c r="V642" s="115" t="s">
        <v>124</v>
      </c>
      <c r="W642" s="118">
        <v>0</v>
      </c>
      <c r="X642" s="115" t="s">
        <v>124</v>
      </c>
      <c r="Y642" s="115"/>
      <c r="Z642" s="115"/>
      <c r="AA642" s="115"/>
      <c r="AB642" s="115"/>
      <c r="AC642" s="115"/>
      <c r="AD642" s="115"/>
      <c r="AE642" s="115"/>
      <c r="AF642" s="210"/>
      <c r="AG642" s="210"/>
      <c r="AH642" s="210"/>
      <c r="AI642" s="210"/>
      <c r="AJ642" s="210"/>
      <c r="AK642" s="210"/>
      <c r="AL642" s="115"/>
      <c r="AM642" s="115"/>
      <c r="AN642" s="115"/>
      <c r="AO642" s="215"/>
    </row>
    <row r="643" spans="1:41">
      <c r="A643" s="113">
        <v>37786043</v>
      </c>
      <c r="B643" s="114">
        <v>24643093</v>
      </c>
      <c r="C643" s="115" t="s">
        <v>124</v>
      </c>
      <c r="D643" s="210">
        <v>0</v>
      </c>
      <c r="E643" s="210">
        <v>0</v>
      </c>
      <c r="F643" s="210">
        <v>0</v>
      </c>
      <c r="G643" s="210">
        <v>0</v>
      </c>
      <c r="H643" s="210">
        <v>0</v>
      </c>
      <c r="I643" s="210">
        <v>0</v>
      </c>
      <c r="J643" s="210">
        <v>0</v>
      </c>
      <c r="K643" s="115">
        <v>0</v>
      </c>
      <c r="L643" s="116">
        <v>11.8</v>
      </c>
      <c r="M643" s="219">
        <f t="shared" ref="M643:M706" si="10">(D643*1.25%)/12</f>
        <v>0</v>
      </c>
      <c r="N643" s="117" t="s">
        <v>125</v>
      </c>
      <c r="O643" s="117">
        <v>1</v>
      </c>
      <c r="P643" s="115">
        <v>0</v>
      </c>
      <c r="Q643" s="114" t="s">
        <v>57</v>
      </c>
      <c r="R643" s="114">
        <v>0</v>
      </c>
      <c r="S643" s="117">
        <v>0</v>
      </c>
      <c r="T643" s="144">
        <v>20170228</v>
      </c>
      <c r="U643" s="114">
        <v>0</v>
      </c>
      <c r="V643" s="115" t="s">
        <v>124</v>
      </c>
      <c r="W643" s="118">
        <v>0</v>
      </c>
      <c r="X643" s="115" t="s">
        <v>124</v>
      </c>
      <c r="Y643" s="115"/>
      <c r="Z643" s="115"/>
      <c r="AA643" s="115"/>
      <c r="AB643" s="115"/>
      <c r="AC643" s="115"/>
      <c r="AD643" s="115"/>
      <c r="AE643" s="115"/>
      <c r="AF643" s="210"/>
      <c r="AG643" s="210"/>
      <c r="AH643" s="210"/>
      <c r="AI643" s="210"/>
      <c r="AJ643" s="210"/>
      <c r="AK643" s="210"/>
      <c r="AL643" s="115"/>
      <c r="AM643" s="115"/>
      <c r="AN643" s="115"/>
      <c r="AO643" s="215"/>
    </row>
    <row r="644" spans="1:41">
      <c r="A644" s="113">
        <v>37786073</v>
      </c>
      <c r="B644" s="114">
        <v>29303355</v>
      </c>
      <c r="C644" s="115" t="s">
        <v>124</v>
      </c>
      <c r="D644" s="210">
        <v>0</v>
      </c>
      <c r="E644" s="210">
        <v>0</v>
      </c>
      <c r="F644" s="210">
        <v>0</v>
      </c>
      <c r="G644" s="210">
        <v>0</v>
      </c>
      <c r="H644" s="210">
        <v>0</v>
      </c>
      <c r="I644" s="210">
        <v>0</v>
      </c>
      <c r="J644" s="210">
        <v>0</v>
      </c>
      <c r="K644" s="115">
        <v>0</v>
      </c>
      <c r="L644" s="116">
        <v>11.8</v>
      </c>
      <c r="M644" s="219">
        <f t="shared" si="10"/>
        <v>0</v>
      </c>
      <c r="N644" s="117" t="s">
        <v>125</v>
      </c>
      <c r="O644" s="117">
        <v>0</v>
      </c>
      <c r="P644" s="115">
        <v>0</v>
      </c>
      <c r="Q644" s="114" t="s">
        <v>57</v>
      </c>
      <c r="R644" s="114">
        <v>0</v>
      </c>
      <c r="S644" s="117">
        <v>0</v>
      </c>
      <c r="T644" s="144">
        <v>20170228</v>
      </c>
      <c r="U644" s="114">
        <v>0</v>
      </c>
      <c r="V644" s="115" t="s">
        <v>124</v>
      </c>
      <c r="W644" s="118">
        <v>0</v>
      </c>
      <c r="X644" s="115" t="s">
        <v>124</v>
      </c>
      <c r="Y644" s="115"/>
      <c r="Z644" s="115"/>
      <c r="AA644" s="115"/>
      <c r="AB644" s="115"/>
      <c r="AC644" s="115"/>
      <c r="AD644" s="115"/>
      <c r="AE644" s="115"/>
      <c r="AF644" s="210"/>
      <c r="AG644" s="210"/>
      <c r="AH644" s="210"/>
      <c r="AI644" s="210"/>
      <c r="AJ644" s="210"/>
      <c r="AK644" s="210"/>
      <c r="AL644" s="115"/>
      <c r="AM644" s="115"/>
      <c r="AN644" s="115"/>
      <c r="AO644" s="215"/>
    </row>
    <row r="645" spans="1:41">
      <c r="A645" s="113">
        <v>37813182</v>
      </c>
      <c r="B645" s="114">
        <v>11298757</v>
      </c>
      <c r="C645" s="115" t="s">
        <v>124</v>
      </c>
      <c r="D645" s="210">
        <v>0</v>
      </c>
      <c r="E645" s="210">
        <v>0</v>
      </c>
      <c r="F645" s="210">
        <v>0</v>
      </c>
      <c r="G645" s="210">
        <v>0</v>
      </c>
      <c r="H645" s="210">
        <v>0</v>
      </c>
      <c r="I645" s="210">
        <v>0</v>
      </c>
      <c r="J645" s="210">
        <v>0</v>
      </c>
      <c r="K645" s="115">
        <v>0</v>
      </c>
      <c r="L645" s="116">
        <v>11.8</v>
      </c>
      <c r="M645" s="219">
        <f t="shared" si="10"/>
        <v>0</v>
      </c>
      <c r="N645" s="117" t="s">
        <v>125</v>
      </c>
      <c r="O645" s="117">
        <v>0</v>
      </c>
      <c r="P645" s="115">
        <v>0</v>
      </c>
      <c r="Q645" s="114" t="s">
        <v>57</v>
      </c>
      <c r="R645" s="114">
        <v>0</v>
      </c>
      <c r="S645" s="117">
        <v>0</v>
      </c>
      <c r="T645" s="144">
        <v>20170228</v>
      </c>
      <c r="U645" s="114">
        <v>0</v>
      </c>
      <c r="V645" s="115" t="s">
        <v>124</v>
      </c>
      <c r="W645" s="118">
        <v>0</v>
      </c>
      <c r="X645" s="115" t="s">
        <v>124</v>
      </c>
      <c r="Y645" s="115"/>
      <c r="Z645" s="115"/>
      <c r="AA645" s="115"/>
      <c r="AB645" s="115"/>
      <c r="AC645" s="115"/>
      <c r="AD645" s="115"/>
      <c r="AE645" s="115"/>
      <c r="AF645" s="210"/>
      <c r="AG645" s="210"/>
      <c r="AH645" s="210"/>
      <c r="AI645" s="210"/>
      <c r="AJ645" s="210"/>
      <c r="AK645" s="210"/>
      <c r="AL645" s="115"/>
      <c r="AM645" s="115"/>
      <c r="AN645" s="115"/>
      <c r="AO645" s="215"/>
    </row>
    <row r="646" spans="1:41">
      <c r="A646" s="113">
        <v>37852212</v>
      </c>
      <c r="B646" s="114">
        <v>26918539</v>
      </c>
      <c r="C646" s="115" t="s">
        <v>124</v>
      </c>
      <c r="D646" s="210">
        <v>0</v>
      </c>
      <c r="E646" s="210">
        <v>0</v>
      </c>
      <c r="F646" s="210">
        <v>0</v>
      </c>
      <c r="G646" s="210">
        <v>0</v>
      </c>
      <c r="H646" s="210">
        <v>0</v>
      </c>
      <c r="I646" s="210">
        <v>0</v>
      </c>
      <c r="J646" s="210">
        <v>0</v>
      </c>
      <c r="K646" s="115">
        <v>0</v>
      </c>
      <c r="L646" s="116">
        <v>11.11</v>
      </c>
      <c r="M646" s="219">
        <f t="shared" si="10"/>
        <v>0</v>
      </c>
      <c r="N646" s="117" t="s">
        <v>125</v>
      </c>
      <c r="O646" s="117">
        <v>1</v>
      </c>
      <c r="P646" s="115">
        <v>0</v>
      </c>
      <c r="Q646" s="114" t="s">
        <v>57</v>
      </c>
      <c r="R646" s="114">
        <v>0</v>
      </c>
      <c r="S646" s="117">
        <v>0</v>
      </c>
      <c r="T646" s="144">
        <v>20170228</v>
      </c>
      <c r="U646" s="114">
        <v>0</v>
      </c>
      <c r="V646" s="115" t="s">
        <v>124</v>
      </c>
      <c r="W646" s="118">
        <v>0</v>
      </c>
      <c r="X646" s="115" t="s">
        <v>124</v>
      </c>
      <c r="Y646" s="115"/>
      <c r="Z646" s="115"/>
      <c r="AA646" s="115"/>
      <c r="AB646" s="115"/>
      <c r="AC646" s="115"/>
      <c r="AD646" s="115"/>
      <c r="AE646" s="115"/>
      <c r="AF646" s="210"/>
      <c r="AG646" s="210"/>
      <c r="AH646" s="210"/>
      <c r="AI646" s="210"/>
      <c r="AJ646" s="210"/>
      <c r="AK646" s="210"/>
      <c r="AL646" s="115"/>
      <c r="AM646" s="115"/>
      <c r="AN646" s="115"/>
      <c r="AO646" s="215"/>
    </row>
    <row r="647" spans="1:41">
      <c r="A647" s="113">
        <v>37852291</v>
      </c>
      <c r="B647" s="114">
        <v>34796751</v>
      </c>
      <c r="C647" s="115" t="s">
        <v>124</v>
      </c>
      <c r="D647" s="210">
        <v>0</v>
      </c>
      <c r="E647" s="210">
        <v>0</v>
      </c>
      <c r="F647" s="210">
        <v>0</v>
      </c>
      <c r="G647" s="210">
        <v>0</v>
      </c>
      <c r="H647" s="210">
        <v>0</v>
      </c>
      <c r="I647" s="210">
        <v>0</v>
      </c>
      <c r="J647" s="210">
        <v>0</v>
      </c>
      <c r="K647" s="115">
        <v>0</v>
      </c>
      <c r="L647" s="116">
        <v>11.8</v>
      </c>
      <c r="M647" s="219">
        <f t="shared" si="10"/>
        <v>0</v>
      </c>
      <c r="N647" s="117" t="s">
        <v>125</v>
      </c>
      <c r="O647" s="117">
        <v>0</v>
      </c>
      <c r="P647" s="115">
        <v>0</v>
      </c>
      <c r="Q647" s="114" t="s">
        <v>57</v>
      </c>
      <c r="R647" s="114">
        <v>0</v>
      </c>
      <c r="S647" s="117">
        <v>0</v>
      </c>
      <c r="T647" s="144">
        <v>20170228</v>
      </c>
      <c r="U647" s="114">
        <v>0</v>
      </c>
      <c r="V647" s="115" t="s">
        <v>124</v>
      </c>
      <c r="W647" s="118">
        <v>0</v>
      </c>
      <c r="X647" s="115" t="s">
        <v>124</v>
      </c>
      <c r="Y647" s="115"/>
      <c r="Z647" s="115"/>
      <c r="AA647" s="115"/>
      <c r="AB647" s="115"/>
      <c r="AC647" s="115"/>
      <c r="AD647" s="115"/>
      <c r="AE647" s="115"/>
      <c r="AF647" s="210"/>
      <c r="AG647" s="210"/>
      <c r="AH647" s="210"/>
      <c r="AI647" s="210"/>
      <c r="AJ647" s="210"/>
      <c r="AK647" s="210"/>
      <c r="AL647" s="115"/>
      <c r="AM647" s="115"/>
      <c r="AN647" s="115"/>
      <c r="AO647" s="215"/>
    </row>
    <row r="648" spans="1:41">
      <c r="A648" s="113">
        <v>37852455</v>
      </c>
      <c r="B648" s="114">
        <v>39353884</v>
      </c>
      <c r="C648" s="115" t="s">
        <v>124</v>
      </c>
      <c r="D648" s="210">
        <v>0</v>
      </c>
      <c r="E648" s="210">
        <v>0</v>
      </c>
      <c r="F648" s="210">
        <v>0</v>
      </c>
      <c r="G648" s="210">
        <v>0</v>
      </c>
      <c r="H648" s="210">
        <v>0</v>
      </c>
      <c r="I648" s="210">
        <v>0</v>
      </c>
      <c r="J648" s="210">
        <v>0</v>
      </c>
      <c r="K648" s="115">
        <v>0</v>
      </c>
      <c r="L648" s="116">
        <v>11.8</v>
      </c>
      <c r="M648" s="219">
        <f t="shared" si="10"/>
        <v>0</v>
      </c>
      <c r="N648" s="117" t="s">
        <v>125</v>
      </c>
      <c r="O648" s="117">
        <v>0</v>
      </c>
      <c r="P648" s="115">
        <v>0</v>
      </c>
      <c r="Q648" s="114" t="s">
        <v>57</v>
      </c>
      <c r="R648" s="114">
        <v>0</v>
      </c>
      <c r="S648" s="117">
        <v>0</v>
      </c>
      <c r="T648" s="144">
        <v>20170228</v>
      </c>
      <c r="U648" s="114">
        <v>0</v>
      </c>
      <c r="V648" s="115" t="s">
        <v>124</v>
      </c>
      <c r="W648" s="118">
        <v>0</v>
      </c>
      <c r="X648" s="115" t="s">
        <v>124</v>
      </c>
      <c r="Y648" s="115"/>
      <c r="Z648" s="115"/>
      <c r="AA648" s="115"/>
      <c r="AB648" s="115"/>
      <c r="AC648" s="115"/>
      <c r="AD648" s="115"/>
      <c r="AE648" s="115"/>
      <c r="AF648" s="210"/>
      <c r="AG648" s="210"/>
      <c r="AH648" s="210"/>
      <c r="AI648" s="210"/>
      <c r="AJ648" s="210"/>
      <c r="AK648" s="210"/>
      <c r="AL648" s="115"/>
      <c r="AM648" s="115"/>
      <c r="AN648" s="115"/>
      <c r="AO648" s="215"/>
    </row>
    <row r="649" spans="1:41">
      <c r="A649" s="113">
        <v>37900241</v>
      </c>
      <c r="B649" s="114">
        <v>38281624</v>
      </c>
      <c r="C649" s="115" t="s">
        <v>124</v>
      </c>
      <c r="D649" s="210">
        <v>0</v>
      </c>
      <c r="E649" s="210">
        <v>0</v>
      </c>
      <c r="F649" s="210">
        <v>0</v>
      </c>
      <c r="G649" s="210">
        <v>0</v>
      </c>
      <c r="H649" s="210">
        <v>0</v>
      </c>
      <c r="I649" s="210">
        <v>0</v>
      </c>
      <c r="J649" s="210">
        <v>0</v>
      </c>
      <c r="K649" s="115">
        <v>0</v>
      </c>
      <c r="L649" s="116">
        <v>11.8</v>
      </c>
      <c r="M649" s="219">
        <f t="shared" si="10"/>
        <v>0</v>
      </c>
      <c r="N649" s="117" t="s">
        <v>125</v>
      </c>
      <c r="O649" s="117">
        <v>0</v>
      </c>
      <c r="P649" s="115">
        <v>0</v>
      </c>
      <c r="Q649" s="114" t="s">
        <v>57</v>
      </c>
      <c r="R649" s="114">
        <v>0</v>
      </c>
      <c r="S649" s="117">
        <v>0</v>
      </c>
      <c r="T649" s="144">
        <v>20170228</v>
      </c>
      <c r="U649" s="114">
        <v>0</v>
      </c>
      <c r="V649" s="115" t="s">
        <v>124</v>
      </c>
      <c r="W649" s="118">
        <v>0</v>
      </c>
      <c r="X649" s="115" t="s">
        <v>124</v>
      </c>
      <c r="Y649" s="115"/>
      <c r="Z649" s="115"/>
      <c r="AA649" s="115"/>
      <c r="AB649" s="115"/>
      <c r="AC649" s="115"/>
      <c r="AD649" s="115"/>
      <c r="AE649" s="115"/>
      <c r="AF649" s="210"/>
      <c r="AG649" s="210"/>
      <c r="AH649" s="210"/>
      <c r="AI649" s="210"/>
      <c r="AJ649" s="210"/>
      <c r="AK649" s="210"/>
      <c r="AL649" s="115"/>
      <c r="AM649" s="115"/>
      <c r="AN649" s="115"/>
      <c r="AO649" s="215"/>
    </row>
    <row r="650" spans="1:41">
      <c r="A650" s="113">
        <v>37927799</v>
      </c>
      <c r="B650" s="114">
        <v>19328660</v>
      </c>
      <c r="C650" s="115" t="s">
        <v>124</v>
      </c>
      <c r="D650" s="210">
        <v>499387.77</v>
      </c>
      <c r="E650" s="210">
        <v>-7703.27</v>
      </c>
      <c r="F650" s="210">
        <v>491684.5</v>
      </c>
      <c r="G650" s="210">
        <v>-4182.37</v>
      </c>
      <c r="H650" s="210">
        <v>0</v>
      </c>
      <c r="I650" s="210">
        <v>-867.15</v>
      </c>
      <c r="J650" s="210">
        <v>-12752.79</v>
      </c>
      <c r="K650" s="115">
        <v>0</v>
      </c>
      <c r="L650" s="116">
        <v>10.050000000000001</v>
      </c>
      <c r="M650" s="219">
        <f t="shared" si="10"/>
        <v>520.19559375000006</v>
      </c>
      <c r="N650" s="117" t="s">
        <v>126</v>
      </c>
      <c r="O650" s="117">
        <v>0</v>
      </c>
      <c r="P650" s="115">
        <v>491684.5</v>
      </c>
      <c r="Q650" s="114" t="s">
        <v>57</v>
      </c>
      <c r="R650" s="114">
        <v>0</v>
      </c>
      <c r="S650" s="117">
        <v>0</v>
      </c>
      <c r="T650" s="144">
        <v>20170228</v>
      </c>
      <c r="U650" s="114">
        <v>0</v>
      </c>
      <c r="V650" s="115" t="s">
        <v>124</v>
      </c>
      <c r="W650" s="118">
        <v>0</v>
      </c>
      <c r="X650" s="115" t="s">
        <v>124</v>
      </c>
      <c r="Y650" s="115"/>
      <c r="Z650" s="115"/>
      <c r="AA650" s="115"/>
      <c r="AB650" s="115"/>
      <c r="AC650" s="115"/>
      <c r="AD650" s="115"/>
      <c r="AE650" s="115"/>
      <c r="AF650" s="210"/>
      <c r="AG650" s="210"/>
      <c r="AH650" s="210"/>
      <c r="AI650" s="210"/>
      <c r="AJ650" s="210"/>
      <c r="AK650" s="210"/>
      <c r="AL650" s="115"/>
      <c r="AM650" s="115"/>
      <c r="AN650" s="115"/>
      <c r="AO650" s="215"/>
    </row>
    <row r="651" spans="1:41">
      <c r="A651" s="113">
        <v>37950216</v>
      </c>
      <c r="B651" s="114">
        <v>22536694</v>
      </c>
      <c r="C651" s="115" t="s">
        <v>124</v>
      </c>
      <c r="D651" s="210">
        <v>102860.87</v>
      </c>
      <c r="E651" s="210">
        <v>-1942.38</v>
      </c>
      <c r="F651" s="210">
        <v>100918.49</v>
      </c>
      <c r="G651" s="210">
        <v>-1011.47</v>
      </c>
      <c r="H651" s="210">
        <v>0</v>
      </c>
      <c r="I651" s="210">
        <v>-161.30000000000001</v>
      </c>
      <c r="J651" s="210">
        <v>-3115.15</v>
      </c>
      <c r="K651" s="115">
        <v>0</v>
      </c>
      <c r="L651" s="116">
        <v>11.8</v>
      </c>
      <c r="M651" s="219">
        <f t="shared" si="10"/>
        <v>107.14673958333333</v>
      </c>
      <c r="N651" s="117" t="s">
        <v>126</v>
      </c>
      <c r="O651" s="117">
        <v>0</v>
      </c>
      <c r="P651" s="115">
        <v>100918.49</v>
      </c>
      <c r="Q651" s="114" t="s">
        <v>57</v>
      </c>
      <c r="R651" s="114">
        <v>0</v>
      </c>
      <c r="S651" s="117">
        <v>0</v>
      </c>
      <c r="T651" s="144">
        <v>20170228</v>
      </c>
      <c r="U651" s="114">
        <v>0</v>
      </c>
      <c r="V651" s="115" t="s">
        <v>124</v>
      </c>
      <c r="W651" s="118">
        <v>0</v>
      </c>
      <c r="X651" s="115" t="s">
        <v>124</v>
      </c>
      <c r="Y651" s="115"/>
      <c r="Z651" s="115"/>
      <c r="AA651" s="115"/>
      <c r="AB651" s="115"/>
      <c r="AC651" s="115"/>
      <c r="AD651" s="115"/>
      <c r="AE651" s="115"/>
      <c r="AF651" s="210"/>
      <c r="AG651" s="210"/>
      <c r="AH651" s="210"/>
      <c r="AI651" s="210"/>
      <c r="AJ651" s="210"/>
      <c r="AK651" s="210"/>
      <c r="AL651" s="115"/>
      <c r="AM651" s="115"/>
      <c r="AN651" s="115"/>
      <c r="AO651" s="215"/>
    </row>
    <row r="652" spans="1:41">
      <c r="A652" s="113">
        <v>37950333</v>
      </c>
      <c r="B652" s="114">
        <v>16845859</v>
      </c>
      <c r="C652" s="115" t="s">
        <v>124</v>
      </c>
      <c r="D652" s="210">
        <v>0</v>
      </c>
      <c r="E652" s="210">
        <v>0</v>
      </c>
      <c r="F652" s="210">
        <v>0</v>
      </c>
      <c r="G652" s="210">
        <v>0</v>
      </c>
      <c r="H652" s="210">
        <v>0</v>
      </c>
      <c r="I652" s="210">
        <v>0</v>
      </c>
      <c r="J652" s="210">
        <v>0</v>
      </c>
      <c r="K652" s="115">
        <v>0</v>
      </c>
      <c r="L652" s="116">
        <v>11.8</v>
      </c>
      <c r="M652" s="219">
        <f t="shared" si="10"/>
        <v>0</v>
      </c>
      <c r="N652" s="117" t="s">
        <v>125</v>
      </c>
      <c r="O652" s="117">
        <v>0</v>
      </c>
      <c r="P652" s="115">
        <v>0</v>
      </c>
      <c r="Q652" s="114" t="s">
        <v>57</v>
      </c>
      <c r="R652" s="114">
        <v>0</v>
      </c>
      <c r="S652" s="117">
        <v>0</v>
      </c>
      <c r="T652" s="144">
        <v>20170228</v>
      </c>
      <c r="U652" s="114">
        <v>0</v>
      </c>
      <c r="V652" s="115" t="s">
        <v>124</v>
      </c>
      <c r="W652" s="118">
        <v>0</v>
      </c>
      <c r="X652" s="115" t="s">
        <v>124</v>
      </c>
      <c r="Y652" s="115"/>
      <c r="Z652" s="115"/>
      <c r="AA652" s="115"/>
      <c r="AB652" s="115"/>
      <c r="AC652" s="115"/>
      <c r="AD652" s="115"/>
      <c r="AE652" s="115"/>
      <c r="AF652" s="210"/>
      <c r="AG652" s="210"/>
      <c r="AH652" s="210"/>
      <c r="AI652" s="210"/>
      <c r="AJ652" s="210"/>
      <c r="AK652" s="210"/>
      <c r="AL652" s="115"/>
      <c r="AM652" s="115"/>
      <c r="AN652" s="115"/>
      <c r="AO652" s="215"/>
    </row>
    <row r="653" spans="1:41">
      <c r="A653" s="113">
        <v>37950501</v>
      </c>
      <c r="B653" s="114">
        <v>24558489</v>
      </c>
      <c r="C653" s="115" t="s">
        <v>124</v>
      </c>
      <c r="D653" s="210">
        <v>0</v>
      </c>
      <c r="E653" s="210">
        <v>0</v>
      </c>
      <c r="F653" s="210">
        <v>0</v>
      </c>
      <c r="G653" s="210">
        <v>0</v>
      </c>
      <c r="H653" s="210">
        <v>0</v>
      </c>
      <c r="I653" s="210">
        <v>0</v>
      </c>
      <c r="J653" s="210">
        <v>0</v>
      </c>
      <c r="K653" s="115">
        <v>0</v>
      </c>
      <c r="L653" s="116">
        <v>11.8</v>
      </c>
      <c r="M653" s="219">
        <f t="shared" si="10"/>
        <v>0</v>
      </c>
      <c r="N653" s="117" t="s">
        <v>125</v>
      </c>
      <c r="O653" s="117">
        <v>0</v>
      </c>
      <c r="P653" s="115">
        <v>0</v>
      </c>
      <c r="Q653" s="114" t="s">
        <v>57</v>
      </c>
      <c r="R653" s="114">
        <v>0</v>
      </c>
      <c r="S653" s="117">
        <v>0</v>
      </c>
      <c r="T653" s="144">
        <v>20170228</v>
      </c>
      <c r="U653" s="114">
        <v>0</v>
      </c>
      <c r="V653" s="115" t="s">
        <v>124</v>
      </c>
      <c r="W653" s="118">
        <v>0</v>
      </c>
      <c r="X653" s="115" t="s">
        <v>124</v>
      </c>
      <c r="Y653" s="115"/>
      <c r="Z653" s="115"/>
      <c r="AA653" s="115"/>
      <c r="AB653" s="115"/>
      <c r="AC653" s="115"/>
      <c r="AD653" s="115"/>
      <c r="AE653" s="115"/>
      <c r="AF653" s="210"/>
      <c r="AG653" s="210"/>
      <c r="AH653" s="210"/>
      <c r="AI653" s="210"/>
      <c r="AJ653" s="210"/>
      <c r="AK653" s="210"/>
      <c r="AL653" s="115"/>
      <c r="AM653" s="115"/>
      <c r="AN653" s="115"/>
      <c r="AO653" s="215"/>
    </row>
    <row r="654" spans="1:41">
      <c r="A654" s="113">
        <v>37977856</v>
      </c>
      <c r="B654" s="114">
        <v>8895576</v>
      </c>
      <c r="C654" s="115" t="s">
        <v>124</v>
      </c>
      <c r="D654" s="210">
        <v>230065.66</v>
      </c>
      <c r="E654" s="210">
        <v>-14465.93</v>
      </c>
      <c r="F654" s="210">
        <v>215599.73</v>
      </c>
      <c r="G654" s="210">
        <v>-2262.31</v>
      </c>
      <c r="H654" s="210">
        <v>-500</v>
      </c>
      <c r="I654" s="210">
        <v>-767.65</v>
      </c>
      <c r="J654" s="210">
        <v>-17995.89</v>
      </c>
      <c r="K654" s="115">
        <v>-5575.89</v>
      </c>
      <c r="L654" s="116">
        <v>11.8</v>
      </c>
      <c r="M654" s="219">
        <f t="shared" si="10"/>
        <v>239.65172916666668</v>
      </c>
      <c r="N654" s="117" t="s">
        <v>126</v>
      </c>
      <c r="O654" s="117">
        <v>0</v>
      </c>
      <c r="P654" s="115">
        <v>206622.27</v>
      </c>
      <c r="Q654" s="114" t="s">
        <v>58</v>
      </c>
      <c r="R654" s="114">
        <v>20170228</v>
      </c>
      <c r="S654" s="117">
        <v>1</v>
      </c>
      <c r="T654" s="144">
        <v>20170228</v>
      </c>
      <c r="U654" s="114">
        <v>0</v>
      </c>
      <c r="V654" s="115" t="s">
        <v>124</v>
      </c>
      <c r="W654" s="118">
        <v>0</v>
      </c>
      <c r="X654" s="115" t="s">
        <v>124</v>
      </c>
      <c r="Y654" s="115"/>
      <c r="Z654" s="115"/>
      <c r="AA654" s="115"/>
      <c r="AB654" s="115"/>
      <c r="AC654" s="115"/>
      <c r="AD654" s="115"/>
      <c r="AE654" s="115"/>
      <c r="AF654" s="210"/>
      <c r="AG654" s="210"/>
      <c r="AH654" s="210"/>
      <c r="AI654" s="210"/>
      <c r="AJ654" s="210"/>
      <c r="AK654" s="210"/>
      <c r="AL654" s="115"/>
      <c r="AM654" s="115"/>
      <c r="AN654" s="115"/>
      <c r="AO654" s="215"/>
    </row>
    <row r="655" spans="1:41">
      <c r="A655" s="113">
        <v>37978326</v>
      </c>
      <c r="B655" s="114">
        <v>38259210</v>
      </c>
      <c r="C655" s="115" t="s">
        <v>124</v>
      </c>
      <c r="D655" s="210">
        <v>0</v>
      </c>
      <c r="E655" s="210">
        <v>0</v>
      </c>
      <c r="F655" s="210">
        <v>0</v>
      </c>
      <c r="G655" s="210">
        <v>0</v>
      </c>
      <c r="H655" s="210">
        <v>0</v>
      </c>
      <c r="I655" s="210">
        <v>0</v>
      </c>
      <c r="J655" s="210">
        <v>0</v>
      </c>
      <c r="K655" s="115">
        <v>0</v>
      </c>
      <c r="L655" s="116">
        <v>11.8</v>
      </c>
      <c r="M655" s="219">
        <f t="shared" si="10"/>
        <v>0</v>
      </c>
      <c r="N655" s="117" t="s">
        <v>125</v>
      </c>
      <c r="O655" s="117">
        <v>0</v>
      </c>
      <c r="P655" s="115">
        <v>0</v>
      </c>
      <c r="Q655" s="114" t="s">
        <v>57</v>
      </c>
      <c r="R655" s="114">
        <v>0</v>
      </c>
      <c r="S655" s="117">
        <v>0</v>
      </c>
      <c r="T655" s="144">
        <v>20170228</v>
      </c>
      <c r="U655" s="114">
        <v>0</v>
      </c>
      <c r="V655" s="115" t="s">
        <v>124</v>
      </c>
      <c r="W655" s="118">
        <v>0</v>
      </c>
      <c r="X655" s="115" t="s">
        <v>124</v>
      </c>
      <c r="Y655" s="115"/>
      <c r="Z655" s="115"/>
      <c r="AA655" s="115"/>
      <c r="AB655" s="115"/>
      <c r="AC655" s="115"/>
      <c r="AD655" s="115"/>
      <c r="AE655" s="115"/>
      <c r="AF655" s="210"/>
      <c r="AG655" s="210"/>
      <c r="AH655" s="210"/>
      <c r="AI655" s="210"/>
      <c r="AJ655" s="210"/>
      <c r="AK655" s="210"/>
      <c r="AL655" s="115"/>
      <c r="AM655" s="115"/>
      <c r="AN655" s="115"/>
      <c r="AO655" s="215"/>
    </row>
    <row r="656" spans="1:41">
      <c r="A656" s="113">
        <v>38010422</v>
      </c>
      <c r="B656" s="114">
        <v>9756223</v>
      </c>
      <c r="C656" s="115" t="s">
        <v>124</v>
      </c>
      <c r="D656" s="210">
        <v>0</v>
      </c>
      <c r="E656" s="210">
        <v>0</v>
      </c>
      <c r="F656" s="210">
        <v>0</v>
      </c>
      <c r="G656" s="210">
        <v>0</v>
      </c>
      <c r="H656" s="210">
        <v>0</v>
      </c>
      <c r="I656" s="210">
        <v>0</v>
      </c>
      <c r="J656" s="210">
        <v>0</v>
      </c>
      <c r="K656" s="115">
        <v>0</v>
      </c>
      <c r="L656" s="116">
        <v>11.8</v>
      </c>
      <c r="M656" s="219">
        <f t="shared" si="10"/>
        <v>0</v>
      </c>
      <c r="N656" s="117" t="s">
        <v>125</v>
      </c>
      <c r="O656" s="117">
        <v>0</v>
      </c>
      <c r="P656" s="115">
        <v>0</v>
      </c>
      <c r="Q656" s="114" t="s">
        <v>57</v>
      </c>
      <c r="R656" s="114">
        <v>0</v>
      </c>
      <c r="S656" s="117">
        <v>0</v>
      </c>
      <c r="T656" s="144">
        <v>20170228</v>
      </c>
      <c r="U656" s="114">
        <v>0</v>
      </c>
      <c r="V656" s="115" t="s">
        <v>124</v>
      </c>
      <c r="W656" s="118">
        <v>0</v>
      </c>
      <c r="X656" s="115" t="s">
        <v>124</v>
      </c>
      <c r="Y656" s="115"/>
      <c r="Z656" s="115"/>
      <c r="AA656" s="115"/>
      <c r="AB656" s="115"/>
      <c r="AC656" s="115"/>
      <c r="AD656" s="115"/>
      <c r="AE656" s="115"/>
      <c r="AF656" s="210"/>
      <c r="AG656" s="210"/>
      <c r="AH656" s="210"/>
      <c r="AI656" s="210"/>
      <c r="AJ656" s="210"/>
      <c r="AK656" s="210"/>
      <c r="AL656" s="115"/>
      <c r="AM656" s="115"/>
      <c r="AN656" s="115"/>
      <c r="AO656" s="215"/>
    </row>
    <row r="657" spans="1:41">
      <c r="A657" s="113">
        <v>38010461</v>
      </c>
      <c r="B657" s="114">
        <v>32977188</v>
      </c>
      <c r="C657" s="115" t="s">
        <v>124</v>
      </c>
      <c r="D657" s="210">
        <v>407956.89</v>
      </c>
      <c r="E657" s="210">
        <v>-4207.1899999999996</v>
      </c>
      <c r="F657" s="210">
        <v>403749.7</v>
      </c>
      <c r="G657" s="210">
        <v>-4011.58</v>
      </c>
      <c r="H657" s="210">
        <v>0</v>
      </c>
      <c r="I657" s="210">
        <v>-383.62</v>
      </c>
      <c r="J657" s="210">
        <v>-8602.39</v>
      </c>
      <c r="K657" s="115">
        <v>-1063.78</v>
      </c>
      <c r="L657" s="116">
        <v>11.8</v>
      </c>
      <c r="M657" s="219">
        <f t="shared" si="10"/>
        <v>424.95509375000006</v>
      </c>
      <c r="N657" s="117" t="s">
        <v>126</v>
      </c>
      <c r="O657" s="117">
        <v>0</v>
      </c>
      <c r="P657" s="115">
        <v>403749.7</v>
      </c>
      <c r="Q657" s="114" t="s">
        <v>57</v>
      </c>
      <c r="R657" s="114">
        <v>0</v>
      </c>
      <c r="S657" s="117">
        <v>0</v>
      </c>
      <c r="T657" s="144">
        <v>20170228</v>
      </c>
      <c r="U657" s="114">
        <v>0</v>
      </c>
      <c r="V657" s="115" t="s">
        <v>124</v>
      </c>
      <c r="W657" s="118">
        <v>0</v>
      </c>
      <c r="X657" s="115" t="s">
        <v>124</v>
      </c>
      <c r="Y657" s="115"/>
      <c r="Z657" s="115"/>
      <c r="AA657" s="115"/>
      <c r="AB657" s="115"/>
      <c r="AC657" s="115"/>
      <c r="AD657" s="115"/>
      <c r="AE657" s="115"/>
      <c r="AF657" s="210"/>
      <c r="AG657" s="210"/>
      <c r="AH657" s="210"/>
      <c r="AI657" s="210"/>
      <c r="AJ657" s="210"/>
      <c r="AK657" s="210"/>
      <c r="AL657" s="115"/>
      <c r="AM657" s="115"/>
      <c r="AN657" s="115"/>
      <c r="AO657" s="215"/>
    </row>
    <row r="658" spans="1:41">
      <c r="A658" s="113">
        <v>38045662</v>
      </c>
      <c r="B658" s="114">
        <v>16410769</v>
      </c>
      <c r="C658" s="115" t="s">
        <v>124</v>
      </c>
      <c r="D658" s="210">
        <v>0</v>
      </c>
      <c r="E658" s="210">
        <v>0</v>
      </c>
      <c r="F658" s="210">
        <v>0</v>
      </c>
      <c r="G658" s="210">
        <v>0</v>
      </c>
      <c r="H658" s="210">
        <v>0</v>
      </c>
      <c r="I658" s="210">
        <v>0</v>
      </c>
      <c r="J658" s="210">
        <v>0</v>
      </c>
      <c r="K658" s="115">
        <v>0</v>
      </c>
      <c r="L658" s="116">
        <v>12.35</v>
      </c>
      <c r="M658" s="219">
        <f t="shared" si="10"/>
        <v>0</v>
      </c>
      <c r="N658" s="117" t="s">
        <v>125</v>
      </c>
      <c r="O658" s="117">
        <v>0</v>
      </c>
      <c r="P658" s="115">
        <v>0</v>
      </c>
      <c r="Q658" s="114" t="s">
        <v>57</v>
      </c>
      <c r="R658" s="114">
        <v>0</v>
      </c>
      <c r="S658" s="117">
        <v>0</v>
      </c>
      <c r="T658" s="144">
        <v>20170228</v>
      </c>
      <c r="U658" s="114">
        <v>0</v>
      </c>
      <c r="V658" s="115" t="s">
        <v>124</v>
      </c>
      <c r="W658" s="118">
        <v>0</v>
      </c>
      <c r="X658" s="115" t="s">
        <v>124</v>
      </c>
      <c r="Y658" s="115"/>
      <c r="Z658" s="115"/>
      <c r="AA658" s="115"/>
      <c r="AB658" s="115"/>
      <c r="AC658" s="115"/>
      <c r="AD658" s="115"/>
      <c r="AE658" s="115"/>
      <c r="AF658" s="210"/>
      <c r="AG658" s="210"/>
      <c r="AH658" s="210"/>
      <c r="AI658" s="210"/>
      <c r="AJ658" s="210"/>
      <c r="AK658" s="210"/>
      <c r="AL658" s="115"/>
      <c r="AM658" s="115"/>
      <c r="AN658" s="115"/>
      <c r="AO658" s="215"/>
    </row>
    <row r="659" spans="1:41">
      <c r="A659" s="113">
        <v>38085923</v>
      </c>
      <c r="B659" s="114">
        <v>39031127</v>
      </c>
      <c r="C659" s="115" t="s">
        <v>124</v>
      </c>
      <c r="D659" s="210">
        <v>0</v>
      </c>
      <c r="E659" s="210">
        <v>0</v>
      </c>
      <c r="F659" s="210">
        <v>0</v>
      </c>
      <c r="G659" s="210">
        <v>0</v>
      </c>
      <c r="H659" s="210">
        <v>0</v>
      </c>
      <c r="I659" s="210">
        <v>0</v>
      </c>
      <c r="J659" s="210">
        <v>0</v>
      </c>
      <c r="K659" s="115">
        <v>0</v>
      </c>
      <c r="L659" s="116">
        <v>11.8</v>
      </c>
      <c r="M659" s="219">
        <f t="shared" si="10"/>
        <v>0</v>
      </c>
      <c r="N659" s="117" t="s">
        <v>125</v>
      </c>
      <c r="O659" s="117">
        <v>0</v>
      </c>
      <c r="P659" s="115">
        <v>0</v>
      </c>
      <c r="Q659" s="114" t="s">
        <v>57</v>
      </c>
      <c r="R659" s="114">
        <v>0</v>
      </c>
      <c r="S659" s="117">
        <v>0</v>
      </c>
      <c r="T659" s="144">
        <v>20170228</v>
      </c>
      <c r="U659" s="114">
        <v>0</v>
      </c>
      <c r="V659" s="115" t="s">
        <v>124</v>
      </c>
      <c r="W659" s="118">
        <v>0</v>
      </c>
      <c r="X659" s="115" t="s">
        <v>124</v>
      </c>
      <c r="Y659" s="115"/>
      <c r="Z659" s="115"/>
      <c r="AA659" s="115"/>
      <c r="AB659" s="115"/>
      <c r="AC659" s="115"/>
      <c r="AD659" s="115"/>
      <c r="AE659" s="115"/>
      <c r="AF659" s="210"/>
      <c r="AG659" s="210"/>
      <c r="AH659" s="210"/>
      <c r="AI659" s="210"/>
      <c r="AJ659" s="210"/>
      <c r="AK659" s="210"/>
      <c r="AL659" s="115"/>
      <c r="AM659" s="115"/>
      <c r="AN659" s="115"/>
      <c r="AO659" s="215"/>
    </row>
    <row r="660" spans="1:41">
      <c r="A660" s="113">
        <v>38085959</v>
      </c>
      <c r="B660" s="114">
        <v>18898035</v>
      </c>
      <c r="C660" s="115" t="s">
        <v>124</v>
      </c>
      <c r="D660" s="210">
        <v>204378.63</v>
      </c>
      <c r="E660" s="210">
        <v>-9770.44</v>
      </c>
      <c r="F660" s="210">
        <v>194608.19</v>
      </c>
      <c r="G660" s="210">
        <v>-2009.72</v>
      </c>
      <c r="H660" s="210">
        <v>0</v>
      </c>
      <c r="I660" s="210">
        <v>-438.88</v>
      </c>
      <c r="J660" s="210">
        <v>-12219.04</v>
      </c>
      <c r="K660" s="115">
        <v>-5575.37</v>
      </c>
      <c r="L660" s="116">
        <v>11.8</v>
      </c>
      <c r="M660" s="219">
        <f t="shared" si="10"/>
        <v>212.89440625</v>
      </c>
      <c r="N660" s="117" t="s">
        <v>126</v>
      </c>
      <c r="O660" s="117">
        <v>0</v>
      </c>
      <c r="P660" s="115">
        <v>194608.19</v>
      </c>
      <c r="Q660" s="114" t="s">
        <v>57</v>
      </c>
      <c r="R660" s="114">
        <v>0</v>
      </c>
      <c r="S660" s="117">
        <v>0</v>
      </c>
      <c r="T660" s="144">
        <v>20170228</v>
      </c>
      <c r="U660" s="114">
        <v>0</v>
      </c>
      <c r="V660" s="115" t="s">
        <v>124</v>
      </c>
      <c r="W660" s="118">
        <v>0</v>
      </c>
      <c r="X660" s="115" t="s">
        <v>124</v>
      </c>
      <c r="Y660" s="115"/>
      <c r="Z660" s="115"/>
      <c r="AA660" s="115"/>
      <c r="AB660" s="115"/>
      <c r="AC660" s="115"/>
      <c r="AD660" s="115"/>
      <c r="AE660" s="115"/>
      <c r="AF660" s="210"/>
      <c r="AG660" s="210"/>
      <c r="AH660" s="210"/>
      <c r="AI660" s="210"/>
      <c r="AJ660" s="210"/>
      <c r="AK660" s="210"/>
      <c r="AL660" s="115"/>
      <c r="AM660" s="115"/>
      <c r="AN660" s="115"/>
      <c r="AO660" s="215"/>
    </row>
    <row r="661" spans="1:41">
      <c r="A661" s="113">
        <v>38086050</v>
      </c>
      <c r="B661" s="114">
        <v>39435123</v>
      </c>
      <c r="C661" s="115" t="s">
        <v>124</v>
      </c>
      <c r="D661" s="210">
        <v>0</v>
      </c>
      <c r="E661" s="210">
        <v>0</v>
      </c>
      <c r="F661" s="210">
        <v>0</v>
      </c>
      <c r="G661" s="210">
        <v>0</v>
      </c>
      <c r="H661" s="210">
        <v>0</v>
      </c>
      <c r="I661" s="210">
        <v>0</v>
      </c>
      <c r="J661" s="210">
        <v>0</v>
      </c>
      <c r="K661" s="115">
        <v>0</v>
      </c>
      <c r="L661" s="116">
        <v>11.8</v>
      </c>
      <c r="M661" s="219">
        <f t="shared" si="10"/>
        <v>0</v>
      </c>
      <c r="N661" s="117" t="s">
        <v>125</v>
      </c>
      <c r="O661" s="117">
        <v>0</v>
      </c>
      <c r="P661" s="115">
        <v>0</v>
      </c>
      <c r="Q661" s="114" t="s">
        <v>57</v>
      </c>
      <c r="R661" s="114">
        <v>0</v>
      </c>
      <c r="S661" s="117">
        <v>0</v>
      </c>
      <c r="T661" s="144">
        <v>20170228</v>
      </c>
      <c r="U661" s="114">
        <v>0</v>
      </c>
      <c r="V661" s="115" t="s">
        <v>124</v>
      </c>
      <c r="W661" s="118">
        <v>0</v>
      </c>
      <c r="X661" s="115" t="s">
        <v>124</v>
      </c>
      <c r="Y661" s="115"/>
      <c r="Z661" s="115"/>
      <c r="AA661" s="115"/>
      <c r="AB661" s="115"/>
      <c r="AC661" s="115"/>
      <c r="AD661" s="115"/>
      <c r="AE661" s="115"/>
      <c r="AF661" s="210"/>
      <c r="AG661" s="210"/>
      <c r="AH661" s="210"/>
      <c r="AI661" s="210"/>
      <c r="AJ661" s="210"/>
      <c r="AK661" s="210"/>
      <c r="AL661" s="115"/>
      <c r="AM661" s="115"/>
      <c r="AN661" s="115"/>
      <c r="AO661" s="215"/>
    </row>
    <row r="662" spans="1:41">
      <c r="A662" s="113">
        <v>38086382</v>
      </c>
      <c r="B662" s="114">
        <v>15420589</v>
      </c>
      <c r="C662" s="115" t="s">
        <v>124</v>
      </c>
      <c r="D662" s="210">
        <v>0</v>
      </c>
      <c r="E662" s="210">
        <v>0</v>
      </c>
      <c r="F662" s="210">
        <v>0</v>
      </c>
      <c r="G662" s="210">
        <v>0</v>
      </c>
      <c r="H662" s="210">
        <v>0</v>
      </c>
      <c r="I662" s="210">
        <v>0</v>
      </c>
      <c r="J662" s="210">
        <v>0</v>
      </c>
      <c r="K662" s="115">
        <v>0</v>
      </c>
      <c r="L662" s="116">
        <v>11.8</v>
      </c>
      <c r="M662" s="219">
        <f t="shared" si="10"/>
        <v>0</v>
      </c>
      <c r="N662" s="117" t="s">
        <v>125</v>
      </c>
      <c r="O662" s="117">
        <v>0</v>
      </c>
      <c r="P662" s="115">
        <v>0</v>
      </c>
      <c r="Q662" s="114" t="s">
        <v>57</v>
      </c>
      <c r="R662" s="114">
        <v>0</v>
      </c>
      <c r="S662" s="117">
        <v>0</v>
      </c>
      <c r="T662" s="144">
        <v>20170228</v>
      </c>
      <c r="U662" s="114">
        <v>0</v>
      </c>
      <c r="V662" s="115" t="s">
        <v>124</v>
      </c>
      <c r="W662" s="118">
        <v>0</v>
      </c>
      <c r="X662" s="115" t="s">
        <v>124</v>
      </c>
      <c r="Y662" s="115"/>
      <c r="Z662" s="115"/>
      <c r="AA662" s="115"/>
      <c r="AB662" s="115"/>
      <c r="AC662" s="115"/>
      <c r="AD662" s="115"/>
      <c r="AE662" s="115"/>
      <c r="AF662" s="210"/>
      <c r="AG662" s="210"/>
      <c r="AH662" s="210"/>
      <c r="AI662" s="210"/>
      <c r="AJ662" s="210"/>
      <c r="AK662" s="210"/>
      <c r="AL662" s="115"/>
      <c r="AM662" s="115"/>
      <c r="AN662" s="115"/>
      <c r="AO662" s="215"/>
    </row>
    <row r="663" spans="1:41">
      <c r="A663" s="113">
        <v>38086473</v>
      </c>
      <c r="B663" s="114">
        <v>9398377</v>
      </c>
      <c r="C663" s="115" t="s">
        <v>124</v>
      </c>
      <c r="D663" s="210">
        <v>0</v>
      </c>
      <c r="E663" s="210">
        <v>0</v>
      </c>
      <c r="F663" s="210">
        <v>0</v>
      </c>
      <c r="G663" s="210">
        <v>0</v>
      </c>
      <c r="H663" s="210">
        <v>0</v>
      </c>
      <c r="I663" s="210">
        <v>0</v>
      </c>
      <c r="J663" s="210">
        <v>0</v>
      </c>
      <c r="K663" s="115">
        <v>0</v>
      </c>
      <c r="L663" s="116">
        <v>11.8</v>
      </c>
      <c r="M663" s="219">
        <f t="shared" si="10"/>
        <v>0</v>
      </c>
      <c r="N663" s="117" t="s">
        <v>125</v>
      </c>
      <c r="O663" s="117">
        <v>0</v>
      </c>
      <c r="P663" s="115">
        <v>0</v>
      </c>
      <c r="Q663" s="114" t="s">
        <v>57</v>
      </c>
      <c r="R663" s="114">
        <v>0</v>
      </c>
      <c r="S663" s="117">
        <v>0</v>
      </c>
      <c r="T663" s="144">
        <v>20170228</v>
      </c>
      <c r="U663" s="114">
        <v>0</v>
      </c>
      <c r="V663" s="115" t="s">
        <v>124</v>
      </c>
      <c r="W663" s="118">
        <v>0</v>
      </c>
      <c r="X663" s="115" t="s">
        <v>124</v>
      </c>
      <c r="Y663" s="115"/>
      <c r="Z663" s="115"/>
      <c r="AA663" s="115"/>
      <c r="AB663" s="115"/>
      <c r="AC663" s="115"/>
      <c r="AD663" s="115"/>
      <c r="AE663" s="115"/>
      <c r="AF663" s="210"/>
      <c r="AG663" s="210"/>
      <c r="AH663" s="210"/>
      <c r="AI663" s="210"/>
      <c r="AJ663" s="210"/>
      <c r="AK663" s="210"/>
      <c r="AL663" s="115"/>
      <c r="AM663" s="115"/>
      <c r="AN663" s="115"/>
      <c r="AO663" s="215"/>
    </row>
    <row r="664" spans="1:41">
      <c r="A664" s="113">
        <v>38086702</v>
      </c>
      <c r="B664" s="114">
        <v>670590</v>
      </c>
      <c r="C664" s="115" t="s">
        <v>124</v>
      </c>
      <c r="D664" s="210">
        <v>0</v>
      </c>
      <c r="E664" s="210">
        <v>0</v>
      </c>
      <c r="F664" s="210">
        <v>0</v>
      </c>
      <c r="G664" s="210">
        <v>0</v>
      </c>
      <c r="H664" s="210">
        <v>0</v>
      </c>
      <c r="I664" s="210">
        <v>0</v>
      </c>
      <c r="J664" s="210">
        <v>0</v>
      </c>
      <c r="K664" s="115">
        <v>0</v>
      </c>
      <c r="L664" s="116">
        <v>11.1</v>
      </c>
      <c r="M664" s="219">
        <f t="shared" si="10"/>
        <v>0</v>
      </c>
      <c r="N664" s="117" t="s">
        <v>125</v>
      </c>
      <c r="O664" s="117">
        <v>0</v>
      </c>
      <c r="P664" s="115">
        <v>0</v>
      </c>
      <c r="Q664" s="114" t="s">
        <v>57</v>
      </c>
      <c r="R664" s="114">
        <v>0</v>
      </c>
      <c r="S664" s="117">
        <v>0</v>
      </c>
      <c r="T664" s="144">
        <v>20170228</v>
      </c>
      <c r="U664" s="114">
        <v>0</v>
      </c>
      <c r="V664" s="115" t="s">
        <v>124</v>
      </c>
      <c r="W664" s="118">
        <v>0</v>
      </c>
      <c r="X664" s="115" t="s">
        <v>124</v>
      </c>
      <c r="Y664" s="115"/>
      <c r="Z664" s="115"/>
      <c r="AA664" s="115"/>
      <c r="AB664" s="115"/>
      <c r="AC664" s="115"/>
      <c r="AD664" s="115"/>
      <c r="AE664" s="115"/>
      <c r="AF664" s="210"/>
      <c r="AG664" s="210"/>
      <c r="AH664" s="210"/>
      <c r="AI664" s="210"/>
      <c r="AJ664" s="210"/>
      <c r="AK664" s="210"/>
      <c r="AL664" s="115"/>
      <c r="AM664" s="115"/>
      <c r="AN664" s="115"/>
      <c r="AO664" s="215"/>
    </row>
    <row r="665" spans="1:41">
      <c r="A665" s="113">
        <v>38086711</v>
      </c>
      <c r="B665" s="114">
        <v>29939681</v>
      </c>
      <c r="C665" s="115" t="s">
        <v>124</v>
      </c>
      <c r="D665" s="210">
        <v>0</v>
      </c>
      <c r="E665" s="210">
        <v>0</v>
      </c>
      <c r="F665" s="210">
        <v>0</v>
      </c>
      <c r="G665" s="210">
        <v>0</v>
      </c>
      <c r="H665" s="210">
        <v>0</v>
      </c>
      <c r="I665" s="210">
        <v>0</v>
      </c>
      <c r="J665" s="210">
        <v>0</v>
      </c>
      <c r="K665" s="115">
        <v>0</v>
      </c>
      <c r="L665" s="116">
        <v>11.8</v>
      </c>
      <c r="M665" s="219">
        <f t="shared" si="10"/>
        <v>0</v>
      </c>
      <c r="N665" s="117" t="s">
        <v>125</v>
      </c>
      <c r="O665" s="117">
        <v>0</v>
      </c>
      <c r="P665" s="115">
        <v>0</v>
      </c>
      <c r="Q665" s="114" t="s">
        <v>57</v>
      </c>
      <c r="R665" s="114">
        <v>0</v>
      </c>
      <c r="S665" s="117">
        <v>0</v>
      </c>
      <c r="T665" s="144">
        <v>20170228</v>
      </c>
      <c r="U665" s="114">
        <v>0</v>
      </c>
      <c r="V665" s="115" t="s">
        <v>124</v>
      </c>
      <c r="W665" s="118">
        <v>0</v>
      </c>
      <c r="X665" s="115" t="s">
        <v>124</v>
      </c>
      <c r="Y665" s="115"/>
      <c r="Z665" s="115"/>
      <c r="AA665" s="115"/>
      <c r="AB665" s="115"/>
      <c r="AC665" s="115"/>
      <c r="AD665" s="115"/>
      <c r="AE665" s="115"/>
      <c r="AF665" s="210"/>
      <c r="AG665" s="210"/>
      <c r="AH665" s="210"/>
      <c r="AI665" s="210"/>
      <c r="AJ665" s="210"/>
      <c r="AK665" s="210"/>
      <c r="AL665" s="115"/>
      <c r="AM665" s="115"/>
      <c r="AN665" s="115"/>
      <c r="AO665" s="215"/>
    </row>
    <row r="666" spans="1:41">
      <c r="A666" s="113">
        <v>38086726</v>
      </c>
      <c r="B666" s="114">
        <v>16128835</v>
      </c>
      <c r="C666" s="115" t="s">
        <v>124</v>
      </c>
      <c r="D666" s="210">
        <v>177824.99</v>
      </c>
      <c r="E666" s="210">
        <v>-21577.88</v>
      </c>
      <c r="F666" s="210">
        <v>156247.10999999999</v>
      </c>
      <c r="G666" s="210">
        <v>-1748.61</v>
      </c>
      <c r="H666" s="210">
        <v>0</v>
      </c>
      <c r="I666" s="210">
        <v>-1120.31</v>
      </c>
      <c r="J666" s="210">
        <v>-24446.799999999999</v>
      </c>
      <c r="K666" s="115">
        <v>-5575.89</v>
      </c>
      <c r="L666" s="116">
        <v>11.8</v>
      </c>
      <c r="M666" s="219">
        <f t="shared" si="10"/>
        <v>185.23436458333333</v>
      </c>
      <c r="N666" s="117" t="s">
        <v>126</v>
      </c>
      <c r="O666" s="117">
        <v>0</v>
      </c>
      <c r="P666" s="115">
        <v>156247.10999999999</v>
      </c>
      <c r="Q666" s="114" t="s">
        <v>57</v>
      </c>
      <c r="R666" s="114">
        <v>0</v>
      </c>
      <c r="S666" s="117">
        <v>0</v>
      </c>
      <c r="T666" s="144">
        <v>20170228</v>
      </c>
      <c r="U666" s="114">
        <v>0</v>
      </c>
      <c r="V666" s="115" t="s">
        <v>124</v>
      </c>
      <c r="W666" s="118">
        <v>0</v>
      </c>
      <c r="X666" s="115" t="s">
        <v>124</v>
      </c>
      <c r="Y666" s="115"/>
      <c r="Z666" s="115"/>
      <c r="AA666" s="115"/>
      <c r="AB666" s="115"/>
      <c r="AC666" s="115"/>
      <c r="AD666" s="115"/>
      <c r="AE666" s="115"/>
      <c r="AF666" s="210"/>
      <c r="AG666" s="210"/>
      <c r="AH666" s="210"/>
      <c r="AI666" s="210"/>
      <c r="AJ666" s="210"/>
      <c r="AK666" s="210"/>
      <c r="AL666" s="115"/>
      <c r="AM666" s="115"/>
      <c r="AN666" s="115"/>
      <c r="AO666" s="215"/>
    </row>
    <row r="667" spans="1:41">
      <c r="A667" s="113">
        <v>38156619</v>
      </c>
      <c r="B667" s="114">
        <v>39374754</v>
      </c>
      <c r="C667" s="115" t="s">
        <v>124</v>
      </c>
      <c r="D667" s="210">
        <v>0</v>
      </c>
      <c r="E667" s="210">
        <v>0</v>
      </c>
      <c r="F667" s="210">
        <v>0</v>
      </c>
      <c r="G667" s="210">
        <v>0</v>
      </c>
      <c r="H667" s="210">
        <v>0</v>
      </c>
      <c r="I667" s="210">
        <v>0</v>
      </c>
      <c r="J667" s="210">
        <v>0</v>
      </c>
      <c r="K667" s="115">
        <v>0</v>
      </c>
      <c r="L667" s="116">
        <v>11.8</v>
      </c>
      <c r="M667" s="219">
        <f t="shared" si="10"/>
        <v>0</v>
      </c>
      <c r="N667" s="117" t="s">
        <v>125</v>
      </c>
      <c r="O667" s="117">
        <v>0</v>
      </c>
      <c r="P667" s="115">
        <v>0</v>
      </c>
      <c r="Q667" s="114" t="s">
        <v>57</v>
      </c>
      <c r="R667" s="114">
        <v>0</v>
      </c>
      <c r="S667" s="117">
        <v>0</v>
      </c>
      <c r="T667" s="144">
        <v>20170228</v>
      </c>
      <c r="U667" s="114">
        <v>0</v>
      </c>
      <c r="V667" s="115" t="s">
        <v>124</v>
      </c>
      <c r="W667" s="118">
        <v>0</v>
      </c>
      <c r="X667" s="115" t="s">
        <v>124</v>
      </c>
      <c r="Y667" s="115"/>
      <c r="Z667" s="115"/>
      <c r="AA667" s="115"/>
      <c r="AB667" s="115"/>
      <c r="AC667" s="115"/>
      <c r="AD667" s="115"/>
      <c r="AE667" s="115"/>
      <c r="AF667" s="210"/>
      <c r="AG667" s="210"/>
      <c r="AH667" s="210"/>
      <c r="AI667" s="210"/>
      <c r="AJ667" s="210"/>
      <c r="AK667" s="210"/>
      <c r="AL667" s="115"/>
      <c r="AM667" s="115"/>
      <c r="AN667" s="115"/>
      <c r="AO667" s="215"/>
    </row>
    <row r="668" spans="1:41">
      <c r="A668" s="113">
        <v>38184770</v>
      </c>
      <c r="B668" s="114">
        <v>28135557</v>
      </c>
      <c r="C668" s="115" t="s">
        <v>124</v>
      </c>
      <c r="D668" s="210">
        <v>333544.61</v>
      </c>
      <c r="E668" s="210">
        <v>-7086.59</v>
      </c>
      <c r="F668" s="210">
        <v>326458.02</v>
      </c>
      <c r="G668" s="210">
        <v>-3196.47</v>
      </c>
      <c r="H668" s="210">
        <v>0</v>
      </c>
      <c r="I668" s="210">
        <v>-412.29</v>
      </c>
      <c r="J668" s="210">
        <v>-10695.35</v>
      </c>
      <c r="K668" s="115">
        <v>-4735.1499999999996</v>
      </c>
      <c r="L668" s="116">
        <v>11.5</v>
      </c>
      <c r="M668" s="219">
        <f t="shared" si="10"/>
        <v>347.44230208333335</v>
      </c>
      <c r="N668" s="117" t="s">
        <v>126</v>
      </c>
      <c r="O668" s="117">
        <v>0</v>
      </c>
      <c r="P668" s="115">
        <v>326458.02</v>
      </c>
      <c r="Q668" s="114" t="s">
        <v>57</v>
      </c>
      <c r="R668" s="114">
        <v>0</v>
      </c>
      <c r="S668" s="117">
        <v>0</v>
      </c>
      <c r="T668" s="144">
        <v>20170228</v>
      </c>
      <c r="U668" s="114">
        <v>0</v>
      </c>
      <c r="V668" s="115" t="s">
        <v>124</v>
      </c>
      <c r="W668" s="118">
        <v>0</v>
      </c>
      <c r="X668" s="115" t="s">
        <v>124</v>
      </c>
      <c r="Y668" s="115"/>
      <c r="Z668" s="115"/>
      <c r="AA668" s="115"/>
      <c r="AB668" s="115"/>
      <c r="AC668" s="115"/>
      <c r="AD668" s="115"/>
      <c r="AE668" s="115"/>
      <c r="AF668" s="210"/>
      <c r="AG668" s="210"/>
      <c r="AH668" s="210"/>
      <c r="AI668" s="210"/>
      <c r="AJ668" s="210"/>
      <c r="AK668" s="210"/>
      <c r="AL668" s="115"/>
      <c r="AM668" s="115"/>
      <c r="AN668" s="115"/>
      <c r="AO668" s="215"/>
    </row>
    <row r="669" spans="1:41">
      <c r="A669" s="113">
        <v>38184818</v>
      </c>
      <c r="B669" s="114">
        <v>21193255</v>
      </c>
      <c r="C669" s="115" t="s">
        <v>124</v>
      </c>
      <c r="D669" s="210">
        <v>0</v>
      </c>
      <c r="E669" s="210">
        <v>0</v>
      </c>
      <c r="F669" s="210">
        <v>0</v>
      </c>
      <c r="G669" s="210">
        <v>0</v>
      </c>
      <c r="H669" s="210">
        <v>0</v>
      </c>
      <c r="I669" s="210">
        <v>0</v>
      </c>
      <c r="J669" s="210">
        <v>0</v>
      </c>
      <c r="K669" s="115">
        <v>0</v>
      </c>
      <c r="L669" s="116">
        <v>11.5</v>
      </c>
      <c r="M669" s="219">
        <f t="shared" si="10"/>
        <v>0</v>
      </c>
      <c r="N669" s="117" t="s">
        <v>125</v>
      </c>
      <c r="O669" s="117">
        <v>0</v>
      </c>
      <c r="P669" s="115">
        <v>0</v>
      </c>
      <c r="Q669" s="114" t="s">
        <v>57</v>
      </c>
      <c r="R669" s="114">
        <v>0</v>
      </c>
      <c r="S669" s="117">
        <v>0</v>
      </c>
      <c r="T669" s="144">
        <v>20170228</v>
      </c>
      <c r="U669" s="114">
        <v>0</v>
      </c>
      <c r="V669" s="115" t="s">
        <v>124</v>
      </c>
      <c r="W669" s="118">
        <v>0</v>
      </c>
      <c r="X669" s="115" t="s">
        <v>124</v>
      </c>
      <c r="Y669" s="115"/>
      <c r="Z669" s="115"/>
      <c r="AA669" s="115"/>
      <c r="AB669" s="115"/>
      <c r="AC669" s="115"/>
      <c r="AD669" s="115"/>
      <c r="AE669" s="115"/>
      <c r="AF669" s="210"/>
      <c r="AG669" s="210"/>
      <c r="AH669" s="210"/>
      <c r="AI669" s="210"/>
      <c r="AJ669" s="210"/>
      <c r="AK669" s="210"/>
      <c r="AL669" s="115"/>
      <c r="AM669" s="115"/>
      <c r="AN669" s="115"/>
      <c r="AO669" s="215"/>
    </row>
    <row r="670" spans="1:41">
      <c r="A670" s="113">
        <v>38184856</v>
      </c>
      <c r="B670" s="114">
        <v>24943531</v>
      </c>
      <c r="C670" s="115" t="s">
        <v>124</v>
      </c>
      <c r="D670" s="210">
        <v>0</v>
      </c>
      <c r="E670" s="210">
        <v>0</v>
      </c>
      <c r="F670" s="210">
        <v>0</v>
      </c>
      <c r="G670" s="210">
        <v>0</v>
      </c>
      <c r="H670" s="210">
        <v>0</v>
      </c>
      <c r="I670" s="210">
        <v>0</v>
      </c>
      <c r="J670" s="210">
        <v>0</v>
      </c>
      <c r="K670" s="115">
        <v>0</v>
      </c>
      <c r="L670" s="116">
        <v>11.5</v>
      </c>
      <c r="M670" s="219">
        <f t="shared" si="10"/>
        <v>0</v>
      </c>
      <c r="N670" s="117" t="s">
        <v>125</v>
      </c>
      <c r="O670" s="117">
        <v>0</v>
      </c>
      <c r="P670" s="115">
        <v>0</v>
      </c>
      <c r="Q670" s="114" t="s">
        <v>57</v>
      </c>
      <c r="R670" s="114">
        <v>0</v>
      </c>
      <c r="S670" s="117">
        <v>0</v>
      </c>
      <c r="T670" s="144">
        <v>20170228</v>
      </c>
      <c r="U670" s="114">
        <v>0</v>
      </c>
      <c r="V670" s="115" t="s">
        <v>124</v>
      </c>
      <c r="W670" s="118">
        <v>0</v>
      </c>
      <c r="X670" s="115" t="s">
        <v>124</v>
      </c>
      <c r="Y670" s="115"/>
      <c r="Z670" s="115"/>
      <c r="AA670" s="115"/>
      <c r="AB670" s="115"/>
      <c r="AC670" s="115"/>
      <c r="AD670" s="115"/>
      <c r="AE670" s="115"/>
      <c r="AF670" s="210"/>
      <c r="AG670" s="210"/>
      <c r="AH670" s="210"/>
      <c r="AI670" s="210"/>
      <c r="AJ670" s="210"/>
      <c r="AK670" s="210"/>
      <c r="AL670" s="115"/>
      <c r="AM670" s="115"/>
      <c r="AN670" s="115"/>
      <c r="AO670" s="215"/>
    </row>
    <row r="671" spans="1:41">
      <c r="A671" s="113">
        <v>38230537</v>
      </c>
      <c r="B671" s="114">
        <v>24805509</v>
      </c>
      <c r="C671" s="115" t="s">
        <v>124</v>
      </c>
      <c r="D671" s="210">
        <v>0</v>
      </c>
      <c r="E671" s="210">
        <v>0</v>
      </c>
      <c r="F671" s="210">
        <v>0</v>
      </c>
      <c r="G671" s="210">
        <v>0</v>
      </c>
      <c r="H671" s="210">
        <v>0</v>
      </c>
      <c r="I671" s="210">
        <v>0</v>
      </c>
      <c r="J671" s="210">
        <v>0</v>
      </c>
      <c r="K671" s="115">
        <v>0</v>
      </c>
      <c r="L671" s="116">
        <v>11.5</v>
      </c>
      <c r="M671" s="219">
        <f t="shared" si="10"/>
        <v>0</v>
      </c>
      <c r="N671" s="117" t="s">
        <v>125</v>
      </c>
      <c r="O671" s="117">
        <v>0</v>
      </c>
      <c r="P671" s="115">
        <v>0</v>
      </c>
      <c r="Q671" s="114" t="s">
        <v>57</v>
      </c>
      <c r="R671" s="114">
        <v>0</v>
      </c>
      <c r="S671" s="117">
        <v>0</v>
      </c>
      <c r="T671" s="144">
        <v>20170228</v>
      </c>
      <c r="U671" s="114">
        <v>0</v>
      </c>
      <c r="V671" s="115" t="s">
        <v>124</v>
      </c>
      <c r="W671" s="118">
        <v>0</v>
      </c>
      <c r="X671" s="115" t="s">
        <v>124</v>
      </c>
      <c r="Y671" s="115"/>
      <c r="Z671" s="115"/>
      <c r="AA671" s="115"/>
      <c r="AB671" s="115"/>
      <c r="AC671" s="115"/>
      <c r="AD671" s="115"/>
      <c r="AE671" s="115"/>
      <c r="AF671" s="210"/>
      <c r="AG671" s="210"/>
      <c r="AH671" s="210"/>
      <c r="AI671" s="210"/>
      <c r="AJ671" s="210"/>
      <c r="AK671" s="210"/>
      <c r="AL671" s="115"/>
      <c r="AM671" s="115"/>
      <c r="AN671" s="115"/>
      <c r="AO671" s="215"/>
    </row>
    <row r="672" spans="1:41">
      <c r="A672" s="113">
        <v>38230699</v>
      </c>
      <c r="B672" s="114">
        <v>39503094</v>
      </c>
      <c r="C672" s="115" t="s">
        <v>124</v>
      </c>
      <c r="D672" s="210">
        <v>0</v>
      </c>
      <c r="E672" s="210">
        <v>0</v>
      </c>
      <c r="F672" s="210">
        <v>0</v>
      </c>
      <c r="G672" s="210">
        <v>0</v>
      </c>
      <c r="H672" s="210">
        <v>0</v>
      </c>
      <c r="I672" s="210">
        <v>0</v>
      </c>
      <c r="J672" s="210">
        <v>0</v>
      </c>
      <c r="K672" s="115">
        <v>0</v>
      </c>
      <c r="L672" s="116">
        <v>11.8</v>
      </c>
      <c r="M672" s="219">
        <f t="shared" si="10"/>
        <v>0</v>
      </c>
      <c r="N672" s="117" t="s">
        <v>125</v>
      </c>
      <c r="O672" s="117">
        <v>1</v>
      </c>
      <c r="P672" s="115">
        <v>0</v>
      </c>
      <c r="Q672" s="114" t="s">
        <v>57</v>
      </c>
      <c r="R672" s="114">
        <v>0</v>
      </c>
      <c r="S672" s="117">
        <v>0</v>
      </c>
      <c r="T672" s="144">
        <v>20170228</v>
      </c>
      <c r="U672" s="114">
        <v>0</v>
      </c>
      <c r="V672" s="115" t="s">
        <v>124</v>
      </c>
      <c r="W672" s="118">
        <v>0</v>
      </c>
      <c r="X672" s="115" t="s">
        <v>124</v>
      </c>
      <c r="Y672" s="115"/>
      <c r="Z672" s="115"/>
      <c r="AA672" s="115"/>
      <c r="AB672" s="115"/>
      <c r="AC672" s="115"/>
      <c r="AD672" s="115"/>
      <c r="AE672" s="115"/>
      <c r="AF672" s="210"/>
      <c r="AG672" s="210"/>
      <c r="AH672" s="210"/>
      <c r="AI672" s="210"/>
      <c r="AJ672" s="210"/>
      <c r="AK672" s="210"/>
      <c r="AL672" s="115"/>
      <c r="AM672" s="115"/>
      <c r="AN672" s="115"/>
      <c r="AO672" s="215"/>
    </row>
    <row r="673" spans="1:41">
      <c r="A673" s="113">
        <v>38254423</v>
      </c>
      <c r="B673" s="114">
        <v>31402351</v>
      </c>
      <c r="C673" s="115" t="s">
        <v>124</v>
      </c>
      <c r="D673" s="210">
        <v>234562.47</v>
      </c>
      <c r="E673" s="210">
        <v>-13080.59</v>
      </c>
      <c r="F673" s="210">
        <v>221481.88</v>
      </c>
      <c r="G673" s="210">
        <v>-2306.5300000000002</v>
      </c>
      <c r="H673" s="210">
        <v>0</v>
      </c>
      <c r="I673" s="210">
        <v>-550.80999999999995</v>
      </c>
      <c r="J673" s="210">
        <v>-15937.93</v>
      </c>
      <c r="K673" s="115">
        <v>-5575.37</v>
      </c>
      <c r="L673" s="116">
        <v>11.8</v>
      </c>
      <c r="M673" s="219">
        <f t="shared" si="10"/>
        <v>244.33590625000002</v>
      </c>
      <c r="N673" s="117" t="s">
        <v>126</v>
      </c>
      <c r="O673" s="117">
        <v>0</v>
      </c>
      <c r="P673" s="115">
        <v>221481.88</v>
      </c>
      <c r="Q673" s="114" t="s">
        <v>57</v>
      </c>
      <c r="R673" s="114">
        <v>0</v>
      </c>
      <c r="S673" s="117">
        <v>0</v>
      </c>
      <c r="T673" s="144">
        <v>20170228</v>
      </c>
      <c r="U673" s="114">
        <v>0</v>
      </c>
      <c r="V673" s="115" t="s">
        <v>124</v>
      </c>
      <c r="W673" s="118">
        <v>0</v>
      </c>
      <c r="X673" s="115" t="s">
        <v>124</v>
      </c>
      <c r="Y673" s="115"/>
      <c r="Z673" s="115"/>
      <c r="AA673" s="115"/>
      <c r="AB673" s="115"/>
      <c r="AC673" s="115"/>
      <c r="AD673" s="115"/>
      <c r="AE673" s="115"/>
      <c r="AF673" s="210"/>
      <c r="AG673" s="210"/>
      <c r="AH673" s="210"/>
      <c r="AI673" s="210"/>
      <c r="AJ673" s="210"/>
      <c r="AK673" s="210"/>
      <c r="AL673" s="115"/>
      <c r="AM673" s="115"/>
      <c r="AN673" s="115"/>
      <c r="AO673" s="215"/>
    </row>
    <row r="674" spans="1:41">
      <c r="A674" s="113">
        <v>38280667</v>
      </c>
      <c r="B674" s="114">
        <v>10772993</v>
      </c>
      <c r="C674" s="115" t="s">
        <v>124</v>
      </c>
      <c r="D674" s="210">
        <v>0</v>
      </c>
      <c r="E674" s="210">
        <v>0</v>
      </c>
      <c r="F674" s="210">
        <v>0</v>
      </c>
      <c r="G674" s="210">
        <v>0</v>
      </c>
      <c r="H674" s="210">
        <v>0</v>
      </c>
      <c r="I674" s="210">
        <v>0</v>
      </c>
      <c r="J674" s="210">
        <v>0</v>
      </c>
      <c r="K674" s="115">
        <v>0</v>
      </c>
      <c r="L674" s="116">
        <v>11.8</v>
      </c>
      <c r="M674" s="219">
        <f t="shared" si="10"/>
        <v>0</v>
      </c>
      <c r="N674" s="117" t="s">
        <v>125</v>
      </c>
      <c r="O674" s="117">
        <v>0</v>
      </c>
      <c r="P674" s="115">
        <v>0</v>
      </c>
      <c r="Q674" s="114" t="s">
        <v>57</v>
      </c>
      <c r="R674" s="114">
        <v>0</v>
      </c>
      <c r="S674" s="117">
        <v>0</v>
      </c>
      <c r="T674" s="144">
        <v>20170228</v>
      </c>
      <c r="U674" s="114">
        <v>0</v>
      </c>
      <c r="V674" s="115" t="s">
        <v>124</v>
      </c>
      <c r="W674" s="118">
        <v>0</v>
      </c>
      <c r="X674" s="115" t="s">
        <v>124</v>
      </c>
      <c r="Y674" s="115"/>
      <c r="Z674" s="115"/>
      <c r="AA674" s="115"/>
      <c r="AB674" s="115"/>
      <c r="AC674" s="115"/>
      <c r="AD674" s="115"/>
      <c r="AE674" s="115"/>
      <c r="AF674" s="210"/>
      <c r="AG674" s="210"/>
      <c r="AH674" s="210"/>
      <c r="AI674" s="210"/>
      <c r="AJ674" s="210"/>
      <c r="AK674" s="210"/>
      <c r="AL674" s="115"/>
      <c r="AM674" s="115"/>
      <c r="AN674" s="115"/>
      <c r="AO674" s="215"/>
    </row>
    <row r="675" spans="1:41">
      <c r="A675" s="113">
        <v>38280694</v>
      </c>
      <c r="B675" s="114">
        <v>10290401</v>
      </c>
      <c r="C675" s="115" t="s">
        <v>124</v>
      </c>
      <c r="D675" s="210">
        <v>723333.24</v>
      </c>
      <c r="E675" s="210">
        <v>-10636.44</v>
      </c>
      <c r="F675" s="210">
        <v>712696.8</v>
      </c>
      <c r="G675" s="210">
        <v>-6690.83</v>
      </c>
      <c r="H675" s="210">
        <v>0</v>
      </c>
      <c r="I675" s="210">
        <v>-1333.63</v>
      </c>
      <c r="J675" s="210">
        <v>-18660.900000000001</v>
      </c>
      <c r="K675" s="115">
        <v>0</v>
      </c>
      <c r="L675" s="116">
        <v>11.1</v>
      </c>
      <c r="M675" s="219">
        <f t="shared" si="10"/>
        <v>753.47212500000012</v>
      </c>
      <c r="N675" s="117" t="s">
        <v>126</v>
      </c>
      <c r="O675" s="117">
        <v>0</v>
      </c>
      <c r="P675" s="115">
        <v>712696.8</v>
      </c>
      <c r="Q675" s="114" t="s">
        <v>57</v>
      </c>
      <c r="R675" s="114">
        <v>0</v>
      </c>
      <c r="S675" s="117">
        <v>0</v>
      </c>
      <c r="T675" s="144">
        <v>20170228</v>
      </c>
      <c r="U675" s="114">
        <v>0</v>
      </c>
      <c r="V675" s="115" t="s">
        <v>124</v>
      </c>
      <c r="W675" s="118">
        <v>0</v>
      </c>
      <c r="X675" s="115" t="s">
        <v>124</v>
      </c>
      <c r="Y675" s="115"/>
      <c r="Z675" s="115"/>
      <c r="AA675" s="115"/>
      <c r="AB675" s="115"/>
      <c r="AC675" s="115"/>
      <c r="AD675" s="115"/>
      <c r="AE675" s="115"/>
      <c r="AF675" s="210"/>
      <c r="AG675" s="210"/>
      <c r="AH675" s="210"/>
      <c r="AI675" s="210"/>
      <c r="AJ675" s="210"/>
      <c r="AK675" s="210"/>
      <c r="AL675" s="115"/>
      <c r="AM675" s="115"/>
      <c r="AN675" s="115"/>
      <c r="AO675" s="215"/>
    </row>
    <row r="676" spans="1:41">
      <c r="A676" s="113">
        <v>38280783</v>
      </c>
      <c r="B676" s="114">
        <v>17948121</v>
      </c>
      <c r="C676" s="115" t="s">
        <v>124</v>
      </c>
      <c r="D676" s="210">
        <v>295364.56</v>
      </c>
      <c r="E676" s="210">
        <v>-4423.04</v>
      </c>
      <c r="F676" s="210">
        <v>290941.52</v>
      </c>
      <c r="G676" s="210">
        <v>-2538.9</v>
      </c>
      <c r="H676" s="210">
        <v>0</v>
      </c>
      <c r="I676" s="210">
        <v>-487.03</v>
      </c>
      <c r="J676" s="210">
        <v>-7448.97</v>
      </c>
      <c r="K676" s="115">
        <v>0</v>
      </c>
      <c r="L676" s="116">
        <v>10.32</v>
      </c>
      <c r="M676" s="219">
        <f t="shared" si="10"/>
        <v>307.67141666666669</v>
      </c>
      <c r="N676" s="117" t="s">
        <v>126</v>
      </c>
      <c r="O676" s="117">
        <v>0</v>
      </c>
      <c r="P676" s="115">
        <v>290941.52</v>
      </c>
      <c r="Q676" s="114" t="s">
        <v>57</v>
      </c>
      <c r="R676" s="114">
        <v>0</v>
      </c>
      <c r="S676" s="117">
        <v>0</v>
      </c>
      <c r="T676" s="144">
        <v>20170228</v>
      </c>
      <c r="U676" s="114">
        <v>0</v>
      </c>
      <c r="V676" s="115" t="s">
        <v>124</v>
      </c>
      <c r="W676" s="118">
        <v>0</v>
      </c>
      <c r="X676" s="115" t="s">
        <v>124</v>
      </c>
      <c r="Y676" s="115"/>
      <c r="Z676" s="115"/>
      <c r="AA676" s="115"/>
      <c r="AB676" s="115"/>
      <c r="AC676" s="115"/>
      <c r="AD676" s="115"/>
      <c r="AE676" s="115"/>
      <c r="AF676" s="210"/>
      <c r="AG676" s="210"/>
      <c r="AH676" s="210"/>
      <c r="AI676" s="210"/>
      <c r="AJ676" s="210"/>
      <c r="AK676" s="210"/>
      <c r="AL676" s="115"/>
      <c r="AM676" s="115"/>
      <c r="AN676" s="115"/>
      <c r="AO676" s="215"/>
    </row>
    <row r="677" spans="1:41">
      <c r="A677" s="113">
        <v>38280814</v>
      </c>
      <c r="B677" s="114">
        <v>28025188</v>
      </c>
      <c r="C677" s="115" t="s">
        <v>124</v>
      </c>
      <c r="D677" s="210">
        <v>0</v>
      </c>
      <c r="E677" s="210">
        <v>0</v>
      </c>
      <c r="F677" s="210">
        <v>0</v>
      </c>
      <c r="G677" s="210">
        <v>0</v>
      </c>
      <c r="H677" s="210">
        <v>0</v>
      </c>
      <c r="I677" s="210">
        <v>0</v>
      </c>
      <c r="J677" s="210">
        <v>0</v>
      </c>
      <c r="K677" s="115">
        <v>0</v>
      </c>
      <c r="L677" s="116">
        <v>11.1</v>
      </c>
      <c r="M677" s="219">
        <f t="shared" si="10"/>
        <v>0</v>
      </c>
      <c r="N677" s="117" t="s">
        <v>125</v>
      </c>
      <c r="O677" s="117">
        <v>0</v>
      </c>
      <c r="P677" s="115">
        <v>0</v>
      </c>
      <c r="Q677" s="114" t="s">
        <v>57</v>
      </c>
      <c r="R677" s="114">
        <v>0</v>
      </c>
      <c r="S677" s="117">
        <v>0</v>
      </c>
      <c r="T677" s="144">
        <v>20170228</v>
      </c>
      <c r="U677" s="114">
        <v>0</v>
      </c>
      <c r="V677" s="115" t="s">
        <v>124</v>
      </c>
      <c r="W677" s="118">
        <v>0</v>
      </c>
      <c r="X677" s="115" t="s">
        <v>124</v>
      </c>
      <c r="Y677" s="115"/>
      <c r="Z677" s="115"/>
      <c r="AA677" s="115"/>
      <c r="AB677" s="115"/>
      <c r="AC677" s="115"/>
      <c r="AD677" s="115"/>
      <c r="AE677" s="115"/>
      <c r="AF677" s="210"/>
      <c r="AG677" s="210"/>
      <c r="AH677" s="210"/>
      <c r="AI677" s="210"/>
      <c r="AJ677" s="210"/>
      <c r="AK677" s="210"/>
      <c r="AL677" s="115"/>
      <c r="AM677" s="115"/>
      <c r="AN677" s="115"/>
      <c r="AO677" s="215"/>
    </row>
    <row r="678" spans="1:41">
      <c r="A678" s="113">
        <v>38309914</v>
      </c>
      <c r="B678" s="114">
        <v>33545631</v>
      </c>
      <c r="C678" s="115" t="s">
        <v>124</v>
      </c>
      <c r="D678" s="210">
        <v>0</v>
      </c>
      <c r="E678" s="210">
        <v>0</v>
      </c>
      <c r="F678" s="210">
        <v>0</v>
      </c>
      <c r="G678" s="210">
        <v>0</v>
      </c>
      <c r="H678" s="210">
        <v>0</v>
      </c>
      <c r="I678" s="210">
        <v>0</v>
      </c>
      <c r="J678" s="210">
        <v>0</v>
      </c>
      <c r="K678" s="115">
        <v>0</v>
      </c>
      <c r="L678" s="116">
        <v>12.17</v>
      </c>
      <c r="M678" s="219">
        <f t="shared" si="10"/>
        <v>0</v>
      </c>
      <c r="N678" s="117" t="s">
        <v>125</v>
      </c>
      <c r="O678" s="117">
        <v>0</v>
      </c>
      <c r="P678" s="115">
        <v>0</v>
      </c>
      <c r="Q678" s="114" t="s">
        <v>57</v>
      </c>
      <c r="R678" s="114">
        <v>0</v>
      </c>
      <c r="S678" s="117">
        <v>0</v>
      </c>
      <c r="T678" s="144">
        <v>20170228</v>
      </c>
      <c r="U678" s="114">
        <v>0</v>
      </c>
      <c r="V678" s="115" t="s">
        <v>124</v>
      </c>
      <c r="W678" s="118">
        <v>0</v>
      </c>
      <c r="X678" s="115" t="s">
        <v>124</v>
      </c>
      <c r="Y678" s="115"/>
      <c r="Z678" s="115"/>
      <c r="AA678" s="115"/>
      <c r="AB678" s="115"/>
      <c r="AC678" s="115"/>
      <c r="AD678" s="115"/>
      <c r="AE678" s="115"/>
      <c r="AF678" s="210"/>
      <c r="AG678" s="210"/>
      <c r="AH678" s="210"/>
      <c r="AI678" s="210"/>
      <c r="AJ678" s="210"/>
      <c r="AK678" s="210"/>
      <c r="AL678" s="115"/>
      <c r="AM678" s="115"/>
      <c r="AN678" s="115"/>
      <c r="AO678" s="215"/>
    </row>
    <row r="679" spans="1:41">
      <c r="A679" s="113">
        <v>38336580</v>
      </c>
      <c r="B679" s="114">
        <v>24106170</v>
      </c>
      <c r="C679" s="115" t="s">
        <v>124</v>
      </c>
      <c r="D679" s="210">
        <v>366732.89</v>
      </c>
      <c r="E679" s="210">
        <v>-1903.69</v>
      </c>
      <c r="F679" s="210">
        <v>364829.2</v>
      </c>
      <c r="G679" s="210">
        <v>-3606.21</v>
      </c>
      <c r="H679" s="210">
        <v>0</v>
      </c>
      <c r="I679" s="210">
        <v>-376.73</v>
      </c>
      <c r="J679" s="210">
        <v>-5886.63</v>
      </c>
      <c r="K679" s="115">
        <v>0</v>
      </c>
      <c r="L679" s="116">
        <v>11.8</v>
      </c>
      <c r="M679" s="219">
        <f t="shared" si="10"/>
        <v>382.0134270833334</v>
      </c>
      <c r="N679" s="117" t="s">
        <v>126</v>
      </c>
      <c r="O679" s="117">
        <v>0</v>
      </c>
      <c r="P679" s="115">
        <v>362345.1</v>
      </c>
      <c r="Q679" s="114" t="s">
        <v>58</v>
      </c>
      <c r="R679" s="114">
        <v>20170228</v>
      </c>
      <c r="S679" s="117">
        <v>1</v>
      </c>
      <c r="T679" s="144">
        <v>20170228</v>
      </c>
      <c r="U679" s="114">
        <v>0</v>
      </c>
      <c r="V679" s="115" t="s">
        <v>124</v>
      </c>
      <c r="W679" s="118">
        <v>0</v>
      </c>
      <c r="X679" s="115" t="s">
        <v>124</v>
      </c>
      <c r="Y679" s="115"/>
      <c r="Z679" s="115"/>
      <c r="AA679" s="115"/>
      <c r="AB679" s="115"/>
      <c r="AC679" s="115"/>
      <c r="AD679" s="115"/>
      <c r="AE679" s="115"/>
      <c r="AF679" s="210"/>
      <c r="AG679" s="210"/>
      <c r="AH679" s="210"/>
      <c r="AI679" s="210"/>
      <c r="AJ679" s="210"/>
      <c r="AK679" s="210"/>
      <c r="AL679" s="115"/>
      <c r="AM679" s="115"/>
      <c r="AN679" s="115"/>
      <c r="AO679" s="215"/>
    </row>
    <row r="680" spans="1:41">
      <c r="A680" s="113">
        <v>38336633</v>
      </c>
      <c r="B680" s="114">
        <v>16248357</v>
      </c>
      <c r="C680" s="115" t="s">
        <v>124</v>
      </c>
      <c r="D680" s="210">
        <v>0</v>
      </c>
      <c r="E680" s="210">
        <v>0</v>
      </c>
      <c r="F680" s="210">
        <v>0</v>
      </c>
      <c r="G680" s="210">
        <v>0</v>
      </c>
      <c r="H680" s="210">
        <v>0</v>
      </c>
      <c r="I680" s="210">
        <v>0</v>
      </c>
      <c r="J680" s="210">
        <v>0</v>
      </c>
      <c r="K680" s="115">
        <v>0</v>
      </c>
      <c r="L680" s="116">
        <v>11.8</v>
      </c>
      <c r="M680" s="219">
        <f t="shared" si="10"/>
        <v>0</v>
      </c>
      <c r="N680" s="117" t="s">
        <v>125</v>
      </c>
      <c r="O680" s="117">
        <v>0</v>
      </c>
      <c r="P680" s="115">
        <v>0</v>
      </c>
      <c r="Q680" s="114" t="s">
        <v>57</v>
      </c>
      <c r="R680" s="114">
        <v>0</v>
      </c>
      <c r="S680" s="117">
        <v>0</v>
      </c>
      <c r="T680" s="144">
        <v>20170228</v>
      </c>
      <c r="U680" s="114">
        <v>0</v>
      </c>
      <c r="V680" s="115" t="s">
        <v>124</v>
      </c>
      <c r="W680" s="118">
        <v>0</v>
      </c>
      <c r="X680" s="115" t="s">
        <v>124</v>
      </c>
      <c r="Y680" s="115"/>
      <c r="Z680" s="115"/>
      <c r="AA680" s="115"/>
      <c r="AB680" s="115"/>
      <c r="AC680" s="115"/>
      <c r="AD680" s="115"/>
      <c r="AE680" s="115"/>
      <c r="AF680" s="210"/>
      <c r="AG680" s="210"/>
      <c r="AH680" s="210"/>
      <c r="AI680" s="210"/>
      <c r="AJ680" s="210"/>
      <c r="AK680" s="210"/>
      <c r="AL680" s="115"/>
      <c r="AM680" s="115"/>
      <c r="AN680" s="115"/>
      <c r="AO680" s="215"/>
    </row>
    <row r="681" spans="1:41">
      <c r="A681" s="113">
        <v>38336699</v>
      </c>
      <c r="B681" s="114">
        <v>17646097</v>
      </c>
      <c r="C681" s="115" t="s">
        <v>124</v>
      </c>
      <c r="D681" s="210">
        <v>0</v>
      </c>
      <c r="E681" s="210">
        <v>0</v>
      </c>
      <c r="F681" s="210">
        <v>0</v>
      </c>
      <c r="G681" s="210">
        <v>0</v>
      </c>
      <c r="H681" s="210">
        <v>0</v>
      </c>
      <c r="I681" s="210">
        <v>0</v>
      </c>
      <c r="J681" s="210">
        <v>0</v>
      </c>
      <c r="K681" s="115">
        <v>0</v>
      </c>
      <c r="L681" s="116">
        <v>11.8</v>
      </c>
      <c r="M681" s="219">
        <f t="shared" si="10"/>
        <v>0</v>
      </c>
      <c r="N681" s="117" t="s">
        <v>125</v>
      </c>
      <c r="O681" s="117">
        <v>0</v>
      </c>
      <c r="P681" s="115">
        <v>0</v>
      </c>
      <c r="Q681" s="114" t="s">
        <v>57</v>
      </c>
      <c r="R681" s="114">
        <v>0</v>
      </c>
      <c r="S681" s="117">
        <v>0</v>
      </c>
      <c r="T681" s="144">
        <v>20170228</v>
      </c>
      <c r="U681" s="114">
        <v>0</v>
      </c>
      <c r="V681" s="115" t="s">
        <v>124</v>
      </c>
      <c r="W681" s="118">
        <v>0</v>
      </c>
      <c r="X681" s="115" t="s">
        <v>124</v>
      </c>
      <c r="Y681" s="115"/>
      <c r="Z681" s="115"/>
      <c r="AA681" s="115"/>
      <c r="AB681" s="115"/>
      <c r="AC681" s="115"/>
      <c r="AD681" s="115"/>
      <c r="AE681" s="115"/>
      <c r="AF681" s="210"/>
      <c r="AG681" s="210"/>
      <c r="AH681" s="210"/>
      <c r="AI681" s="210"/>
      <c r="AJ681" s="210"/>
      <c r="AK681" s="210"/>
      <c r="AL681" s="115"/>
      <c r="AM681" s="115"/>
      <c r="AN681" s="115"/>
      <c r="AO681" s="215"/>
    </row>
    <row r="682" spans="1:41">
      <c r="A682" s="113">
        <v>38368751</v>
      </c>
      <c r="B682" s="114">
        <v>39266888</v>
      </c>
      <c r="C682" s="115" t="s">
        <v>124</v>
      </c>
      <c r="D682" s="210">
        <v>654826.06000000006</v>
      </c>
      <c r="E682" s="210">
        <v>0</v>
      </c>
      <c r="F682" s="210">
        <v>654826.06000000006</v>
      </c>
      <c r="G682" s="210">
        <v>0</v>
      </c>
      <c r="H682" s="210">
        <v>0</v>
      </c>
      <c r="I682" s="210">
        <v>0</v>
      </c>
      <c r="J682" s="210">
        <v>0</v>
      </c>
      <c r="K682" s="115">
        <v>0</v>
      </c>
      <c r="L682" s="116">
        <v>11.8</v>
      </c>
      <c r="M682" s="219">
        <f t="shared" si="10"/>
        <v>682.11047916666678</v>
      </c>
      <c r="N682" s="117" t="s">
        <v>126</v>
      </c>
      <c r="O682" s="117">
        <v>1</v>
      </c>
      <c r="P682" s="115">
        <v>537548.57999999996</v>
      </c>
      <c r="Q682" s="114" t="s">
        <v>64</v>
      </c>
      <c r="R682" s="114">
        <v>20130430</v>
      </c>
      <c r="S682" s="117">
        <v>47</v>
      </c>
      <c r="T682" s="144">
        <v>20170228</v>
      </c>
      <c r="U682" s="114">
        <v>0</v>
      </c>
      <c r="V682" s="115" t="s">
        <v>124</v>
      </c>
      <c r="W682" s="118">
        <v>0</v>
      </c>
      <c r="X682" s="115" t="s">
        <v>124</v>
      </c>
      <c r="Y682" s="115"/>
      <c r="Z682" s="115"/>
      <c r="AA682" s="115"/>
      <c r="AB682" s="115"/>
      <c r="AC682" s="115"/>
      <c r="AD682" s="115"/>
      <c r="AE682" s="115"/>
      <c r="AF682" s="210"/>
      <c r="AG682" s="210"/>
      <c r="AH682" s="210"/>
      <c r="AI682" s="210"/>
      <c r="AJ682" s="210"/>
      <c r="AK682" s="210"/>
      <c r="AL682" s="115"/>
      <c r="AM682" s="115"/>
      <c r="AN682" s="115"/>
      <c r="AO682" s="215"/>
    </row>
    <row r="683" spans="1:41">
      <c r="A683" s="113">
        <v>38368865</v>
      </c>
      <c r="B683" s="114">
        <v>8067879</v>
      </c>
      <c r="C683" s="115" t="s">
        <v>124</v>
      </c>
      <c r="D683" s="210">
        <v>269523.06</v>
      </c>
      <c r="E683" s="210">
        <v>-3917.73</v>
      </c>
      <c r="F683" s="210">
        <v>265605.33</v>
      </c>
      <c r="G683" s="210">
        <v>-2614.37</v>
      </c>
      <c r="H683" s="210">
        <v>0</v>
      </c>
      <c r="I683" s="210">
        <v>-467.9</v>
      </c>
      <c r="J683" s="210">
        <v>-7000</v>
      </c>
      <c r="K683" s="115">
        <v>-3.97</v>
      </c>
      <c r="L683" s="116">
        <v>11.64</v>
      </c>
      <c r="M683" s="219">
        <f t="shared" si="10"/>
        <v>280.75318750000002</v>
      </c>
      <c r="N683" s="117" t="s">
        <v>126</v>
      </c>
      <c r="O683" s="117">
        <v>0</v>
      </c>
      <c r="P683" s="115">
        <v>265605.33</v>
      </c>
      <c r="Q683" s="114" t="s">
        <v>57</v>
      </c>
      <c r="R683" s="114">
        <v>0</v>
      </c>
      <c r="S683" s="117">
        <v>0</v>
      </c>
      <c r="T683" s="144">
        <v>20170228</v>
      </c>
      <c r="U683" s="114">
        <v>0</v>
      </c>
      <c r="V683" s="115" t="s">
        <v>124</v>
      </c>
      <c r="W683" s="118">
        <v>0</v>
      </c>
      <c r="X683" s="115" t="s">
        <v>124</v>
      </c>
      <c r="Y683" s="115"/>
      <c r="Z683" s="115"/>
      <c r="AA683" s="115"/>
      <c r="AB683" s="115"/>
      <c r="AC683" s="115"/>
      <c r="AD683" s="115"/>
      <c r="AE683" s="115"/>
      <c r="AF683" s="210"/>
      <c r="AG683" s="210"/>
      <c r="AH683" s="210"/>
      <c r="AI683" s="210"/>
      <c r="AJ683" s="210"/>
      <c r="AK683" s="210"/>
      <c r="AL683" s="115"/>
      <c r="AM683" s="115"/>
      <c r="AN683" s="115"/>
      <c r="AO683" s="215"/>
    </row>
    <row r="684" spans="1:41">
      <c r="A684" s="113">
        <v>38391110</v>
      </c>
      <c r="B684" s="114">
        <v>12930146</v>
      </c>
      <c r="C684" s="115" t="s">
        <v>124</v>
      </c>
      <c r="D684" s="210">
        <v>61256.71</v>
      </c>
      <c r="E684" s="210">
        <v>-13844.9</v>
      </c>
      <c r="F684" s="210">
        <v>47411.81</v>
      </c>
      <c r="G684" s="210">
        <v>-602.36</v>
      </c>
      <c r="H684" s="210">
        <v>0</v>
      </c>
      <c r="I684" s="210">
        <v>-436.58</v>
      </c>
      <c r="J684" s="210">
        <v>-14883.84</v>
      </c>
      <c r="K684" s="115">
        <v>-5575.37</v>
      </c>
      <c r="L684" s="116">
        <v>11.8</v>
      </c>
      <c r="M684" s="219">
        <f t="shared" si="10"/>
        <v>63.809072916666672</v>
      </c>
      <c r="N684" s="117" t="s">
        <v>126</v>
      </c>
      <c r="O684" s="117">
        <v>0</v>
      </c>
      <c r="P684" s="115">
        <v>47411.81</v>
      </c>
      <c r="Q684" s="114" t="s">
        <v>57</v>
      </c>
      <c r="R684" s="114">
        <v>0</v>
      </c>
      <c r="S684" s="117">
        <v>0</v>
      </c>
      <c r="T684" s="144">
        <v>20170228</v>
      </c>
      <c r="U684" s="114">
        <v>0</v>
      </c>
      <c r="V684" s="115" t="s">
        <v>124</v>
      </c>
      <c r="W684" s="118">
        <v>0</v>
      </c>
      <c r="X684" s="115" t="s">
        <v>124</v>
      </c>
      <c r="Y684" s="115"/>
      <c r="Z684" s="115"/>
      <c r="AA684" s="115"/>
      <c r="AB684" s="115"/>
      <c r="AC684" s="115"/>
      <c r="AD684" s="115"/>
      <c r="AE684" s="115"/>
      <c r="AF684" s="210"/>
      <c r="AG684" s="210"/>
      <c r="AH684" s="210"/>
      <c r="AI684" s="210"/>
      <c r="AJ684" s="210"/>
      <c r="AK684" s="210"/>
      <c r="AL684" s="115"/>
      <c r="AM684" s="115"/>
      <c r="AN684" s="115"/>
      <c r="AO684" s="215"/>
    </row>
    <row r="685" spans="1:41">
      <c r="A685" s="113">
        <v>38414217</v>
      </c>
      <c r="B685" s="114">
        <v>10741701</v>
      </c>
      <c r="C685" s="115" t="s">
        <v>124</v>
      </c>
      <c r="D685" s="210">
        <v>0</v>
      </c>
      <c r="E685" s="210">
        <v>0</v>
      </c>
      <c r="F685" s="210">
        <v>0</v>
      </c>
      <c r="G685" s="210">
        <v>0</v>
      </c>
      <c r="H685" s="210">
        <v>0</v>
      </c>
      <c r="I685" s="210">
        <v>0</v>
      </c>
      <c r="J685" s="210">
        <v>0</v>
      </c>
      <c r="K685" s="115">
        <v>0</v>
      </c>
      <c r="L685" s="116">
        <v>11.8</v>
      </c>
      <c r="M685" s="219">
        <f t="shared" si="10"/>
        <v>0</v>
      </c>
      <c r="N685" s="117" t="s">
        <v>125</v>
      </c>
      <c r="O685" s="117">
        <v>0</v>
      </c>
      <c r="P685" s="115">
        <v>0</v>
      </c>
      <c r="Q685" s="114" t="s">
        <v>57</v>
      </c>
      <c r="R685" s="114">
        <v>0</v>
      </c>
      <c r="S685" s="117">
        <v>0</v>
      </c>
      <c r="T685" s="144">
        <v>20170228</v>
      </c>
      <c r="U685" s="114">
        <v>0</v>
      </c>
      <c r="V685" s="115" t="s">
        <v>124</v>
      </c>
      <c r="W685" s="118">
        <v>0</v>
      </c>
      <c r="X685" s="115" t="s">
        <v>124</v>
      </c>
      <c r="Y685" s="115"/>
      <c r="Z685" s="115"/>
      <c r="AA685" s="115"/>
      <c r="AB685" s="115"/>
      <c r="AC685" s="115"/>
      <c r="AD685" s="115"/>
      <c r="AE685" s="115"/>
      <c r="AF685" s="210"/>
      <c r="AG685" s="210"/>
      <c r="AH685" s="210"/>
      <c r="AI685" s="210"/>
      <c r="AJ685" s="210"/>
      <c r="AK685" s="210"/>
      <c r="AL685" s="115"/>
      <c r="AM685" s="115"/>
      <c r="AN685" s="115"/>
      <c r="AO685" s="215"/>
    </row>
    <row r="686" spans="1:41">
      <c r="A686" s="113">
        <v>38414247</v>
      </c>
      <c r="B686" s="114">
        <v>9612387</v>
      </c>
      <c r="C686" s="115" t="s">
        <v>124</v>
      </c>
      <c r="D686" s="210">
        <v>448416.33</v>
      </c>
      <c r="E686" s="210">
        <v>-15378.01</v>
      </c>
      <c r="F686" s="210">
        <v>433038.32</v>
      </c>
      <c r="G686" s="210">
        <v>-4409.43</v>
      </c>
      <c r="H686" s="210">
        <v>0</v>
      </c>
      <c r="I686" s="210">
        <v>-775.07</v>
      </c>
      <c r="J686" s="210">
        <v>-20562.509999999998</v>
      </c>
      <c r="K686" s="115">
        <v>-5575.89</v>
      </c>
      <c r="L686" s="116">
        <v>11.8</v>
      </c>
      <c r="M686" s="219">
        <f t="shared" si="10"/>
        <v>467.10034375000004</v>
      </c>
      <c r="N686" s="117" t="s">
        <v>126</v>
      </c>
      <c r="O686" s="117">
        <v>0</v>
      </c>
      <c r="P686" s="115">
        <v>433038.32</v>
      </c>
      <c r="Q686" s="114" t="s">
        <v>57</v>
      </c>
      <c r="R686" s="114">
        <v>0</v>
      </c>
      <c r="S686" s="117">
        <v>0</v>
      </c>
      <c r="T686" s="144">
        <v>20170228</v>
      </c>
      <c r="U686" s="114">
        <v>0</v>
      </c>
      <c r="V686" s="115" t="s">
        <v>124</v>
      </c>
      <c r="W686" s="118">
        <v>0</v>
      </c>
      <c r="X686" s="115" t="s">
        <v>124</v>
      </c>
      <c r="Y686" s="115"/>
      <c r="Z686" s="115"/>
      <c r="AA686" s="115"/>
      <c r="AB686" s="115"/>
      <c r="AC686" s="115"/>
      <c r="AD686" s="115"/>
      <c r="AE686" s="115"/>
      <c r="AF686" s="210"/>
      <c r="AG686" s="210"/>
      <c r="AH686" s="210"/>
      <c r="AI686" s="210"/>
      <c r="AJ686" s="210"/>
      <c r="AK686" s="210"/>
      <c r="AL686" s="115"/>
      <c r="AM686" s="115"/>
      <c r="AN686" s="115"/>
      <c r="AO686" s="215"/>
    </row>
    <row r="687" spans="1:41">
      <c r="A687" s="113">
        <v>38442770</v>
      </c>
      <c r="B687" s="114">
        <v>39240165</v>
      </c>
      <c r="C687" s="115" t="s">
        <v>124</v>
      </c>
      <c r="D687" s="210">
        <v>280801.06</v>
      </c>
      <c r="E687" s="210">
        <v>-7103.08</v>
      </c>
      <c r="F687" s="210">
        <v>273697.98</v>
      </c>
      <c r="G687" s="210">
        <v>-2761.21</v>
      </c>
      <c r="H687" s="210">
        <v>0</v>
      </c>
      <c r="I687" s="210">
        <v>-413.01</v>
      </c>
      <c r="J687" s="210">
        <v>-10277.299999999999</v>
      </c>
      <c r="K687" s="115">
        <v>-2397.35</v>
      </c>
      <c r="L687" s="116">
        <v>11.8</v>
      </c>
      <c r="M687" s="219">
        <f t="shared" si="10"/>
        <v>292.50110416666666</v>
      </c>
      <c r="N687" s="117" t="s">
        <v>126</v>
      </c>
      <c r="O687" s="117">
        <v>0</v>
      </c>
      <c r="P687" s="115">
        <v>273697.98</v>
      </c>
      <c r="Q687" s="114" t="s">
        <v>57</v>
      </c>
      <c r="R687" s="114">
        <v>0</v>
      </c>
      <c r="S687" s="117">
        <v>0</v>
      </c>
      <c r="T687" s="144">
        <v>20170228</v>
      </c>
      <c r="U687" s="114">
        <v>0</v>
      </c>
      <c r="V687" s="115" t="s">
        <v>124</v>
      </c>
      <c r="W687" s="118">
        <v>0</v>
      </c>
      <c r="X687" s="115" t="s">
        <v>124</v>
      </c>
      <c r="Y687" s="115"/>
      <c r="Z687" s="115"/>
      <c r="AA687" s="115"/>
      <c r="AB687" s="115"/>
      <c r="AC687" s="115"/>
      <c r="AD687" s="115"/>
      <c r="AE687" s="115"/>
      <c r="AF687" s="210"/>
      <c r="AG687" s="210"/>
      <c r="AH687" s="210"/>
      <c r="AI687" s="210"/>
      <c r="AJ687" s="210"/>
      <c r="AK687" s="210"/>
      <c r="AL687" s="115"/>
      <c r="AM687" s="115"/>
      <c r="AN687" s="115"/>
      <c r="AO687" s="215"/>
    </row>
    <row r="688" spans="1:41">
      <c r="A688" s="113">
        <v>38442805</v>
      </c>
      <c r="B688" s="114">
        <v>37912240</v>
      </c>
      <c r="C688" s="115" t="s">
        <v>124</v>
      </c>
      <c r="D688" s="210">
        <v>0</v>
      </c>
      <c r="E688" s="210">
        <v>0</v>
      </c>
      <c r="F688" s="210">
        <v>0</v>
      </c>
      <c r="G688" s="210">
        <v>0</v>
      </c>
      <c r="H688" s="210">
        <v>0</v>
      </c>
      <c r="I688" s="210">
        <v>0</v>
      </c>
      <c r="J688" s="210">
        <v>0</v>
      </c>
      <c r="K688" s="115">
        <v>0</v>
      </c>
      <c r="L688" s="116">
        <v>11.8</v>
      </c>
      <c r="M688" s="219">
        <f t="shared" si="10"/>
        <v>0</v>
      </c>
      <c r="N688" s="117" t="s">
        <v>125</v>
      </c>
      <c r="O688" s="117">
        <v>0</v>
      </c>
      <c r="P688" s="115">
        <v>0</v>
      </c>
      <c r="Q688" s="114" t="s">
        <v>57</v>
      </c>
      <c r="R688" s="114">
        <v>0</v>
      </c>
      <c r="S688" s="117">
        <v>0</v>
      </c>
      <c r="T688" s="144">
        <v>20170228</v>
      </c>
      <c r="U688" s="114">
        <v>0</v>
      </c>
      <c r="V688" s="115" t="s">
        <v>124</v>
      </c>
      <c r="W688" s="118">
        <v>0</v>
      </c>
      <c r="X688" s="115" t="s">
        <v>124</v>
      </c>
      <c r="Y688" s="115"/>
      <c r="Z688" s="115"/>
      <c r="AA688" s="115"/>
      <c r="AB688" s="115"/>
      <c r="AC688" s="115"/>
      <c r="AD688" s="115"/>
      <c r="AE688" s="115"/>
      <c r="AF688" s="210"/>
      <c r="AG688" s="210"/>
      <c r="AH688" s="210"/>
      <c r="AI688" s="210"/>
      <c r="AJ688" s="210"/>
      <c r="AK688" s="210"/>
      <c r="AL688" s="115"/>
      <c r="AM688" s="115"/>
      <c r="AN688" s="115"/>
      <c r="AO688" s="215"/>
    </row>
    <row r="689" spans="1:41">
      <c r="A689" s="113">
        <v>38442956</v>
      </c>
      <c r="B689" s="114">
        <v>22480824</v>
      </c>
      <c r="C689" s="115" t="s">
        <v>124</v>
      </c>
      <c r="D689" s="210">
        <v>264906.73</v>
      </c>
      <c r="E689" s="210">
        <v>-14831.91</v>
      </c>
      <c r="F689" s="210">
        <v>250074.82</v>
      </c>
      <c r="G689" s="210">
        <v>-2604.92</v>
      </c>
      <c r="H689" s="210">
        <v>0</v>
      </c>
      <c r="I689" s="210">
        <v>-694.88</v>
      </c>
      <c r="J689" s="210">
        <v>-18131.71</v>
      </c>
      <c r="K689" s="115">
        <v>-5575.37</v>
      </c>
      <c r="L689" s="116">
        <v>11.8</v>
      </c>
      <c r="M689" s="219">
        <f t="shared" si="10"/>
        <v>275.94451041666667</v>
      </c>
      <c r="N689" s="117" t="s">
        <v>126</v>
      </c>
      <c r="O689" s="117">
        <v>0</v>
      </c>
      <c r="P689" s="115">
        <v>250074.82</v>
      </c>
      <c r="Q689" s="114" t="s">
        <v>57</v>
      </c>
      <c r="R689" s="114">
        <v>0</v>
      </c>
      <c r="S689" s="117">
        <v>0</v>
      </c>
      <c r="T689" s="144">
        <v>20170228</v>
      </c>
      <c r="U689" s="114">
        <v>0</v>
      </c>
      <c r="V689" s="115" t="s">
        <v>124</v>
      </c>
      <c r="W689" s="118">
        <v>0</v>
      </c>
      <c r="X689" s="115" t="s">
        <v>124</v>
      </c>
      <c r="Y689" s="115"/>
      <c r="Z689" s="115"/>
      <c r="AA689" s="115"/>
      <c r="AB689" s="115"/>
      <c r="AC689" s="115"/>
      <c r="AD689" s="115"/>
      <c r="AE689" s="115"/>
      <c r="AF689" s="210"/>
      <c r="AG689" s="210"/>
      <c r="AH689" s="210"/>
      <c r="AI689" s="210"/>
      <c r="AJ689" s="210"/>
      <c r="AK689" s="210"/>
      <c r="AL689" s="115"/>
      <c r="AM689" s="115"/>
      <c r="AN689" s="115"/>
      <c r="AO689" s="215"/>
    </row>
    <row r="690" spans="1:41">
      <c r="A690" s="113">
        <v>38442986</v>
      </c>
      <c r="B690" s="114">
        <v>39562127</v>
      </c>
      <c r="C690" s="115" t="s">
        <v>124</v>
      </c>
      <c r="D690" s="210">
        <v>623132.76</v>
      </c>
      <c r="E690" s="210">
        <v>-5095.8100000000004</v>
      </c>
      <c r="F690" s="210">
        <v>618036.94999999995</v>
      </c>
      <c r="G690" s="210">
        <v>-6101.52</v>
      </c>
      <c r="H690" s="210">
        <v>-500</v>
      </c>
      <c r="I690" s="210">
        <v>-786.45</v>
      </c>
      <c r="J690" s="210">
        <v>-12483.78</v>
      </c>
      <c r="K690" s="115">
        <v>-1063.78</v>
      </c>
      <c r="L690" s="116">
        <v>11.8</v>
      </c>
      <c r="M690" s="219">
        <f t="shared" si="10"/>
        <v>649.09662500000002</v>
      </c>
      <c r="N690" s="117" t="s">
        <v>126</v>
      </c>
      <c r="O690" s="117">
        <v>0</v>
      </c>
      <c r="P690" s="115">
        <v>604523.42000000004</v>
      </c>
      <c r="Q690" s="114" t="s">
        <v>59</v>
      </c>
      <c r="R690" s="114">
        <v>20170131</v>
      </c>
      <c r="S690" s="117">
        <v>2</v>
      </c>
      <c r="T690" s="144">
        <v>20170228</v>
      </c>
      <c r="U690" s="114">
        <v>0</v>
      </c>
      <c r="V690" s="115" t="s">
        <v>124</v>
      </c>
      <c r="W690" s="118">
        <v>0</v>
      </c>
      <c r="X690" s="115" t="s">
        <v>124</v>
      </c>
      <c r="Y690" s="115"/>
      <c r="Z690" s="115"/>
      <c r="AA690" s="115"/>
      <c r="AB690" s="115"/>
      <c r="AC690" s="115"/>
      <c r="AD690" s="115"/>
      <c r="AE690" s="115"/>
      <c r="AF690" s="210"/>
      <c r="AG690" s="210"/>
      <c r="AH690" s="210"/>
      <c r="AI690" s="210"/>
      <c r="AJ690" s="210"/>
      <c r="AK690" s="210"/>
      <c r="AL690" s="115"/>
      <c r="AM690" s="115"/>
      <c r="AN690" s="115"/>
      <c r="AO690" s="215"/>
    </row>
    <row r="691" spans="1:41">
      <c r="A691" s="113">
        <v>38442999</v>
      </c>
      <c r="B691" s="114">
        <v>10126887</v>
      </c>
      <c r="C691" s="115" t="s">
        <v>124</v>
      </c>
      <c r="D691" s="210">
        <v>394567.47</v>
      </c>
      <c r="E691" s="210">
        <v>0</v>
      </c>
      <c r="F691" s="210">
        <v>394567.47</v>
      </c>
      <c r="G691" s="210">
        <v>0</v>
      </c>
      <c r="H691" s="210">
        <v>0</v>
      </c>
      <c r="I691" s="210">
        <v>0</v>
      </c>
      <c r="J691" s="210">
        <v>0</v>
      </c>
      <c r="K691" s="115">
        <v>0</v>
      </c>
      <c r="L691" s="116">
        <v>10.58</v>
      </c>
      <c r="M691" s="219">
        <f t="shared" si="10"/>
        <v>411.00778125000005</v>
      </c>
      <c r="N691" s="117" t="s">
        <v>126</v>
      </c>
      <c r="O691" s="117">
        <v>1</v>
      </c>
      <c r="P691" s="115">
        <v>357714.35</v>
      </c>
      <c r="Q691" s="114" t="s">
        <v>64</v>
      </c>
      <c r="R691" s="114">
        <v>20160831</v>
      </c>
      <c r="S691" s="117">
        <v>7</v>
      </c>
      <c r="T691" s="144">
        <v>20170228</v>
      </c>
      <c r="U691" s="114">
        <v>0</v>
      </c>
      <c r="V691" s="115" t="s">
        <v>124</v>
      </c>
      <c r="W691" s="118">
        <v>0</v>
      </c>
      <c r="X691" s="115" t="s">
        <v>124</v>
      </c>
      <c r="Y691" s="115"/>
      <c r="Z691" s="115"/>
      <c r="AA691" s="115"/>
      <c r="AB691" s="115"/>
      <c r="AC691" s="115"/>
      <c r="AD691" s="115"/>
      <c r="AE691" s="115"/>
      <c r="AF691" s="210"/>
      <c r="AG691" s="210"/>
      <c r="AH691" s="210"/>
      <c r="AI691" s="210"/>
      <c r="AJ691" s="210"/>
      <c r="AK691" s="210"/>
      <c r="AL691" s="115"/>
      <c r="AM691" s="115"/>
      <c r="AN691" s="115"/>
      <c r="AO691" s="215"/>
    </row>
    <row r="692" spans="1:41">
      <c r="A692" s="113">
        <v>38443003</v>
      </c>
      <c r="B692" s="114">
        <v>10306889</v>
      </c>
      <c r="C692" s="115" t="s">
        <v>124</v>
      </c>
      <c r="D692" s="210">
        <v>8439.39</v>
      </c>
      <c r="E692" s="210">
        <v>-2538.36</v>
      </c>
      <c r="F692" s="210">
        <v>5901.03</v>
      </c>
      <c r="G692" s="210">
        <v>-74.41</v>
      </c>
      <c r="H692" s="210">
        <v>0</v>
      </c>
      <c r="I692" s="210">
        <v>-387.23</v>
      </c>
      <c r="J692" s="210">
        <v>-3000</v>
      </c>
      <c r="K692" s="115">
        <v>-2350.44</v>
      </c>
      <c r="L692" s="116">
        <v>10.58</v>
      </c>
      <c r="M692" s="219">
        <f t="shared" si="10"/>
        <v>8.7910312499999996</v>
      </c>
      <c r="N692" s="117" t="s">
        <v>126</v>
      </c>
      <c r="O692" s="117">
        <v>0</v>
      </c>
      <c r="P692" s="115">
        <v>5901.03</v>
      </c>
      <c r="Q692" s="114" t="s">
        <v>57</v>
      </c>
      <c r="R692" s="114">
        <v>0</v>
      </c>
      <c r="S692" s="117">
        <v>0</v>
      </c>
      <c r="T692" s="144">
        <v>20170228</v>
      </c>
      <c r="U692" s="114">
        <v>0</v>
      </c>
      <c r="V692" s="115" t="s">
        <v>124</v>
      </c>
      <c r="W692" s="118">
        <v>0</v>
      </c>
      <c r="X692" s="115" t="s">
        <v>124</v>
      </c>
      <c r="Y692" s="115"/>
      <c r="Z692" s="115"/>
      <c r="AA692" s="115"/>
      <c r="AB692" s="115"/>
      <c r="AC692" s="115"/>
      <c r="AD692" s="115"/>
      <c r="AE692" s="115"/>
      <c r="AF692" s="210"/>
      <c r="AG692" s="210"/>
      <c r="AH692" s="210"/>
      <c r="AI692" s="210"/>
      <c r="AJ692" s="210"/>
      <c r="AK692" s="210"/>
      <c r="AL692" s="115"/>
      <c r="AM692" s="115"/>
      <c r="AN692" s="115"/>
      <c r="AO692" s="215"/>
    </row>
    <row r="693" spans="1:41">
      <c r="A693" s="113">
        <v>38469902</v>
      </c>
      <c r="B693" s="114">
        <v>38892286</v>
      </c>
      <c r="C693" s="115" t="s">
        <v>124</v>
      </c>
      <c r="D693" s="210">
        <v>493858.43</v>
      </c>
      <c r="E693" s="210">
        <v>-15958.63</v>
      </c>
      <c r="F693" s="210">
        <v>477899.8</v>
      </c>
      <c r="G693" s="210">
        <v>-4856.2700000000004</v>
      </c>
      <c r="H693" s="210">
        <v>0</v>
      </c>
      <c r="I693" s="210">
        <v>-970.47</v>
      </c>
      <c r="J693" s="210">
        <v>-21785.37</v>
      </c>
      <c r="K693" s="115">
        <v>-5578.14</v>
      </c>
      <c r="L693" s="116">
        <v>11.8</v>
      </c>
      <c r="M693" s="219">
        <f t="shared" si="10"/>
        <v>514.43586458333334</v>
      </c>
      <c r="N693" s="117" t="s">
        <v>126</v>
      </c>
      <c r="O693" s="117">
        <v>0</v>
      </c>
      <c r="P693" s="115">
        <v>477899.8</v>
      </c>
      <c r="Q693" s="114" t="s">
        <v>57</v>
      </c>
      <c r="R693" s="114">
        <v>0</v>
      </c>
      <c r="S693" s="117">
        <v>0</v>
      </c>
      <c r="T693" s="144">
        <v>20170228</v>
      </c>
      <c r="U693" s="114">
        <v>0</v>
      </c>
      <c r="V693" s="115" t="s">
        <v>124</v>
      </c>
      <c r="W693" s="118">
        <v>0</v>
      </c>
      <c r="X693" s="115" t="s">
        <v>124</v>
      </c>
      <c r="Y693" s="115"/>
      <c r="Z693" s="115"/>
      <c r="AA693" s="115"/>
      <c r="AB693" s="115"/>
      <c r="AC693" s="115"/>
      <c r="AD693" s="115"/>
      <c r="AE693" s="115"/>
      <c r="AF693" s="210"/>
      <c r="AG693" s="210"/>
      <c r="AH693" s="210"/>
      <c r="AI693" s="210"/>
      <c r="AJ693" s="210"/>
      <c r="AK693" s="210"/>
      <c r="AL693" s="115"/>
      <c r="AM693" s="115"/>
      <c r="AN693" s="115"/>
      <c r="AO693" s="215"/>
    </row>
    <row r="694" spans="1:41">
      <c r="A694" s="113">
        <v>38503600</v>
      </c>
      <c r="B694" s="114">
        <v>10046271</v>
      </c>
      <c r="C694" s="115" t="s">
        <v>124</v>
      </c>
      <c r="D694" s="210">
        <v>0</v>
      </c>
      <c r="E694" s="210">
        <v>0</v>
      </c>
      <c r="F694" s="210">
        <v>0</v>
      </c>
      <c r="G694" s="210">
        <v>0</v>
      </c>
      <c r="H694" s="210">
        <v>0</v>
      </c>
      <c r="I694" s="210">
        <v>0</v>
      </c>
      <c r="J694" s="210">
        <v>0</v>
      </c>
      <c r="K694" s="115">
        <v>0</v>
      </c>
      <c r="L694" s="116">
        <v>11.8</v>
      </c>
      <c r="M694" s="219">
        <f t="shared" si="10"/>
        <v>0</v>
      </c>
      <c r="N694" s="117" t="s">
        <v>125</v>
      </c>
      <c r="O694" s="117">
        <v>0</v>
      </c>
      <c r="P694" s="115">
        <v>0</v>
      </c>
      <c r="Q694" s="114" t="s">
        <v>57</v>
      </c>
      <c r="R694" s="114">
        <v>0</v>
      </c>
      <c r="S694" s="117">
        <v>0</v>
      </c>
      <c r="T694" s="144">
        <v>20170228</v>
      </c>
      <c r="U694" s="114">
        <v>0</v>
      </c>
      <c r="V694" s="115" t="s">
        <v>124</v>
      </c>
      <c r="W694" s="118">
        <v>0</v>
      </c>
      <c r="X694" s="115" t="s">
        <v>124</v>
      </c>
      <c r="Y694" s="115"/>
      <c r="Z694" s="115"/>
      <c r="AA694" s="115"/>
      <c r="AB694" s="115"/>
      <c r="AC694" s="115"/>
      <c r="AD694" s="115"/>
      <c r="AE694" s="115"/>
      <c r="AF694" s="210"/>
      <c r="AG694" s="210"/>
      <c r="AH694" s="210"/>
      <c r="AI694" s="210"/>
      <c r="AJ694" s="210"/>
      <c r="AK694" s="210"/>
      <c r="AL694" s="115"/>
      <c r="AM694" s="115"/>
      <c r="AN694" s="115"/>
      <c r="AO694" s="215"/>
    </row>
    <row r="695" spans="1:41">
      <c r="A695" s="113">
        <v>38503730</v>
      </c>
      <c r="B695" s="114">
        <v>5036111</v>
      </c>
      <c r="C695" s="115" t="s">
        <v>124</v>
      </c>
      <c r="D695" s="210">
        <v>0</v>
      </c>
      <c r="E695" s="210">
        <v>0</v>
      </c>
      <c r="F695" s="210">
        <v>0</v>
      </c>
      <c r="G695" s="210">
        <v>0</v>
      </c>
      <c r="H695" s="210">
        <v>0</v>
      </c>
      <c r="I695" s="210">
        <v>0</v>
      </c>
      <c r="J695" s="210">
        <v>0</v>
      </c>
      <c r="K695" s="115">
        <v>0</v>
      </c>
      <c r="L695" s="116">
        <v>11.25</v>
      </c>
      <c r="M695" s="219">
        <f t="shared" si="10"/>
        <v>0</v>
      </c>
      <c r="N695" s="117" t="s">
        <v>125</v>
      </c>
      <c r="O695" s="117">
        <v>0</v>
      </c>
      <c r="P695" s="115">
        <v>0</v>
      </c>
      <c r="Q695" s="114" t="s">
        <v>57</v>
      </c>
      <c r="R695" s="114">
        <v>0</v>
      </c>
      <c r="S695" s="117">
        <v>0</v>
      </c>
      <c r="T695" s="144">
        <v>20170228</v>
      </c>
      <c r="U695" s="114">
        <v>0</v>
      </c>
      <c r="V695" s="115" t="s">
        <v>124</v>
      </c>
      <c r="W695" s="118">
        <v>0</v>
      </c>
      <c r="X695" s="115" t="s">
        <v>124</v>
      </c>
      <c r="Y695" s="115"/>
      <c r="Z695" s="115"/>
      <c r="AA695" s="115"/>
      <c r="AB695" s="115"/>
      <c r="AC695" s="115"/>
      <c r="AD695" s="115"/>
      <c r="AE695" s="115"/>
      <c r="AF695" s="210"/>
      <c r="AG695" s="210"/>
      <c r="AH695" s="210"/>
      <c r="AI695" s="210"/>
      <c r="AJ695" s="210"/>
      <c r="AK695" s="210"/>
      <c r="AL695" s="115"/>
      <c r="AM695" s="115"/>
      <c r="AN695" s="115"/>
      <c r="AO695" s="215"/>
    </row>
    <row r="696" spans="1:41">
      <c r="A696" s="113">
        <v>38529887</v>
      </c>
      <c r="B696" s="114">
        <v>7627355</v>
      </c>
      <c r="C696" s="115" t="s">
        <v>124</v>
      </c>
      <c r="D696" s="210">
        <v>0</v>
      </c>
      <c r="E696" s="210">
        <v>0</v>
      </c>
      <c r="F696" s="210">
        <v>0</v>
      </c>
      <c r="G696" s="210">
        <v>0</v>
      </c>
      <c r="H696" s="210">
        <v>0</v>
      </c>
      <c r="I696" s="210">
        <v>0</v>
      </c>
      <c r="J696" s="210">
        <v>0</v>
      </c>
      <c r="K696" s="115">
        <v>0</v>
      </c>
      <c r="L696" s="116">
        <v>11.8</v>
      </c>
      <c r="M696" s="219">
        <f t="shared" si="10"/>
        <v>0</v>
      </c>
      <c r="N696" s="117" t="s">
        <v>125</v>
      </c>
      <c r="O696" s="117">
        <v>0</v>
      </c>
      <c r="P696" s="115">
        <v>0</v>
      </c>
      <c r="Q696" s="114" t="s">
        <v>57</v>
      </c>
      <c r="R696" s="114">
        <v>0</v>
      </c>
      <c r="S696" s="117">
        <v>0</v>
      </c>
      <c r="T696" s="144">
        <v>20170228</v>
      </c>
      <c r="U696" s="114">
        <v>0</v>
      </c>
      <c r="V696" s="115" t="s">
        <v>124</v>
      </c>
      <c r="W696" s="118">
        <v>0</v>
      </c>
      <c r="X696" s="115" t="s">
        <v>124</v>
      </c>
      <c r="Y696" s="115"/>
      <c r="Z696" s="115"/>
      <c r="AA696" s="115"/>
      <c r="AB696" s="115"/>
      <c r="AC696" s="115"/>
      <c r="AD696" s="115"/>
      <c r="AE696" s="115"/>
      <c r="AF696" s="210"/>
      <c r="AG696" s="210"/>
      <c r="AH696" s="210"/>
      <c r="AI696" s="210"/>
      <c r="AJ696" s="210"/>
      <c r="AK696" s="210"/>
      <c r="AL696" s="115"/>
      <c r="AM696" s="115"/>
      <c r="AN696" s="115"/>
      <c r="AO696" s="215"/>
    </row>
    <row r="697" spans="1:41">
      <c r="A697" s="113">
        <v>38529985</v>
      </c>
      <c r="B697" s="114">
        <v>13024256</v>
      </c>
      <c r="C697" s="115" t="s">
        <v>124</v>
      </c>
      <c r="D697" s="210">
        <v>851789.13</v>
      </c>
      <c r="E697" s="210">
        <v>-4255.12</v>
      </c>
      <c r="F697" s="210">
        <v>847534.01</v>
      </c>
      <c r="G697" s="210">
        <v>0</v>
      </c>
      <c r="H697" s="210">
        <v>0</v>
      </c>
      <c r="I697" s="210">
        <v>0</v>
      </c>
      <c r="J697" s="210">
        <v>-4255.12</v>
      </c>
      <c r="K697" s="115">
        <v>-4255.12</v>
      </c>
      <c r="L697" s="116">
        <v>11.8</v>
      </c>
      <c r="M697" s="219">
        <f t="shared" si="10"/>
        <v>887.28034375000004</v>
      </c>
      <c r="N697" s="117" t="s">
        <v>126</v>
      </c>
      <c r="O697" s="117">
        <v>1</v>
      </c>
      <c r="P697" s="115">
        <v>544853.17000000004</v>
      </c>
      <c r="Q697" s="114" t="s">
        <v>64</v>
      </c>
      <c r="R697" s="114">
        <v>20120731</v>
      </c>
      <c r="S697" s="117">
        <v>56</v>
      </c>
      <c r="T697" s="144">
        <v>20170228</v>
      </c>
      <c r="U697" s="114">
        <v>0</v>
      </c>
      <c r="V697" s="115" t="s">
        <v>124</v>
      </c>
      <c r="W697" s="118">
        <v>0</v>
      </c>
      <c r="X697" s="115" t="s">
        <v>124</v>
      </c>
      <c r="Y697" s="115"/>
      <c r="Z697" s="115"/>
      <c r="AA697" s="115"/>
      <c r="AB697" s="115"/>
      <c r="AC697" s="115"/>
      <c r="AD697" s="115"/>
      <c r="AE697" s="115"/>
      <c r="AF697" s="210"/>
      <c r="AG697" s="210"/>
      <c r="AH697" s="210"/>
      <c r="AI697" s="210"/>
      <c r="AJ697" s="210"/>
      <c r="AK697" s="210"/>
      <c r="AL697" s="115"/>
      <c r="AM697" s="115"/>
      <c r="AN697" s="115"/>
      <c r="AO697" s="215"/>
    </row>
    <row r="698" spans="1:41">
      <c r="A698" s="113">
        <v>38530060</v>
      </c>
      <c r="B698" s="114">
        <v>10863572</v>
      </c>
      <c r="C698" s="115" t="s">
        <v>124</v>
      </c>
      <c r="D698" s="210">
        <v>198929.52</v>
      </c>
      <c r="E698" s="210">
        <v>-7079.68</v>
      </c>
      <c r="F698" s="210">
        <v>191849.84</v>
      </c>
      <c r="G698" s="210">
        <v>-1666.03</v>
      </c>
      <c r="H698" s="210">
        <v>0</v>
      </c>
      <c r="I698" s="210">
        <v>-1254.29</v>
      </c>
      <c r="J698" s="210">
        <v>-10000</v>
      </c>
      <c r="K698" s="115">
        <v>-2733</v>
      </c>
      <c r="L698" s="116">
        <v>10.050000000000001</v>
      </c>
      <c r="M698" s="219">
        <f t="shared" si="10"/>
        <v>207.21825000000001</v>
      </c>
      <c r="N698" s="117" t="s">
        <v>126</v>
      </c>
      <c r="O698" s="117">
        <v>0</v>
      </c>
      <c r="P698" s="115">
        <v>191849.84</v>
      </c>
      <c r="Q698" s="114" t="s">
        <v>57</v>
      </c>
      <c r="R698" s="114">
        <v>0</v>
      </c>
      <c r="S698" s="117">
        <v>0</v>
      </c>
      <c r="T698" s="144">
        <v>20170228</v>
      </c>
      <c r="U698" s="114">
        <v>0</v>
      </c>
      <c r="V698" s="115" t="s">
        <v>124</v>
      </c>
      <c r="W698" s="118">
        <v>0</v>
      </c>
      <c r="X698" s="115" t="s">
        <v>124</v>
      </c>
      <c r="Y698" s="115"/>
      <c r="Z698" s="115"/>
      <c r="AA698" s="115"/>
      <c r="AB698" s="115"/>
      <c r="AC698" s="115"/>
      <c r="AD698" s="115"/>
      <c r="AE698" s="115"/>
      <c r="AF698" s="210"/>
      <c r="AG698" s="210"/>
      <c r="AH698" s="210"/>
      <c r="AI698" s="210"/>
      <c r="AJ698" s="210"/>
      <c r="AK698" s="210"/>
      <c r="AL698" s="115"/>
      <c r="AM698" s="115"/>
      <c r="AN698" s="115"/>
      <c r="AO698" s="215"/>
    </row>
    <row r="699" spans="1:41">
      <c r="A699" s="113">
        <v>38588019</v>
      </c>
      <c r="B699" s="114">
        <v>28741319</v>
      </c>
      <c r="C699" s="115" t="s">
        <v>124</v>
      </c>
      <c r="D699" s="210">
        <v>305378.86</v>
      </c>
      <c r="E699" s="210">
        <v>-2150.86</v>
      </c>
      <c r="F699" s="210">
        <v>303228</v>
      </c>
      <c r="G699" s="210">
        <v>-3002.89</v>
      </c>
      <c r="H699" s="210">
        <v>0</v>
      </c>
      <c r="I699" s="210">
        <v>-276.10000000000002</v>
      </c>
      <c r="J699" s="210">
        <v>-5429.85</v>
      </c>
      <c r="K699" s="115">
        <v>0</v>
      </c>
      <c r="L699" s="116">
        <v>11.8</v>
      </c>
      <c r="M699" s="219">
        <f t="shared" si="10"/>
        <v>318.10297916666667</v>
      </c>
      <c r="N699" s="117" t="s">
        <v>126</v>
      </c>
      <c r="O699" s="117">
        <v>0</v>
      </c>
      <c r="P699" s="115">
        <v>303228</v>
      </c>
      <c r="Q699" s="114" t="s">
        <v>57</v>
      </c>
      <c r="R699" s="114">
        <v>0</v>
      </c>
      <c r="S699" s="117">
        <v>0</v>
      </c>
      <c r="T699" s="144">
        <v>20170228</v>
      </c>
      <c r="U699" s="114">
        <v>0</v>
      </c>
      <c r="V699" s="115" t="s">
        <v>124</v>
      </c>
      <c r="W699" s="118">
        <v>0</v>
      </c>
      <c r="X699" s="115" t="s">
        <v>124</v>
      </c>
      <c r="Y699" s="115"/>
      <c r="Z699" s="115"/>
      <c r="AA699" s="115"/>
      <c r="AB699" s="115"/>
      <c r="AC699" s="115"/>
      <c r="AD699" s="115"/>
      <c r="AE699" s="115"/>
      <c r="AF699" s="210"/>
      <c r="AG699" s="210"/>
      <c r="AH699" s="210"/>
      <c r="AI699" s="210"/>
      <c r="AJ699" s="210"/>
      <c r="AK699" s="210"/>
      <c r="AL699" s="115"/>
      <c r="AM699" s="115"/>
      <c r="AN699" s="115"/>
      <c r="AO699" s="215"/>
    </row>
    <row r="700" spans="1:41">
      <c r="A700" s="113">
        <v>38588040</v>
      </c>
      <c r="B700" s="114">
        <v>11606504</v>
      </c>
      <c r="C700" s="115" t="s">
        <v>124</v>
      </c>
      <c r="D700" s="210">
        <v>0</v>
      </c>
      <c r="E700" s="210">
        <v>0</v>
      </c>
      <c r="F700" s="210">
        <v>0</v>
      </c>
      <c r="G700" s="210">
        <v>0</v>
      </c>
      <c r="H700" s="210">
        <v>0</v>
      </c>
      <c r="I700" s="210">
        <v>0</v>
      </c>
      <c r="J700" s="210">
        <v>0</v>
      </c>
      <c r="K700" s="115">
        <v>0</v>
      </c>
      <c r="L700" s="116">
        <v>11.8</v>
      </c>
      <c r="M700" s="219">
        <f t="shared" si="10"/>
        <v>0</v>
      </c>
      <c r="N700" s="117" t="s">
        <v>125</v>
      </c>
      <c r="O700" s="117">
        <v>0</v>
      </c>
      <c r="P700" s="115">
        <v>0</v>
      </c>
      <c r="Q700" s="114" t="s">
        <v>57</v>
      </c>
      <c r="R700" s="114">
        <v>0</v>
      </c>
      <c r="S700" s="117">
        <v>0</v>
      </c>
      <c r="T700" s="144">
        <v>20170228</v>
      </c>
      <c r="U700" s="114">
        <v>0</v>
      </c>
      <c r="V700" s="115" t="s">
        <v>124</v>
      </c>
      <c r="W700" s="118">
        <v>0</v>
      </c>
      <c r="X700" s="115" t="s">
        <v>124</v>
      </c>
      <c r="Y700" s="115"/>
      <c r="Z700" s="115"/>
      <c r="AA700" s="115"/>
      <c r="AB700" s="115"/>
      <c r="AC700" s="115"/>
      <c r="AD700" s="115"/>
      <c r="AE700" s="115"/>
      <c r="AF700" s="210"/>
      <c r="AG700" s="210"/>
      <c r="AH700" s="210"/>
      <c r="AI700" s="210"/>
      <c r="AJ700" s="210"/>
      <c r="AK700" s="210"/>
      <c r="AL700" s="115"/>
      <c r="AM700" s="115"/>
      <c r="AN700" s="115"/>
      <c r="AO700" s="215"/>
    </row>
    <row r="701" spans="1:41">
      <c r="A701" s="113">
        <v>38612179</v>
      </c>
      <c r="B701" s="114">
        <v>30872870</v>
      </c>
      <c r="C701" s="115" t="s">
        <v>124</v>
      </c>
      <c r="D701" s="210">
        <v>269183.09000000003</v>
      </c>
      <c r="E701" s="210">
        <v>-4248.2700000000004</v>
      </c>
      <c r="F701" s="210">
        <v>264934.82</v>
      </c>
      <c r="G701" s="210">
        <v>-3832.08</v>
      </c>
      <c r="H701" s="210">
        <v>-500</v>
      </c>
      <c r="I701" s="210">
        <v>-255.62</v>
      </c>
      <c r="J701" s="210">
        <v>-8835.9699999999993</v>
      </c>
      <c r="K701" s="115">
        <v>-725.37</v>
      </c>
      <c r="L701" s="116">
        <v>11.8</v>
      </c>
      <c r="M701" s="219">
        <f t="shared" si="10"/>
        <v>280.3990520833334</v>
      </c>
      <c r="N701" s="117" t="s">
        <v>126</v>
      </c>
      <c r="O701" s="117">
        <v>0</v>
      </c>
      <c r="P701" s="115">
        <v>264934.82</v>
      </c>
      <c r="Q701" s="114" t="s">
        <v>57</v>
      </c>
      <c r="R701" s="114">
        <v>0</v>
      </c>
      <c r="S701" s="117">
        <v>0</v>
      </c>
      <c r="T701" s="144">
        <v>20170228</v>
      </c>
      <c r="U701" s="114">
        <v>0</v>
      </c>
      <c r="V701" s="115" t="s">
        <v>124</v>
      </c>
      <c r="W701" s="118">
        <v>0</v>
      </c>
      <c r="X701" s="115" t="s">
        <v>124</v>
      </c>
      <c r="Y701" s="115"/>
      <c r="Z701" s="115"/>
      <c r="AA701" s="115"/>
      <c r="AB701" s="115"/>
      <c r="AC701" s="115"/>
      <c r="AD701" s="115"/>
      <c r="AE701" s="115"/>
      <c r="AF701" s="210"/>
      <c r="AG701" s="210"/>
      <c r="AH701" s="210"/>
      <c r="AI701" s="210"/>
      <c r="AJ701" s="210"/>
      <c r="AK701" s="210"/>
      <c r="AL701" s="115"/>
      <c r="AM701" s="115"/>
      <c r="AN701" s="115"/>
      <c r="AO701" s="215"/>
    </row>
    <row r="702" spans="1:41">
      <c r="A702" s="113">
        <v>38612269</v>
      </c>
      <c r="B702" s="114">
        <v>27603364</v>
      </c>
      <c r="C702" s="115" t="s">
        <v>124</v>
      </c>
      <c r="D702" s="210">
        <v>0</v>
      </c>
      <c r="E702" s="210">
        <v>0</v>
      </c>
      <c r="F702" s="210">
        <v>0</v>
      </c>
      <c r="G702" s="210">
        <v>0</v>
      </c>
      <c r="H702" s="210">
        <v>0</v>
      </c>
      <c r="I702" s="210">
        <v>0</v>
      </c>
      <c r="J702" s="210">
        <v>0</v>
      </c>
      <c r="K702" s="115">
        <v>0</v>
      </c>
      <c r="L702" s="116">
        <v>11.5</v>
      </c>
      <c r="M702" s="219">
        <f t="shared" si="10"/>
        <v>0</v>
      </c>
      <c r="N702" s="117" t="s">
        <v>125</v>
      </c>
      <c r="O702" s="117">
        <v>1</v>
      </c>
      <c r="P702" s="115">
        <v>0</v>
      </c>
      <c r="Q702" s="114" t="s">
        <v>57</v>
      </c>
      <c r="R702" s="114">
        <v>0</v>
      </c>
      <c r="S702" s="117">
        <v>0</v>
      </c>
      <c r="T702" s="144">
        <v>20170228</v>
      </c>
      <c r="U702" s="114">
        <v>0</v>
      </c>
      <c r="V702" s="115" t="s">
        <v>124</v>
      </c>
      <c r="W702" s="118">
        <v>0</v>
      </c>
      <c r="X702" s="115" t="s">
        <v>124</v>
      </c>
      <c r="Y702" s="115"/>
      <c r="Z702" s="115"/>
      <c r="AA702" s="115"/>
      <c r="AB702" s="115"/>
      <c r="AC702" s="115"/>
      <c r="AD702" s="115"/>
      <c r="AE702" s="115"/>
      <c r="AF702" s="210"/>
      <c r="AG702" s="210"/>
      <c r="AH702" s="210"/>
      <c r="AI702" s="210"/>
      <c r="AJ702" s="210"/>
      <c r="AK702" s="210"/>
      <c r="AL702" s="115"/>
      <c r="AM702" s="115"/>
      <c r="AN702" s="115"/>
      <c r="AO702" s="215"/>
    </row>
    <row r="703" spans="1:41">
      <c r="A703" s="113">
        <v>38612297</v>
      </c>
      <c r="B703" s="114">
        <v>29754413</v>
      </c>
      <c r="C703" s="115" t="s">
        <v>124</v>
      </c>
      <c r="D703" s="210">
        <v>0</v>
      </c>
      <c r="E703" s="210">
        <v>0</v>
      </c>
      <c r="F703" s="210">
        <v>0</v>
      </c>
      <c r="G703" s="210">
        <v>0</v>
      </c>
      <c r="H703" s="210">
        <v>0</v>
      </c>
      <c r="I703" s="210">
        <v>0</v>
      </c>
      <c r="J703" s="210">
        <v>0</v>
      </c>
      <c r="K703" s="115">
        <v>0</v>
      </c>
      <c r="L703" s="116">
        <v>11.1</v>
      </c>
      <c r="M703" s="219">
        <f t="shared" si="10"/>
        <v>0</v>
      </c>
      <c r="N703" s="117" t="s">
        <v>125</v>
      </c>
      <c r="O703" s="117">
        <v>0</v>
      </c>
      <c r="P703" s="115">
        <v>0</v>
      </c>
      <c r="Q703" s="114" t="s">
        <v>57</v>
      </c>
      <c r="R703" s="114">
        <v>0</v>
      </c>
      <c r="S703" s="117">
        <v>0</v>
      </c>
      <c r="T703" s="144">
        <v>20170228</v>
      </c>
      <c r="U703" s="114">
        <v>0</v>
      </c>
      <c r="V703" s="115" t="s">
        <v>124</v>
      </c>
      <c r="W703" s="118">
        <v>0</v>
      </c>
      <c r="X703" s="115" t="s">
        <v>124</v>
      </c>
      <c r="Y703" s="115"/>
      <c r="Z703" s="115"/>
      <c r="AA703" s="115"/>
      <c r="AB703" s="115"/>
      <c r="AC703" s="115"/>
      <c r="AD703" s="115"/>
      <c r="AE703" s="115"/>
      <c r="AF703" s="210"/>
      <c r="AG703" s="210"/>
      <c r="AH703" s="210"/>
      <c r="AI703" s="210"/>
      <c r="AJ703" s="210"/>
      <c r="AK703" s="210"/>
      <c r="AL703" s="115"/>
      <c r="AM703" s="115"/>
      <c r="AN703" s="115"/>
      <c r="AO703" s="215"/>
    </row>
    <row r="704" spans="1:41">
      <c r="A704" s="113">
        <v>38612639</v>
      </c>
      <c r="B704" s="114">
        <v>23513744</v>
      </c>
      <c r="C704" s="115" t="s">
        <v>124</v>
      </c>
      <c r="D704" s="210">
        <v>0</v>
      </c>
      <c r="E704" s="210">
        <v>0</v>
      </c>
      <c r="F704" s="210">
        <v>0</v>
      </c>
      <c r="G704" s="210">
        <v>0</v>
      </c>
      <c r="H704" s="210">
        <v>0</v>
      </c>
      <c r="I704" s="210">
        <v>0</v>
      </c>
      <c r="J704" s="210">
        <v>0</v>
      </c>
      <c r="K704" s="115">
        <v>0</v>
      </c>
      <c r="L704" s="116">
        <v>11.91</v>
      </c>
      <c r="M704" s="219">
        <f t="shared" si="10"/>
        <v>0</v>
      </c>
      <c r="N704" s="117" t="s">
        <v>125</v>
      </c>
      <c r="O704" s="117">
        <v>0</v>
      </c>
      <c r="P704" s="115">
        <v>0</v>
      </c>
      <c r="Q704" s="114" t="s">
        <v>57</v>
      </c>
      <c r="R704" s="114">
        <v>0</v>
      </c>
      <c r="S704" s="117">
        <v>0</v>
      </c>
      <c r="T704" s="144">
        <v>20170228</v>
      </c>
      <c r="U704" s="114">
        <v>0</v>
      </c>
      <c r="V704" s="115" t="s">
        <v>124</v>
      </c>
      <c r="W704" s="118">
        <v>0</v>
      </c>
      <c r="X704" s="115" t="s">
        <v>124</v>
      </c>
      <c r="Y704" s="115"/>
      <c r="Z704" s="115"/>
      <c r="AA704" s="115"/>
      <c r="AB704" s="115"/>
      <c r="AC704" s="115"/>
      <c r="AD704" s="115"/>
      <c r="AE704" s="115"/>
      <c r="AF704" s="210"/>
      <c r="AG704" s="210"/>
      <c r="AH704" s="210"/>
      <c r="AI704" s="210"/>
      <c r="AJ704" s="210"/>
      <c r="AK704" s="210"/>
      <c r="AL704" s="115"/>
      <c r="AM704" s="115"/>
      <c r="AN704" s="115"/>
      <c r="AO704" s="215"/>
    </row>
    <row r="705" spans="1:41">
      <c r="A705" s="113">
        <v>38644601</v>
      </c>
      <c r="B705" s="114">
        <v>28506162</v>
      </c>
      <c r="C705" s="115" t="s">
        <v>124</v>
      </c>
      <c r="D705" s="210">
        <v>0</v>
      </c>
      <c r="E705" s="210">
        <v>0</v>
      </c>
      <c r="F705" s="210">
        <v>0</v>
      </c>
      <c r="G705" s="210">
        <v>0</v>
      </c>
      <c r="H705" s="210">
        <v>0</v>
      </c>
      <c r="I705" s="210">
        <v>0</v>
      </c>
      <c r="J705" s="210">
        <v>0</v>
      </c>
      <c r="K705" s="115">
        <v>0</v>
      </c>
      <c r="L705" s="116">
        <v>11.8</v>
      </c>
      <c r="M705" s="219">
        <f t="shared" si="10"/>
        <v>0</v>
      </c>
      <c r="N705" s="117" t="s">
        <v>125</v>
      </c>
      <c r="O705" s="117">
        <v>0</v>
      </c>
      <c r="P705" s="115">
        <v>0</v>
      </c>
      <c r="Q705" s="114" t="s">
        <v>57</v>
      </c>
      <c r="R705" s="114">
        <v>0</v>
      </c>
      <c r="S705" s="117">
        <v>0</v>
      </c>
      <c r="T705" s="144">
        <v>20170228</v>
      </c>
      <c r="U705" s="114">
        <v>0</v>
      </c>
      <c r="V705" s="115" t="s">
        <v>124</v>
      </c>
      <c r="W705" s="118">
        <v>0</v>
      </c>
      <c r="X705" s="115" t="s">
        <v>124</v>
      </c>
      <c r="Y705" s="115"/>
      <c r="Z705" s="115"/>
      <c r="AA705" s="115"/>
      <c r="AB705" s="115"/>
      <c r="AC705" s="115"/>
      <c r="AD705" s="115"/>
      <c r="AE705" s="115"/>
      <c r="AF705" s="210"/>
      <c r="AG705" s="210"/>
      <c r="AH705" s="210"/>
      <c r="AI705" s="210"/>
      <c r="AJ705" s="210"/>
      <c r="AK705" s="210"/>
      <c r="AL705" s="115"/>
      <c r="AM705" s="115"/>
      <c r="AN705" s="115"/>
      <c r="AO705" s="215"/>
    </row>
    <row r="706" spans="1:41">
      <c r="A706" s="113">
        <v>38644819</v>
      </c>
      <c r="B706" s="114">
        <v>13484449</v>
      </c>
      <c r="C706" s="115" t="s">
        <v>124</v>
      </c>
      <c r="D706" s="210">
        <v>0</v>
      </c>
      <c r="E706" s="210">
        <v>0</v>
      </c>
      <c r="F706" s="210">
        <v>0</v>
      </c>
      <c r="G706" s="210">
        <v>0</v>
      </c>
      <c r="H706" s="210">
        <v>0</v>
      </c>
      <c r="I706" s="210">
        <v>0</v>
      </c>
      <c r="J706" s="210">
        <v>0</v>
      </c>
      <c r="K706" s="115">
        <v>0</v>
      </c>
      <c r="L706" s="116">
        <v>11.8</v>
      </c>
      <c r="M706" s="219">
        <f t="shared" si="10"/>
        <v>0</v>
      </c>
      <c r="N706" s="117" t="s">
        <v>125</v>
      </c>
      <c r="O706" s="117">
        <v>0</v>
      </c>
      <c r="P706" s="115">
        <v>0</v>
      </c>
      <c r="Q706" s="114" t="s">
        <v>57</v>
      </c>
      <c r="R706" s="114">
        <v>0</v>
      </c>
      <c r="S706" s="117">
        <v>0</v>
      </c>
      <c r="T706" s="144">
        <v>20170228</v>
      </c>
      <c r="U706" s="114">
        <v>0</v>
      </c>
      <c r="V706" s="115" t="s">
        <v>124</v>
      </c>
      <c r="W706" s="118">
        <v>0</v>
      </c>
      <c r="X706" s="115" t="s">
        <v>124</v>
      </c>
      <c r="Y706" s="115"/>
      <c r="Z706" s="115"/>
      <c r="AA706" s="115"/>
      <c r="AB706" s="115"/>
      <c r="AC706" s="115"/>
      <c r="AD706" s="115"/>
      <c r="AE706" s="115"/>
      <c r="AF706" s="210"/>
      <c r="AG706" s="210"/>
      <c r="AH706" s="210"/>
      <c r="AI706" s="210"/>
      <c r="AJ706" s="210"/>
      <c r="AK706" s="210"/>
      <c r="AL706" s="115"/>
      <c r="AM706" s="115"/>
      <c r="AN706" s="115"/>
      <c r="AO706" s="215"/>
    </row>
    <row r="707" spans="1:41">
      <c r="A707" s="113">
        <v>38670411</v>
      </c>
      <c r="B707" s="114">
        <v>8710451</v>
      </c>
      <c r="C707" s="115" t="s">
        <v>124</v>
      </c>
      <c r="D707" s="210">
        <v>0</v>
      </c>
      <c r="E707" s="210">
        <v>0</v>
      </c>
      <c r="F707" s="210">
        <v>0</v>
      </c>
      <c r="G707" s="210">
        <v>0</v>
      </c>
      <c r="H707" s="210">
        <v>0</v>
      </c>
      <c r="I707" s="210">
        <v>0</v>
      </c>
      <c r="J707" s="210">
        <v>0</v>
      </c>
      <c r="K707" s="115">
        <v>0</v>
      </c>
      <c r="L707" s="116">
        <v>11.8</v>
      </c>
      <c r="M707" s="219">
        <f t="shared" ref="M707:M770" si="11">(D707*1.25%)/12</f>
        <v>0</v>
      </c>
      <c r="N707" s="117" t="s">
        <v>125</v>
      </c>
      <c r="O707" s="117">
        <v>0</v>
      </c>
      <c r="P707" s="115">
        <v>0</v>
      </c>
      <c r="Q707" s="114" t="s">
        <v>57</v>
      </c>
      <c r="R707" s="114">
        <v>0</v>
      </c>
      <c r="S707" s="117">
        <v>0</v>
      </c>
      <c r="T707" s="144">
        <v>20170228</v>
      </c>
      <c r="U707" s="114">
        <v>0</v>
      </c>
      <c r="V707" s="115" t="s">
        <v>124</v>
      </c>
      <c r="W707" s="118">
        <v>0</v>
      </c>
      <c r="X707" s="115" t="s">
        <v>124</v>
      </c>
      <c r="Y707" s="115"/>
      <c r="Z707" s="115"/>
      <c r="AA707" s="115"/>
      <c r="AB707" s="115"/>
      <c r="AC707" s="115"/>
      <c r="AD707" s="115"/>
      <c r="AE707" s="115"/>
      <c r="AF707" s="210"/>
      <c r="AG707" s="210"/>
      <c r="AH707" s="210"/>
      <c r="AI707" s="210"/>
      <c r="AJ707" s="210"/>
      <c r="AK707" s="210"/>
      <c r="AL707" s="115"/>
      <c r="AM707" s="115"/>
      <c r="AN707" s="115"/>
      <c r="AO707" s="215"/>
    </row>
    <row r="708" spans="1:41">
      <c r="A708" s="113">
        <v>38723602</v>
      </c>
      <c r="B708" s="114">
        <v>10164173</v>
      </c>
      <c r="C708" s="115" t="s">
        <v>124</v>
      </c>
      <c r="D708" s="210">
        <v>0</v>
      </c>
      <c r="E708" s="210">
        <v>0</v>
      </c>
      <c r="F708" s="210">
        <v>0</v>
      </c>
      <c r="G708" s="210">
        <v>0</v>
      </c>
      <c r="H708" s="210">
        <v>0</v>
      </c>
      <c r="I708" s="210">
        <v>0</v>
      </c>
      <c r="J708" s="210">
        <v>0</v>
      </c>
      <c r="K708" s="115">
        <v>0</v>
      </c>
      <c r="L708" s="116">
        <v>11.8</v>
      </c>
      <c r="M708" s="219">
        <f t="shared" si="11"/>
        <v>0</v>
      </c>
      <c r="N708" s="117" t="s">
        <v>125</v>
      </c>
      <c r="O708" s="117">
        <v>0</v>
      </c>
      <c r="P708" s="115">
        <v>0</v>
      </c>
      <c r="Q708" s="114" t="s">
        <v>57</v>
      </c>
      <c r="R708" s="114">
        <v>0</v>
      </c>
      <c r="S708" s="117">
        <v>0</v>
      </c>
      <c r="T708" s="144">
        <v>20170228</v>
      </c>
      <c r="U708" s="114">
        <v>0</v>
      </c>
      <c r="V708" s="115" t="s">
        <v>124</v>
      </c>
      <c r="W708" s="118">
        <v>0</v>
      </c>
      <c r="X708" s="115" t="s">
        <v>124</v>
      </c>
      <c r="Y708" s="115"/>
      <c r="Z708" s="115"/>
      <c r="AA708" s="115"/>
      <c r="AB708" s="115"/>
      <c r="AC708" s="115"/>
      <c r="AD708" s="115"/>
      <c r="AE708" s="115"/>
      <c r="AF708" s="210"/>
      <c r="AG708" s="210"/>
      <c r="AH708" s="210"/>
      <c r="AI708" s="210"/>
      <c r="AJ708" s="210"/>
      <c r="AK708" s="210"/>
      <c r="AL708" s="115"/>
      <c r="AM708" s="115"/>
      <c r="AN708" s="115"/>
      <c r="AO708" s="215"/>
    </row>
    <row r="709" spans="1:41">
      <c r="A709" s="113">
        <v>38724198</v>
      </c>
      <c r="B709" s="114">
        <v>36179197</v>
      </c>
      <c r="C709" s="115" t="s">
        <v>124</v>
      </c>
      <c r="D709" s="210">
        <v>354595.07</v>
      </c>
      <c r="E709" s="210">
        <v>-5342.62</v>
      </c>
      <c r="F709" s="210">
        <v>349252.45</v>
      </c>
      <c r="G709" s="210">
        <v>-2969.73</v>
      </c>
      <c r="H709" s="210">
        <v>0</v>
      </c>
      <c r="I709" s="210">
        <v>-646.02</v>
      </c>
      <c r="J709" s="210">
        <v>-8958.3700000000008</v>
      </c>
      <c r="K709" s="115">
        <v>0</v>
      </c>
      <c r="L709" s="116">
        <v>10.050000000000001</v>
      </c>
      <c r="M709" s="219">
        <f t="shared" si="11"/>
        <v>369.36986458333337</v>
      </c>
      <c r="N709" s="117" t="s">
        <v>126</v>
      </c>
      <c r="O709" s="117">
        <v>0</v>
      </c>
      <c r="P709" s="115">
        <v>349252.45</v>
      </c>
      <c r="Q709" s="114" t="s">
        <v>57</v>
      </c>
      <c r="R709" s="114">
        <v>0</v>
      </c>
      <c r="S709" s="117">
        <v>0</v>
      </c>
      <c r="T709" s="144">
        <v>20170228</v>
      </c>
      <c r="U709" s="114">
        <v>0</v>
      </c>
      <c r="V709" s="115" t="s">
        <v>124</v>
      </c>
      <c r="W709" s="118">
        <v>0</v>
      </c>
      <c r="X709" s="115" t="s">
        <v>124</v>
      </c>
      <c r="Y709" s="115"/>
      <c r="Z709" s="115"/>
      <c r="AA709" s="115"/>
      <c r="AB709" s="115"/>
      <c r="AC709" s="115"/>
      <c r="AD709" s="115"/>
      <c r="AE709" s="115"/>
      <c r="AF709" s="210"/>
      <c r="AG709" s="210"/>
      <c r="AH709" s="210"/>
      <c r="AI709" s="210"/>
      <c r="AJ709" s="210"/>
      <c r="AK709" s="210"/>
      <c r="AL709" s="115"/>
      <c r="AM709" s="115"/>
      <c r="AN709" s="115"/>
      <c r="AO709" s="215"/>
    </row>
    <row r="710" spans="1:41">
      <c r="A710" s="113">
        <v>38724217</v>
      </c>
      <c r="B710" s="114">
        <v>16770005</v>
      </c>
      <c r="C710" s="115" t="s">
        <v>124</v>
      </c>
      <c r="D710" s="210">
        <v>0</v>
      </c>
      <c r="E710" s="210">
        <v>0</v>
      </c>
      <c r="F710" s="210">
        <v>0</v>
      </c>
      <c r="G710" s="210">
        <v>0</v>
      </c>
      <c r="H710" s="210">
        <v>0</v>
      </c>
      <c r="I710" s="210">
        <v>0</v>
      </c>
      <c r="J710" s="210">
        <v>0</v>
      </c>
      <c r="K710" s="115">
        <v>0</v>
      </c>
      <c r="L710" s="116">
        <v>11.8</v>
      </c>
      <c r="M710" s="219">
        <f t="shared" si="11"/>
        <v>0</v>
      </c>
      <c r="N710" s="117" t="s">
        <v>125</v>
      </c>
      <c r="O710" s="117">
        <v>0</v>
      </c>
      <c r="P710" s="115">
        <v>0</v>
      </c>
      <c r="Q710" s="114" t="s">
        <v>57</v>
      </c>
      <c r="R710" s="114">
        <v>0</v>
      </c>
      <c r="S710" s="117">
        <v>0</v>
      </c>
      <c r="T710" s="144">
        <v>20170228</v>
      </c>
      <c r="U710" s="114">
        <v>0</v>
      </c>
      <c r="V710" s="115" t="s">
        <v>124</v>
      </c>
      <c r="W710" s="118">
        <v>0</v>
      </c>
      <c r="X710" s="115" t="s">
        <v>124</v>
      </c>
      <c r="Y710" s="115"/>
      <c r="Z710" s="115"/>
      <c r="AA710" s="115"/>
      <c r="AB710" s="115"/>
      <c r="AC710" s="115"/>
      <c r="AD710" s="115"/>
      <c r="AE710" s="115"/>
      <c r="AF710" s="210"/>
      <c r="AG710" s="210"/>
      <c r="AH710" s="210"/>
      <c r="AI710" s="210"/>
      <c r="AJ710" s="210"/>
      <c r="AK710" s="210"/>
      <c r="AL710" s="115"/>
      <c r="AM710" s="115"/>
      <c r="AN710" s="115"/>
      <c r="AO710" s="215"/>
    </row>
    <row r="711" spans="1:41">
      <c r="A711" s="113">
        <v>38724282</v>
      </c>
      <c r="B711" s="114">
        <v>25286731</v>
      </c>
      <c r="C711" s="115" t="s">
        <v>124</v>
      </c>
      <c r="D711" s="210">
        <v>0</v>
      </c>
      <c r="E711" s="210">
        <v>0</v>
      </c>
      <c r="F711" s="210">
        <v>0</v>
      </c>
      <c r="G711" s="210">
        <v>0</v>
      </c>
      <c r="H711" s="210">
        <v>0</v>
      </c>
      <c r="I711" s="210">
        <v>0</v>
      </c>
      <c r="J711" s="210">
        <v>0</v>
      </c>
      <c r="K711" s="115">
        <v>0</v>
      </c>
      <c r="L711" s="116">
        <v>11.8</v>
      </c>
      <c r="M711" s="219">
        <f t="shared" si="11"/>
        <v>0</v>
      </c>
      <c r="N711" s="117" t="s">
        <v>125</v>
      </c>
      <c r="O711" s="117">
        <v>0</v>
      </c>
      <c r="P711" s="115">
        <v>0</v>
      </c>
      <c r="Q711" s="114" t="s">
        <v>57</v>
      </c>
      <c r="R711" s="114">
        <v>0</v>
      </c>
      <c r="S711" s="117">
        <v>0</v>
      </c>
      <c r="T711" s="144">
        <v>20170228</v>
      </c>
      <c r="U711" s="114">
        <v>0</v>
      </c>
      <c r="V711" s="115" t="s">
        <v>124</v>
      </c>
      <c r="W711" s="118">
        <v>0</v>
      </c>
      <c r="X711" s="115" t="s">
        <v>124</v>
      </c>
      <c r="Y711" s="115"/>
      <c r="Z711" s="115"/>
      <c r="AA711" s="115"/>
      <c r="AB711" s="115"/>
      <c r="AC711" s="115"/>
      <c r="AD711" s="115"/>
      <c r="AE711" s="115"/>
      <c r="AF711" s="210"/>
      <c r="AG711" s="210"/>
      <c r="AH711" s="210"/>
      <c r="AI711" s="210"/>
      <c r="AJ711" s="210"/>
      <c r="AK711" s="210"/>
      <c r="AL711" s="115"/>
      <c r="AM711" s="115"/>
      <c r="AN711" s="115"/>
      <c r="AO711" s="215"/>
    </row>
    <row r="712" spans="1:41">
      <c r="A712" s="113">
        <v>38724365</v>
      </c>
      <c r="B712" s="114">
        <v>39635122</v>
      </c>
      <c r="C712" s="115" t="s">
        <v>124</v>
      </c>
      <c r="D712" s="210">
        <v>100425.36</v>
      </c>
      <c r="E712" s="210">
        <v>-10581.83</v>
      </c>
      <c r="F712" s="210">
        <v>89843.53</v>
      </c>
      <c r="G712" s="210">
        <v>-987.52</v>
      </c>
      <c r="H712" s="210">
        <v>0</v>
      </c>
      <c r="I712" s="210">
        <v>-401.55</v>
      </c>
      <c r="J712" s="210">
        <v>-11970.9</v>
      </c>
      <c r="K712" s="115">
        <v>-3717.18</v>
      </c>
      <c r="L712" s="116">
        <v>11.8</v>
      </c>
      <c r="M712" s="219">
        <f t="shared" si="11"/>
        <v>104.60975000000001</v>
      </c>
      <c r="N712" s="117" t="s">
        <v>126</v>
      </c>
      <c r="O712" s="117">
        <v>0</v>
      </c>
      <c r="P712" s="115">
        <v>89843.53</v>
      </c>
      <c r="Q712" s="114" t="s">
        <v>57</v>
      </c>
      <c r="R712" s="114">
        <v>0</v>
      </c>
      <c r="S712" s="117">
        <v>0</v>
      </c>
      <c r="T712" s="144">
        <v>20170228</v>
      </c>
      <c r="U712" s="114">
        <v>0</v>
      </c>
      <c r="V712" s="115" t="s">
        <v>124</v>
      </c>
      <c r="W712" s="118">
        <v>0</v>
      </c>
      <c r="X712" s="115" t="s">
        <v>124</v>
      </c>
      <c r="Y712" s="115"/>
      <c r="Z712" s="115"/>
      <c r="AA712" s="115"/>
      <c r="AB712" s="115"/>
      <c r="AC712" s="115"/>
      <c r="AD712" s="115"/>
      <c r="AE712" s="115"/>
      <c r="AF712" s="210"/>
      <c r="AG712" s="210"/>
      <c r="AH712" s="210"/>
      <c r="AI712" s="210"/>
      <c r="AJ712" s="210"/>
      <c r="AK712" s="210"/>
      <c r="AL712" s="115"/>
      <c r="AM712" s="115"/>
      <c r="AN712" s="115"/>
      <c r="AO712" s="215"/>
    </row>
    <row r="713" spans="1:41">
      <c r="A713" s="113">
        <v>38724639</v>
      </c>
      <c r="B713" s="114">
        <v>10137490</v>
      </c>
      <c r="C713" s="115" t="s">
        <v>124</v>
      </c>
      <c r="D713" s="210">
        <v>321345.42</v>
      </c>
      <c r="E713" s="210">
        <v>-14840.25</v>
      </c>
      <c r="F713" s="210">
        <v>306505.17</v>
      </c>
      <c r="G713" s="210">
        <v>-3159.9</v>
      </c>
      <c r="H713" s="210">
        <v>-500</v>
      </c>
      <c r="I713" s="210">
        <v>-695.22</v>
      </c>
      <c r="J713" s="210">
        <v>-19195.37</v>
      </c>
      <c r="K713" s="115">
        <v>-5575.37</v>
      </c>
      <c r="L713" s="116">
        <v>11.8</v>
      </c>
      <c r="M713" s="219">
        <f t="shared" si="11"/>
        <v>334.73481250000003</v>
      </c>
      <c r="N713" s="117" t="s">
        <v>126</v>
      </c>
      <c r="O713" s="117">
        <v>0</v>
      </c>
      <c r="P713" s="115">
        <v>297149.18</v>
      </c>
      <c r="Q713" s="114" t="s">
        <v>58</v>
      </c>
      <c r="R713" s="114">
        <v>20170228</v>
      </c>
      <c r="S713" s="117">
        <v>1</v>
      </c>
      <c r="T713" s="144">
        <v>20170228</v>
      </c>
      <c r="U713" s="114">
        <v>0</v>
      </c>
      <c r="V713" s="115" t="s">
        <v>124</v>
      </c>
      <c r="W713" s="118">
        <v>0</v>
      </c>
      <c r="X713" s="115" t="s">
        <v>124</v>
      </c>
      <c r="Y713" s="115"/>
      <c r="Z713" s="115"/>
      <c r="AA713" s="115"/>
      <c r="AB713" s="115"/>
      <c r="AC713" s="115"/>
      <c r="AD713" s="115"/>
      <c r="AE713" s="115"/>
      <c r="AF713" s="210"/>
      <c r="AG713" s="210"/>
      <c r="AH713" s="210"/>
      <c r="AI713" s="210"/>
      <c r="AJ713" s="210"/>
      <c r="AK713" s="210"/>
      <c r="AL713" s="115"/>
      <c r="AM713" s="115"/>
      <c r="AN713" s="115"/>
      <c r="AO713" s="215"/>
    </row>
    <row r="714" spans="1:41">
      <c r="A714" s="113">
        <v>38724988</v>
      </c>
      <c r="B714" s="114">
        <v>18096979</v>
      </c>
      <c r="C714" s="115" t="s">
        <v>124</v>
      </c>
      <c r="D714" s="210">
        <v>703493.32</v>
      </c>
      <c r="E714" s="210">
        <v>-10599.41</v>
      </c>
      <c r="F714" s="210">
        <v>692893.91</v>
      </c>
      <c r="G714" s="210">
        <v>-5891.76</v>
      </c>
      <c r="H714" s="210">
        <v>0</v>
      </c>
      <c r="I714" s="210">
        <v>-1404.65</v>
      </c>
      <c r="J714" s="210">
        <v>-17895.82</v>
      </c>
      <c r="K714" s="115">
        <v>0</v>
      </c>
      <c r="L714" s="116">
        <v>10.050000000000001</v>
      </c>
      <c r="M714" s="219">
        <f t="shared" si="11"/>
        <v>732.80554166666661</v>
      </c>
      <c r="N714" s="117" t="s">
        <v>126</v>
      </c>
      <c r="O714" s="117">
        <v>0</v>
      </c>
      <c r="P714" s="115">
        <v>692893.91</v>
      </c>
      <c r="Q714" s="114" t="s">
        <v>57</v>
      </c>
      <c r="R714" s="114">
        <v>0</v>
      </c>
      <c r="S714" s="117">
        <v>0</v>
      </c>
      <c r="T714" s="144">
        <v>20170228</v>
      </c>
      <c r="U714" s="114">
        <v>0</v>
      </c>
      <c r="V714" s="115" t="s">
        <v>124</v>
      </c>
      <c r="W714" s="118">
        <v>0</v>
      </c>
      <c r="X714" s="115" t="s">
        <v>124</v>
      </c>
      <c r="Y714" s="115"/>
      <c r="Z714" s="115"/>
      <c r="AA714" s="115"/>
      <c r="AB714" s="115"/>
      <c r="AC714" s="115"/>
      <c r="AD714" s="115"/>
      <c r="AE714" s="115"/>
      <c r="AF714" s="210"/>
      <c r="AG714" s="210"/>
      <c r="AH714" s="210"/>
      <c r="AI714" s="210"/>
      <c r="AJ714" s="210"/>
      <c r="AK714" s="210"/>
      <c r="AL714" s="115"/>
      <c r="AM714" s="115"/>
      <c r="AN714" s="115"/>
      <c r="AO714" s="215"/>
    </row>
    <row r="715" spans="1:41">
      <c r="A715" s="113">
        <v>38725159</v>
      </c>
      <c r="B715" s="114">
        <v>487545</v>
      </c>
      <c r="C715" s="115" t="s">
        <v>124</v>
      </c>
      <c r="D715" s="210">
        <v>482226.53</v>
      </c>
      <c r="E715" s="210">
        <v>-9251.5499999999993</v>
      </c>
      <c r="F715" s="210">
        <v>472974.98</v>
      </c>
      <c r="G715" s="210">
        <v>-4677.6000000000004</v>
      </c>
      <c r="H715" s="210">
        <v>0</v>
      </c>
      <c r="I715" s="210">
        <v>-1070.8499999999999</v>
      </c>
      <c r="J715" s="210">
        <v>-15000</v>
      </c>
      <c r="K715" s="115">
        <v>-160.13999999999999</v>
      </c>
      <c r="L715" s="116">
        <v>11.64</v>
      </c>
      <c r="M715" s="219">
        <f t="shared" si="11"/>
        <v>502.31930208333341</v>
      </c>
      <c r="N715" s="117" t="s">
        <v>126</v>
      </c>
      <c r="O715" s="117">
        <v>0</v>
      </c>
      <c r="P715" s="115">
        <v>472974.98</v>
      </c>
      <c r="Q715" s="114" t="s">
        <v>57</v>
      </c>
      <c r="R715" s="114">
        <v>0</v>
      </c>
      <c r="S715" s="117">
        <v>0</v>
      </c>
      <c r="T715" s="144">
        <v>20170228</v>
      </c>
      <c r="U715" s="114">
        <v>0</v>
      </c>
      <c r="V715" s="115" t="s">
        <v>124</v>
      </c>
      <c r="W715" s="118">
        <v>0</v>
      </c>
      <c r="X715" s="115" t="s">
        <v>124</v>
      </c>
      <c r="Y715" s="115"/>
      <c r="Z715" s="115"/>
      <c r="AA715" s="115"/>
      <c r="AB715" s="115"/>
      <c r="AC715" s="115"/>
      <c r="AD715" s="115"/>
      <c r="AE715" s="115"/>
      <c r="AF715" s="210"/>
      <c r="AG715" s="210"/>
      <c r="AH715" s="210"/>
      <c r="AI715" s="210"/>
      <c r="AJ715" s="210"/>
      <c r="AK715" s="210"/>
      <c r="AL715" s="115"/>
      <c r="AM715" s="115"/>
      <c r="AN715" s="115"/>
      <c r="AO715" s="215"/>
    </row>
    <row r="716" spans="1:41">
      <c r="A716" s="113">
        <v>38725630</v>
      </c>
      <c r="B716" s="114">
        <v>4751640</v>
      </c>
      <c r="C716" s="115" t="s">
        <v>124</v>
      </c>
      <c r="D716" s="210">
        <v>1066024.24</v>
      </c>
      <c r="E716" s="210">
        <v>-15721.49</v>
      </c>
      <c r="F716" s="210">
        <v>1050302.75</v>
      </c>
      <c r="G716" s="210">
        <v>-9860.7199999999993</v>
      </c>
      <c r="H716" s="210">
        <v>0</v>
      </c>
      <c r="I716" s="210">
        <v>-2017.79</v>
      </c>
      <c r="J716" s="210">
        <v>-27600</v>
      </c>
      <c r="K716" s="115">
        <v>-27.32</v>
      </c>
      <c r="L716" s="116">
        <v>11.1</v>
      </c>
      <c r="M716" s="219">
        <f t="shared" si="11"/>
        <v>1110.4419166666667</v>
      </c>
      <c r="N716" s="117" t="s">
        <v>126</v>
      </c>
      <c r="O716" s="117">
        <v>0</v>
      </c>
      <c r="P716" s="115">
        <v>1050302.75</v>
      </c>
      <c r="Q716" s="114" t="s">
        <v>57</v>
      </c>
      <c r="R716" s="114">
        <v>0</v>
      </c>
      <c r="S716" s="117">
        <v>0</v>
      </c>
      <c r="T716" s="144">
        <v>20170228</v>
      </c>
      <c r="U716" s="114">
        <v>0</v>
      </c>
      <c r="V716" s="115" t="s">
        <v>124</v>
      </c>
      <c r="W716" s="118">
        <v>0</v>
      </c>
      <c r="X716" s="115" t="s">
        <v>124</v>
      </c>
      <c r="Y716" s="115"/>
      <c r="Z716" s="115"/>
      <c r="AA716" s="115"/>
      <c r="AB716" s="115"/>
      <c r="AC716" s="115"/>
      <c r="AD716" s="115"/>
      <c r="AE716" s="115"/>
      <c r="AF716" s="210"/>
      <c r="AG716" s="210"/>
      <c r="AH716" s="210"/>
      <c r="AI716" s="210"/>
      <c r="AJ716" s="210"/>
      <c r="AK716" s="210"/>
      <c r="AL716" s="115"/>
      <c r="AM716" s="115"/>
      <c r="AN716" s="115"/>
      <c r="AO716" s="215"/>
    </row>
    <row r="717" spans="1:41">
      <c r="A717" s="113">
        <v>38755320</v>
      </c>
      <c r="B717" s="114">
        <v>9433867</v>
      </c>
      <c r="C717" s="115" t="s">
        <v>124</v>
      </c>
      <c r="D717" s="210">
        <v>353307.89</v>
      </c>
      <c r="E717" s="210">
        <v>-4268.57</v>
      </c>
      <c r="F717" s="210">
        <v>349039.32</v>
      </c>
      <c r="G717" s="210">
        <v>-3474.19</v>
      </c>
      <c r="H717" s="210">
        <v>0</v>
      </c>
      <c r="I717" s="210">
        <v>-393.49</v>
      </c>
      <c r="J717" s="210">
        <v>-8136.25</v>
      </c>
      <c r="K717" s="115">
        <v>-958.25</v>
      </c>
      <c r="L717" s="116">
        <v>11.8</v>
      </c>
      <c r="M717" s="219">
        <f t="shared" si="11"/>
        <v>368.0290520833334</v>
      </c>
      <c r="N717" s="117" t="s">
        <v>126</v>
      </c>
      <c r="O717" s="117">
        <v>0</v>
      </c>
      <c r="P717" s="115">
        <v>349039.32</v>
      </c>
      <c r="Q717" s="114" t="s">
        <v>57</v>
      </c>
      <c r="R717" s="114">
        <v>0</v>
      </c>
      <c r="S717" s="117">
        <v>0</v>
      </c>
      <c r="T717" s="144">
        <v>20170228</v>
      </c>
      <c r="U717" s="114">
        <v>0</v>
      </c>
      <c r="V717" s="115" t="s">
        <v>124</v>
      </c>
      <c r="W717" s="118">
        <v>0</v>
      </c>
      <c r="X717" s="115" t="s">
        <v>124</v>
      </c>
      <c r="Y717" s="115"/>
      <c r="Z717" s="115"/>
      <c r="AA717" s="115"/>
      <c r="AB717" s="115"/>
      <c r="AC717" s="115"/>
      <c r="AD717" s="115"/>
      <c r="AE717" s="115"/>
      <c r="AF717" s="210"/>
      <c r="AG717" s="210"/>
      <c r="AH717" s="210"/>
      <c r="AI717" s="210"/>
      <c r="AJ717" s="210"/>
      <c r="AK717" s="210"/>
      <c r="AL717" s="115"/>
      <c r="AM717" s="115"/>
      <c r="AN717" s="115"/>
      <c r="AO717" s="215"/>
    </row>
    <row r="718" spans="1:41">
      <c r="A718" s="113">
        <v>38805384</v>
      </c>
      <c r="B718" s="114">
        <v>19947071</v>
      </c>
      <c r="C718" s="115" t="s">
        <v>124</v>
      </c>
      <c r="D718" s="210">
        <v>0</v>
      </c>
      <c r="E718" s="210">
        <v>0</v>
      </c>
      <c r="F718" s="210">
        <v>0</v>
      </c>
      <c r="G718" s="210">
        <v>0</v>
      </c>
      <c r="H718" s="210">
        <v>0</v>
      </c>
      <c r="I718" s="210">
        <v>0</v>
      </c>
      <c r="J718" s="210">
        <v>0</v>
      </c>
      <c r="K718" s="115">
        <v>0</v>
      </c>
      <c r="L718" s="116">
        <v>11.8</v>
      </c>
      <c r="M718" s="219">
        <f t="shared" si="11"/>
        <v>0</v>
      </c>
      <c r="N718" s="117" t="s">
        <v>125</v>
      </c>
      <c r="O718" s="117">
        <v>0</v>
      </c>
      <c r="P718" s="115">
        <v>0</v>
      </c>
      <c r="Q718" s="114" t="s">
        <v>57</v>
      </c>
      <c r="R718" s="114">
        <v>0</v>
      </c>
      <c r="S718" s="117">
        <v>0</v>
      </c>
      <c r="T718" s="144">
        <v>20170228</v>
      </c>
      <c r="U718" s="114">
        <v>0</v>
      </c>
      <c r="V718" s="115" t="s">
        <v>124</v>
      </c>
      <c r="W718" s="118">
        <v>0</v>
      </c>
      <c r="X718" s="115" t="s">
        <v>124</v>
      </c>
      <c r="Y718" s="115"/>
      <c r="Z718" s="115"/>
      <c r="AA718" s="115"/>
      <c r="AB718" s="115"/>
      <c r="AC718" s="115"/>
      <c r="AD718" s="115"/>
      <c r="AE718" s="115"/>
      <c r="AF718" s="210"/>
      <c r="AG718" s="210"/>
      <c r="AH718" s="210"/>
      <c r="AI718" s="210"/>
      <c r="AJ718" s="210"/>
      <c r="AK718" s="210"/>
      <c r="AL718" s="115"/>
      <c r="AM718" s="115"/>
      <c r="AN718" s="115"/>
      <c r="AO718" s="215"/>
    </row>
    <row r="719" spans="1:41">
      <c r="A719" s="113">
        <v>38829070</v>
      </c>
      <c r="B719" s="114">
        <v>18347609</v>
      </c>
      <c r="C719" s="115" t="s">
        <v>124</v>
      </c>
      <c r="D719" s="210">
        <v>795533.26</v>
      </c>
      <c r="E719" s="210">
        <v>-10348.73</v>
      </c>
      <c r="F719" s="210">
        <v>785184.53</v>
      </c>
      <c r="G719" s="210">
        <v>-7822.74</v>
      </c>
      <c r="H719" s="210">
        <v>0</v>
      </c>
      <c r="I719" s="210">
        <v>-963.9</v>
      </c>
      <c r="J719" s="210">
        <v>-19135.37</v>
      </c>
      <c r="K719" s="115">
        <v>-233.09</v>
      </c>
      <c r="L719" s="116">
        <v>11.8</v>
      </c>
      <c r="M719" s="219">
        <f t="shared" si="11"/>
        <v>828.68047916666671</v>
      </c>
      <c r="N719" s="117" t="s">
        <v>126</v>
      </c>
      <c r="O719" s="117">
        <v>0</v>
      </c>
      <c r="P719" s="115">
        <v>785184.53</v>
      </c>
      <c r="Q719" s="114" t="s">
        <v>57</v>
      </c>
      <c r="R719" s="114">
        <v>0</v>
      </c>
      <c r="S719" s="117">
        <v>0</v>
      </c>
      <c r="T719" s="144">
        <v>20170228</v>
      </c>
      <c r="U719" s="114">
        <v>0</v>
      </c>
      <c r="V719" s="115" t="s">
        <v>124</v>
      </c>
      <c r="W719" s="118">
        <v>0</v>
      </c>
      <c r="X719" s="115" t="s">
        <v>124</v>
      </c>
      <c r="Y719" s="115"/>
      <c r="Z719" s="115"/>
      <c r="AA719" s="115"/>
      <c r="AB719" s="115"/>
      <c r="AC719" s="115"/>
      <c r="AD719" s="115"/>
      <c r="AE719" s="115"/>
      <c r="AF719" s="210"/>
      <c r="AG719" s="210"/>
      <c r="AH719" s="210"/>
      <c r="AI719" s="210"/>
      <c r="AJ719" s="210"/>
      <c r="AK719" s="210"/>
      <c r="AL719" s="115"/>
      <c r="AM719" s="115"/>
      <c r="AN719" s="115"/>
      <c r="AO719" s="215"/>
    </row>
    <row r="720" spans="1:41">
      <c r="A720" s="113">
        <v>38829365</v>
      </c>
      <c r="B720" s="114">
        <v>11661463</v>
      </c>
      <c r="C720" s="115" t="s">
        <v>124</v>
      </c>
      <c r="D720" s="210">
        <v>0</v>
      </c>
      <c r="E720" s="210">
        <v>0</v>
      </c>
      <c r="F720" s="210">
        <v>0</v>
      </c>
      <c r="G720" s="210">
        <v>0</v>
      </c>
      <c r="H720" s="210">
        <v>0</v>
      </c>
      <c r="I720" s="210">
        <v>0</v>
      </c>
      <c r="J720" s="210">
        <v>0</v>
      </c>
      <c r="K720" s="115">
        <v>0</v>
      </c>
      <c r="L720" s="116">
        <v>11.1</v>
      </c>
      <c r="M720" s="219">
        <f t="shared" si="11"/>
        <v>0</v>
      </c>
      <c r="N720" s="117" t="s">
        <v>125</v>
      </c>
      <c r="O720" s="117">
        <v>0</v>
      </c>
      <c r="P720" s="115">
        <v>0</v>
      </c>
      <c r="Q720" s="114" t="s">
        <v>57</v>
      </c>
      <c r="R720" s="114">
        <v>0</v>
      </c>
      <c r="S720" s="117">
        <v>0</v>
      </c>
      <c r="T720" s="144">
        <v>20170228</v>
      </c>
      <c r="U720" s="114">
        <v>0</v>
      </c>
      <c r="V720" s="115" t="s">
        <v>124</v>
      </c>
      <c r="W720" s="118">
        <v>0</v>
      </c>
      <c r="X720" s="115" t="s">
        <v>124</v>
      </c>
      <c r="Y720" s="115"/>
      <c r="Z720" s="115"/>
      <c r="AA720" s="115"/>
      <c r="AB720" s="115"/>
      <c r="AC720" s="115"/>
      <c r="AD720" s="115"/>
      <c r="AE720" s="115"/>
      <c r="AF720" s="210"/>
      <c r="AG720" s="210"/>
      <c r="AH720" s="210"/>
      <c r="AI720" s="210"/>
      <c r="AJ720" s="210"/>
      <c r="AK720" s="210"/>
      <c r="AL720" s="115"/>
      <c r="AM720" s="115"/>
      <c r="AN720" s="115"/>
      <c r="AO720" s="215"/>
    </row>
    <row r="721" spans="1:41">
      <c r="A721" s="113">
        <v>38862328</v>
      </c>
      <c r="B721" s="114">
        <v>12960826</v>
      </c>
      <c r="C721" s="115" t="s">
        <v>124</v>
      </c>
      <c r="D721" s="210">
        <v>0</v>
      </c>
      <c r="E721" s="210">
        <v>0</v>
      </c>
      <c r="F721" s="210">
        <v>0</v>
      </c>
      <c r="G721" s="210">
        <v>0</v>
      </c>
      <c r="H721" s="210">
        <v>0</v>
      </c>
      <c r="I721" s="210">
        <v>0</v>
      </c>
      <c r="J721" s="210">
        <v>0</v>
      </c>
      <c r="K721" s="115">
        <v>0</v>
      </c>
      <c r="L721" s="116">
        <v>11.8</v>
      </c>
      <c r="M721" s="219">
        <f t="shared" si="11"/>
        <v>0</v>
      </c>
      <c r="N721" s="117" t="s">
        <v>125</v>
      </c>
      <c r="O721" s="117">
        <v>0</v>
      </c>
      <c r="P721" s="115">
        <v>0</v>
      </c>
      <c r="Q721" s="114" t="s">
        <v>57</v>
      </c>
      <c r="R721" s="114">
        <v>0</v>
      </c>
      <c r="S721" s="117">
        <v>0</v>
      </c>
      <c r="T721" s="144">
        <v>20170228</v>
      </c>
      <c r="U721" s="114">
        <v>0</v>
      </c>
      <c r="V721" s="115" t="s">
        <v>124</v>
      </c>
      <c r="W721" s="118">
        <v>0</v>
      </c>
      <c r="X721" s="115" t="s">
        <v>124</v>
      </c>
      <c r="Y721" s="115"/>
      <c r="Z721" s="115"/>
      <c r="AA721" s="115"/>
      <c r="AB721" s="115"/>
      <c r="AC721" s="115"/>
      <c r="AD721" s="115"/>
      <c r="AE721" s="115"/>
      <c r="AF721" s="210"/>
      <c r="AG721" s="210"/>
      <c r="AH721" s="210"/>
      <c r="AI721" s="210"/>
      <c r="AJ721" s="210"/>
      <c r="AK721" s="210"/>
      <c r="AL721" s="115"/>
      <c r="AM721" s="115"/>
      <c r="AN721" s="115"/>
      <c r="AO721" s="215"/>
    </row>
    <row r="722" spans="1:41">
      <c r="A722" s="113">
        <v>38862891</v>
      </c>
      <c r="B722" s="114">
        <v>26070475</v>
      </c>
      <c r="C722" s="115" t="s">
        <v>124</v>
      </c>
      <c r="D722" s="210">
        <v>146678.07</v>
      </c>
      <c r="E722" s="210">
        <v>-2145.9</v>
      </c>
      <c r="F722" s="210">
        <v>144532.17000000001</v>
      </c>
      <c r="G722" s="210">
        <v>-1260.82</v>
      </c>
      <c r="H722" s="210">
        <v>0</v>
      </c>
      <c r="I722" s="210">
        <v>-249.46</v>
      </c>
      <c r="J722" s="210">
        <v>-3656.18</v>
      </c>
      <c r="K722" s="115">
        <v>0</v>
      </c>
      <c r="L722" s="116">
        <v>10.32</v>
      </c>
      <c r="M722" s="219">
        <f t="shared" si="11"/>
        <v>152.78965625000001</v>
      </c>
      <c r="N722" s="117" t="s">
        <v>126</v>
      </c>
      <c r="O722" s="117">
        <v>0</v>
      </c>
      <c r="P722" s="115">
        <v>144532.17000000001</v>
      </c>
      <c r="Q722" s="114" t="s">
        <v>57</v>
      </c>
      <c r="R722" s="114">
        <v>0</v>
      </c>
      <c r="S722" s="117">
        <v>0</v>
      </c>
      <c r="T722" s="144">
        <v>20170228</v>
      </c>
      <c r="U722" s="114">
        <v>0</v>
      </c>
      <c r="V722" s="115" t="s">
        <v>124</v>
      </c>
      <c r="W722" s="118">
        <v>0</v>
      </c>
      <c r="X722" s="115" t="s">
        <v>124</v>
      </c>
      <c r="Y722" s="115"/>
      <c r="Z722" s="115"/>
      <c r="AA722" s="115"/>
      <c r="AB722" s="115"/>
      <c r="AC722" s="115"/>
      <c r="AD722" s="115"/>
      <c r="AE722" s="115"/>
      <c r="AF722" s="210"/>
      <c r="AG722" s="210"/>
      <c r="AH722" s="210"/>
      <c r="AI722" s="210"/>
      <c r="AJ722" s="210"/>
      <c r="AK722" s="210"/>
      <c r="AL722" s="115"/>
      <c r="AM722" s="115"/>
      <c r="AN722" s="115"/>
      <c r="AO722" s="215"/>
    </row>
    <row r="723" spans="1:41">
      <c r="A723" s="113">
        <v>38890121</v>
      </c>
      <c r="B723" s="114">
        <v>18515025</v>
      </c>
      <c r="C723" s="115" t="s">
        <v>124</v>
      </c>
      <c r="D723" s="210">
        <v>0</v>
      </c>
      <c r="E723" s="210">
        <v>0</v>
      </c>
      <c r="F723" s="210">
        <v>0</v>
      </c>
      <c r="G723" s="210">
        <v>0</v>
      </c>
      <c r="H723" s="210">
        <v>0</v>
      </c>
      <c r="I723" s="210">
        <v>0</v>
      </c>
      <c r="J723" s="210">
        <v>0</v>
      </c>
      <c r="K723" s="115">
        <v>0</v>
      </c>
      <c r="L723" s="116">
        <v>11.8</v>
      </c>
      <c r="M723" s="219">
        <f t="shared" si="11"/>
        <v>0</v>
      </c>
      <c r="N723" s="117" t="s">
        <v>125</v>
      </c>
      <c r="O723" s="117">
        <v>0</v>
      </c>
      <c r="P723" s="115">
        <v>0</v>
      </c>
      <c r="Q723" s="114" t="s">
        <v>57</v>
      </c>
      <c r="R723" s="114">
        <v>0</v>
      </c>
      <c r="S723" s="117">
        <v>0</v>
      </c>
      <c r="T723" s="144">
        <v>20170228</v>
      </c>
      <c r="U723" s="114">
        <v>0</v>
      </c>
      <c r="V723" s="115" t="s">
        <v>124</v>
      </c>
      <c r="W723" s="118">
        <v>0</v>
      </c>
      <c r="X723" s="115" t="s">
        <v>124</v>
      </c>
      <c r="Y723" s="115"/>
      <c r="Z723" s="115"/>
      <c r="AA723" s="115"/>
      <c r="AB723" s="115"/>
      <c r="AC723" s="115"/>
      <c r="AD723" s="115"/>
      <c r="AE723" s="115"/>
      <c r="AF723" s="210"/>
      <c r="AG723" s="210"/>
      <c r="AH723" s="210"/>
      <c r="AI723" s="210"/>
      <c r="AJ723" s="210"/>
      <c r="AK723" s="210"/>
      <c r="AL723" s="115"/>
      <c r="AM723" s="115"/>
      <c r="AN723" s="115"/>
      <c r="AO723" s="215"/>
    </row>
    <row r="724" spans="1:41">
      <c r="A724" s="113">
        <v>38890390</v>
      </c>
      <c r="B724" s="114">
        <v>25477671</v>
      </c>
      <c r="C724" s="115" t="s">
        <v>124</v>
      </c>
      <c r="D724" s="210">
        <v>0</v>
      </c>
      <c r="E724" s="210">
        <v>0</v>
      </c>
      <c r="F724" s="210">
        <v>0</v>
      </c>
      <c r="G724" s="210">
        <v>0</v>
      </c>
      <c r="H724" s="210">
        <v>0</v>
      </c>
      <c r="I724" s="210">
        <v>0</v>
      </c>
      <c r="J724" s="210">
        <v>0</v>
      </c>
      <c r="K724" s="115">
        <v>0</v>
      </c>
      <c r="L724" s="116">
        <v>11.91</v>
      </c>
      <c r="M724" s="219">
        <f t="shared" si="11"/>
        <v>0</v>
      </c>
      <c r="N724" s="117" t="s">
        <v>125</v>
      </c>
      <c r="O724" s="117">
        <v>0</v>
      </c>
      <c r="P724" s="115">
        <v>0</v>
      </c>
      <c r="Q724" s="114" t="s">
        <v>57</v>
      </c>
      <c r="R724" s="114">
        <v>0</v>
      </c>
      <c r="S724" s="117">
        <v>0</v>
      </c>
      <c r="T724" s="144">
        <v>20170228</v>
      </c>
      <c r="U724" s="114">
        <v>0</v>
      </c>
      <c r="V724" s="115" t="s">
        <v>124</v>
      </c>
      <c r="W724" s="118">
        <v>0</v>
      </c>
      <c r="X724" s="115" t="s">
        <v>124</v>
      </c>
      <c r="Y724" s="115"/>
      <c r="Z724" s="115"/>
      <c r="AA724" s="115"/>
      <c r="AB724" s="115"/>
      <c r="AC724" s="115"/>
      <c r="AD724" s="115"/>
      <c r="AE724" s="115"/>
      <c r="AF724" s="210"/>
      <c r="AG724" s="210"/>
      <c r="AH724" s="210"/>
      <c r="AI724" s="210"/>
      <c r="AJ724" s="210"/>
      <c r="AK724" s="210"/>
      <c r="AL724" s="115"/>
      <c r="AM724" s="115"/>
      <c r="AN724" s="115"/>
      <c r="AO724" s="215"/>
    </row>
    <row r="725" spans="1:41">
      <c r="A725" s="113">
        <v>38890462</v>
      </c>
      <c r="B725" s="114">
        <v>9209170</v>
      </c>
      <c r="C725" s="115" t="s">
        <v>124</v>
      </c>
      <c r="D725" s="210">
        <v>0</v>
      </c>
      <c r="E725" s="210">
        <v>0</v>
      </c>
      <c r="F725" s="210">
        <v>0</v>
      </c>
      <c r="G725" s="210">
        <v>0</v>
      </c>
      <c r="H725" s="210">
        <v>0</v>
      </c>
      <c r="I725" s="210">
        <v>0</v>
      </c>
      <c r="J725" s="210">
        <v>0</v>
      </c>
      <c r="K725" s="115">
        <v>0</v>
      </c>
      <c r="L725" s="116">
        <v>9.9600000000000009</v>
      </c>
      <c r="M725" s="219">
        <f t="shared" si="11"/>
        <v>0</v>
      </c>
      <c r="N725" s="117" t="s">
        <v>125</v>
      </c>
      <c r="O725" s="117">
        <v>0</v>
      </c>
      <c r="P725" s="115">
        <v>0</v>
      </c>
      <c r="Q725" s="114" t="s">
        <v>57</v>
      </c>
      <c r="R725" s="114">
        <v>0</v>
      </c>
      <c r="S725" s="117">
        <v>0</v>
      </c>
      <c r="T725" s="144">
        <v>20170228</v>
      </c>
      <c r="U725" s="114">
        <v>0</v>
      </c>
      <c r="V725" s="115" t="s">
        <v>124</v>
      </c>
      <c r="W725" s="118">
        <v>0</v>
      </c>
      <c r="X725" s="115" t="s">
        <v>124</v>
      </c>
      <c r="Y725" s="115"/>
      <c r="Z725" s="115"/>
      <c r="AA725" s="115"/>
      <c r="AB725" s="115"/>
      <c r="AC725" s="115"/>
      <c r="AD725" s="115"/>
      <c r="AE725" s="115"/>
      <c r="AF725" s="210"/>
      <c r="AG725" s="210"/>
      <c r="AH725" s="210"/>
      <c r="AI725" s="210"/>
      <c r="AJ725" s="210"/>
      <c r="AK725" s="210"/>
      <c r="AL725" s="115"/>
      <c r="AM725" s="115"/>
      <c r="AN725" s="115"/>
      <c r="AO725" s="215"/>
    </row>
    <row r="726" spans="1:41">
      <c r="A726" s="113">
        <v>38923098</v>
      </c>
      <c r="B726" s="114">
        <v>14764793</v>
      </c>
      <c r="C726" s="115" t="s">
        <v>124</v>
      </c>
      <c r="D726" s="210">
        <v>0</v>
      </c>
      <c r="E726" s="210">
        <v>0</v>
      </c>
      <c r="F726" s="210">
        <v>0</v>
      </c>
      <c r="G726" s="210">
        <v>0</v>
      </c>
      <c r="H726" s="210">
        <v>0</v>
      </c>
      <c r="I726" s="210">
        <v>0</v>
      </c>
      <c r="J726" s="210">
        <v>0</v>
      </c>
      <c r="K726" s="115">
        <v>0</v>
      </c>
      <c r="L726" s="116">
        <v>11.91</v>
      </c>
      <c r="M726" s="219">
        <f t="shared" si="11"/>
        <v>0</v>
      </c>
      <c r="N726" s="117" t="s">
        <v>125</v>
      </c>
      <c r="O726" s="117">
        <v>0</v>
      </c>
      <c r="P726" s="115">
        <v>0</v>
      </c>
      <c r="Q726" s="114" t="s">
        <v>57</v>
      </c>
      <c r="R726" s="114">
        <v>0</v>
      </c>
      <c r="S726" s="117">
        <v>0</v>
      </c>
      <c r="T726" s="144">
        <v>20170228</v>
      </c>
      <c r="U726" s="114">
        <v>0</v>
      </c>
      <c r="V726" s="115" t="s">
        <v>124</v>
      </c>
      <c r="W726" s="118">
        <v>0</v>
      </c>
      <c r="X726" s="115" t="s">
        <v>124</v>
      </c>
      <c r="Y726" s="115"/>
      <c r="Z726" s="115"/>
      <c r="AA726" s="115"/>
      <c r="AB726" s="115"/>
      <c r="AC726" s="115"/>
      <c r="AD726" s="115"/>
      <c r="AE726" s="115"/>
      <c r="AF726" s="210"/>
      <c r="AG726" s="210"/>
      <c r="AH726" s="210"/>
      <c r="AI726" s="210"/>
      <c r="AJ726" s="210"/>
      <c r="AK726" s="210"/>
      <c r="AL726" s="115"/>
      <c r="AM726" s="115"/>
      <c r="AN726" s="115"/>
      <c r="AO726" s="215"/>
    </row>
    <row r="727" spans="1:41">
      <c r="A727" s="113">
        <v>38975954</v>
      </c>
      <c r="B727" s="114">
        <v>21039220</v>
      </c>
      <c r="C727" s="115" t="s">
        <v>124</v>
      </c>
      <c r="D727" s="210">
        <v>0</v>
      </c>
      <c r="E727" s="210">
        <v>0</v>
      </c>
      <c r="F727" s="210">
        <v>0</v>
      </c>
      <c r="G727" s="210">
        <v>0</v>
      </c>
      <c r="H727" s="210">
        <v>0</v>
      </c>
      <c r="I727" s="210">
        <v>0</v>
      </c>
      <c r="J727" s="210">
        <v>0</v>
      </c>
      <c r="K727" s="115">
        <v>0</v>
      </c>
      <c r="L727" s="116">
        <v>11.12</v>
      </c>
      <c r="M727" s="219">
        <f t="shared" si="11"/>
        <v>0</v>
      </c>
      <c r="N727" s="117" t="s">
        <v>125</v>
      </c>
      <c r="O727" s="117">
        <v>0</v>
      </c>
      <c r="P727" s="115">
        <v>0</v>
      </c>
      <c r="Q727" s="114" t="s">
        <v>57</v>
      </c>
      <c r="R727" s="114">
        <v>0</v>
      </c>
      <c r="S727" s="117">
        <v>0</v>
      </c>
      <c r="T727" s="144">
        <v>20170228</v>
      </c>
      <c r="U727" s="114">
        <v>0</v>
      </c>
      <c r="V727" s="115" t="s">
        <v>124</v>
      </c>
      <c r="W727" s="118">
        <v>0</v>
      </c>
      <c r="X727" s="115" t="s">
        <v>124</v>
      </c>
      <c r="Y727" s="115"/>
      <c r="Z727" s="115"/>
      <c r="AA727" s="115"/>
      <c r="AB727" s="115"/>
      <c r="AC727" s="115"/>
      <c r="AD727" s="115"/>
      <c r="AE727" s="115"/>
      <c r="AF727" s="210"/>
      <c r="AG727" s="210"/>
      <c r="AH727" s="210"/>
      <c r="AI727" s="210"/>
      <c r="AJ727" s="210"/>
      <c r="AK727" s="210"/>
      <c r="AL727" s="115"/>
      <c r="AM727" s="115"/>
      <c r="AN727" s="115"/>
      <c r="AO727" s="215"/>
    </row>
    <row r="728" spans="1:41">
      <c r="A728" s="113">
        <v>38976441</v>
      </c>
      <c r="B728" s="114">
        <v>1888740</v>
      </c>
      <c r="C728" s="115" t="s">
        <v>124</v>
      </c>
      <c r="D728" s="210">
        <v>1161727.3700000001</v>
      </c>
      <c r="E728" s="210">
        <v>-16683.240000000002</v>
      </c>
      <c r="F728" s="210">
        <v>1145044.1299999999</v>
      </c>
      <c r="G728" s="210">
        <v>-10745.98</v>
      </c>
      <c r="H728" s="210">
        <v>0</v>
      </c>
      <c r="I728" s="210">
        <v>-2862.08</v>
      </c>
      <c r="J728" s="210">
        <v>-30291.3</v>
      </c>
      <c r="K728" s="115">
        <v>0</v>
      </c>
      <c r="L728" s="116">
        <v>11.1</v>
      </c>
      <c r="M728" s="219">
        <f t="shared" si="11"/>
        <v>1210.1326770833336</v>
      </c>
      <c r="N728" s="117" t="s">
        <v>126</v>
      </c>
      <c r="O728" s="117">
        <v>0</v>
      </c>
      <c r="P728" s="115">
        <v>1145044.1299999999</v>
      </c>
      <c r="Q728" s="114" t="s">
        <v>57</v>
      </c>
      <c r="R728" s="114">
        <v>0</v>
      </c>
      <c r="S728" s="117">
        <v>0</v>
      </c>
      <c r="T728" s="144">
        <v>20170228</v>
      </c>
      <c r="U728" s="114">
        <v>0</v>
      </c>
      <c r="V728" s="115" t="s">
        <v>124</v>
      </c>
      <c r="W728" s="118">
        <v>0</v>
      </c>
      <c r="X728" s="115" t="s">
        <v>124</v>
      </c>
      <c r="Y728" s="115"/>
      <c r="Z728" s="115"/>
      <c r="AA728" s="115"/>
      <c r="AB728" s="115"/>
      <c r="AC728" s="115"/>
      <c r="AD728" s="115"/>
      <c r="AE728" s="115"/>
      <c r="AF728" s="210"/>
      <c r="AG728" s="210"/>
      <c r="AH728" s="210"/>
      <c r="AI728" s="210"/>
      <c r="AJ728" s="210"/>
      <c r="AK728" s="210"/>
      <c r="AL728" s="115"/>
      <c r="AM728" s="115"/>
      <c r="AN728" s="115"/>
      <c r="AO728" s="215"/>
    </row>
    <row r="729" spans="1:41">
      <c r="A729" s="113">
        <v>38976452</v>
      </c>
      <c r="B729" s="114">
        <v>13082691</v>
      </c>
      <c r="C729" s="115" t="s">
        <v>124</v>
      </c>
      <c r="D729" s="210">
        <v>0</v>
      </c>
      <c r="E729" s="210">
        <v>0</v>
      </c>
      <c r="F729" s="210">
        <v>0</v>
      </c>
      <c r="G729" s="210">
        <v>0</v>
      </c>
      <c r="H729" s="210">
        <v>0</v>
      </c>
      <c r="I729" s="210">
        <v>0</v>
      </c>
      <c r="J729" s="210">
        <v>0</v>
      </c>
      <c r="K729" s="115">
        <v>0</v>
      </c>
      <c r="L729" s="116">
        <v>10.85</v>
      </c>
      <c r="M729" s="219">
        <f t="shared" si="11"/>
        <v>0</v>
      </c>
      <c r="N729" s="117" t="s">
        <v>125</v>
      </c>
      <c r="O729" s="117">
        <v>0</v>
      </c>
      <c r="P729" s="115">
        <v>0</v>
      </c>
      <c r="Q729" s="114" t="s">
        <v>57</v>
      </c>
      <c r="R729" s="114">
        <v>0</v>
      </c>
      <c r="S729" s="117">
        <v>0</v>
      </c>
      <c r="T729" s="144">
        <v>20170228</v>
      </c>
      <c r="U729" s="114">
        <v>0</v>
      </c>
      <c r="V729" s="115" t="s">
        <v>124</v>
      </c>
      <c r="W729" s="118">
        <v>0</v>
      </c>
      <c r="X729" s="115" t="s">
        <v>124</v>
      </c>
      <c r="Y729" s="115"/>
      <c r="Z729" s="115"/>
      <c r="AA729" s="115"/>
      <c r="AB729" s="115"/>
      <c r="AC729" s="115"/>
      <c r="AD729" s="115"/>
      <c r="AE729" s="115"/>
      <c r="AF729" s="210"/>
      <c r="AG729" s="210"/>
      <c r="AH729" s="210"/>
      <c r="AI729" s="210"/>
      <c r="AJ729" s="210"/>
      <c r="AK729" s="210"/>
      <c r="AL729" s="115"/>
      <c r="AM729" s="115"/>
      <c r="AN729" s="115"/>
      <c r="AO729" s="215"/>
    </row>
    <row r="730" spans="1:41">
      <c r="A730" s="113">
        <v>39001103</v>
      </c>
      <c r="B730" s="114">
        <v>8080920</v>
      </c>
      <c r="C730" s="115" t="s">
        <v>124</v>
      </c>
      <c r="D730" s="210">
        <v>0</v>
      </c>
      <c r="E730" s="210">
        <v>0</v>
      </c>
      <c r="F730" s="210">
        <v>0</v>
      </c>
      <c r="G730" s="210">
        <v>0</v>
      </c>
      <c r="H730" s="210">
        <v>0</v>
      </c>
      <c r="I730" s="210">
        <v>0</v>
      </c>
      <c r="J730" s="210">
        <v>0</v>
      </c>
      <c r="K730" s="115">
        <v>0</v>
      </c>
      <c r="L730" s="116">
        <v>11.1</v>
      </c>
      <c r="M730" s="219">
        <f t="shared" si="11"/>
        <v>0</v>
      </c>
      <c r="N730" s="117" t="s">
        <v>125</v>
      </c>
      <c r="O730" s="117">
        <v>0</v>
      </c>
      <c r="P730" s="115">
        <v>0</v>
      </c>
      <c r="Q730" s="114" t="s">
        <v>57</v>
      </c>
      <c r="R730" s="114">
        <v>0</v>
      </c>
      <c r="S730" s="117">
        <v>0</v>
      </c>
      <c r="T730" s="144">
        <v>20170228</v>
      </c>
      <c r="U730" s="114">
        <v>0</v>
      </c>
      <c r="V730" s="115" t="s">
        <v>124</v>
      </c>
      <c r="W730" s="118">
        <v>0</v>
      </c>
      <c r="X730" s="115" t="s">
        <v>124</v>
      </c>
      <c r="Y730" s="115"/>
      <c r="Z730" s="115"/>
      <c r="AA730" s="115"/>
      <c r="AB730" s="115"/>
      <c r="AC730" s="115"/>
      <c r="AD730" s="115"/>
      <c r="AE730" s="115"/>
      <c r="AF730" s="210"/>
      <c r="AG730" s="210"/>
      <c r="AH730" s="210"/>
      <c r="AI730" s="210"/>
      <c r="AJ730" s="210"/>
      <c r="AK730" s="210"/>
      <c r="AL730" s="115"/>
      <c r="AM730" s="115"/>
      <c r="AN730" s="115"/>
      <c r="AO730" s="215"/>
    </row>
    <row r="731" spans="1:41">
      <c r="A731" s="113">
        <v>39051346</v>
      </c>
      <c r="B731" s="114">
        <v>34017985</v>
      </c>
      <c r="C731" s="115" t="s">
        <v>124</v>
      </c>
      <c r="D731" s="210">
        <v>0</v>
      </c>
      <c r="E731" s="210">
        <v>0</v>
      </c>
      <c r="F731" s="210">
        <v>0</v>
      </c>
      <c r="G731" s="210">
        <v>0</v>
      </c>
      <c r="H731" s="210">
        <v>0</v>
      </c>
      <c r="I731" s="210">
        <v>0</v>
      </c>
      <c r="J731" s="210">
        <v>0</v>
      </c>
      <c r="K731" s="115">
        <v>0</v>
      </c>
      <c r="L731" s="116">
        <v>11.8</v>
      </c>
      <c r="M731" s="219">
        <f t="shared" si="11"/>
        <v>0</v>
      </c>
      <c r="N731" s="117" t="s">
        <v>125</v>
      </c>
      <c r="O731" s="117">
        <v>0</v>
      </c>
      <c r="P731" s="115">
        <v>0</v>
      </c>
      <c r="Q731" s="114" t="s">
        <v>57</v>
      </c>
      <c r="R731" s="114">
        <v>0</v>
      </c>
      <c r="S731" s="117">
        <v>0</v>
      </c>
      <c r="T731" s="144">
        <v>20170228</v>
      </c>
      <c r="U731" s="114">
        <v>0</v>
      </c>
      <c r="V731" s="115" t="s">
        <v>124</v>
      </c>
      <c r="W731" s="118">
        <v>0</v>
      </c>
      <c r="X731" s="115" t="s">
        <v>124</v>
      </c>
      <c r="Y731" s="115"/>
      <c r="Z731" s="115"/>
      <c r="AA731" s="115"/>
      <c r="AB731" s="115"/>
      <c r="AC731" s="115"/>
      <c r="AD731" s="115"/>
      <c r="AE731" s="115"/>
      <c r="AF731" s="210"/>
      <c r="AG731" s="210"/>
      <c r="AH731" s="210"/>
      <c r="AI731" s="210"/>
      <c r="AJ731" s="210"/>
      <c r="AK731" s="210"/>
      <c r="AL731" s="115"/>
      <c r="AM731" s="115"/>
      <c r="AN731" s="115"/>
      <c r="AO731" s="215"/>
    </row>
    <row r="732" spans="1:41">
      <c r="A732" s="113">
        <v>39051511</v>
      </c>
      <c r="B732" s="114">
        <v>15835281</v>
      </c>
      <c r="C732" s="115" t="s">
        <v>124</v>
      </c>
      <c r="D732" s="210">
        <v>687187.01</v>
      </c>
      <c r="E732" s="210">
        <v>-9641.1200000000008</v>
      </c>
      <c r="F732" s="210">
        <v>677545.89</v>
      </c>
      <c r="G732" s="210">
        <v>-6356.48</v>
      </c>
      <c r="H732" s="210">
        <v>-500</v>
      </c>
      <c r="I732" s="210">
        <v>-1202.27</v>
      </c>
      <c r="J732" s="210">
        <v>-17699.87</v>
      </c>
      <c r="K732" s="115">
        <v>0</v>
      </c>
      <c r="L732" s="116">
        <v>11.1</v>
      </c>
      <c r="M732" s="219">
        <f t="shared" si="11"/>
        <v>715.81980208333334</v>
      </c>
      <c r="N732" s="117" t="s">
        <v>126</v>
      </c>
      <c r="O732" s="117">
        <v>0</v>
      </c>
      <c r="P732" s="115">
        <v>667815.59</v>
      </c>
      <c r="Q732" s="114" t="s">
        <v>58</v>
      </c>
      <c r="R732" s="114">
        <v>20170228</v>
      </c>
      <c r="S732" s="117">
        <v>1</v>
      </c>
      <c r="T732" s="144">
        <v>20170228</v>
      </c>
      <c r="U732" s="114">
        <v>0</v>
      </c>
      <c r="V732" s="115" t="s">
        <v>124</v>
      </c>
      <c r="W732" s="118">
        <v>0</v>
      </c>
      <c r="X732" s="115" t="s">
        <v>124</v>
      </c>
      <c r="Y732" s="115"/>
      <c r="Z732" s="115"/>
      <c r="AA732" s="115"/>
      <c r="AB732" s="115"/>
      <c r="AC732" s="115"/>
      <c r="AD732" s="115"/>
      <c r="AE732" s="115"/>
      <c r="AF732" s="210"/>
      <c r="AG732" s="210"/>
      <c r="AH732" s="210"/>
      <c r="AI732" s="210"/>
      <c r="AJ732" s="210"/>
      <c r="AK732" s="210"/>
      <c r="AL732" s="115"/>
      <c r="AM732" s="115"/>
      <c r="AN732" s="115"/>
      <c r="AO732" s="215"/>
    </row>
    <row r="733" spans="1:41">
      <c r="A733" s="113">
        <v>39051976</v>
      </c>
      <c r="B733" s="114">
        <v>7567936</v>
      </c>
      <c r="C733" s="115" t="s">
        <v>124</v>
      </c>
      <c r="D733" s="210">
        <v>316994.33</v>
      </c>
      <c r="E733" s="210">
        <v>-6121.98</v>
      </c>
      <c r="F733" s="210">
        <v>310872.34999999998</v>
      </c>
      <c r="G733" s="210">
        <v>-3117.11</v>
      </c>
      <c r="H733" s="210">
        <v>0</v>
      </c>
      <c r="I733" s="210">
        <v>-510.55</v>
      </c>
      <c r="J733" s="210">
        <v>-9749.64</v>
      </c>
      <c r="K733" s="115">
        <v>-418.84</v>
      </c>
      <c r="L733" s="116">
        <v>11.8</v>
      </c>
      <c r="M733" s="219">
        <f t="shared" si="11"/>
        <v>330.20242708333336</v>
      </c>
      <c r="N733" s="117" t="s">
        <v>126</v>
      </c>
      <c r="O733" s="117">
        <v>0</v>
      </c>
      <c r="P733" s="115">
        <v>310872.34999999998</v>
      </c>
      <c r="Q733" s="114" t="s">
        <v>57</v>
      </c>
      <c r="R733" s="114">
        <v>0</v>
      </c>
      <c r="S733" s="117">
        <v>0</v>
      </c>
      <c r="T733" s="144">
        <v>20170228</v>
      </c>
      <c r="U733" s="114">
        <v>0</v>
      </c>
      <c r="V733" s="115" t="s">
        <v>124</v>
      </c>
      <c r="W733" s="118">
        <v>0</v>
      </c>
      <c r="X733" s="115" t="s">
        <v>124</v>
      </c>
      <c r="Y733" s="115"/>
      <c r="Z733" s="115"/>
      <c r="AA733" s="115"/>
      <c r="AB733" s="115"/>
      <c r="AC733" s="115"/>
      <c r="AD733" s="115"/>
      <c r="AE733" s="115"/>
      <c r="AF733" s="210"/>
      <c r="AG733" s="210"/>
      <c r="AH733" s="210"/>
      <c r="AI733" s="210"/>
      <c r="AJ733" s="210"/>
      <c r="AK733" s="210"/>
      <c r="AL733" s="115"/>
      <c r="AM733" s="115"/>
      <c r="AN733" s="115"/>
      <c r="AO733" s="215"/>
    </row>
    <row r="734" spans="1:41">
      <c r="A734" s="113">
        <v>39052177</v>
      </c>
      <c r="B734" s="114">
        <v>20193499</v>
      </c>
      <c r="C734" s="115" t="s">
        <v>124</v>
      </c>
      <c r="D734" s="210">
        <v>199353.53</v>
      </c>
      <c r="E734" s="210">
        <v>-3936.49</v>
      </c>
      <c r="F734" s="210">
        <v>195417.04</v>
      </c>
      <c r="G734" s="210">
        <v>-1960.31</v>
      </c>
      <c r="H734" s="210">
        <v>0</v>
      </c>
      <c r="I734" s="210">
        <v>-354.88</v>
      </c>
      <c r="J734" s="210">
        <v>-6251.68</v>
      </c>
      <c r="K734" s="115">
        <v>0</v>
      </c>
      <c r="L734" s="116">
        <v>11.8</v>
      </c>
      <c r="M734" s="219">
        <f t="shared" si="11"/>
        <v>207.65992708333337</v>
      </c>
      <c r="N734" s="117" t="s">
        <v>126</v>
      </c>
      <c r="O734" s="117">
        <v>0</v>
      </c>
      <c r="P734" s="115">
        <v>194320.46</v>
      </c>
      <c r="Q734" s="114" t="s">
        <v>58</v>
      </c>
      <c r="R734" s="114">
        <v>20170228</v>
      </c>
      <c r="S734" s="117">
        <v>1</v>
      </c>
      <c r="T734" s="144">
        <v>20170228</v>
      </c>
      <c r="U734" s="114">
        <v>0</v>
      </c>
      <c r="V734" s="115" t="s">
        <v>124</v>
      </c>
      <c r="W734" s="118">
        <v>0</v>
      </c>
      <c r="X734" s="115" t="s">
        <v>124</v>
      </c>
      <c r="Y734" s="115"/>
      <c r="Z734" s="115"/>
      <c r="AA734" s="115"/>
      <c r="AB734" s="115"/>
      <c r="AC734" s="115"/>
      <c r="AD734" s="115"/>
      <c r="AE734" s="115"/>
      <c r="AF734" s="210"/>
      <c r="AG734" s="210"/>
      <c r="AH734" s="210"/>
      <c r="AI734" s="210"/>
      <c r="AJ734" s="210"/>
      <c r="AK734" s="210"/>
      <c r="AL734" s="115"/>
      <c r="AM734" s="115"/>
      <c r="AN734" s="115"/>
      <c r="AO734" s="215"/>
    </row>
    <row r="735" spans="1:41">
      <c r="A735" s="113">
        <v>39052180</v>
      </c>
      <c r="B735" s="114">
        <v>23975166</v>
      </c>
      <c r="C735" s="115" t="s">
        <v>124</v>
      </c>
      <c r="D735" s="210">
        <v>0</v>
      </c>
      <c r="E735" s="210">
        <v>0</v>
      </c>
      <c r="F735" s="210">
        <v>0</v>
      </c>
      <c r="G735" s="210">
        <v>0</v>
      </c>
      <c r="H735" s="210">
        <v>0</v>
      </c>
      <c r="I735" s="210">
        <v>0</v>
      </c>
      <c r="J735" s="210">
        <v>0</v>
      </c>
      <c r="K735" s="115">
        <v>0</v>
      </c>
      <c r="L735" s="116">
        <v>11.8</v>
      </c>
      <c r="M735" s="219">
        <f t="shared" si="11"/>
        <v>0</v>
      </c>
      <c r="N735" s="117" t="s">
        <v>125</v>
      </c>
      <c r="O735" s="117">
        <v>0</v>
      </c>
      <c r="P735" s="115">
        <v>0</v>
      </c>
      <c r="Q735" s="114" t="s">
        <v>57</v>
      </c>
      <c r="R735" s="114">
        <v>0</v>
      </c>
      <c r="S735" s="117">
        <v>0</v>
      </c>
      <c r="T735" s="144">
        <v>20170228</v>
      </c>
      <c r="U735" s="114">
        <v>0</v>
      </c>
      <c r="V735" s="115" t="s">
        <v>124</v>
      </c>
      <c r="W735" s="118">
        <v>0</v>
      </c>
      <c r="X735" s="115" t="s">
        <v>124</v>
      </c>
      <c r="Y735" s="115"/>
      <c r="Z735" s="115"/>
      <c r="AA735" s="115"/>
      <c r="AB735" s="115"/>
      <c r="AC735" s="115"/>
      <c r="AD735" s="115"/>
      <c r="AE735" s="115"/>
      <c r="AF735" s="210"/>
      <c r="AG735" s="210"/>
      <c r="AH735" s="210"/>
      <c r="AI735" s="210"/>
      <c r="AJ735" s="210"/>
      <c r="AK735" s="210"/>
      <c r="AL735" s="115"/>
      <c r="AM735" s="115"/>
      <c r="AN735" s="115"/>
      <c r="AO735" s="215"/>
    </row>
    <row r="736" spans="1:41">
      <c r="A736" s="113">
        <v>39052194</v>
      </c>
      <c r="B736" s="114">
        <v>18768720</v>
      </c>
      <c r="C736" s="115" t="s">
        <v>124</v>
      </c>
      <c r="D736" s="210">
        <v>119428.11</v>
      </c>
      <c r="E736" s="210">
        <v>-4646.4799999999996</v>
      </c>
      <c r="F736" s="210">
        <v>114781.63</v>
      </c>
      <c r="G736" s="210">
        <v>-1174.3800000000001</v>
      </c>
      <c r="H736" s="210">
        <v>0</v>
      </c>
      <c r="I736" s="210">
        <v>-285.41000000000003</v>
      </c>
      <c r="J736" s="210">
        <v>-6106.27</v>
      </c>
      <c r="K736" s="115">
        <v>-349.64</v>
      </c>
      <c r="L736" s="116">
        <v>11.8</v>
      </c>
      <c r="M736" s="219">
        <f t="shared" si="11"/>
        <v>124.40428125000001</v>
      </c>
      <c r="N736" s="117" t="s">
        <v>126</v>
      </c>
      <c r="O736" s="117">
        <v>0</v>
      </c>
      <c r="P736" s="115">
        <v>114781.63</v>
      </c>
      <c r="Q736" s="114" t="s">
        <v>57</v>
      </c>
      <c r="R736" s="114">
        <v>0</v>
      </c>
      <c r="S736" s="117">
        <v>0</v>
      </c>
      <c r="T736" s="144">
        <v>20170228</v>
      </c>
      <c r="U736" s="114">
        <v>0</v>
      </c>
      <c r="V736" s="115" t="s">
        <v>124</v>
      </c>
      <c r="W736" s="118">
        <v>0</v>
      </c>
      <c r="X736" s="115" t="s">
        <v>124</v>
      </c>
      <c r="Y736" s="115"/>
      <c r="Z736" s="115"/>
      <c r="AA736" s="115"/>
      <c r="AB736" s="115"/>
      <c r="AC736" s="115"/>
      <c r="AD736" s="115"/>
      <c r="AE736" s="115"/>
      <c r="AF736" s="210"/>
      <c r="AG736" s="210"/>
      <c r="AH736" s="210"/>
      <c r="AI736" s="210"/>
      <c r="AJ736" s="210"/>
      <c r="AK736" s="210"/>
      <c r="AL736" s="115"/>
      <c r="AM736" s="115"/>
      <c r="AN736" s="115"/>
      <c r="AO736" s="215"/>
    </row>
    <row r="737" spans="1:41">
      <c r="A737" s="113">
        <v>39052377</v>
      </c>
      <c r="B737" s="114">
        <v>26371366</v>
      </c>
      <c r="C737" s="115" t="s">
        <v>124</v>
      </c>
      <c r="D737" s="210">
        <v>0</v>
      </c>
      <c r="E737" s="210">
        <v>0</v>
      </c>
      <c r="F737" s="210">
        <v>0</v>
      </c>
      <c r="G737" s="210">
        <v>0</v>
      </c>
      <c r="H737" s="210">
        <v>0</v>
      </c>
      <c r="I737" s="210">
        <v>0</v>
      </c>
      <c r="J737" s="210">
        <v>0</v>
      </c>
      <c r="K737" s="115">
        <v>0</v>
      </c>
      <c r="L737" s="116">
        <v>11.91</v>
      </c>
      <c r="M737" s="219">
        <f t="shared" si="11"/>
        <v>0</v>
      </c>
      <c r="N737" s="117" t="s">
        <v>125</v>
      </c>
      <c r="O737" s="117">
        <v>0</v>
      </c>
      <c r="P737" s="115">
        <v>0</v>
      </c>
      <c r="Q737" s="114" t="s">
        <v>57</v>
      </c>
      <c r="R737" s="114">
        <v>0</v>
      </c>
      <c r="S737" s="117">
        <v>0</v>
      </c>
      <c r="T737" s="144">
        <v>20170228</v>
      </c>
      <c r="U737" s="114">
        <v>0</v>
      </c>
      <c r="V737" s="115" t="s">
        <v>124</v>
      </c>
      <c r="W737" s="118">
        <v>0</v>
      </c>
      <c r="X737" s="115" t="s">
        <v>124</v>
      </c>
      <c r="Y737" s="115"/>
      <c r="Z737" s="115"/>
      <c r="AA737" s="115"/>
      <c r="AB737" s="115"/>
      <c r="AC737" s="115"/>
      <c r="AD737" s="115"/>
      <c r="AE737" s="115"/>
      <c r="AF737" s="210"/>
      <c r="AG737" s="210"/>
      <c r="AH737" s="210"/>
      <c r="AI737" s="210"/>
      <c r="AJ737" s="210"/>
      <c r="AK737" s="210"/>
      <c r="AL737" s="115"/>
      <c r="AM737" s="115"/>
      <c r="AN737" s="115"/>
      <c r="AO737" s="215"/>
    </row>
    <row r="738" spans="1:41">
      <c r="A738" s="113">
        <v>39161929</v>
      </c>
      <c r="B738" s="114">
        <v>11146818</v>
      </c>
      <c r="C738" s="115" t="s">
        <v>124</v>
      </c>
      <c r="D738" s="210">
        <v>0</v>
      </c>
      <c r="E738" s="210">
        <v>0</v>
      </c>
      <c r="F738" s="210">
        <v>0</v>
      </c>
      <c r="G738" s="210">
        <v>0</v>
      </c>
      <c r="H738" s="210">
        <v>0</v>
      </c>
      <c r="I738" s="210">
        <v>0</v>
      </c>
      <c r="J738" s="210">
        <v>0</v>
      </c>
      <c r="K738" s="115">
        <v>0</v>
      </c>
      <c r="L738" s="116">
        <v>11.8</v>
      </c>
      <c r="M738" s="219">
        <f t="shared" si="11"/>
        <v>0</v>
      </c>
      <c r="N738" s="117" t="s">
        <v>125</v>
      </c>
      <c r="O738" s="117">
        <v>0</v>
      </c>
      <c r="P738" s="115">
        <v>0</v>
      </c>
      <c r="Q738" s="114" t="s">
        <v>57</v>
      </c>
      <c r="R738" s="114">
        <v>0</v>
      </c>
      <c r="S738" s="117">
        <v>0</v>
      </c>
      <c r="T738" s="144">
        <v>20170228</v>
      </c>
      <c r="U738" s="114">
        <v>0</v>
      </c>
      <c r="V738" s="115" t="s">
        <v>124</v>
      </c>
      <c r="W738" s="118">
        <v>0</v>
      </c>
      <c r="X738" s="115" t="s">
        <v>124</v>
      </c>
      <c r="Y738" s="115"/>
      <c r="Z738" s="115"/>
      <c r="AA738" s="115"/>
      <c r="AB738" s="115"/>
      <c r="AC738" s="115"/>
      <c r="AD738" s="115"/>
      <c r="AE738" s="115"/>
      <c r="AF738" s="210"/>
      <c r="AG738" s="210"/>
      <c r="AH738" s="210"/>
      <c r="AI738" s="210"/>
      <c r="AJ738" s="210"/>
      <c r="AK738" s="210"/>
      <c r="AL738" s="115"/>
      <c r="AM738" s="115"/>
      <c r="AN738" s="115"/>
      <c r="AO738" s="215"/>
    </row>
    <row r="739" spans="1:41">
      <c r="A739" s="113">
        <v>39162463</v>
      </c>
      <c r="B739" s="114">
        <v>39629541</v>
      </c>
      <c r="C739" s="115" t="s">
        <v>124</v>
      </c>
      <c r="D739" s="210">
        <v>241642.71</v>
      </c>
      <c r="E739" s="210">
        <v>-4836.5600000000004</v>
      </c>
      <c r="F739" s="210">
        <v>236806.15</v>
      </c>
      <c r="G739" s="210">
        <v>-2237.21</v>
      </c>
      <c r="H739" s="210">
        <v>-500</v>
      </c>
      <c r="I739" s="210">
        <v>-579.23</v>
      </c>
      <c r="J739" s="210">
        <v>-8153</v>
      </c>
      <c r="K739" s="115">
        <v>0</v>
      </c>
      <c r="L739" s="116">
        <v>11.11</v>
      </c>
      <c r="M739" s="219">
        <f t="shared" si="11"/>
        <v>251.71115625000002</v>
      </c>
      <c r="N739" s="117" t="s">
        <v>126</v>
      </c>
      <c r="O739" s="117">
        <v>0</v>
      </c>
      <c r="P739" s="115">
        <v>231924.81</v>
      </c>
      <c r="Q739" s="40" t="s">
        <v>58</v>
      </c>
      <c r="R739" s="114">
        <v>20170228</v>
      </c>
      <c r="S739" s="117">
        <v>1</v>
      </c>
      <c r="T739" s="144">
        <v>20170228</v>
      </c>
      <c r="U739" s="114">
        <v>0</v>
      </c>
      <c r="V739" s="115" t="s">
        <v>124</v>
      </c>
      <c r="W739" s="118">
        <v>0</v>
      </c>
      <c r="X739" s="115" t="s">
        <v>124</v>
      </c>
      <c r="Y739" s="115"/>
      <c r="Z739" s="115"/>
      <c r="AA739" s="115"/>
      <c r="AB739" s="115"/>
      <c r="AC739" s="115"/>
      <c r="AD739" s="115"/>
      <c r="AE739" s="115"/>
      <c r="AF739" s="210"/>
      <c r="AG739" s="210"/>
      <c r="AH739" s="210"/>
      <c r="AI739" s="210"/>
      <c r="AJ739" s="210"/>
      <c r="AK739" s="210"/>
      <c r="AL739" s="115"/>
      <c r="AM739" s="115"/>
      <c r="AN739" s="115"/>
      <c r="AO739" s="215"/>
    </row>
    <row r="740" spans="1:41">
      <c r="A740" s="113">
        <v>39209315</v>
      </c>
      <c r="B740" s="114">
        <v>31138857</v>
      </c>
      <c r="C740" s="115" t="s">
        <v>124</v>
      </c>
      <c r="D740" s="210">
        <v>0</v>
      </c>
      <c r="E740" s="210">
        <v>0</v>
      </c>
      <c r="F740" s="210">
        <v>0</v>
      </c>
      <c r="G740" s="210">
        <v>0</v>
      </c>
      <c r="H740" s="210">
        <v>0</v>
      </c>
      <c r="I740" s="210">
        <v>0</v>
      </c>
      <c r="J740" s="210">
        <v>0</v>
      </c>
      <c r="K740" s="115">
        <v>0</v>
      </c>
      <c r="L740" s="116">
        <v>11.8</v>
      </c>
      <c r="M740" s="219">
        <f t="shared" si="11"/>
        <v>0</v>
      </c>
      <c r="N740" s="117" t="s">
        <v>125</v>
      </c>
      <c r="O740" s="117">
        <v>0</v>
      </c>
      <c r="P740" s="115">
        <v>0</v>
      </c>
      <c r="Q740" s="114" t="s">
        <v>57</v>
      </c>
      <c r="R740" s="114">
        <v>0</v>
      </c>
      <c r="S740" s="117">
        <v>0</v>
      </c>
      <c r="T740" s="144">
        <v>20170228</v>
      </c>
      <c r="U740" s="114">
        <v>0</v>
      </c>
      <c r="V740" s="115" t="s">
        <v>124</v>
      </c>
      <c r="W740" s="118">
        <v>0</v>
      </c>
      <c r="X740" s="115" t="s">
        <v>124</v>
      </c>
      <c r="Y740" s="115"/>
      <c r="Z740" s="115"/>
      <c r="AA740" s="115"/>
      <c r="AB740" s="115"/>
      <c r="AC740" s="115"/>
      <c r="AD740" s="115"/>
      <c r="AE740" s="115"/>
      <c r="AF740" s="210"/>
      <c r="AG740" s="210"/>
      <c r="AH740" s="210"/>
      <c r="AI740" s="210"/>
      <c r="AJ740" s="210"/>
      <c r="AK740" s="210"/>
      <c r="AL740" s="115"/>
      <c r="AM740" s="115"/>
      <c r="AN740" s="115"/>
      <c r="AO740" s="215"/>
    </row>
    <row r="741" spans="1:41">
      <c r="A741" s="113">
        <v>39209542</v>
      </c>
      <c r="B741" s="114">
        <v>18247807</v>
      </c>
      <c r="C741" s="115" t="s">
        <v>124</v>
      </c>
      <c r="D741" s="210">
        <v>0</v>
      </c>
      <c r="E741" s="210">
        <v>0</v>
      </c>
      <c r="F741" s="210">
        <v>0</v>
      </c>
      <c r="G741" s="210">
        <v>0</v>
      </c>
      <c r="H741" s="210">
        <v>0</v>
      </c>
      <c r="I741" s="210">
        <v>0</v>
      </c>
      <c r="J741" s="210">
        <v>0</v>
      </c>
      <c r="K741" s="115">
        <v>0</v>
      </c>
      <c r="L741" s="116">
        <v>11.8</v>
      </c>
      <c r="M741" s="219">
        <f t="shared" si="11"/>
        <v>0</v>
      </c>
      <c r="N741" s="117" t="s">
        <v>125</v>
      </c>
      <c r="O741" s="117">
        <v>1</v>
      </c>
      <c r="P741" s="115">
        <v>0</v>
      </c>
      <c r="Q741" s="114" t="s">
        <v>57</v>
      </c>
      <c r="R741" s="114">
        <v>0</v>
      </c>
      <c r="S741" s="117">
        <v>0</v>
      </c>
      <c r="T741" s="144">
        <v>20170228</v>
      </c>
      <c r="U741" s="114">
        <v>0</v>
      </c>
      <c r="V741" s="115" t="s">
        <v>124</v>
      </c>
      <c r="W741" s="118">
        <v>0</v>
      </c>
      <c r="X741" s="115" t="s">
        <v>124</v>
      </c>
      <c r="Y741" s="115"/>
      <c r="Z741" s="115"/>
      <c r="AA741" s="115"/>
      <c r="AB741" s="115"/>
      <c r="AC741" s="115"/>
      <c r="AD741" s="115"/>
      <c r="AE741" s="115"/>
      <c r="AF741" s="210"/>
      <c r="AG741" s="210"/>
      <c r="AH741" s="210"/>
      <c r="AI741" s="210"/>
      <c r="AJ741" s="210"/>
      <c r="AK741" s="210"/>
      <c r="AL741" s="115"/>
      <c r="AM741" s="115"/>
      <c r="AN741" s="115"/>
      <c r="AO741" s="215"/>
    </row>
    <row r="742" spans="1:41">
      <c r="A742" s="113">
        <v>39209898</v>
      </c>
      <c r="B742" s="114">
        <v>25851343</v>
      </c>
      <c r="C742" s="115" t="s">
        <v>124</v>
      </c>
      <c r="D742" s="210">
        <v>249532.74</v>
      </c>
      <c r="E742" s="210">
        <v>-4187.38</v>
      </c>
      <c r="F742" s="210">
        <v>245345.36</v>
      </c>
      <c r="G742" s="210">
        <v>-2453.7399999999998</v>
      </c>
      <c r="H742" s="210">
        <v>0</v>
      </c>
      <c r="I742" s="210">
        <v>-294.86</v>
      </c>
      <c r="J742" s="210">
        <v>-6935.98</v>
      </c>
      <c r="K742" s="115">
        <v>-1580.32</v>
      </c>
      <c r="L742" s="116">
        <v>11.8</v>
      </c>
      <c r="M742" s="219">
        <f t="shared" si="11"/>
        <v>259.92993749999999</v>
      </c>
      <c r="N742" s="117" t="s">
        <v>126</v>
      </c>
      <c r="O742" s="117">
        <v>0</v>
      </c>
      <c r="P742" s="115">
        <v>245345.36</v>
      </c>
      <c r="Q742" s="114" t="s">
        <v>57</v>
      </c>
      <c r="R742" s="114">
        <v>0</v>
      </c>
      <c r="S742" s="117">
        <v>0</v>
      </c>
      <c r="T742" s="144">
        <v>20170228</v>
      </c>
      <c r="U742" s="114">
        <v>0</v>
      </c>
      <c r="V742" s="115" t="s">
        <v>124</v>
      </c>
      <c r="W742" s="118">
        <v>0</v>
      </c>
      <c r="X742" s="115" t="s">
        <v>124</v>
      </c>
      <c r="Y742" s="115"/>
      <c r="Z742" s="115"/>
      <c r="AA742" s="115"/>
      <c r="AB742" s="115"/>
      <c r="AC742" s="115"/>
      <c r="AD742" s="115"/>
      <c r="AE742" s="115"/>
      <c r="AF742" s="210"/>
      <c r="AG742" s="210"/>
      <c r="AH742" s="210"/>
      <c r="AI742" s="210"/>
      <c r="AJ742" s="210"/>
      <c r="AK742" s="210"/>
      <c r="AL742" s="115"/>
      <c r="AM742" s="115"/>
      <c r="AN742" s="115"/>
      <c r="AO742" s="215"/>
    </row>
    <row r="743" spans="1:41">
      <c r="A743" s="113">
        <v>39209940</v>
      </c>
      <c r="B743" s="114">
        <v>13417977</v>
      </c>
      <c r="C743" s="115" t="s">
        <v>124</v>
      </c>
      <c r="D743" s="210">
        <v>0</v>
      </c>
      <c r="E743" s="210">
        <v>0</v>
      </c>
      <c r="F743" s="210">
        <v>0</v>
      </c>
      <c r="G743" s="210">
        <v>0</v>
      </c>
      <c r="H743" s="210">
        <v>0</v>
      </c>
      <c r="I743" s="210">
        <v>0</v>
      </c>
      <c r="J743" s="210">
        <v>0</v>
      </c>
      <c r="K743" s="115">
        <v>0</v>
      </c>
      <c r="L743" s="116">
        <v>11.8</v>
      </c>
      <c r="M743" s="219">
        <f t="shared" si="11"/>
        <v>0</v>
      </c>
      <c r="N743" s="117" t="s">
        <v>125</v>
      </c>
      <c r="O743" s="117">
        <v>0</v>
      </c>
      <c r="P743" s="115">
        <v>0</v>
      </c>
      <c r="Q743" s="114" t="s">
        <v>57</v>
      </c>
      <c r="R743" s="114">
        <v>0</v>
      </c>
      <c r="S743" s="117">
        <v>0</v>
      </c>
      <c r="T743" s="144">
        <v>20170228</v>
      </c>
      <c r="U743" s="114">
        <v>0</v>
      </c>
      <c r="V743" s="115" t="s">
        <v>124</v>
      </c>
      <c r="W743" s="118">
        <v>0</v>
      </c>
      <c r="X743" s="115" t="s">
        <v>124</v>
      </c>
      <c r="Y743" s="115"/>
      <c r="Z743" s="115"/>
      <c r="AA743" s="115"/>
      <c r="AB743" s="115"/>
      <c r="AC743" s="115"/>
      <c r="AD743" s="115"/>
      <c r="AE743" s="115"/>
      <c r="AF743" s="210"/>
      <c r="AG743" s="210"/>
      <c r="AH743" s="210"/>
      <c r="AI743" s="210"/>
      <c r="AJ743" s="210"/>
      <c r="AK743" s="210"/>
      <c r="AL743" s="115"/>
      <c r="AM743" s="115"/>
      <c r="AN743" s="115"/>
      <c r="AO743" s="215"/>
    </row>
    <row r="744" spans="1:41">
      <c r="A744" s="113">
        <v>39210018</v>
      </c>
      <c r="B744" s="114">
        <v>29309363</v>
      </c>
      <c r="C744" s="115" t="s">
        <v>124</v>
      </c>
      <c r="D744" s="210">
        <v>0</v>
      </c>
      <c r="E744" s="210">
        <v>0</v>
      </c>
      <c r="F744" s="210">
        <v>0</v>
      </c>
      <c r="G744" s="210">
        <v>0</v>
      </c>
      <c r="H744" s="210">
        <v>0</v>
      </c>
      <c r="I744" s="210">
        <v>0</v>
      </c>
      <c r="J744" s="210">
        <v>0</v>
      </c>
      <c r="K744" s="115">
        <v>0</v>
      </c>
      <c r="L744" s="116">
        <v>12.5</v>
      </c>
      <c r="M744" s="219">
        <f t="shared" si="11"/>
        <v>0</v>
      </c>
      <c r="N744" s="117" t="s">
        <v>125</v>
      </c>
      <c r="O744" s="117">
        <v>0</v>
      </c>
      <c r="P744" s="115">
        <v>0</v>
      </c>
      <c r="Q744" s="114" t="s">
        <v>57</v>
      </c>
      <c r="R744" s="114">
        <v>0</v>
      </c>
      <c r="S744" s="117">
        <v>0</v>
      </c>
      <c r="T744" s="144">
        <v>20170228</v>
      </c>
      <c r="U744" s="114">
        <v>0</v>
      </c>
      <c r="V744" s="115" t="s">
        <v>124</v>
      </c>
      <c r="W744" s="118">
        <v>0</v>
      </c>
      <c r="X744" s="115" t="s">
        <v>124</v>
      </c>
      <c r="Y744" s="115"/>
      <c r="Z744" s="115"/>
      <c r="AA744" s="115"/>
      <c r="AB744" s="115"/>
      <c r="AC744" s="115"/>
      <c r="AD744" s="115"/>
      <c r="AE744" s="115"/>
      <c r="AF744" s="210"/>
      <c r="AG744" s="210"/>
      <c r="AH744" s="210"/>
      <c r="AI744" s="210"/>
      <c r="AJ744" s="210"/>
      <c r="AK744" s="210"/>
      <c r="AL744" s="115"/>
      <c r="AM744" s="115"/>
      <c r="AN744" s="115"/>
      <c r="AO744" s="215"/>
    </row>
    <row r="745" spans="1:41">
      <c r="A745" s="113">
        <v>39289884</v>
      </c>
      <c r="B745" s="114">
        <v>7497231</v>
      </c>
      <c r="C745" s="115" t="s">
        <v>124</v>
      </c>
      <c r="D745" s="210">
        <v>398.71</v>
      </c>
      <c r="E745" s="210">
        <v>-398.71</v>
      </c>
      <c r="F745" s="210">
        <v>0</v>
      </c>
      <c r="G745" s="210">
        <v>-0.26</v>
      </c>
      <c r="H745" s="210">
        <v>0</v>
      </c>
      <c r="I745" s="210">
        <v>-409.8</v>
      </c>
      <c r="J745" s="210">
        <v>-808.77</v>
      </c>
      <c r="K745" s="115">
        <v>-398.71</v>
      </c>
      <c r="L745" s="116">
        <v>11.8</v>
      </c>
      <c r="M745" s="219">
        <f t="shared" si="11"/>
        <v>0.41532291666666671</v>
      </c>
      <c r="N745" s="117" t="s">
        <v>125</v>
      </c>
      <c r="O745" s="117">
        <v>0</v>
      </c>
      <c r="P745" s="115">
        <v>0</v>
      </c>
      <c r="Q745" s="114" t="s">
        <v>57</v>
      </c>
      <c r="R745" s="114">
        <v>0</v>
      </c>
      <c r="S745" s="117">
        <v>0</v>
      </c>
      <c r="T745" s="144">
        <v>20170228</v>
      </c>
      <c r="U745" s="114">
        <v>0</v>
      </c>
      <c r="V745" s="115" t="s">
        <v>124</v>
      </c>
      <c r="W745" s="118">
        <v>0</v>
      </c>
      <c r="X745" s="115" t="s">
        <v>124</v>
      </c>
      <c r="Y745" s="115"/>
      <c r="Z745" s="115"/>
      <c r="AA745" s="115"/>
      <c r="AB745" s="115"/>
      <c r="AC745" s="115"/>
      <c r="AD745" s="115"/>
      <c r="AE745" s="115"/>
      <c r="AF745" s="210"/>
      <c r="AG745" s="210"/>
      <c r="AH745" s="210"/>
      <c r="AI745" s="210"/>
      <c r="AJ745" s="210"/>
      <c r="AK745" s="210"/>
      <c r="AL745" s="115"/>
      <c r="AM745" s="115"/>
      <c r="AN745" s="115"/>
      <c r="AO745" s="215"/>
    </row>
    <row r="746" spans="1:41">
      <c r="A746" s="113">
        <v>39290205</v>
      </c>
      <c r="B746" s="114">
        <v>29142758</v>
      </c>
      <c r="C746" s="115" t="s">
        <v>124</v>
      </c>
      <c r="D746" s="210">
        <v>322147.61</v>
      </c>
      <c r="E746" s="210">
        <v>-9306.4500000000007</v>
      </c>
      <c r="F746" s="210">
        <v>312841.15999999997</v>
      </c>
      <c r="G746" s="210">
        <v>-5640.11</v>
      </c>
      <c r="H746" s="210">
        <v>-500</v>
      </c>
      <c r="I746" s="210">
        <v>-1043.44</v>
      </c>
      <c r="J746" s="210">
        <v>-16490</v>
      </c>
      <c r="K746" s="115">
        <v>-95.06</v>
      </c>
      <c r="L746" s="116">
        <v>10.58</v>
      </c>
      <c r="M746" s="219">
        <f t="shared" si="11"/>
        <v>335.5704270833333</v>
      </c>
      <c r="N746" s="117" t="s">
        <v>126</v>
      </c>
      <c r="O746" s="117">
        <v>0</v>
      </c>
      <c r="P746" s="115">
        <v>312841.15999999997</v>
      </c>
      <c r="Q746" s="114" t="s">
        <v>57</v>
      </c>
      <c r="R746" s="114">
        <v>0</v>
      </c>
      <c r="S746" s="117">
        <v>0</v>
      </c>
      <c r="T746" s="144">
        <v>20170228</v>
      </c>
      <c r="U746" s="114">
        <v>0</v>
      </c>
      <c r="V746" s="115" t="s">
        <v>124</v>
      </c>
      <c r="W746" s="118">
        <v>0</v>
      </c>
      <c r="X746" s="115" t="s">
        <v>124</v>
      </c>
      <c r="Y746" s="115"/>
      <c r="Z746" s="115"/>
      <c r="AA746" s="115"/>
      <c r="AB746" s="115"/>
      <c r="AC746" s="115"/>
      <c r="AD746" s="115"/>
      <c r="AE746" s="115"/>
      <c r="AF746" s="210"/>
      <c r="AG746" s="210"/>
      <c r="AH746" s="210"/>
      <c r="AI746" s="210"/>
      <c r="AJ746" s="210"/>
      <c r="AK746" s="210"/>
      <c r="AL746" s="115"/>
      <c r="AM746" s="115"/>
      <c r="AN746" s="115"/>
      <c r="AO746" s="215"/>
    </row>
    <row r="747" spans="1:41">
      <c r="A747" s="113">
        <v>39323169</v>
      </c>
      <c r="B747" s="114">
        <v>13868304</v>
      </c>
      <c r="C747" s="115" t="s">
        <v>124</v>
      </c>
      <c r="D747" s="210">
        <v>227451.19</v>
      </c>
      <c r="E747" s="210">
        <v>0</v>
      </c>
      <c r="F747" s="210">
        <v>227451.19</v>
      </c>
      <c r="G747" s="210">
        <v>0</v>
      </c>
      <c r="H747" s="210">
        <v>0</v>
      </c>
      <c r="I747" s="210">
        <v>0</v>
      </c>
      <c r="J747" s="210">
        <v>0</v>
      </c>
      <c r="K747" s="115">
        <v>0</v>
      </c>
      <c r="L747" s="116">
        <v>11.8</v>
      </c>
      <c r="M747" s="219">
        <f t="shared" si="11"/>
        <v>236.9283229166667</v>
      </c>
      <c r="N747" s="117" t="s">
        <v>126</v>
      </c>
      <c r="O747" s="117">
        <v>1</v>
      </c>
      <c r="P747" s="115">
        <v>193880.78</v>
      </c>
      <c r="Q747" s="114" t="s">
        <v>64</v>
      </c>
      <c r="R747" s="114">
        <v>20160801</v>
      </c>
      <c r="S747" s="117">
        <v>8</v>
      </c>
      <c r="T747" s="144">
        <v>20170228</v>
      </c>
      <c r="U747" s="114">
        <v>0</v>
      </c>
      <c r="V747" s="115" t="s">
        <v>124</v>
      </c>
      <c r="W747" s="118">
        <v>0</v>
      </c>
      <c r="X747" s="115" t="s">
        <v>124</v>
      </c>
      <c r="Y747" s="115"/>
      <c r="Z747" s="115"/>
      <c r="AA747" s="115"/>
      <c r="AB747" s="115"/>
      <c r="AC747" s="115"/>
      <c r="AD747" s="115"/>
      <c r="AE747" s="115"/>
      <c r="AF747" s="210"/>
      <c r="AG747" s="210"/>
      <c r="AH747" s="210"/>
      <c r="AI747" s="210"/>
      <c r="AJ747" s="210"/>
      <c r="AK747" s="210"/>
      <c r="AL747" s="115"/>
      <c r="AM747" s="115"/>
      <c r="AN747" s="115"/>
      <c r="AO747" s="215"/>
    </row>
    <row r="748" spans="1:41">
      <c r="A748" s="113">
        <v>39323378</v>
      </c>
      <c r="B748" s="114">
        <v>36306138</v>
      </c>
      <c r="C748" s="115" t="s">
        <v>124</v>
      </c>
      <c r="D748" s="210">
        <v>0</v>
      </c>
      <c r="E748" s="210">
        <v>0</v>
      </c>
      <c r="F748" s="210">
        <v>0</v>
      </c>
      <c r="G748" s="210">
        <v>0</v>
      </c>
      <c r="H748" s="210">
        <v>0</v>
      </c>
      <c r="I748" s="210">
        <v>0</v>
      </c>
      <c r="J748" s="210">
        <v>0</v>
      </c>
      <c r="K748" s="115">
        <v>0</v>
      </c>
      <c r="L748" s="116">
        <v>11.8</v>
      </c>
      <c r="M748" s="219">
        <f t="shared" si="11"/>
        <v>0</v>
      </c>
      <c r="N748" s="117" t="s">
        <v>125</v>
      </c>
      <c r="O748" s="117">
        <v>0</v>
      </c>
      <c r="P748" s="115">
        <v>0</v>
      </c>
      <c r="Q748" s="114" t="s">
        <v>57</v>
      </c>
      <c r="R748" s="114">
        <v>0</v>
      </c>
      <c r="S748" s="117">
        <v>0</v>
      </c>
      <c r="T748" s="144">
        <v>20170228</v>
      </c>
      <c r="U748" s="114">
        <v>0</v>
      </c>
      <c r="V748" s="115" t="s">
        <v>124</v>
      </c>
      <c r="W748" s="118">
        <v>0</v>
      </c>
      <c r="X748" s="115" t="s">
        <v>124</v>
      </c>
      <c r="Y748" s="115"/>
      <c r="Z748" s="115"/>
      <c r="AA748" s="115"/>
      <c r="AB748" s="115"/>
      <c r="AC748" s="115"/>
      <c r="AD748" s="115"/>
      <c r="AE748" s="115"/>
      <c r="AF748" s="210"/>
      <c r="AG748" s="210"/>
      <c r="AH748" s="210"/>
      <c r="AI748" s="210"/>
      <c r="AJ748" s="210"/>
      <c r="AK748" s="210"/>
      <c r="AL748" s="115"/>
      <c r="AM748" s="115"/>
      <c r="AN748" s="115"/>
      <c r="AO748" s="215"/>
    </row>
    <row r="749" spans="1:41">
      <c r="A749" s="113">
        <v>39323550</v>
      </c>
      <c r="B749" s="114">
        <v>26993743</v>
      </c>
      <c r="C749" s="115" t="s">
        <v>124</v>
      </c>
      <c r="D749" s="210">
        <v>292251.84999999998</v>
      </c>
      <c r="E749" s="210">
        <v>-4275.6400000000003</v>
      </c>
      <c r="F749" s="210">
        <v>287976.21000000002</v>
      </c>
      <c r="G749" s="210">
        <v>-2512.15</v>
      </c>
      <c r="H749" s="210">
        <v>0</v>
      </c>
      <c r="I749" s="210">
        <v>-643.24</v>
      </c>
      <c r="J749" s="210">
        <v>-7431.03</v>
      </c>
      <c r="K749" s="115">
        <v>0</v>
      </c>
      <c r="L749" s="116">
        <v>10.32</v>
      </c>
      <c r="M749" s="219">
        <f t="shared" si="11"/>
        <v>304.42901041666664</v>
      </c>
      <c r="N749" s="117" t="s">
        <v>126</v>
      </c>
      <c r="O749" s="117">
        <v>0</v>
      </c>
      <c r="P749" s="115">
        <v>287976.21000000002</v>
      </c>
      <c r="Q749" s="114" t="s">
        <v>57</v>
      </c>
      <c r="R749" s="114">
        <v>0</v>
      </c>
      <c r="S749" s="117">
        <v>0</v>
      </c>
      <c r="T749" s="144">
        <v>20170228</v>
      </c>
      <c r="U749" s="114">
        <v>0</v>
      </c>
      <c r="V749" s="115" t="s">
        <v>124</v>
      </c>
      <c r="W749" s="118">
        <v>0</v>
      </c>
      <c r="X749" s="115" t="s">
        <v>124</v>
      </c>
      <c r="Y749" s="115"/>
      <c r="Z749" s="115"/>
      <c r="AA749" s="115"/>
      <c r="AB749" s="115"/>
      <c r="AC749" s="115"/>
      <c r="AD749" s="115"/>
      <c r="AE749" s="115"/>
      <c r="AF749" s="210"/>
      <c r="AG749" s="210"/>
      <c r="AH749" s="210"/>
      <c r="AI749" s="210"/>
      <c r="AJ749" s="210"/>
      <c r="AK749" s="210"/>
      <c r="AL749" s="115"/>
      <c r="AM749" s="115"/>
      <c r="AN749" s="115"/>
      <c r="AO749" s="215"/>
    </row>
    <row r="750" spans="1:41">
      <c r="A750" s="113">
        <v>39351839</v>
      </c>
      <c r="B750" s="114">
        <v>31199170</v>
      </c>
      <c r="C750" s="115" t="s">
        <v>124</v>
      </c>
      <c r="D750" s="210">
        <v>0</v>
      </c>
      <c r="E750" s="210">
        <v>0</v>
      </c>
      <c r="F750" s="210">
        <v>0</v>
      </c>
      <c r="G750" s="210">
        <v>0</v>
      </c>
      <c r="H750" s="210">
        <v>0</v>
      </c>
      <c r="I750" s="210">
        <v>0</v>
      </c>
      <c r="J750" s="210">
        <v>0</v>
      </c>
      <c r="K750" s="115">
        <v>0</v>
      </c>
      <c r="L750" s="116">
        <v>11.8</v>
      </c>
      <c r="M750" s="219">
        <f t="shared" si="11"/>
        <v>0</v>
      </c>
      <c r="N750" s="117" t="s">
        <v>125</v>
      </c>
      <c r="O750" s="117">
        <v>0</v>
      </c>
      <c r="P750" s="115">
        <v>0</v>
      </c>
      <c r="Q750" s="114" t="s">
        <v>57</v>
      </c>
      <c r="R750" s="114">
        <v>0</v>
      </c>
      <c r="S750" s="117">
        <v>0</v>
      </c>
      <c r="T750" s="144">
        <v>20170228</v>
      </c>
      <c r="U750" s="114">
        <v>0</v>
      </c>
      <c r="V750" s="115" t="s">
        <v>124</v>
      </c>
      <c r="W750" s="118">
        <v>0</v>
      </c>
      <c r="X750" s="115" t="s">
        <v>124</v>
      </c>
      <c r="Y750" s="115"/>
      <c r="Z750" s="115"/>
      <c r="AA750" s="115"/>
      <c r="AB750" s="115"/>
      <c r="AC750" s="115"/>
      <c r="AD750" s="115"/>
      <c r="AE750" s="115"/>
      <c r="AF750" s="210"/>
      <c r="AG750" s="210"/>
      <c r="AH750" s="210"/>
      <c r="AI750" s="210"/>
      <c r="AJ750" s="210"/>
      <c r="AK750" s="210"/>
      <c r="AL750" s="115"/>
      <c r="AM750" s="115"/>
      <c r="AN750" s="115"/>
      <c r="AO750" s="215"/>
    </row>
    <row r="751" spans="1:41">
      <c r="A751" s="113">
        <v>39351854</v>
      </c>
      <c r="B751" s="114">
        <v>33178896</v>
      </c>
      <c r="C751" s="115" t="s">
        <v>124</v>
      </c>
      <c r="D751" s="210">
        <v>0</v>
      </c>
      <c r="E751" s="210">
        <v>0</v>
      </c>
      <c r="F751" s="210">
        <v>0</v>
      </c>
      <c r="G751" s="210">
        <v>0</v>
      </c>
      <c r="H751" s="210">
        <v>0</v>
      </c>
      <c r="I751" s="210">
        <v>0</v>
      </c>
      <c r="J751" s="210">
        <v>0</v>
      </c>
      <c r="K751" s="115">
        <v>0</v>
      </c>
      <c r="L751" s="116">
        <v>11.8</v>
      </c>
      <c r="M751" s="219">
        <f t="shared" si="11"/>
        <v>0</v>
      </c>
      <c r="N751" s="117" t="s">
        <v>125</v>
      </c>
      <c r="O751" s="117">
        <v>0</v>
      </c>
      <c r="P751" s="115">
        <v>0</v>
      </c>
      <c r="Q751" s="114" t="s">
        <v>57</v>
      </c>
      <c r="R751" s="114">
        <v>0</v>
      </c>
      <c r="S751" s="117">
        <v>0</v>
      </c>
      <c r="T751" s="144">
        <v>20170228</v>
      </c>
      <c r="U751" s="114">
        <v>0</v>
      </c>
      <c r="V751" s="115" t="s">
        <v>124</v>
      </c>
      <c r="W751" s="118">
        <v>0</v>
      </c>
      <c r="X751" s="115" t="s">
        <v>124</v>
      </c>
      <c r="Y751" s="115"/>
      <c r="Z751" s="115"/>
      <c r="AA751" s="115"/>
      <c r="AB751" s="115"/>
      <c r="AC751" s="115"/>
      <c r="AD751" s="115"/>
      <c r="AE751" s="115"/>
      <c r="AF751" s="210"/>
      <c r="AG751" s="210"/>
      <c r="AH751" s="210"/>
      <c r="AI751" s="210"/>
      <c r="AJ751" s="210"/>
      <c r="AK751" s="210"/>
      <c r="AL751" s="115"/>
      <c r="AM751" s="115"/>
      <c r="AN751" s="115"/>
      <c r="AO751" s="215"/>
    </row>
    <row r="752" spans="1:41">
      <c r="A752" s="113">
        <v>39352086</v>
      </c>
      <c r="B752" s="114">
        <v>29667893</v>
      </c>
      <c r="C752" s="115" t="s">
        <v>124</v>
      </c>
      <c r="D752" s="210">
        <v>491186.96</v>
      </c>
      <c r="E752" s="210">
        <v>-9609.7900000000009</v>
      </c>
      <c r="F752" s="210">
        <v>481577.17</v>
      </c>
      <c r="G752" s="210">
        <v>-4830.01</v>
      </c>
      <c r="H752" s="210">
        <v>0</v>
      </c>
      <c r="I752" s="210">
        <v>-784.84</v>
      </c>
      <c r="J752" s="210">
        <v>-15224.64</v>
      </c>
      <c r="K752" s="115">
        <v>0</v>
      </c>
      <c r="L752" s="116">
        <v>11.8</v>
      </c>
      <c r="M752" s="219">
        <f t="shared" si="11"/>
        <v>511.65308333333337</v>
      </c>
      <c r="N752" s="117" t="s">
        <v>126</v>
      </c>
      <c r="O752" s="117">
        <v>0</v>
      </c>
      <c r="P752" s="115">
        <v>481577.17</v>
      </c>
      <c r="Q752" s="114" t="s">
        <v>57</v>
      </c>
      <c r="R752" s="114">
        <v>0</v>
      </c>
      <c r="S752" s="117">
        <v>0</v>
      </c>
      <c r="T752" s="144">
        <v>20170228</v>
      </c>
      <c r="U752" s="114">
        <v>0</v>
      </c>
      <c r="V752" s="115" t="s">
        <v>124</v>
      </c>
      <c r="W752" s="118">
        <v>0</v>
      </c>
      <c r="X752" s="115" t="s">
        <v>124</v>
      </c>
      <c r="Y752" s="115"/>
      <c r="Z752" s="115"/>
      <c r="AA752" s="115"/>
      <c r="AB752" s="115"/>
      <c r="AC752" s="115"/>
      <c r="AD752" s="115"/>
      <c r="AE752" s="115"/>
      <c r="AF752" s="210"/>
      <c r="AG752" s="210"/>
      <c r="AH752" s="210"/>
      <c r="AI752" s="210"/>
      <c r="AJ752" s="210"/>
      <c r="AK752" s="210"/>
      <c r="AL752" s="115"/>
      <c r="AM752" s="115"/>
      <c r="AN752" s="115"/>
      <c r="AO752" s="215"/>
    </row>
    <row r="753" spans="1:41">
      <c r="A753" s="113">
        <v>39352127</v>
      </c>
      <c r="B753" s="114">
        <v>24427019</v>
      </c>
      <c r="C753" s="115" t="s">
        <v>124</v>
      </c>
      <c r="D753" s="210">
        <v>0</v>
      </c>
      <c r="E753" s="210">
        <v>0</v>
      </c>
      <c r="F753" s="210">
        <v>0</v>
      </c>
      <c r="G753" s="210">
        <v>0</v>
      </c>
      <c r="H753" s="210">
        <v>0</v>
      </c>
      <c r="I753" s="210">
        <v>0</v>
      </c>
      <c r="J753" s="210">
        <v>0</v>
      </c>
      <c r="K753" s="115">
        <v>0</v>
      </c>
      <c r="L753" s="116">
        <v>11.1</v>
      </c>
      <c r="M753" s="219">
        <f t="shared" si="11"/>
        <v>0</v>
      </c>
      <c r="N753" s="117" t="s">
        <v>125</v>
      </c>
      <c r="O753" s="117">
        <v>0</v>
      </c>
      <c r="P753" s="115">
        <v>0</v>
      </c>
      <c r="Q753" s="114" t="s">
        <v>57</v>
      </c>
      <c r="R753" s="114">
        <v>0</v>
      </c>
      <c r="S753" s="117">
        <v>0</v>
      </c>
      <c r="T753" s="144">
        <v>20170228</v>
      </c>
      <c r="U753" s="114">
        <v>0</v>
      </c>
      <c r="V753" s="115" t="s">
        <v>124</v>
      </c>
      <c r="W753" s="118">
        <v>0</v>
      </c>
      <c r="X753" s="115" t="s">
        <v>124</v>
      </c>
      <c r="Y753" s="115"/>
      <c r="Z753" s="115"/>
      <c r="AA753" s="115"/>
      <c r="AB753" s="115"/>
      <c r="AC753" s="115"/>
      <c r="AD753" s="115"/>
      <c r="AE753" s="115"/>
      <c r="AF753" s="210"/>
      <c r="AG753" s="210"/>
      <c r="AH753" s="210"/>
      <c r="AI753" s="210"/>
      <c r="AJ753" s="210"/>
      <c r="AK753" s="210"/>
      <c r="AL753" s="115"/>
      <c r="AM753" s="115"/>
      <c r="AN753" s="115"/>
      <c r="AO753" s="215"/>
    </row>
    <row r="754" spans="1:41">
      <c r="A754" s="113">
        <v>39352167</v>
      </c>
      <c r="B754" s="114">
        <v>36993221</v>
      </c>
      <c r="C754" s="115" t="s">
        <v>124</v>
      </c>
      <c r="D754" s="210">
        <v>158794.97</v>
      </c>
      <c r="E754" s="210">
        <v>-2337.73</v>
      </c>
      <c r="F754" s="210">
        <v>156457.24</v>
      </c>
      <c r="G754" s="210">
        <v>-1329.91</v>
      </c>
      <c r="H754" s="210">
        <v>0</v>
      </c>
      <c r="I754" s="210">
        <v>-282.85000000000002</v>
      </c>
      <c r="J754" s="210">
        <v>-3950.49</v>
      </c>
      <c r="K754" s="115">
        <v>0</v>
      </c>
      <c r="L754" s="116">
        <v>10.050000000000001</v>
      </c>
      <c r="M754" s="219">
        <f t="shared" si="11"/>
        <v>165.41142708333334</v>
      </c>
      <c r="N754" s="117" t="s">
        <v>126</v>
      </c>
      <c r="O754" s="117">
        <v>0</v>
      </c>
      <c r="P754" s="115">
        <v>156457.24</v>
      </c>
      <c r="Q754" s="114" t="s">
        <v>57</v>
      </c>
      <c r="R754" s="114">
        <v>0</v>
      </c>
      <c r="S754" s="117">
        <v>0</v>
      </c>
      <c r="T754" s="144">
        <v>20170228</v>
      </c>
      <c r="U754" s="114">
        <v>0</v>
      </c>
      <c r="V754" s="115" t="s">
        <v>124</v>
      </c>
      <c r="W754" s="118">
        <v>0</v>
      </c>
      <c r="X754" s="115" t="s">
        <v>124</v>
      </c>
      <c r="Y754" s="115"/>
      <c r="Z754" s="115"/>
      <c r="AA754" s="115"/>
      <c r="AB754" s="115"/>
      <c r="AC754" s="115"/>
      <c r="AD754" s="115"/>
      <c r="AE754" s="115"/>
      <c r="AF754" s="210"/>
      <c r="AG754" s="210"/>
      <c r="AH754" s="210"/>
      <c r="AI754" s="210"/>
      <c r="AJ754" s="210"/>
      <c r="AK754" s="210"/>
      <c r="AL754" s="115"/>
      <c r="AM754" s="115"/>
      <c r="AN754" s="115"/>
      <c r="AO754" s="215"/>
    </row>
    <row r="755" spans="1:41">
      <c r="A755" s="113">
        <v>39383140</v>
      </c>
      <c r="B755" s="114">
        <v>22786437</v>
      </c>
      <c r="C755" s="115" t="s">
        <v>124</v>
      </c>
      <c r="D755" s="210">
        <v>0</v>
      </c>
      <c r="E755" s="210">
        <v>0</v>
      </c>
      <c r="F755" s="210">
        <v>0</v>
      </c>
      <c r="G755" s="210">
        <v>0</v>
      </c>
      <c r="H755" s="210">
        <v>0</v>
      </c>
      <c r="I755" s="210">
        <v>0</v>
      </c>
      <c r="J755" s="210">
        <v>0</v>
      </c>
      <c r="K755" s="115">
        <v>0</v>
      </c>
      <c r="L755" s="116">
        <v>12.35</v>
      </c>
      <c r="M755" s="219">
        <f t="shared" si="11"/>
        <v>0</v>
      </c>
      <c r="N755" s="117" t="s">
        <v>125</v>
      </c>
      <c r="O755" s="117">
        <v>0</v>
      </c>
      <c r="P755" s="115">
        <v>0</v>
      </c>
      <c r="Q755" s="114" t="s">
        <v>57</v>
      </c>
      <c r="R755" s="114">
        <v>0</v>
      </c>
      <c r="S755" s="117">
        <v>0</v>
      </c>
      <c r="T755" s="144">
        <v>20170228</v>
      </c>
      <c r="U755" s="114">
        <v>0</v>
      </c>
      <c r="V755" s="115" t="s">
        <v>124</v>
      </c>
      <c r="W755" s="118">
        <v>0</v>
      </c>
      <c r="X755" s="115" t="s">
        <v>124</v>
      </c>
      <c r="Y755" s="115"/>
      <c r="Z755" s="115"/>
      <c r="AA755" s="115"/>
      <c r="AB755" s="115"/>
      <c r="AC755" s="115"/>
      <c r="AD755" s="115"/>
      <c r="AE755" s="115"/>
      <c r="AF755" s="210"/>
      <c r="AG755" s="210"/>
      <c r="AH755" s="210"/>
      <c r="AI755" s="210"/>
      <c r="AJ755" s="210"/>
      <c r="AK755" s="210"/>
      <c r="AL755" s="115"/>
      <c r="AM755" s="115"/>
      <c r="AN755" s="115"/>
      <c r="AO755" s="215"/>
    </row>
    <row r="756" spans="1:41">
      <c r="A756" s="113">
        <v>39383711</v>
      </c>
      <c r="B756" s="114">
        <v>13993508</v>
      </c>
      <c r="C756" s="115" t="s">
        <v>124</v>
      </c>
      <c r="D756" s="210">
        <v>0</v>
      </c>
      <c r="E756" s="210">
        <v>0</v>
      </c>
      <c r="F756" s="210">
        <v>0</v>
      </c>
      <c r="G756" s="210">
        <v>0</v>
      </c>
      <c r="H756" s="210">
        <v>0</v>
      </c>
      <c r="I756" s="210">
        <v>0</v>
      </c>
      <c r="J756" s="210">
        <v>0</v>
      </c>
      <c r="K756" s="115">
        <v>0</v>
      </c>
      <c r="L756" s="116">
        <v>11.8</v>
      </c>
      <c r="M756" s="219">
        <f t="shared" si="11"/>
        <v>0</v>
      </c>
      <c r="N756" s="117" t="s">
        <v>125</v>
      </c>
      <c r="O756" s="117">
        <v>0</v>
      </c>
      <c r="P756" s="115">
        <v>0</v>
      </c>
      <c r="Q756" s="114" t="s">
        <v>57</v>
      </c>
      <c r="R756" s="114">
        <v>0</v>
      </c>
      <c r="S756" s="117">
        <v>0</v>
      </c>
      <c r="T756" s="144">
        <v>20170228</v>
      </c>
      <c r="U756" s="114">
        <v>0</v>
      </c>
      <c r="V756" s="115" t="s">
        <v>124</v>
      </c>
      <c r="W756" s="118">
        <v>0</v>
      </c>
      <c r="X756" s="115" t="s">
        <v>124</v>
      </c>
      <c r="Y756" s="115"/>
      <c r="Z756" s="115"/>
      <c r="AA756" s="115"/>
      <c r="AB756" s="115"/>
      <c r="AC756" s="115"/>
      <c r="AD756" s="115"/>
      <c r="AE756" s="115"/>
      <c r="AF756" s="210"/>
      <c r="AG756" s="210"/>
      <c r="AH756" s="210"/>
      <c r="AI756" s="210"/>
      <c r="AJ756" s="210"/>
      <c r="AK756" s="210"/>
      <c r="AL756" s="115"/>
      <c r="AM756" s="115"/>
      <c r="AN756" s="115"/>
      <c r="AO756" s="215"/>
    </row>
    <row r="757" spans="1:41">
      <c r="A757" s="113">
        <v>39383875</v>
      </c>
      <c r="B757" s="114">
        <v>25390096</v>
      </c>
      <c r="C757" s="115" t="s">
        <v>124</v>
      </c>
      <c r="D757" s="210">
        <v>0</v>
      </c>
      <c r="E757" s="210">
        <v>0</v>
      </c>
      <c r="F757" s="210">
        <v>0</v>
      </c>
      <c r="G757" s="210">
        <v>0</v>
      </c>
      <c r="H757" s="210">
        <v>0</v>
      </c>
      <c r="I757" s="210">
        <v>0</v>
      </c>
      <c r="J757" s="210">
        <v>0</v>
      </c>
      <c r="K757" s="115">
        <v>0</v>
      </c>
      <c r="L757" s="116">
        <v>11.8</v>
      </c>
      <c r="M757" s="219">
        <f t="shared" si="11"/>
        <v>0</v>
      </c>
      <c r="N757" s="117" t="s">
        <v>125</v>
      </c>
      <c r="O757" s="117">
        <v>0</v>
      </c>
      <c r="P757" s="115">
        <v>0</v>
      </c>
      <c r="Q757" s="114" t="s">
        <v>57</v>
      </c>
      <c r="R757" s="114">
        <v>0</v>
      </c>
      <c r="S757" s="117">
        <v>0</v>
      </c>
      <c r="T757" s="144">
        <v>20170228</v>
      </c>
      <c r="U757" s="114">
        <v>0</v>
      </c>
      <c r="V757" s="115" t="s">
        <v>124</v>
      </c>
      <c r="W757" s="118">
        <v>0</v>
      </c>
      <c r="X757" s="115" t="s">
        <v>124</v>
      </c>
      <c r="Y757" s="115"/>
      <c r="Z757" s="115"/>
      <c r="AA757" s="115"/>
      <c r="AB757" s="115"/>
      <c r="AC757" s="115"/>
      <c r="AD757" s="115"/>
      <c r="AE757" s="115"/>
      <c r="AF757" s="210"/>
      <c r="AG757" s="210"/>
      <c r="AH757" s="210"/>
      <c r="AI757" s="210"/>
      <c r="AJ757" s="210"/>
      <c r="AK757" s="210"/>
      <c r="AL757" s="115"/>
      <c r="AM757" s="115"/>
      <c r="AN757" s="115"/>
      <c r="AO757" s="215"/>
    </row>
    <row r="758" spans="1:41">
      <c r="A758" s="113">
        <v>39383999</v>
      </c>
      <c r="B758" s="114">
        <v>8585753</v>
      </c>
      <c r="C758" s="115" t="s">
        <v>124</v>
      </c>
      <c r="D758" s="210">
        <v>0</v>
      </c>
      <c r="E758" s="210">
        <v>0</v>
      </c>
      <c r="F758" s="210">
        <v>0</v>
      </c>
      <c r="G758" s="210">
        <v>0</v>
      </c>
      <c r="H758" s="210">
        <v>0</v>
      </c>
      <c r="I758" s="210">
        <v>0</v>
      </c>
      <c r="J758" s="210">
        <v>0</v>
      </c>
      <c r="K758" s="115">
        <v>0</v>
      </c>
      <c r="L758" s="116">
        <v>11.8</v>
      </c>
      <c r="M758" s="219">
        <f t="shared" si="11"/>
        <v>0</v>
      </c>
      <c r="N758" s="117" t="s">
        <v>125</v>
      </c>
      <c r="O758" s="117">
        <v>0</v>
      </c>
      <c r="P758" s="115">
        <v>0</v>
      </c>
      <c r="Q758" s="114" t="s">
        <v>57</v>
      </c>
      <c r="R758" s="114">
        <v>0</v>
      </c>
      <c r="S758" s="117">
        <v>0</v>
      </c>
      <c r="T758" s="144">
        <v>20170228</v>
      </c>
      <c r="U758" s="114">
        <v>0</v>
      </c>
      <c r="V758" s="115" t="s">
        <v>124</v>
      </c>
      <c r="W758" s="118">
        <v>0</v>
      </c>
      <c r="X758" s="115" t="s">
        <v>124</v>
      </c>
      <c r="Y758" s="115"/>
      <c r="Z758" s="115"/>
      <c r="AA758" s="115"/>
      <c r="AB758" s="115"/>
      <c r="AC758" s="115"/>
      <c r="AD758" s="115"/>
      <c r="AE758" s="115"/>
      <c r="AF758" s="210"/>
      <c r="AG758" s="210"/>
      <c r="AH758" s="210"/>
      <c r="AI758" s="210"/>
      <c r="AJ758" s="210"/>
      <c r="AK758" s="210"/>
      <c r="AL758" s="115"/>
      <c r="AM758" s="115"/>
      <c r="AN758" s="115"/>
      <c r="AO758" s="215"/>
    </row>
    <row r="759" spans="1:41">
      <c r="A759" s="113">
        <v>39384160</v>
      </c>
      <c r="B759" s="114">
        <v>39683158</v>
      </c>
      <c r="C759" s="115" t="s">
        <v>124</v>
      </c>
      <c r="D759" s="210">
        <v>217993.56</v>
      </c>
      <c r="E759" s="210">
        <v>-12448.12</v>
      </c>
      <c r="F759" s="210">
        <v>205545.44</v>
      </c>
      <c r="G759" s="210">
        <v>-2143.6</v>
      </c>
      <c r="H759" s="210">
        <v>0</v>
      </c>
      <c r="I759" s="210">
        <v>-559.54999999999995</v>
      </c>
      <c r="J759" s="210">
        <v>-15151.27</v>
      </c>
      <c r="K759" s="115">
        <v>-4779.97</v>
      </c>
      <c r="L759" s="116">
        <v>11.8</v>
      </c>
      <c r="M759" s="219">
        <f t="shared" si="11"/>
        <v>227.07662500000001</v>
      </c>
      <c r="N759" s="117" t="s">
        <v>126</v>
      </c>
      <c r="O759" s="117">
        <v>0</v>
      </c>
      <c r="P759" s="115">
        <v>205545.44</v>
      </c>
      <c r="Q759" s="114" t="s">
        <v>57</v>
      </c>
      <c r="R759" s="114">
        <v>0</v>
      </c>
      <c r="S759" s="117">
        <v>0</v>
      </c>
      <c r="T759" s="144">
        <v>20170228</v>
      </c>
      <c r="U759" s="114">
        <v>0</v>
      </c>
      <c r="V759" s="115" t="s">
        <v>124</v>
      </c>
      <c r="W759" s="118">
        <v>0</v>
      </c>
      <c r="X759" s="115" t="s">
        <v>124</v>
      </c>
      <c r="Y759" s="115"/>
      <c r="Z759" s="115"/>
      <c r="AA759" s="115"/>
      <c r="AB759" s="115"/>
      <c r="AC759" s="115"/>
      <c r="AD759" s="115"/>
      <c r="AE759" s="115"/>
      <c r="AF759" s="210"/>
      <c r="AG759" s="210"/>
      <c r="AH759" s="210"/>
      <c r="AI759" s="210"/>
      <c r="AJ759" s="210"/>
      <c r="AK759" s="210"/>
      <c r="AL759" s="115"/>
      <c r="AM759" s="115"/>
      <c r="AN759" s="115"/>
      <c r="AO759" s="215"/>
    </row>
    <row r="760" spans="1:41">
      <c r="A760" s="113">
        <v>39384301</v>
      </c>
      <c r="B760" s="114">
        <v>39821716</v>
      </c>
      <c r="C760" s="115" t="s">
        <v>124</v>
      </c>
      <c r="D760" s="210">
        <v>0</v>
      </c>
      <c r="E760" s="210">
        <v>0</v>
      </c>
      <c r="F760" s="210">
        <v>0</v>
      </c>
      <c r="G760" s="210">
        <v>0</v>
      </c>
      <c r="H760" s="210">
        <v>0</v>
      </c>
      <c r="I760" s="210">
        <v>0</v>
      </c>
      <c r="J760" s="210">
        <v>0</v>
      </c>
      <c r="K760" s="115">
        <v>0</v>
      </c>
      <c r="L760" s="116">
        <v>11.8</v>
      </c>
      <c r="M760" s="219">
        <f t="shared" si="11"/>
        <v>0</v>
      </c>
      <c r="N760" s="117" t="s">
        <v>125</v>
      </c>
      <c r="O760" s="117">
        <v>0</v>
      </c>
      <c r="P760" s="115">
        <v>0</v>
      </c>
      <c r="Q760" s="114" t="s">
        <v>57</v>
      </c>
      <c r="R760" s="114">
        <v>0</v>
      </c>
      <c r="S760" s="117">
        <v>0</v>
      </c>
      <c r="T760" s="144">
        <v>20170228</v>
      </c>
      <c r="U760" s="114">
        <v>0</v>
      </c>
      <c r="V760" s="115" t="s">
        <v>124</v>
      </c>
      <c r="W760" s="118">
        <v>0</v>
      </c>
      <c r="X760" s="115" t="s">
        <v>124</v>
      </c>
      <c r="Y760" s="115"/>
      <c r="Z760" s="115"/>
      <c r="AA760" s="115"/>
      <c r="AB760" s="115"/>
      <c r="AC760" s="115"/>
      <c r="AD760" s="115"/>
      <c r="AE760" s="115"/>
      <c r="AF760" s="210"/>
      <c r="AG760" s="210"/>
      <c r="AH760" s="210"/>
      <c r="AI760" s="210"/>
      <c r="AJ760" s="210"/>
      <c r="AK760" s="210"/>
      <c r="AL760" s="115"/>
      <c r="AM760" s="115"/>
      <c r="AN760" s="115"/>
      <c r="AO760" s="215"/>
    </row>
    <row r="761" spans="1:41">
      <c r="A761" s="113">
        <v>39384389</v>
      </c>
      <c r="B761" s="114">
        <v>14955123</v>
      </c>
      <c r="C761" s="115" t="s">
        <v>124</v>
      </c>
      <c r="D761" s="210">
        <v>808031.88</v>
      </c>
      <c r="E761" s="210">
        <v>0</v>
      </c>
      <c r="F761" s="210">
        <v>808031.88</v>
      </c>
      <c r="G761" s="210">
        <v>0</v>
      </c>
      <c r="H761" s="210">
        <v>0</v>
      </c>
      <c r="I761" s="210">
        <v>0</v>
      </c>
      <c r="J761" s="210">
        <v>0</v>
      </c>
      <c r="K761" s="115">
        <v>0</v>
      </c>
      <c r="L761" s="116">
        <v>11.91</v>
      </c>
      <c r="M761" s="219">
        <f t="shared" si="11"/>
        <v>841.69987500000013</v>
      </c>
      <c r="N761" s="117" t="s">
        <v>126</v>
      </c>
      <c r="O761" s="117">
        <v>1</v>
      </c>
      <c r="P761" s="115">
        <v>442485.88</v>
      </c>
      <c r="Q761" s="114" t="s">
        <v>64</v>
      </c>
      <c r="R761" s="114">
        <v>20100301</v>
      </c>
      <c r="S761" s="117">
        <v>85</v>
      </c>
      <c r="T761" s="144">
        <v>20170228</v>
      </c>
      <c r="U761" s="114">
        <v>0</v>
      </c>
      <c r="V761" s="115" t="s">
        <v>124</v>
      </c>
      <c r="W761" s="118">
        <v>0</v>
      </c>
      <c r="X761" s="115" t="s">
        <v>124</v>
      </c>
      <c r="Y761" s="115"/>
      <c r="Z761" s="115"/>
      <c r="AA761" s="115"/>
      <c r="AB761" s="115"/>
      <c r="AC761" s="115"/>
      <c r="AD761" s="115"/>
      <c r="AE761" s="115"/>
      <c r="AF761" s="210"/>
      <c r="AG761" s="210"/>
      <c r="AH761" s="210"/>
      <c r="AI761" s="210"/>
      <c r="AJ761" s="210"/>
      <c r="AK761" s="210"/>
      <c r="AL761" s="115"/>
      <c r="AM761" s="115"/>
      <c r="AN761" s="115"/>
      <c r="AO761" s="215"/>
    </row>
    <row r="762" spans="1:41">
      <c r="A762" s="113">
        <v>39421213</v>
      </c>
      <c r="B762" s="114">
        <v>13979987</v>
      </c>
      <c r="C762" s="115" t="s">
        <v>124</v>
      </c>
      <c r="D762" s="210">
        <v>0</v>
      </c>
      <c r="E762" s="210">
        <v>0</v>
      </c>
      <c r="F762" s="210">
        <v>0</v>
      </c>
      <c r="G762" s="210">
        <v>0</v>
      </c>
      <c r="H762" s="210">
        <v>0</v>
      </c>
      <c r="I762" s="210">
        <v>0</v>
      </c>
      <c r="J762" s="210">
        <v>0</v>
      </c>
      <c r="K762" s="115">
        <v>0</v>
      </c>
      <c r="L762" s="116">
        <v>11.8</v>
      </c>
      <c r="M762" s="219">
        <f t="shared" si="11"/>
        <v>0</v>
      </c>
      <c r="N762" s="117" t="s">
        <v>125</v>
      </c>
      <c r="O762" s="117">
        <v>0</v>
      </c>
      <c r="P762" s="115">
        <v>0</v>
      </c>
      <c r="Q762" s="114" t="s">
        <v>57</v>
      </c>
      <c r="R762" s="114">
        <v>0</v>
      </c>
      <c r="S762" s="117">
        <v>0</v>
      </c>
      <c r="T762" s="144">
        <v>20170228</v>
      </c>
      <c r="U762" s="114">
        <v>0</v>
      </c>
      <c r="V762" s="115" t="s">
        <v>124</v>
      </c>
      <c r="W762" s="118">
        <v>0</v>
      </c>
      <c r="X762" s="115" t="s">
        <v>124</v>
      </c>
      <c r="Y762" s="115"/>
      <c r="Z762" s="115"/>
      <c r="AA762" s="115"/>
      <c r="AB762" s="115"/>
      <c r="AC762" s="115"/>
      <c r="AD762" s="115"/>
      <c r="AE762" s="115"/>
      <c r="AF762" s="210"/>
      <c r="AG762" s="210"/>
      <c r="AH762" s="210"/>
      <c r="AI762" s="210"/>
      <c r="AJ762" s="210"/>
      <c r="AK762" s="210"/>
      <c r="AL762" s="115"/>
      <c r="AM762" s="115"/>
      <c r="AN762" s="115"/>
      <c r="AO762" s="215"/>
    </row>
    <row r="763" spans="1:41">
      <c r="A763" s="113">
        <v>39421314</v>
      </c>
      <c r="B763" s="114">
        <v>28462050</v>
      </c>
      <c r="C763" s="115" t="s">
        <v>124</v>
      </c>
      <c r="D763" s="210">
        <v>0</v>
      </c>
      <c r="E763" s="210">
        <v>0</v>
      </c>
      <c r="F763" s="210">
        <v>0</v>
      </c>
      <c r="G763" s="210">
        <v>0</v>
      </c>
      <c r="H763" s="210">
        <v>0</v>
      </c>
      <c r="I763" s="210">
        <v>0</v>
      </c>
      <c r="J763" s="210">
        <v>0</v>
      </c>
      <c r="K763" s="115">
        <v>0</v>
      </c>
      <c r="L763" s="116">
        <v>11.8</v>
      </c>
      <c r="M763" s="219">
        <f t="shared" si="11"/>
        <v>0</v>
      </c>
      <c r="N763" s="117" t="s">
        <v>125</v>
      </c>
      <c r="O763" s="117">
        <v>0</v>
      </c>
      <c r="P763" s="115">
        <v>0</v>
      </c>
      <c r="Q763" s="114" t="s">
        <v>57</v>
      </c>
      <c r="R763" s="114">
        <v>0</v>
      </c>
      <c r="S763" s="117">
        <v>0</v>
      </c>
      <c r="T763" s="144">
        <v>20170228</v>
      </c>
      <c r="U763" s="114">
        <v>0</v>
      </c>
      <c r="V763" s="115" t="s">
        <v>124</v>
      </c>
      <c r="W763" s="118">
        <v>0</v>
      </c>
      <c r="X763" s="115" t="s">
        <v>124</v>
      </c>
      <c r="Y763" s="115"/>
      <c r="Z763" s="115"/>
      <c r="AA763" s="115"/>
      <c r="AB763" s="115"/>
      <c r="AC763" s="115"/>
      <c r="AD763" s="115"/>
      <c r="AE763" s="115"/>
      <c r="AF763" s="210"/>
      <c r="AG763" s="210"/>
      <c r="AH763" s="210"/>
      <c r="AI763" s="210"/>
      <c r="AJ763" s="210"/>
      <c r="AK763" s="210"/>
      <c r="AL763" s="115"/>
      <c r="AM763" s="115"/>
      <c r="AN763" s="115"/>
      <c r="AO763" s="215"/>
    </row>
    <row r="764" spans="1:41">
      <c r="A764" s="113">
        <v>39422145</v>
      </c>
      <c r="B764" s="114">
        <v>21462917</v>
      </c>
      <c r="C764" s="115" t="s">
        <v>124</v>
      </c>
      <c r="D764" s="210">
        <v>0</v>
      </c>
      <c r="E764" s="210">
        <v>0</v>
      </c>
      <c r="F764" s="210">
        <v>0</v>
      </c>
      <c r="G764" s="210">
        <v>0</v>
      </c>
      <c r="H764" s="210">
        <v>0</v>
      </c>
      <c r="I764" s="210">
        <v>0</v>
      </c>
      <c r="J764" s="210">
        <v>0</v>
      </c>
      <c r="K764" s="115">
        <v>0</v>
      </c>
      <c r="L764" s="116">
        <v>10.85</v>
      </c>
      <c r="M764" s="219">
        <f t="shared" si="11"/>
        <v>0</v>
      </c>
      <c r="N764" s="117" t="s">
        <v>125</v>
      </c>
      <c r="O764" s="117">
        <v>0</v>
      </c>
      <c r="P764" s="115">
        <v>0</v>
      </c>
      <c r="Q764" s="114" t="s">
        <v>57</v>
      </c>
      <c r="R764" s="114">
        <v>0</v>
      </c>
      <c r="S764" s="117">
        <v>0</v>
      </c>
      <c r="T764" s="144">
        <v>20170228</v>
      </c>
      <c r="U764" s="114">
        <v>0</v>
      </c>
      <c r="V764" s="115" t="s">
        <v>124</v>
      </c>
      <c r="W764" s="118">
        <v>0</v>
      </c>
      <c r="X764" s="115" t="s">
        <v>124</v>
      </c>
      <c r="Y764" s="115"/>
      <c r="Z764" s="115"/>
      <c r="AA764" s="115"/>
      <c r="AB764" s="115"/>
      <c r="AC764" s="115"/>
      <c r="AD764" s="115"/>
      <c r="AE764" s="115"/>
      <c r="AF764" s="210"/>
      <c r="AG764" s="210"/>
      <c r="AH764" s="210"/>
      <c r="AI764" s="210"/>
      <c r="AJ764" s="210"/>
      <c r="AK764" s="210"/>
      <c r="AL764" s="115"/>
      <c r="AM764" s="115"/>
      <c r="AN764" s="115"/>
      <c r="AO764" s="215"/>
    </row>
    <row r="765" spans="1:41">
      <c r="A765" s="113">
        <v>39422402</v>
      </c>
      <c r="B765" s="114">
        <v>24289907</v>
      </c>
      <c r="C765" s="115" t="s">
        <v>124</v>
      </c>
      <c r="D765" s="210">
        <v>0</v>
      </c>
      <c r="E765" s="210">
        <v>0</v>
      </c>
      <c r="F765" s="210">
        <v>0</v>
      </c>
      <c r="G765" s="210">
        <v>0</v>
      </c>
      <c r="H765" s="210">
        <v>0</v>
      </c>
      <c r="I765" s="210">
        <v>0</v>
      </c>
      <c r="J765" s="210">
        <v>0</v>
      </c>
      <c r="K765" s="115">
        <v>0</v>
      </c>
      <c r="L765" s="116">
        <v>11.38</v>
      </c>
      <c r="M765" s="219">
        <f t="shared" si="11"/>
        <v>0</v>
      </c>
      <c r="N765" s="117" t="s">
        <v>125</v>
      </c>
      <c r="O765" s="117">
        <v>0</v>
      </c>
      <c r="P765" s="115">
        <v>0</v>
      </c>
      <c r="Q765" s="114" t="s">
        <v>57</v>
      </c>
      <c r="R765" s="114">
        <v>0</v>
      </c>
      <c r="S765" s="117">
        <v>0</v>
      </c>
      <c r="T765" s="144">
        <v>20170228</v>
      </c>
      <c r="U765" s="114">
        <v>0</v>
      </c>
      <c r="V765" s="115" t="s">
        <v>124</v>
      </c>
      <c r="W765" s="118">
        <v>0</v>
      </c>
      <c r="X765" s="115" t="s">
        <v>124</v>
      </c>
      <c r="Y765" s="115"/>
      <c r="Z765" s="115"/>
      <c r="AA765" s="115"/>
      <c r="AB765" s="115"/>
      <c r="AC765" s="115"/>
      <c r="AD765" s="115"/>
      <c r="AE765" s="115"/>
      <c r="AF765" s="210"/>
      <c r="AG765" s="210"/>
      <c r="AH765" s="210"/>
      <c r="AI765" s="210"/>
      <c r="AJ765" s="210"/>
      <c r="AK765" s="210"/>
      <c r="AL765" s="115"/>
      <c r="AM765" s="115"/>
      <c r="AN765" s="115"/>
      <c r="AO765" s="215"/>
    </row>
    <row r="766" spans="1:41">
      <c r="A766" s="113">
        <v>39461599</v>
      </c>
      <c r="B766" s="114">
        <v>39718698</v>
      </c>
      <c r="C766" s="115" t="s">
        <v>124</v>
      </c>
      <c r="D766" s="210">
        <v>0</v>
      </c>
      <c r="E766" s="210">
        <v>0</v>
      </c>
      <c r="F766" s="210">
        <v>0</v>
      </c>
      <c r="G766" s="210">
        <v>0</v>
      </c>
      <c r="H766" s="210">
        <v>0</v>
      </c>
      <c r="I766" s="210">
        <v>0</v>
      </c>
      <c r="J766" s="210">
        <v>0</v>
      </c>
      <c r="K766" s="115">
        <v>0</v>
      </c>
      <c r="L766" s="116">
        <v>11.8</v>
      </c>
      <c r="M766" s="219">
        <f t="shared" si="11"/>
        <v>0</v>
      </c>
      <c r="N766" s="117" t="s">
        <v>125</v>
      </c>
      <c r="O766" s="117">
        <v>0</v>
      </c>
      <c r="P766" s="115">
        <v>0</v>
      </c>
      <c r="Q766" s="114" t="s">
        <v>57</v>
      </c>
      <c r="R766" s="114">
        <v>0</v>
      </c>
      <c r="S766" s="117">
        <v>0</v>
      </c>
      <c r="T766" s="144">
        <v>20170228</v>
      </c>
      <c r="U766" s="114">
        <v>0</v>
      </c>
      <c r="V766" s="115" t="s">
        <v>124</v>
      </c>
      <c r="W766" s="118">
        <v>0</v>
      </c>
      <c r="X766" s="115" t="s">
        <v>124</v>
      </c>
      <c r="Y766" s="115"/>
      <c r="Z766" s="115"/>
      <c r="AA766" s="115"/>
      <c r="AB766" s="115"/>
      <c r="AC766" s="115"/>
      <c r="AD766" s="115"/>
      <c r="AE766" s="115"/>
      <c r="AF766" s="210"/>
      <c r="AG766" s="210"/>
      <c r="AH766" s="210"/>
      <c r="AI766" s="210"/>
      <c r="AJ766" s="210"/>
      <c r="AK766" s="210"/>
      <c r="AL766" s="115"/>
      <c r="AM766" s="115"/>
      <c r="AN766" s="115"/>
      <c r="AO766" s="215"/>
    </row>
    <row r="767" spans="1:41">
      <c r="A767" s="113">
        <v>39461676</v>
      </c>
      <c r="B767" s="114">
        <v>39882486</v>
      </c>
      <c r="C767" s="115" t="s">
        <v>124</v>
      </c>
      <c r="D767" s="210">
        <v>229037.76</v>
      </c>
      <c r="E767" s="210">
        <v>-12848.08</v>
      </c>
      <c r="F767" s="210">
        <v>216189.68</v>
      </c>
      <c r="G767" s="210">
        <v>-2252.1999999999998</v>
      </c>
      <c r="H767" s="210">
        <v>0</v>
      </c>
      <c r="I767" s="210">
        <v>-515.41999999999996</v>
      </c>
      <c r="J767" s="210">
        <v>-15615.7</v>
      </c>
      <c r="K767" s="115">
        <v>-4706.99</v>
      </c>
      <c r="L767" s="116">
        <v>11.8</v>
      </c>
      <c r="M767" s="219">
        <f t="shared" si="11"/>
        <v>238.58100000000002</v>
      </c>
      <c r="N767" s="117" t="s">
        <v>126</v>
      </c>
      <c r="O767" s="117">
        <v>0</v>
      </c>
      <c r="P767" s="115">
        <v>216189.68</v>
      </c>
      <c r="Q767" s="114" t="s">
        <v>57</v>
      </c>
      <c r="R767" s="114">
        <v>0</v>
      </c>
      <c r="S767" s="117">
        <v>0</v>
      </c>
      <c r="T767" s="144">
        <v>20170228</v>
      </c>
      <c r="U767" s="114">
        <v>0</v>
      </c>
      <c r="V767" s="115" t="s">
        <v>124</v>
      </c>
      <c r="W767" s="118">
        <v>0</v>
      </c>
      <c r="X767" s="115" t="s">
        <v>124</v>
      </c>
      <c r="Y767" s="115"/>
      <c r="Z767" s="115"/>
      <c r="AA767" s="115"/>
      <c r="AB767" s="115"/>
      <c r="AC767" s="115"/>
      <c r="AD767" s="115"/>
      <c r="AE767" s="115"/>
      <c r="AF767" s="210"/>
      <c r="AG767" s="210"/>
      <c r="AH767" s="210"/>
      <c r="AI767" s="210"/>
      <c r="AJ767" s="210"/>
      <c r="AK767" s="210"/>
      <c r="AL767" s="115"/>
      <c r="AM767" s="115"/>
      <c r="AN767" s="115"/>
      <c r="AO767" s="215"/>
    </row>
    <row r="768" spans="1:41">
      <c r="A768" s="113">
        <v>39461693</v>
      </c>
      <c r="B768" s="114">
        <v>38871770</v>
      </c>
      <c r="C768" s="115" t="s">
        <v>124</v>
      </c>
      <c r="D768" s="210">
        <v>0</v>
      </c>
      <c r="E768" s="210">
        <v>0</v>
      </c>
      <c r="F768" s="210">
        <v>0</v>
      </c>
      <c r="G768" s="210">
        <v>0</v>
      </c>
      <c r="H768" s="210">
        <v>0</v>
      </c>
      <c r="I768" s="210">
        <v>0</v>
      </c>
      <c r="J768" s="210">
        <v>0</v>
      </c>
      <c r="K768" s="115">
        <v>0</v>
      </c>
      <c r="L768" s="116">
        <v>12.17</v>
      </c>
      <c r="M768" s="219">
        <f t="shared" si="11"/>
        <v>0</v>
      </c>
      <c r="N768" s="117" t="s">
        <v>125</v>
      </c>
      <c r="O768" s="117">
        <v>0</v>
      </c>
      <c r="P768" s="115">
        <v>0</v>
      </c>
      <c r="Q768" s="114" t="s">
        <v>57</v>
      </c>
      <c r="R768" s="114">
        <v>0</v>
      </c>
      <c r="S768" s="117">
        <v>0</v>
      </c>
      <c r="T768" s="144">
        <v>20170228</v>
      </c>
      <c r="U768" s="114">
        <v>0</v>
      </c>
      <c r="V768" s="115" t="s">
        <v>124</v>
      </c>
      <c r="W768" s="118">
        <v>0</v>
      </c>
      <c r="X768" s="115" t="s">
        <v>124</v>
      </c>
      <c r="Y768" s="115"/>
      <c r="Z768" s="115"/>
      <c r="AA768" s="115"/>
      <c r="AB768" s="115"/>
      <c r="AC768" s="115"/>
      <c r="AD768" s="115"/>
      <c r="AE768" s="115"/>
      <c r="AF768" s="210"/>
      <c r="AG768" s="210"/>
      <c r="AH768" s="210"/>
      <c r="AI768" s="210"/>
      <c r="AJ768" s="210"/>
      <c r="AK768" s="210"/>
      <c r="AL768" s="115"/>
      <c r="AM768" s="115"/>
      <c r="AN768" s="115"/>
      <c r="AO768" s="215"/>
    </row>
    <row r="769" spans="1:41">
      <c r="A769" s="113">
        <v>39495477</v>
      </c>
      <c r="B769" s="114">
        <v>26183698</v>
      </c>
      <c r="C769" s="115" t="s">
        <v>124</v>
      </c>
      <c r="D769" s="210">
        <v>0</v>
      </c>
      <c r="E769" s="210">
        <v>0</v>
      </c>
      <c r="F769" s="210">
        <v>0</v>
      </c>
      <c r="G769" s="210">
        <v>0</v>
      </c>
      <c r="H769" s="210">
        <v>0</v>
      </c>
      <c r="I769" s="210">
        <v>0</v>
      </c>
      <c r="J769" s="210">
        <v>0</v>
      </c>
      <c r="K769" s="115">
        <v>0</v>
      </c>
      <c r="L769" s="116">
        <v>11.8</v>
      </c>
      <c r="M769" s="219">
        <f t="shared" si="11"/>
        <v>0</v>
      </c>
      <c r="N769" s="117" t="s">
        <v>125</v>
      </c>
      <c r="O769" s="117">
        <v>0</v>
      </c>
      <c r="P769" s="115">
        <v>0</v>
      </c>
      <c r="Q769" s="114" t="s">
        <v>57</v>
      </c>
      <c r="R769" s="114">
        <v>0</v>
      </c>
      <c r="S769" s="117">
        <v>0</v>
      </c>
      <c r="T769" s="144">
        <v>20170228</v>
      </c>
      <c r="U769" s="114">
        <v>0</v>
      </c>
      <c r="V769" s="115" t="s">
        <v>124</v>
      </c>
      <c r="W769" s="118">
        <v>0</v>
      </c>
      <c r="X769" s="115" t="s">
        <v>124</v>
      </c>
      <c r="Y769" s="115"/>
      <c r="Z769" s="115"/>
      <c r="AA769" s="115"/>
      <c r="AB769" s="115"/>
      <c r="AC769" s="115"/>
      <c r="AD769" s="115"/>
      <c r="AE769" s="115"/>
      <c r="AF769" s="210"/>
      <c r="AG769" s="210"/>
      <c r="AH769" s="210"/>
      <c r="AI769" s="210"/>
      <c r="AJ769" s="210"/>
      <c r="AK769" s="210"/>
      <c r="AL769" s="115"/>
      <c r="AM769" s="115"/>
      <c r="AN769" s="115"/>
      <c r="AO769" s="215"/>
    </row>
    <row r="770" spans="1:41">
      <c r="A770" s="113">
        <v>39534527</v>
      </c>
      <c r="B770" s="114">
        <v>12439115</v>
      </c>
      <c r="C770" s="115" t="s">
        <v>124</v>
      </c>
      <c r="D770" s="210">
        <v>0</v>
      </c>
      <c r="E770" s="210">
        <v>0</v>
      </c>
      <c r="F770" s="210">
        <v>0</v>
      </c>
      <c r="G770" s="210">
        <v>0</v>
      </c>
      <c r="H770" s="210">
        <v>0</v>
      </c>
      <c r="I770" s="210">
        <v>0</v>
      </c>
      <c r="J770" s="210">
        <v>0</v>
      </c>
      <c r="K770" s="115">
        <v>0</v>
      </c>
      <c r="L770" s="116">
        <v>11.8</v>
      </c>
      <c r="M770" s="219">
        <f t="shared" si="11"/>
        <v>0</v>
      </c>
      <c r="N770" s="117" t="s">
        <v>125</v>
      </c>
      <c r="O770" s="117">
        <v>0</v>
      </c>
      <c r="P770" s="115">
        <v>0</v>
      </c>
      <c r="Q770" s="114" t="s">
        <v>57</v>
      </c>
      <c r="R770" s="114">
        <v>0</v>
      </c>
      <c r="S770" s="117">
        <v>0</v>
      </c>
      <c r="T770" s="144">
        <v>20170228</v>
      </c>
      <c r="U770" s="114">
        <v>0</v>
      </c>
      <c r="V770" s="115" t="s">
        <v>124</v>
      </c>
      <c r="W770" s="118">
        <v>0</v>
      </c>
      <c r="X770" s="115" t="s">
        <v>124</v>
      </c>
      <c r="Y770" s="115"/>
      <c r="Z770" s="115"/>
      <c r="AA770" s="115"/>
      <c r="AB770" s="115"/>
      <c r="AC770" s="115"/>
      <c r="AD770" s="115"/>
      <c r="AE770" s="115"/>
      <c r="AF770" s="210"/>
      <c r="AG770" s="210"/>
      <c r="AH770" s="210"/>
      <c r="AI770" s="210"/>
      <c r="AJ770" s="210"/>
      <c r="AK770" s="210"/>
      <c r="AL770" s="115"/>
      <c r="AM770" s="115"/>
      <c r="AN770" s="115"/>
      <c r="AO770" s="215"/>
    </row>
    <row r="771" spans="1:41">
      <c r="A771" s="113">
        <v>39534541</v>
      </c>
      <c r="B771" s="114">
        <v>10182083</v>
      </c>
      <c r="C771" s="115" t="s">
        <v>124</v>
      </c>
      <c r="D771" s="210">
        <v>0</v>
      </c>
      <c r="E771" s="210">
        <v>0</v>
      </c>
      <c r="F771" s="210">
        <v>0</v>
      </c>
      <c r="G771" s="210">
        <v>0</v>
      </c>
      <c r="H771" s="210">
        <v>0</v>
      </c>
      <c r="I771" s="210">
        <v>0</v>
      </c>
      <c r="J771" s="210">
        <v>0</v>
      </c>
      <c r="K771" s="115">
        <v>0</v>
      </c>
      <c r="L771" s="116">
        <v>11.8</v>
      </c>
      <c r="M771" s="219">
        <f t="shared" ref="M771:M834" si="12">(D771*1.25%)/12</f>
        <v>0</v>
      </c>
      <c r="N771" s="117" t="s">
        <v>125</v>
      </c>
      <c r="O771" s="117">
        <v>0</v>
      </c>
      <c r="P771" s="115">
        <v>0</v>
      </c>
      <c r="Q771" s="114" t="s">
        <v>57</v>
      </c>
      <c r="R771" s="114">
        <v>0</v>
      </c>
      <c r="S771" s="117">
        <v>0</v>
      </c>
      <c r="T771" s="144">
        <v>20170228</v>
      </c>
      <c r="U771" s="114">
        <v>0</v>
      </c>
      <c r="V771" s="115" t="s">
        <v>124</v>
      </c>
      <c r="W771" s="118">
        <v>0</v>
      </c>
      <c r="X771" s="115" t="s">
        <v>124</v>
      </c>
      <c r="Y771" s="115"/>
      <c r="Z771" s="115"/>
      <c r="AA771" s="115"/>
      <c r="AB771" s="115"/>
      <c r="AC771" s="115"/>
      <c r="AD771" s="115"/>
      <c r="AE771" s="115"/>
      <c r="AF771" s="210"/>
      <c r="AG771" s="210"/>
      <c r="AH771" s="210"/>
      <c r="AI771" s="210"/>
      <c r="AJ771" s="210"/>
      <c r="AK771" s="210"/>
      <c r="AL771" s="115"/>
      <c r="AM771" s="115"/>
      <c r="AN771" s="115"/>
      <c r="AO771" s="215"/>
    </row>
    <row r="772" spans="1:41">
      <c r="A772" s="113">
        <v>39565702</v>
      </c>
      <c r="B772" s="114">
        <v>13642269</v>
      </c>
      <c r="C772" s="115" t="s">
        <v>124</v>
      </c>
      <c r="D772" s="210">
        <v>0</v>
      </c>
      <c r="E772" s="210">
        <v>0</v>
      </c>
      <c r="F772" s="210">
        <v>0</v>
      </c>
      <c r="G772" s="210">
        <v>0</v>
      </c>
      <c r="H772" s="210">
        <v>0</v>
      </c>
      <c r="I772" s="210">
        <v>0</v>
      </c>
      <c r="J772" s="210">
        <v>0</v>
      </c>
      <c r="K772" s="115">
        <v>0</v>
      </c>
      <c r="L772" s="116">
        <v>11.8</v>
      </c>
      <c r="M772" s="219">
        <f t="shared" si="12"/>
        <v>0</v>
      </c>
      <c r="N772" s="117" t="s">
        <v>125</v>
      </c>
      <c r="O772" s="117">
        <v>0</v>
      </c>
      <c r="P772" s="115">
        <v>0</v>
      </c>
      <c r="Q772" s="114" t="s">
        <v>57</v>
      </c>
      <c r="R772" s="114">
        <v>0</v>
      </c>
      <c r="S772" s="117">
        <v>0</v>
      </c>
      <c r="T772" s="144">
        <v>20170228</v>
      </c>
      <c r="U772" s="114">
        <v>0</v>
      </c>
      <c r="V772" s="115" t="s">
        <v>124</v>
      </c>
      <c r="W772" s="118">
        <v>0</v>
      </c>
      <c r="X772" s="115" t="s">
        <v>124</v>
      </c>
      <c r="Y772" s="115"/>
      <c r="Z772" s="115"/>
      <c r="AA772" s="115"/>
      <c r="AB772" s="115"/>
      <c r="AC772" s="115"/>
      <c r="AD772" s="115"/>
      <c r="AE772" s="115"/>
      <c r="AF772" s="210"/>
      <c r="AG772" s="210"/>
      <c r="AH772" s="210"/>
      <c r="AI772" s="210"/>
      <c r="AJ772" s="210"/>
      <c r="AK772" s="210"/>
      <c r="AL772" s="115"/>
      <c r="AM772" s="115"/>
      <c r="AN772" s="115"/>
      <c r="AO772" s="215"/>
    </row>
    <row r="773" spans="1:41">
      <c r="A773" s="113">
        <v>39565743</v>
      </c>
      <c r="B773" s="114">
        <v>29951496</v>
      </c>
      <c r="C773" s="115" t="s">
        <v>124</v>
      </c>
      <c r="D773" s="210">
        <v>0</v>
      </c>
      <c r="E773" s="210">
        <v>0</v>
      </c>
      <c r="F773" s="210">
        <v>0</v>
      </c>
      <c r="G773" s="210">
        <v>0</v>
      </c>
      <c r="H773" s="210">
        <v>0</v>
      </c>
      <c r="I773" s="210">
        <v>0</v>
      </c>
      <c r="J773" s="210">
        <v>0</v>
      </c>
      <c r="K773" s="115">
        <v>0</v>
      </c>
      <c r="L773" s="116">
        <v>11.8</v>
      </c>
      <c r="M773" s="219">
        <f t="shared" si="12"/>
        <v>0</v>
      </c>
      <c r="N773" s="117" t="s">
        <v>125</v>
      </c>
      <c r="O773" s="117">
        <v>0</v>
      </c>
      <c r="P773" s="115">
        <v>0</v>
      </c>
      <c r="Q773" s="114" t="s">
        <v>57</v>
      </c>
      <c r="R773" s="114">
        <v>0</v>
      </c>
      <c r="S773" s="117">
        <v>0</v>
      </c>
      <c r="T773" s="144">
        <v>20170228</v>
      </c>
      <c r="U773" s="114">
        <v>0</v>
      </c>
      <c r="V773" s="115" t="s">
        <v>124</v>
      </c>
      <c r="W773" s="118">
        <v>0</v>
      </c>
      <c r="X773" s="115" t="s">
        <v>124</v>
      </c>
      <c r="Y773" s="115"/>
      <c r="Z773" s="115"/>
      <c r="AA773" s="115"/>
      <c r="AB773" s="115"/>
      <c r="AC773" s="115"/>
      <c r="AD773" s="115"/>
      <c r="AE773" s="115"/>
      <c r="AF773" s="210"/>
      <c r="AG773" s="210"/>
      <c r="AH773" s="210"/>
      <c r="AI773" s="210"/>
      <c r="AJ773" s="210"/>
      <c r="AK773" s="210"/>
      <c r="AL773" s="115"/>
      <c r="AM773" s="115"/>
      <c r="AN773" s="115"/>
      <c r="AO773" s="215"/>
    </row>
    <row r="774" spans="1:41">
      <c r="A774" s="113">
        <v>39565929</v>
      </c>
      <c r="B774" s="114">
        <v>8561861</v>
      </c>
      <c r="C774" s="115" t="s">
        <v>124</v>
      </c>
      <c r="D774" s="210">
        <v>0</v>
      </c>
      <c r="E774" s="210">
        <v>0</v>
      </c>
      <c r="F774" s="210">
        <v>0</v>
      </c>
      <c r="G774" s="210">
        <v>0</v>
      </c>
      <c r="H774" s="210">
        <v>0</v>
      </c>
      <c r="I774" s="210">
        <v>0</v>
      </c>
      <c r="J774" s="210">
        <v>0</v>
      </c>
      <c r="K774" s="115">
        <v>0</v>
      </c>
      <c r="L774" s="116">
        <v>10.85</v>
      </c>
      <c r="M774" s="219">
        <f t="shared" si="12"/>
        <v>0</v>
      </c>
      <c r="N774" s="117" t="s">
        <v>125</v>
      </c>
      <c r="O774" s="117">
        <v>0</v>
      </c>
      <c r="P774" s="115">
        <v>0</v>
      </c>
      <c r="Q774" s="114" t="s">
        <v>57</v>
      </c>
      <c r="R774" s="114">
        <v>0</v>
      </c>
      <c r="S774" s="117">
        <v>0</v>
      </c>
      <c r="T774" s="144">
        <v>20170228</v>
      </c>
      <c r="U774" s="114">
        <v>0</v>
      </c>
      <c r="V774" s="115" t="s">
        <v>124</v>
      </c>
      <c r="W774" s="118">
        <v>0</v>
      </c>
      <c r="X774" s="115" t="s">
        <v>124</v>
      </c>
      <c r="Y774" s="115"/>
      <c r="Z774" s="115"/>
      <c r="AA774" s="115"/>
      <c r="AB774" s="115"/>
      <c r="AC774" s="115"/>
      <c r="AD774" s="115"/>
      <c r="AE774" s="115"/>
      <c r="AF774" s="210"/>
      <c r="AG774" s="210"/>
      <c r="AH774" s="210"/>
      <c r="AI774" s="210"/>
      <c r="AJ774" s="210"/>
      <c r="AK774" s="210"/>
      <c r="AL774" s="115"/>
      <c r="AM774" s="115"/>
      <c r="AN774" s="115"/>
      <c r="AO774" s="215"/>
    </row>
    <row r="775" spans="1:41">
      <c r="A775" s="113">
        <v>39597301</v>
      </c>
      <c r="B775" s="114">
        <v>24640192</v>
      </c>
      <c r="C775" s="115" t="s">
        <v>124</v>
      </c>
      <c r="D775" s="210">
        <v>179069.05</v>
      </c>
      <c r="E775" s="210">
        <v>-9359.11</v>
      </c>
      <c r="F775" s="210">
        <v>169709.94</v>
      </c>
      <c r="G775" s="210">
        <v>-1760.85</v>
      </c>
      <c r="H775" s="210">
        <v>0</v>
      </c>
      <c r="I775" s="210">
        <v>-310.58</v>
      </c>
      <c r="J775" s="210">
        <v>-11430.54</v>
      </c>
      <c r="K775" s="115">
        <v>-5575.37</v>
      </c>
      <c r="L775" s="116">
        <v>11.8</v>
      </c>
      <c r="M775" s="219">
        <f t="shared" si="12"/>
        <v>186.53026041666666</v>
      </c>
      <c r="N775" s="117" t="s">
        <v>126</v>
      </c>
      <c r="O775" s="117">
        <v>0</v>
      </c>
      <c r="P775" s="115">
        <v>169709.94</v>
      </c>
      <c r="Q775" s="114" t="s">
        <v>57</v>
      </c>
      <c r="R775" s="114">
        <v>0</v>
      </c>
      <c r="S775" s="117">
        <v>0</v>
      </c>
      <c r="T775" s="144">
        <v>20170228</v>
      </c>
      <c r="U775" s="114">
        <v>0</v>
      </c>
      <c r="V775" s="115" t="s">
        <v>124</v>
      </c>
      <c r="W775" s="118">
        <v>0</v>
      </c>
      <c r="X775" s="115" t="s">
        <v>124</v>
      </c>
      <c r="Y775" s="115"/>
      <c r="Z775" s="115"/>
      <c r="AA775" s="115"/>
      <c r="AB775" s="115"/>
      <c r="AC775" s="115"/>
      <c r="AD775" s="115"/>
      <c r="AE775" s="115"/>
      <c r="AF775" s="210"/>
      <c r="AG775" s="210"/>
      <c r="AH775" s="210"/>
      <c r="AI775" s="210"/>
      <c r="AJ775" s="210"/>
      <c r="AK775" s="210"/>
      <c r="AL775" s="115"/>
      <c r="AM775" s="115"/>
      <c r="AN775" s="115"/>
      <c r="AO775" s="215"/>
    </row>
    <row r="776" spans="1:41">
      <c r="A776" s="113">
        <v>39597792</v>
      </c>
      <c r="B776" s="114">
        <v>39557145</v>
      </c>
      <c r="C776" s="115" t="s">
        <v>124</v>
      </c>
      <c r="D776" s="210">
        <v>0</v>
      </c>
      <c r="E776" s="210">
        <v>0</v>
      </c>
      <c r="F776" s="210">
        <v>0</v>
      </c>
      <c r="G776" s="210">
        <v>0</v>
      </c>
      <c r="H776" s="210">
        <v>0</v>
      </c>
      <c r="I776" s="210">
        <v>0</v>
      </c>
      <c r="J776" s="210">
        <v>0</v>
      </c>
      <c r="K776" s="115">
        <v>0</v>
      </c>
      <c r="L776" s="116">
        <v>11.38</v>
      </c>
      <c r="M776" s="219">
        <f t="shared" si="12"/>
        <v>0</v>
      </c>
      <c r="N776" s="117" t="s">
        <v>125</v>
      </c>
      <c r="O776" s="117">
        <v>0</v>
      </c>
      <c r="P776" s="115">
        <v>0</v>
      </c>
      <c r="Q776" s="114" t="s">
        <v>57</v>
      </c>
      <c r="R776" s="114">
        <v>0</v>
      </c>
      <c r="S776" s="117">
        <v>0</v>
      </c>
      <c r="T776" s="144">
        <v>20170228</v>
      </c>
      <c r="U776" s="114">
        <v>0</v>
      </c>
      <c r="V776" s="115" t="s">
        <v>124</v>
      </c>
      <c r="W776" s="118">
        <v>0</v>
      </c>
      <c r="X776" s="115" t="s">
        <v>124</v>
      </c>
      <c r="Y776" s="115"/>
      <c r="Z776" s="115"/>
      <c r="AA776" s="115"/>
      <c r="AB776" s="115"/>
      <c r="AC776" s="115"/>
      <c r="AD776" s="115"/>
      <c r="AE776" s="115"/>
      <c r="AF776" s="210"/>
      <c r="AG776" s="210"/>
      <c r="AH776" s="210"/>
      <c r="AI776" s="210"/>
      <c r="AJ776" s="210"/>
      <c r="AK776" s="210"/>
      <c r="AL776" s="115"/>
      <c r="AM776" s="115"/>
      <c r="AN776" s="115"/>
      <c r="AO776" s="215"/>
    </row>
    <row r="777" spans="1:41">
      <c r="A777" s="113">
        <v>39634687</v>
      </c>
      <c r="B777" s="114">
        <v>19355687</v>
      </c>
      <c r="C777" s="115" t="s">
        <v>124</v>
      </c>
      <c r="D777" s="210">
        <v>0</v>
      </c>
      <c r="E777" s="210">
        <v>0</v>
      </c>
      <c r="F777" s="210">
        <v>0</v>
      </c>
      <c r="G777" s="210">
        <v>0</v>
      </c>
      <c r="H777" s="210">
        <v>0</v>
      </c>
      <c r="I777" s="210">
        <v>0</v>
      </c>
      <c r="J777" s="210">
        <v>0</v>
      </c>
      <c r="K777" s="115">
        <v>0</v>
      </c>
      <c r="L777" s="116">
        <v>11.8</v>
      </c>
      <c r="M777" s="219">
        <f t="shared" si="12"/>
        <v>0</v>
      </c>
      <c r="N777" s="117" t="s">
        <v>125</v>
      </c>
      <c r="O777" s="117">
        <v>0</v>
      </c>
      <c r="P777" s="115">
        <v>0</v>
      </c>
      <c r="Q777" s="114" t="s">
        <v>57</v>
      </c>
      <c r="R777" s="114">
        <v>0</v>
      </c>
      <c r="S777" s="117">
        <v>0</v>
      </c>
      <c r="T777" s="144">
        <v>20170228</v>
      </c>
      <c r="U777" s="114">
        <v>0</v>
      </c>
      <c r="V777" s="115" t="s">
        <v>124</v>
      </c>
      <c r="W777" s="118">
        <v>0</v>
      </c>
      <c r="X777" s="115" t="s">
        <v>124</v>
      </c>
      <c r="Y777" s="115"/>
      <c r="Z777" s="115"/>
      <c r="AA777" s="115"/>
      <c r="AB777" s="115"/>
      <c r="AC777" s="115"/>
      <c r="AD777" s="115"/>
      <c r="AE777" s="115"/>
      <c r="AF777" s="210"/>
      <c r="AG777" s="210"/>
      <c r="AH777" s="210"/>
      <c r="AI777" s="210"/>
      <c r="AJ777" s="210"/>
      <c r="AK777" s="210"/>
      <c r="AL777" s="115"/>
      <c r="AM777" s="115"/>
      <c r="AN777" s="115"/>
      <c r="AO777" s="215"/>
    </row>
    <row r="778" spans="1:41">
      <c r="A778" s="113">
        <v>39662085</v>
      </c>
      <c r="B778" s="114">
        <v>23228965</v>
      </c>
      <c r="C778" s="115" t="s">
        <v>124</v>
      </c>
      <c r="D778" s="210">
        <v>284811.28999999998</v>
      </c>
      <c r="E778" s="210">
        <v>-3939.62</v>
      </c>
      <c r="F778" s="210">
        <v>280871.67</v>
      </c>
      <c r="G778" s="210">
        <v>-2573.98</v>
      </c>
      <c r="H778" s="210">
        <v>-500</v>
      </c>
      <c r="I778" s="210">
        <v>-469.4</v>
      </c>
      <c r="J778" s="210">
        <v>-7483</v>
      </c>
      <c r="K778" s="115">
        <v>0</v>
      </c>
      <c r="L778" s="116">
        <v>10.85</v>
      </c>
      <c r="M778" s="219">
        <f t="shared" si="12"/>
        <v>296.67842708333336</v>
      </c>
      <c r="N778" s="117" t="s">
        <v>126</v>
      </c>
      <c r="O778" s="117">
        <v>0</v>
      </c>
      <c r="P778" s="115">
        <v>276896.45</v>
      </c>
      <c r="Q778" s="114" t="s">
        <v>58</v>
      </c>
      <c r="R778" s="114">
        <v>20170228</v>
      </c>
      <c r="S778" s="117">
        <v>1</v>
      </c>
      <c r="T778" s="144">
        <v>20170228</v>
      </c>
      <c r="U778" s="114">
        <v>0</v>
      </c>
      <c r="V778" s="115" t="s">
        <v>124</v>
      </c>
      <c r="W778" s="118">
        <v>0</v>
      </c>
      <c r="X778" s="115" t="s">
        <v>124</v>
      </c>
      <c r="Y778" s="115"/>
      <c r="Z778" s="115"/>
      <c r="AA778" s="115"/>
      <c r="AB778" s="115"/>
      <c r="AC778" s="115"/>
      <c r="AD778" s="115"/>
      <c r="AE778" s="115"/>
      <c r="AF778" s="210"/>
      <c r="AG778" s="210"/>
      <c r="AH778" s="210"/>
      <c r="AI778" s="210"/>
      <c r="AJ778" s="210"/>
      <c r="AK778" s="210"/>
      <c r="AL778" s="115"/>
      <c r="AM778" s="115"/>
      <c r="AN778" s="115"/>
      <c r="AO778" s="215"/>
    </row>
    <row r="779" spans="1:41">
      <c r="A779" s="113">
        <v>39662151</v>
      </c>
      <c r="B779" s="114">
        <v>36680219</v>
      </c>
      <c r="C779" s="115" t="s">
        <v>124</v>
      </c>
      <c r="D779" s="210">
        <v>0</v>
      </c>
      <c r="E779" s="210">
        <v>0</v>
      </c>
      <c r="F779" s="210">
        <v>0</v>
      </c>
      <c r="G779" s="210">
        <v>0</v>
      </c>
      <c r="H779" s="210">
        <v>0</v>
      </c>
      <c r="I779" s="210">
        <v>0</v>
      </c>
      <c r="J779" s="210">
        <v>0</v>
      </c>
      <c r="K779" s="115">
        <v>0</v>
      </c>
      <c r="L779" s="116">
        <v>11.1</v>
      </c>
      <c r="M779" s="219">
        <f t="shared" si="12"/>
        <v>0</v>
      </c>
      <c r="N779" s="117" t="s">
        <v>125</v>
      </c>
      <c r="O779" s="117">
        <v>0</v>
      </c>
      <c r="P779" s="115">
        <v>0</v>
      </c>
      <c r="Q779" s="114" t="s">
        <v>57</v>
      </c>
      <c r="R779" s="114">
        <v>0</v>
      </c>
      <c r="S779" s="117">
        <v>0</v>
      </c>
      <c r="T779" s="144">
        <v>20170228</v>
      </c>
      <c r="U779" s="114">
        <v>0</v>
      </c>
      <c r="V779" s="115" t="s">
        <v>124</v>
      </c>
      <c r="W779" s="118">
        <v>0</v>
      </c>
      <c r="X779" s="115" t="s">
        <v>124</v>
      </c>
      <c r="Y779" s="115"/>
      <c r="Z779" s="115"/>
      <c r="AA779" s="115"/>
      <c r="AB779" s="115"/>
      <c r="AC779" s="115"/>
      <c r="AD779" s="115"/>
      <c r="AE779" s="115"/>
      <c r="AF779" s="210"/>
      <c r="AG779" s="210"/>
      <c r="AH779" s="210"/>
      <c r="AI779" s="210"/>
      <c r="AJ779" s="210"/>
      <c r="AK779" s="210"/>
      <c r="AL779" s="115"/>
      <c r="AM779" s="115"/>
      <c r="AN779" s="115"/>
      <c r="AO779" s="215"/>
    </row>
    <row r="780" spans="1:41">
      <c r="A780" s="113">
        <v>39694270</v>
      </c>
      <c r="B780" s="114">
        <v>31909204</v>
      </c>
      <c r="C780" s="115" t="s">
        <v>124</v>
      </c>
      <c r="D780" s="210">
        <v>0</v>
      </c>
      <c r="E780" s="210">
        <v>0</v>
      </c>
      <c r="F780" s="210">
        <v>0</v>
      </c>
      <c r="G780" s="210">
        <v>0</v>
      </c>
      <c r="H780" s="210">
        <v>0</v>
      </c>
      <c r="I780" s="210">
        <v>0</v>
      </c>
      <c r="J780" s="210">
        <v>0</v>
      </c>
      <c r="K780" s="115">
        <v>0</v>
      </c>
      <c r="L780" s="116">
        <v>11.8</v>
      </c>
      <c r="M780" s="219">
        <f t="shared" si="12"/>
        <v>0</v>
      </c>
      <c r="N780" s="117" t="s">
        <v>125</v>
      </c>
      <c r="O780" s="117">
        <v>0</v>
      </c>
      <c r="P780" s="115">
        <v>0</v>
      </c>
      <c r="Q780" s="114" t="s">
        <v>57</v>
      </c>
      <c r="R780" s="114">
        <v>0</v>
      </c>
      <c r="S780" s="117">
        <v>0</v>
      </c>
      <c r="T780" s="144">
        <v>20170228</v>
      </c>
      <c r="U780" s="114">
        <v>0</v>
      </c>
      <c r="V780" s="115" t="s">
        <v>124</v>
      </c>
      <c r="W780" s="118">
        <v>0</v>
      </c>
      <c r="X780" s="115" t="s">
        <v>124</v>
      </c>
      <c r="Y780" s="115"/>
      <c r="Z780" s="115"/>
      <c r="AA780" s="115"/>
      <c r="AB780" s="115"/>
      <c r="AC780" s="115"/>
      <c r="AD780" s="115"/>
      <c r="AE780" s="115"/>
      <c r="AF780" s="210"/>
      <c r="AG780" s="210"/>
      <c r="AH780" s="210"/>
      <c r="AI780" s="210"/>
      <c r="AJ780" s="210"/>
      <c r="AK780" s="210"/>
      <c r="AL780" s="115"/>
      <c r="AM780" s="115"/>
      <c r="AN780" s="115"/>
      <c r="AO780" s="215"/>
    </row>
    <row r="781" spans="1:41">
      <c r="A781" s="113">
        <v>39694486</v>
      </c>
      <c r="B781" s="114">
        <v>10389807</v>
      </c>
      <c r="C781" s="115" t="s">
        <v>124</v>
      </c>
      <c r="D781" s="210">
        <v>0</v>
      </c>
      <c r="E781" s="210">
        <v>0</v>
      </c>
      <c r="F781" s="210">
        <v>0</v>
      </c>
      <c r="G781" s="210">
        <v>0</v>
      </c>
      <c r="H781" s="210">
        <v>0</v>
      </c>
      <c r="I781" s="210">
        <v>0</v>
      </c>
      <c r="J781" s="210">
        <v>0</v>
      </c>
      <c r="K781" s="115">
        <v>0</v>
      </c>
      <c r="L781" s="116">
        <v>11.64</v>
      </c>
      <c r="M781" s="219">
        <f t="shared" si="12"/>
        <v>0</v>
      </c>
      <c r="N781" s="117" t="s">
        <v>125</v>
      </c>
      <c r="O781" s="117">
        <v>0</v>
      </c>
      <c r="P781" s="115">
        <v>0</v>
      </c>
      <c r="Q781" s="114" t="s">
        <v>57</v>
      </c>
      <c r="R781" s="114">
        <v>0</v>
      </c>
      <c r="S781" s="117">
        <v>0</v>
      </c>
      <c r="T781" s="144">
        <v>20170228</v>
      </c>
      <c r="U781" s="114">
        <v>0</v>
      </c>
      <c r="V781" s="115" t="s">
        <v>124</v>
      </c>
      <c r="W781" s="118">
        <v>0</v>
      </c>
      <c r="X781" s="115" t="s">
        <v>124</v>
      </c>
      <c r="Y781" s="115"/>
      <c r="Z781" s="115"/>
      <c r="AA781" s="115"/>
      <c r="AB781" s="115"/>
      <c r="AC781" s="115"/>
      <c r="AD781" s="115"/>
      <c r="AE781" s="115"/>
      <c r="AF781" s="210"/>
      <c r="AG781" s="210"/>
      <c r="AH781" s="210"/>
      <c r="AI781" s="210"/>
      <c r="AJ781" s="210"/>
      <c r="AK781" s="210"/>
      <c r="AL781" s="115"/>
      <c r="AM781" s="115"/>
      <c r="AN781" s="115"/>
      <c r="AO781" s="215"/>
    </row>
    <row r="782" spans="1:41">
      <c r="A782" s="113">
        <v>39721632</v>
      </c>
      <c r="B782" s="114">
        <v>15319814</v>
      </c>
      <c r="C782" s="115" t="s">
        <v>124</v>
      </c>
      <c r="D782" s="210">
        <v>0</v>
      </c>
      <c r="E782" s="210">
        <v>0</v>
      </c>
      <c r="F782" s="210">
        <v>0</v>
      </c>
      <c r="G782" s="210">
        <v>0</v>
      </c>
      <c r="H782" s="210">
        <v>0</v>
      </c>
      <c r="I782" s="210">
        <v>0</v>
      </c>
      <c r="J782" s="210">
        <v>0</v>
      </c>
      <c r="K782" s="115">
        <v>0</v>
      </c>
      <c r="L782" s="116">
        <v>11.8</v>
      </c>
      <c r="M782" s="219">
        <f t="shared" si="12"/>
        <v>0</v>
      </c>
      <c r="N782" s="117" t="s">
        <v>125</v>
      </c>
      <c r="O782" s="117">
        <v>0</v>
      </c>
      <c r="P782" s="115">
        <v>0</v>
      </c>
      <c r="Q782" s="114" t="s">
        <v>57</v>
      </c>
      <c r="R782" s="114">
        <v>0</v>
      </c>
      <c r="S782" s="117">
        <v>0</v>
      </c>
      <c r="T782" s="144">
        <v>20170228</v>
      </c>
      <c r="U782" s="114">
        <v>0</v>
      </c>
      <c r="V782" s="115" t="s">
        <v>124</v>
      </c>
      <c r="W782" s="118">
        <v>0</v>
      </c>
      <c r="X782" s="115" t="s">
        <v>124</v>
      </c>
      <c r="Y782" s="115"/>
      <c r="Z782" s="115"/>
      <c r="AA782" s="115"/>
      <c r="AB782" s="115"/>
      <c r="AC782" s="115"/>
      <c r="AD782" s="115"/>
      <c r="AE782" s="115"/>
      <c r="AF782" s="210"/>
      <c r="AG782" s="210"/>
      <c r="AH782" s="210"/>
      <c r="AI782" s="210"/>
      <c r="AJ782" s="210"/>
      <c r="AK782" s="210"/>
      <c r="AL782" s="115"/>
      <c r="AM782" s="115"/>
      <c r="AN782" s="115"/>
      <c r="AO782" s="215"/>
    </row>
    <row r="783" spans="1:41">
      <c r="A783" s="113">
        <v>39755111</v>
      </c>
      <c r="B783" s="114">
        <v>21682569</v>
      </c>
      <c r="C783" s="115" t="s">
        <v>124</v>
      </c>
      <c r="D783" s="210">
        <v>0</v>
      </c>
      <c r="E783" s="210">
        <v>0</v>
      </c>
      <c r="F783" s="210">
        <v>0</v>
      </c>
      <c r="G783" s="210">
        <v>0</v>
      </c>
      <c r="H783" s="210">
        <v>0</v>
      </c>
      <c r="I783" s="210">
        <v>0</v>
      </c>
      <c r="J783" s="210">
        <v>0</v>
      </c>
      <c r="K783" s="115">
        <v>0</v>
      </c>
      <c r="L783" s="116">
        <v>11.8</v>
      </c>
      <c r="M783" s="219">
        <f t="shared" si="12"/>
        <v>0</v>
      </c>
      <c r="N783" s="117" t="s">
        <v>125</v>
      </c>
      <c r="O783" s="117">
        <v>0</v>
      </c>
      <c r="P783" s="115">
        <v>0</v>
      </c>
      <c r="Q783" s="114" t="s">
        <v>57</v>
      </c>
      <c r="R783" s="114">
        <v>0</v>
      </c>
      <c r="S783" s="117">
        <v>0</v>
      </c>
      <c r="T783" s="144">
        <v>20170228</v>
      </c>
      <c r="U783" s="114">
        <v>0</v>
      </c>
      <c r="V783" s="115" t="s">
        <v>124</v>
      </c>
      <c r="W783" s="118">
        <v>0</v>
      </c>
      <c r="X783" s="115" t="s">
        <v>124</v>
      </c>
      <c r="Y783" s="115"/>
      <c r="Z783" s="115"/>
      <c r="AA783" s="115"/>
      <c r="AB783" s="115"/>
      <c r="AC783" s="115"/>
      <c r="AD783" s="115"/>
      <c r="AE783" s="115"/>
      <c r="AF783" s="210"/>
      <c r="AG783" s="210"/>
      <c r="AH783" s="210"/>
      <c r="AI783" s="210"/>
      <c r="AJ783" s="210"/>
      <c r="AK783" s="210"/>
      <c r="AL783" s="115"/>
      <c r="AM783" s="115"/>
      <c r="AN783" s="115"/>
      <c r="AO783" s="215"/>
    </row>
    <row r="784" spans="1:41">
      <c r="A784" s="113">
        <v>39755330</v>
      </c>
      <c r="B784" s="114">
        <v>33089130</v>
      </c>
      <c r="C784" s="115" t="s">
        <v>124</v>
      </c>
      <c r="D784" s="210">
        <v>775188.93</v>
      </c>
      <c r="E784" s="210">
        <v>0</v>
      </c>
      <c r="F784" s="210">
        <v>775188.93</v>
      </c>
      <c r="G784" s="210">
        <v>0</v>
      </c>
      <c r="H784" s="210">
        <v>0</v>
      </c>
      <c r="I784" s="210">
        <v>0</v>
      </c>
      <c r="J784" s="210">
        <v>0</v>
      </c>
      <c r="K784" s="115">
        <v>0</v>
      </c>
      <c r="L784" s="116">
        <v>11.91</v>
      </c>
      <c r="M784" s="219">
        <f t="shared" si="12"/>
        <v>807.48846875000015</v>
      </c>
      <c r="N784" s="117" t="s">
        <v>126</v>
      </c>
      <c r="O784" s="117">
        <v>1</v>
      </c>
      <c r="P784" s="115">
        <v>516678.76</v>
      </c>
      <c r="Q784" s="114" t="s">
        <v>64</v>
      </c>
      <c r="R784" s="114">
        <v>20130731</v>
      </c>
      <c r="S784" s="117">
        <v>44</v>
      </c>
      <c r="T784" s="144">
        <v>20170228</v>
      </c>
      <c r="U784" s="114">
        <v>0</v>
      </c>
      <c r="V784" s="115" t="s">
        <v>124</v>
      </c>
      <c r="W784" s="118">
        <v>0</v>
      </c>
      <c r="X784" s="115" t="s">
        <v>124</v>
      </c>
      <c r="Y784" s="115"/>
      <c r="Z784" s="115"/>
      <c r="AA784" s="115"/>
      <c r="AB784" s="115"/>
      <c r="AC784" s="115"/>
      <c r="AD784" s="115"/>
      <c r="AE784" s="115"/>
      <c r="AF784" s="210"/>
      <c r="AG784" s="210"/>
      <c r="AH784" s="210"/>
      <c r="AI784" s="210"/>
      <c r="AJ784" s="210"/>
      <c r="AK784" s="210"/>
      <c r="AL784" s="115"/>
      <c r="AM784" s="115"/>
      <c r="AN784" s="115"/>
      <c r="AO784" s="215"/>
    </row>
    <row r="785" spans="1:41">
      <c r="A785" s="113">
        <v>39821619</v>
      </c>
      <c r="B785" s="114">
        <v>26830786</v>
      </c>
      <c r="C785" s="115" t="s">
        <v>124</v>
      </c>
      <c r="D785" s="210">
        <v>0</v>
      </c>
      <c r="E785" s="210">
        <v>0</v>
      </c>
      <c r="F785" s="210">
        <v>0</v>
      </c>
      <c r="G785" s="210">
        <v>0</v>
      </c>
      <c r="H785" s="210">
        <v>0</v>
      </c>
      <c r="I785" s="210">
        <v>0</v>
      </c>
      <c r="J785" s="210">
        <v>0</v>
      </c>
      <c r="K785" s="115">
        <v>0</v>
      </c>
      <c r="L785" s="116">
        <v>11.8</v>
      </c>
      <c r="M785" s="219">
        <f t="shared" si="12"/>
        <v>0</v>
      </c>
      <c r="N785" s="117" t="s">
        <v>125</v>
      </c>
      <c r="O785" s="117">
        <v>0</v>
      </c>
      <c r="P785" s="115">
        <v>0</v>
      </c>
      <c r="Q785" s="114" t="s">
        <v>57</v>
      </c>
      <c r="R785" s="114">
        <v>0</v>
      </c>
      <c r="S785" s="117">
        <v>0</v>
      </c>
      <c r="T785" s="144">
        <v>20170228</v>
      </c>
      <c r="U785" s="114">
        <v>0</v>
      </c>
      <c r="V785" s="115" t="s">
        <v>124</v>
      </c>
      <c r="W785" s="118">
        <v>0</v>
      </c>
      <c r="X785" s="115" t="s">
        <v>124</v>
      </c>
      <c r="Y785" s="115"/>
      <c r="Z785" s="115"/>
      <c r="AA785" s="115"/>
      <c r="AB785" s="115"/>
      <c r="AC785" s="115"/>
      <c r="AD785" s="115"/>
      <c r="AE785" s="115"/>
      <c r="AF785" s="210"/>
      <c r="AG785" s="210"/>
      <c r="AH785" s="210"/>
      <c r="AI785" s="210"/>
      <c r="AJ785" s="210"/>
      <c r="AK785" s="210"/>
      <c r="AL785" s="115"/>
      <c r="AM785" s="115"/>
      <c r="AN785" s="115"/>
      <c r="AO785" s="215"/>
    </row>
    <row r="786" spans="1:41">
      <c r="A786" s="113">
        <v>39821685</v>
      </c>
      <c r="B786" s="114">
        <v>16932429</v>
      </c>
      <c r="C786" s="115" t="s">
        <v>124</v>
      </c>
      <c r="D786" s="210">
        <v>0</v>
      </c>
      <c r="E786" s="210">
        <v>0</v>
      </c>
      <c r="F786" s="210">
        <v>0</v>
      </c>
      <c r="G786" s="210">
        <v>0</v>
      </c>
      <c r="H786" s="210">
        <v>0</v>
      </c>
      <c r="I786" s="210">
        <v>0</v>
      </c>
      <c r="J786" s="210">
        <v>0</v>
      </c>
      <c r="K786" s="115">
        <v>0</v>
      </c>
      <c r="L786" s="116">
        <v>11.8</v>
      </c>
      <c r="M786" s="219">
        <f t="shared" si="12"/>
        <v>0</v>
      </c>
      <c r="N786" s="117" t="s">
        <v>125</v>
      </c>
      <c r="O786" s="117">
        <v>0</v>
      </c>
      <c r="P786" s="115">
        <v>0</v>
      </c>
      <c r="Q786" s="114" t="s">
        <v>57</v>
      </c>
      <c r="R786" s="114">
        <v>0</v>
      </c>
      <c r="S786" s="117">
        <v>0</v>
      </c>
      <c r="T786" s="144">
        <v>20170228</v>
      </c>
      <c r="U786" s="114">
        <v>0</v>
      </c>
      <c r="V786" s="115" t="s">
        <v>124</v>
      </c>
      <c r="W786" s="118">
        <v>0</v>
      </c>
      <c r="X786" s="115" t="s">
        <v>124</v>
      </c>
      <c r="Y786" s="115"/>
      <c r="Z786" s="115"/>
      <c r="AA786" s="115"/>
      <c r="AB786" s="115"/>
      <c r="AC786" s="115"/>
      <c r="AD786" s="115"/>
      <c r="AE786" s="115"/>
      <c r="AF786" s="210"/>
      <c r="AG786" s="210"/>
      <c r="AH786" s="210"/>
      <c r="AI786" s="210"/>
      <c r="AJ786" s="210"/>
      <c r="AK786" s="210"/>
      <c r="AL786" s="115"/>
      <c r="AM786" s="115"/>
      <c r="AN786" s="115"/>
      <c r="AO786" s="215"/>
    </row>
    <row r="787" spans="1:41">
      <c r="A787" s="113">
        <v>39821923</v>
      </c>
      <c r="B787" s="114">
        <v>9519902</v>
      </c>
      <c r="C787" s="115" t="s">
        <v>124</v>
      </c>
      <c r="D787" s="210">
        <v>0</v>
      </c>
      <c r="E787" s="210">
        <v>0</v>
      </c>
      <c r="F787" s="210">
        <v>0</v>
      </c>
      <c r="G787" s="210">
        <v>0</v>
      </c>
      <c r="H787" s="210">
        <v>0</v>
      </c>
      <c r="I787" s="210">
        <v>0</v>
      </c>
      <c r="J787" s="210">
        <v>0</v>
      </c>
      <c r="K787" s="115">
        <v>0</v>
      </c>
      <c r="L787" s="116">
        <v>11.8</v>
      </c>
      <c r="M787" s="219">
        <f t="shared" si="12"/>
        <v>0</v>
      </c>
      <c r="N787" s="117" t="s">
        <v>125</v>
      </c>
      <c r="O787" s="117">
        <v>0</v>
      </c>
      <c r="P787" s="115">
        <v>0</v>
      </c>
      <c r="Q787" s="114" t="s">
        <v>57</v>
      </c>
      <c r="R787" s="114">
        <v>0</v>
      </c>
      <c r="S787" s="117">
        <v>0</v>
      </c>
      <c r="T787" s="144">
        <v>20170228</v>
      </c>
      <c r="U787" s="114">
        <v>0</v>
      </c>
      <c r="V787" s="115" t="s">
        <v>124</v>
      </c>
      <c r="W787" s="118">
        <v>0</v>
      </c>
      <c r="X787" s="115" t="s">
        <v>124</v>
      </c>
      <c r="Y787" s="115"/>
      <c r="Z787" s="115"/>
      <c r="AA787" s="115"/>
      <c r="AB787" s="115"/>
      <c r="AC787" s="115"/>
      <c r="AD787" s="115"/>
      <c r="AE787" s="115"/>
      <c r="AF787" s="210"/>
      <c r="AG787" s="210"/>
      <c r="AH787" s="210"/>
      <c r="AI787" s="210"/>
      <c r="AJ787" s="210"/>
      <c r="AK787" s="210"/>
      <c r="AL787" s="115"/>
      <c r="AM787" s="115"/>
      <c r="AN787" s="115"/>
      <c r="AO787" s="215"/>
    </row>
    <row r="788" spans="1:41">
      <c r="A788" s="113">
        <v>39822345</v>
      </c>
      <c r="B788" s="114">
        <v>38554370</v>
      </c>
      <c r="C788" s="115" t="s">
        <v>124</v>
      </c>
      <c r="D788" s="210">
        <v>0</v>
      </c>
      <c r="E788" s="210">
        <v>0</v>
      </c>
      <c r="F788" s="210">
        <v>0</v>
      </c>
      <c r="G788" s="210">
        <v>0</v>
      </c>
      <c r="H788" s="210">
        <v>0</v>
      </c>
      <c r="I788" s="210">
        <v>0</v>
      </c>
      <c r="J788" s="210">
        <v>0</v>
      </c>
      <c r="K788" s="115">
        <v>0</v>
      </c>
      <c r="L788" s="116">
        <v>11.38</v>
      </c>
      <c r="M788" s="219">
        <f t="shared" si="12"/>
        <v>0</v>
      </c>
      <c r="N788" s="117" t="s">
        <v>125</v>
      </c>
      <c r="O788" s="117">
        <v>1</v>
      </c>
      <c r="P788" s="115">
        <v>0</v>
      </c>
      <c r="Q788" s="114" t="s">
        <v>57</v>
      </c>
      <c r="R788" s="114">
        <v>0</v>
      </c>
      <c r="S788" s="117">
        <v>0</v>
      </c>
      <c r="T788" s="144">
        <v>20170228</v>
      </c>
      <c r="U788" s="114">
        <v>0</v>
      </c>
      <c r="V788" s="115" t="s">
        <v>124</v>
      </c>
      <c r="W788" s="118">
        <v>0</v>
      </c>
      <c r="X788" s="115" t="s">
        <v>124</v>
      </c>
      <c r="Y788" s="115"/>
      <c r="Z788" s="115"/>
      <c r="AA788" s="115"/>
      <c r="AB788" s="115"/>
      <c r="AC788" s="115"/>
      <c r="AD788" s="115"/>
      <c r="AE788" s="115"/>
      <c r="AF788" s="210"/>
      <c r="AG788" s="210"/>
      <c r="AH788" s="210"/>
      <c r="AI788" s="210"/>
      <c r="AJ788" s="210"/>
      <c r="AK788" s="210"/>
      <c r="AL788" s="115"/>
      <c r="AM788" s="115"/>
      <c r="AN788" s="115"/>
      <c r="AO788" s="215"/>
    </row>
    <row r="789" spans="1:41">
      <c r="A789" s="113">
        <v>39848050</v>
      </c>
      <c r="B789" s="114">
        <v>28443381</v>
      </c>
      <c r="C789" s="115" t="s">
        <v>124</v>
      </c>
      <c r="D789" s="210">
        <v>0</v>
      </c>
      <c r="E789" s="210">
        <v>0</v>
      </c>
      <c r="F789" s="210">
        <v>0</v>
      </c>
      <c r="G789" s="210">
        <v>0</v>
      </c>
      <c r="H789" s="210">
        <v>0</v>
      </c>
      <c r="I789" s="210">
        <v>0</v>
      </c>
      <c r="J789" s="210">
        <v>0</v>
      </c>
      <c r="K789" s="115">
        <v>0</v>
      </c>
      <c r="L789" s="116">
        <v>11.8</v>
      </c>
      <c r="M789" s="219">
        <f t="shared" si="12"/>
        <v>0</v>
      </c>
      <c r="N789" s="117" t="s">
        <v>125</v>
      </c>
      <c r="O789" s="117">
        <v>0</v>
      </c>
      <c r="P789" s="115">
        <v>0</v>
      </c>
      <c r="Q789" s="114" t="s">
        <v>57</v>
      </c>
      <c r="R789" s="114">
        <v>0</v>
      </c>
      <c r="S789" s="117">
        <v>0</v>
      </c>
      <c r="T789" s="144">
        <v>20170228</v>
      </c>
      <c r="U789" s="114">
        <v>0</v>
      </c>
      <c r="V789" s="115" t="s">
        <v>124</v>
      </c>
      <c r="W789" s="118">
        <v>0</v>
      </c>
      <c r="X789" s="115" t="s">
        <v>124</v>
      </c>
      <c r="Y789" s="115"/>
      <c r="Z789" s="115"/>
      <c r="AA789" s="115"/>
      <c r="AB789" s="115"/>
      <c r="AC789" s="115"/>
      <c r="AD789" s="115"/>
      <c r="AE789" s="115"/>
      <c r="AF789" s="210"/>
      <c r="AG789" s="210"/>
      <c r="AH789" s="210"/>
      <c r="AI789" s="210"/>
      <c r="AJ789" s="210"/>
      <c r="AK789" s="210"/>
      <c r="AL789" s="115"/>
      <c r="AM789" s="115"/>
      <c r="AN789" s="115"/>
      <c r="AO789" s="215"/>
    </row>
    <row r="790" spans="1:41">
      <c r="A790" s="113">
        <v>39848095</v>
      </c>
      <c r="B790" s="114">
        <v>39974231</v>
      </c>
      <c r="C790" s="115" t="s">
        <v>124</v>
      </c>
      <c r="D790" s="210">
        <v>219275.65</v>
      </c>
      <c r="E790" s="210">
        <v>-5980.12</v>
      </c>
      <c r="F790" s="210">
        <v>213295.53</v>
      </c>
      <c r="G790" s="210">
        <v>-2156.21</v>
      </c>
      <c r="H790" s="210">
        <v>0</v>
      </c>
      <c r="I790" s="210">
        <v>-351.56</v>
      </c>
      <c r="J790" s="210">
        <v>-8487.89</v>
      </c>
      <c r="K790" s="115">
        <v>-2322.15</v>
      </c>
      <c r="L790" s="116">
        <v>11.8</v>
      </c>
      <c r="M790" s="219">
        <f t="shared" si="12"/>
        <v>228.4121354166667</v>
      </c>
      <c r="N790" s="117" t="s">
        <v>126</v>
      </c>
      <c r="O790" s="117">
        <v>0</v>
      </c>
      <c r="P790" s="115">
        <v>213295.53</v>
      </c>
      <c r="Q790" s="114" t="s">
        <v>57</v>
      </c>
      <c r="R790" s="114">
        <v>0</v>
      </c>
      <c r="S790" s="117">
        <v>0</v>
      </c>
      <c r="T790" s="144">
        <v>20170228</v>
      </c>
      <c r="U790" s="114">
        <v>0</v>
      </c>
      <c r="V790" s="115" t="s">
        <v>124</v>
      </c>
      <c r="W790" s="118">
        <v>0</v>
      </c>
      <c r="X790" s="115" t="s">
        <v>124</v>
      </c>
      <c r="Y790" s="115"/>
      <c r="Z790" s="115"/>
      <c r="AA790" s="115"/>
      <c r="AB790" s="115"/>
      <c r="AC790" s="115"/>
      <c r="AD790" s="115"/>
      <c r="AE790" s="115"/>
      <c r="AF790" s="210"/>
      <c r="AG790" s="210"/>
      <c r="AH790" s="210"/>
      <c r="AI790" s="210"/>
      <c r="AJ790" s="210"/>
      <c r="AK790" s="210"/>
      <c r="AL790" s="115"/>
      <c r="AM790" s="115"/>
      <c r="AN790" s="115"/>
      <c r="AO790" s="215"/>
    </row>
    <row r="791" spans="1:41">
      <c r="A791" s="113">
        <v>39848126</v>
      </c>
      <c r="B791" s="114">
        <v>38432864</v>
      </c>
      <c r="C791" s="115" t="s">
        <v>124</v>
      </c>
      <c r="D791" s="210">
        <v>0</v>
      </c>
      <c r="E791" s="210">
        <v>0</v>
      </c>
      <c r="F791" s="210">
        <v>0</v>
      </c>
      <c r="G791" s="210">
        <v>0</v>
      </c>
      <c r="H791" s="210">
        <v>0</v>
      </c>
      <c r="I791" s="210">
        <v>0</v>
      </c>
      <c r="J791" s="210">
        <v>0</v>
      </c>
      <c r="K791" s="115">
        <v>0</v>
      </c>
      <c r="L791" s="116">
        <v>11.8</v>
      </c>
      <c r="M791" s="219">
        <f t="shared" si="12"/>
        <v>0</v>
      </c>
      <c r="N791" s="117" t="s">
        <v>125</v>
      </c>
      <c r="O791" s="117">
        <v>0</v>
      </c>
      <c r="P791" s="115">
        <v>0</v>
      </c>
      <c r="Q791" s="114" t="s">
        <v>57</v>
      </c>
      <c r="R791" s="114">
        <v>0</v>
      </c>
      <c r="S791" s="117">
        <v>0</v>
      </c>
      <c r="T791" s="144">
        <v>20170228</v>
      </c>
      <c r="U791" s="114">
        <v>0</v>
      </c>
      <c r="V791" s="115" t="s">
        <v>124</v>
      </c>
      <c r="W791" s="118">
        <v>0</v>
      </c>
      <c r="X791" s="115" t="s">
        <v>124</v>
      </c>
      <c r="Y791" s="115"/>
      <c r="Z791" s="115"/>
      <c r="AA791" s="115"/>
      <c r="AB791" s="115"/>
      <c r="AC791" s="115"/>
      <c r="AD791" s="115"/>
      <c r="AE791" s="115"/>
      <c r="AF791" s="210"/>
      <c r="AG791" s="210"/>
      <c r="AH791" s="210"/>
      <c r="AI791" s="210"/>
      <c r="AJ791" s="210"/>
      <c r="AK791" s="210"/>
      <c r="AL791" s="115"/>
      <c r="AM791" s="115"/>
      <c r="AN791" s="115"/>
      <c r="AO791" s="215"/>
    </row>
    <row r="792" spans="1:41">
      <c r="A792" s="113">
        <v>39848464</v>
      </c>
      <c r="B792" s="114">
        <v>15167948</v>
      </c>
      <c r="C792" s="115" t="s">
        <v>124</v>
      </c>
      <c r="D792" s="210">
        <v>0</v>
      </c>
      <c r="E792" s="210">
        <v>0</v>
      </c>
      <c r="F792" s="210">
        <v>0</v>
      </c>
      <c r="G792" s="210">
        <v>0</v>
      </c>
      <c r="H792" s="210">
        <v>0</v>
      </c>
      <c r="I792" s="210">
        <v>0</v>
      </c>
      <c r="J792" s="210">
        <v>0</v>
      </c>
      <c r="K792" s="115">
        <v>0</v>
      </c>
      <c r="L792" s="116">
        <v>10.050000000000001</v>
      </c>
      <c r="M792" s="219">
        <f t="shared" si="12"/>
        <v>0</v>
      </c>
      <c r="N792" s="117" t="s">
        <v>125</v>
      </c>
      <c r="O792" s="117">
        <v>0</v>
      </c>
      <c r="P792" s="115">
        <v>0</v>
      </c>
      <c r="Q792" s="114" t="s">
        <v>57</v>
      </c>
      <c r="R792" s="114">
        <v>0</v>
      </c>
      <c r="S792" s="117">
        <v>0</v>
      </c>
      <c r="T792" s="144">
        <v>20170228</v>
      </c>
      <c r="U792" s="114">
        <v>0</v>
      </c>
      <c r="V792" s="115" t="s">
        <v>124</v>
      </c>
      <c r="W792" s="118">
        <v>0</v>
      </c>
      <c r="X792" s="115" t="s">
        <v>124</v>
      </c>
      <c r="Y792" s="115"/>
      <c r="Z792" s="115"/>
      <c r="AA792" s="115"/>
      <c r="AB792" s="115"/>
      <c r="AC792" s="115"/>
      <c r="AD792" s="115"/>
      <c r="AE792" s="115"/>
      <c r="AF792" s="210"/>
      <c r="AG792" s="210"/>
      <c r="AH792" s="210"/>
      <c r="AI792" s="210"/>
      <c r="AJ792" s="210"/>
      <c r="AK792" s="210"/>
      <c r="AL792" s="115"/>
      <c r="AM792" s="115"/>
      <c r="AN792" s="115"/>
      <c r="AO792" s="215"/>
    </row>
    <row r="793" spans="1:41">
      <c r="A793" s="113">
        <v>39882471</v>
      </c>
      <c r="B793" s="114">
        <v>36833236</v>
      </c>
      <c r="C793" s="115" t="s">
        <v>124</v>
      </c>
      <c r="D793" s="210">
        <v>0</v>
      </c>
      <c r="E793" s="210">
        <v>0</v>
      </c>
      <c r="F793" s="210">
        <v>0</v>
      </c>
      <c r="G793" s="210">
        <v>0</v>
      </c>
      <c r="H793" s="210">
        <v>0</v>
      </c>
      <c r="I793" s="210">
        <v>0</v>
      </c>
      <c r="J793" s="210">
        <v>0</v>
      </c>
      <c r="K793" s="115">
        <v>0</v>
      </c>
      <c r="L793" s="116">
        <v>11.8</v>
      </c>
      <c r="M793" s="219">
        <f t="shared" si="12"/>
        <v>0</v>
      </c>
      <c r="N793" s="117" t="s">
        <v>125</v>
      </c>
      <c r="O793" s="117">
        <v>0</v>
      </c>
      <c r="P793" s="115">
        <v>0</v>
      </c>
      <c r="Q793" s="114" t="s">
        <v>57</v>
      </c>
      <c r="R793" s="114">
        <v>0</v>
      </c>
      <c r="S793" s="117">
        <v>0</v>
      </c>
      <c r="T793" s="144">
        <v>20170228</v>
      </c>
      <c r="U793" s="114">
        <v>0</v>
      </c>
      <c r="V793" s="115" t="s">
        <v>124</v>
      </c>
      <c r="W793" s="118">
        <v>0</v>
      </c>
      <c r="X793" s="115" t="s">
        <v>124</v>
      </c>
      <c r="Y793" s="115"/>
      <c r="Z793" s="115"/>
      <c r="AA793" s="115"/>
      <c r="AB793" s="115"/>
      <c r="AC793" s="115"/>
      <c r="AD793" s="115"/>
      <c r="AE793" s="115"/>
      <c r="AF793" s="210"/>
      <c r="AG793" s="210"/>
      <c r="AH793" s="210"/>
      <c r="AI793" s="210"/>
      <c r="AJ793" s="210"/>
      <c r="AK793" s="210"/>
      <c r="AL793" s="115"/>
      <c r="AM793" s="115"/>
      <c r="AN793" s="115"/>
      <c r="AO793" s="215"/>
    </row>
    <row r="794" spans="1:41">
      <c r="A794" s="113">
        <v>39882786</v>
      </c>
      <c r="B794" s="114">
        <v>35009993</v>
      </c>
      <c r="C794" s="115" t="s">
        <v>124</v>
      </c>
      <c r="D794" s="210">
        <v>0</v>
      </c>
      <c r="E794" s="210">
        <v>0</v>
      </c>
      <c r="F794" s="210">
        <v>0</v>
      </c>
      <c r="G794" s="210">
        <v>0</v>
      </c>
      <c r="H794" s="210">
        <v>0</v>
      </c>
      <c r="I794" s="210">
        <v>0</v>
      </c>
      <c r="J794" s="210">
        <v>0</v>
      </c>
      <c r="K794" s="115">
        <v>0</v>
      </c>
      <c r="L794" s="116">
        <v>11.8</v>
      </c>
      <c r="M794" s="219">
        <f t="shared" si="12"/>
        <v>0</v>
      </c>
      <c r="N794" s="117" t="s">
        <v>125</v>
      </c>
      <c r="O794" s="117">
        <v>0</v>
      </c>
      <c r="P794" s="115">
        <v>0</v>
      </c>
      <c r="Q794" s="114" t="s">
        <v>57</v>
      </c>
      <c r="R794" s="114">
        <v>0</v>
      </c>
      <c r="S794" s="117">
        <v>0</v>
      </c>
      <c r="T794" s="144">
        <v>20170228</v>
      </c>
      <c r="U794" s="114">
        <v>0</v>
      </c>
      <c r="V794" s="115" t="s">
        <v>124</v>
      </c>
      <c r="W794" s="118">
        <v>0</v>
      </c>
      <c r="X794" s="115" t="s">
        <v>124</v>
      </c>
      <c r="Y794" s="115"/>
      <c r="Z794" s="115"/>
      <c r="AA794" s="115"/>
      <c r="AB794" s="115"/>
      <c r="AC794" s="115"/>
      <c r="AD794" s="115"/>
      <c r="AE794" s="115"/>
      <c r="AF794" s="210"/>
      <c r="AG794" s="210"/>
      <c r="AH794" s="210"/>
      <c r="AI794" s="210"/>
      <c r="AJ794" s="210"/>
      <c r="AK794" s="210"/>
      <c r="AL794" s="115"/>
      <c r="AM794" s="115"/>
      <c r="AN794" s="115"/>
      <c r="AO794" s="215"/>
    </row>
    <row r="795" spans="1:41">
      <c r="A795" s="113">
        <v>39916460</v>
      </c>
      <c r="B795" s="114">
        <v>12136924</v>
      </c>
      <c r="C795" s="115" t="s">
        <v>124</v>
      </c>
      <c r="D795" s="210">
        <v>0</v>
      </c>
      <c r="E795" s="210">
        <v>0</v>
      </c>
      <c r="F795" s="210">
        <v>0</v>
      </c>
      <c r="G795" s="210">
        <v>0</v>
      </c>
      <c r="H795" s="210">
        <v>0</v>
      </c>
      <c r="I795" s="210">
        <v>0</v>
      </c>
      <c r="J795" s="210">
        <v>0</v>
      </c>
      <c r="K795" s="115">
        <v>0</v>
      </c>
      <c r="L795" s="116">
        <v>11.8</v>
      </c>
      <c r="M795" s="219">
        <f t="shared" si="12"/>
        <v>0</v>
      </c>
      <c r="N795" s="117" t="s">
        <v>125</v>
      </c>
      <c r="O795" s="117">
        <v>0</v>
      </c>
      <c r="P795" s="115">
        <v>0</v>
      </c>
      <c r="Q795" s="114" t="s">
        <v>57</v>
      </c>
      <c r="R795" s="114">
        <v>0</v>
      </c>
      <c r="S795" s="117">
        <v>0</v>
      </c>
      <c r="T795" s="144">
        <v>20170228</v>
      </c>
      <c r="U795" s="114">
        <v>0</v>
      </c>
      <c r="V795" s="115" t="s">
        <v>124</v>
      </c>
      <c r="W795" s="118">
        <v>0</v>
      </c>
      <c r="X795" s="115" t="s">
        <v>124</v>
      </c>
      <c r="Y795" s="115"/>
      <c r="Z795" s="115"/>
      <c r="AA795" s="115"/>
      <c r="AB795" s="115"/>
      <c r="AC795" s="115"/>
      <c r="AD795" s="115"/>
      <c r="AE795" s="115"/>
      <c r="AF795" s="210"/>
      <c r="AG795" s="210"/>
      <c r="AH795" s="210"/>
      <c r="AI795" s="210"/>
      <c r="AJ795" s="210"/>
      <c r="AK795" s="210"/>
      <c r="AL795" s="115"/>
      <c r="AM795" s="115"/>
      <c r="AN795" s="115"/>
      <c r="AO795" s="215"/>
    </row>
    <row r="796" spans="1:41">
      <c r="A796" s="113">
        <v>39916530</v>
      </c>
      <c r="B796" s="114">
        <v>39728124</v>
      </c>
      <c r="C796" s="115" t="s">
        <v>124</v>
      </c>
      <c r="D796" s="210">
        <v>0</v>
      </c>
      <c r="E796" s="210">
        <v>0</v>
      </c>
      <c r="F796" s="210">
        <v>0</v>
      </c>
      <c r="G796" s="210">
        <v>0</v>
      </c>
      <c r="H796" s="210">
        <v>0</v>
      </c>
      <c r="I796" s="210">
        <v>0</v>
      </c>
      <c r="J796" s="210">
        <v>0</v>
      </c>
      <c r="K796" s="115">
        <v>0</v>
      </c>
      <c r="L796" s="116">
        <v>11.8</v>
      </c>
      <c r="M796" s="219">
        <f t="shared" si="12"/>
        <v>0</v>
      </c>
      <c r="N796" s="117" t="s">
        <v>125</v>
      </c>
      <c r="O796" s="117">
        <v>0</v>
      </c>
      <c r="P796" s="115">
        <v>0</v>
      </c>
      <c r="Q796" s="114" t="s">
        <v>57</v>
      </c>
      <c r="R796" s="114">
        <v>0</v>
      </c>
      <c r="S796" s="117">
        <v>0</v>
      </c>
      <c r="T796" s="144">
        <v>20170228</v>
      </c>
      <c r="U796" s="114">
        <v>0</v>
      </c>
      <c r="V796" s="115" t="s">
        <v>124</v>
      </c>
      <c r="W796" s="118">
        <v>0</v>
      </c>
      <c r="X796" s="115" t="s">
        <v>124</v>
      </c>
      <c r="Y796" s="115"/>
      <c r="Z796" s="115"/>
      <c r="AA796" s="115"/>
      <c r="AB796" s="115"/>
      <c r="AC796" s="115"/>
      <c r="AD796" s="115"/>
      <c r="AE796" s="115"/>
      <c r="AF796" s="210"/>
      <c r="AG796" s="210"/>
      <c r="AH796" s="210"/>
      <c r="AI796" s="210"/>
      <c r="AJ796" s="210"/>
      <c r="AK796" s="210"/>
      <c r="AL796" s="115"/>
      <c r="AM796" s="115"/>
      <c r="AN796" s="115"/>
      <c r="AO796" s="215"/>
    </row>
    <row r="797" spans="1:41">
      <c r="A797" s="113">
        <v>40005533</v>
      </c>
      <c r="B797" s="114">
        <v>27789980</v>
      </c>
      <c r="C797" s="115" t="s">
        <v>124</v>
      </c>
      <c r="D797" s="210">
        <v>0</v>
      </c>
      <c r="E797" s="210">
        <v>0</v>
      </c>
      <c r="F797" s="210">
        <v>0</v>
      </c>
      <c r="G797" s="210">
        <v>0</v>
      </c>
      <c r="H797" s="210">
        <v>0</v>
      </c>
      <c r="I797" s="210">
        <v>0</v>
      </c>
      <c r="J797" s="210">
        <v>0</v>
      </c>
      <c r="K797" s="115">
        <v>0</v>
      </c>
      <c r="L797" s="116">
        <v>11.8</v>
      </c>
      <c r="M797" s="219">
        <f t="shared" si="12"/>
        <v>0</v>
      </c>
      <c r="N797" s="117" t="s">
        <v>125</v>
      </c>
      <c r="O797" s="117">
        <v>0</v>
      </c>
      <c r="P797" s="115">
        <v>0</v>
      </c>
      <c r="Q797" s="114" t="s">
        <v>57</v>
      </c>
      <c r="R797" s="114">
        <v>0</v>
      </c>
      <c r="S797" s="117">
        <v>0</v>
      </c>
      <c r="T797" s="144">
        <v>20170228</v>
      </c>
      <c r="U797" s="114">
        <v>0</v>
      </c>
      <c r="V797" s="115" t="s">
        <v>124</v>
      </c>
      <c r="W797" s="118">
        <v>0</v>
      </c>
      <c r="X797" s="115" t="s">
        <v>124</v>
      </c>
      <c r="Y797" s="115"/>
      <c r="Z797" s="115"/>
      <c r="AA797" s="115"/>
      <c r="AB797" s="115"/>
      <c r="AC797" s="115"/>
      <c r="AD797" s="115"/>
      <c r="AE797" s="115"/>
      <c r="AF797" s="210"/>
      <c r="AG797" s="210"/>
      <c r="AH797" s="210"/>
      <c r="AI797" s="210"/>
      <c r="AJ797" s="210"/>
      <c r="AK797" s="210"/>
      <c r="AL797" s="115"/>
      <c r="AM797" s="115"/>
      <c r="AN797" s="115"/>
      <c r="AO797" s="215"/>
    </row>
    <row r="798" spans="1:41">
      <c r="A798" s="113">
        <v>40005560</v>
      </c>
      <c r="B798" s="114">
        <v>13085631</v>
      </c>
      <c r="C798" s="115" t="s">
        <v>124</v>
      </c>
      <c r="D798" s="210">
        <v>0</v>
      </c>
      <c r="E798" s="210">
        <v>0</v>
      </c>
      <c r="F798" s="210">
        <v>0</v>
      </c>
      <c r="G798" s="210">
        <v>0</v>
      </c>
      <c r="H798" s="210">
        <v>0</v>
      </c>
      <c r="I798" s="210">
        <v>0</v>
      </c>
      <c r="J798" s="210">
        <v>0</v>
      </c>
      <c r="K798" s="115">
        <v>0</v>
      </c>
      <c r="L798" s="116">
        <v>11.8</v>
      </c>
      <c r="M798" s="219">
        <f t="shared" si="12"/>
        <v>0</v>
      </c>
      <c r="N798" s="117" t="s">
        <v>125</v>
      </c>
      <c r="O798" s="117">
        <v>0</v>
      </c>
      <c r="P798" s="115">
        <v>0</v>
      </c>
      <c r="Q798" s="114" t="s">
        <v>57</v>
      </c>
      <c r="R798" s="114">
        <v>0</v>
      </c>
      <c r="S798" s="117">
        <v>0</v>
      </c>
      <c r="T798" s="144">
        <v>20170228</v>
      </c>
      <c r="U798" s="114">
        <v>0</v>
      </c>
      <c r="V798" s="115" t="s">
        <v>124</v>
      </c>
      <c r="W798" s="118">
        <v>0</v>
      </c>
      <c r="X798" s="115" t="s">
        <v>124</v>
      </c>
      <c r="Y798" s="115"/>
      <c r="Z798" s="115"/>
      <c r="AA798" s="115"/>
      <c r="AB798" s="115"/>
      <c r="AC798" s="115"/>
      <c r="AD798" s="115"/>
      <c r="AE798" s="115"/>
      <c r="AF798" s="210"/>
      <c r="AG798" s="210"/>
      <c r="AH798" s="210"/>
      <c r="AI798" s="210"/>
      <c r="AJ798" s="210"/>
      <c r="AK798" s="210"/>
      <c r="AL798" s="115"/>
      <c r="AM798" s="115"/>
      <c r="AN798" s="115"/>
      <c r="AO798" s="215"/>
    </row>
    <row r="799" spans="1:41">
      <c r="A799" s="113">
        <v>40005586</v>
      </c>
      <c r="B799" s="114">
        <v>9575941</v>
      </c>
      <c r="C799" s="115" t="s">
        <v>124</v>
      </c>
      <c r="D799" s="210">
        <v>313509.75</v>
      </c>
      <c r="E799" s="210">
        <v>-11648.37</v>
      </c>
      <c r="F799" s="210">
        <v>301861.38</v>
      </c>
      <c r="G799" s="210">
        <v>-3082.85</v>
      </c>
      <c r="H799" s="210">
        <v>0</v>
      </c>
      <c r="I799" s="210">
        <v>-741.22</v>
      </c>
      <c r="J799" s="210">
        <v>-15472.44</v>
      </c>
      <c r="K799" s="115">
        <v>0</v>
      </c>
      <c r="L799" s="116">
        <v>11.8</v>
      </c>
      <c r="M799" s="219">
        <f t="shared" si="12"/>
        <v>326.57265625000002</v>
      </c>
      <c r="N799" s="117" t="s">
        <v>126</v>
      </c>
      <c r="O799" s="117">
        <v>0</v>
      </c>
      <c r="P799" s="115">
        <v>301861.38</v>
      </c>
      <c r="Q799" s="114" t="s">
        <v>57</v>
      </c>
      <c r="R799" s="114">
        <v>0</v>
      </c>
      <c r="S799" s="117">
        <v>0</v>
      </c>
      <c r="T799" s="144">
        <v>20170228</v>
      </c>
      <c r="U799" s="114">
        <v>0</v>
      </c>
      <c r="V799" s="115" t="s">
        <v>124</v>
      </c>
      <c r="W799" s="118">
        <v>0</v>
      </c>
      <c r="X799" s="115" t="s">
        <v>124</v>
      </c>
      <c r="Y799" s="115"/>
      <c r="Z799" s="115"/>
      <c r="AA799" s="115"/>
      <c r="AB799" s="115"/>
      <c r="AC799" s="115"/>
      <c r="AD799" s="115"/>
      <c r="AE799" s="115"/>
      <c r="AF799" s="210"/>
      <c r="AG799" s="210"/>
      <c r="AH799" s="210"/>
      <c r="AI799" s="210"/>
      <c r="AJ799" s="210"/>
      <c r="AK799" s="210"/>
      <c r="AL799" s="115"/>
      <c r="AM799" s="115"/>
      <c r="AN799" s="115"/>
      <c r="AO799" s="215"/>
    </row>
    <row r="800" spans="1:41">
      <c r="A800" s="113">
        <v>40041890</v>
      </c>
      <c r="B800" s="114">
        <v>39718963</v>
      </c>
      <c r="C800" s="115" t="s">
        <v>124</v>
      </c>
      <c r="D800" s="210">
        <v>0</v>
      </c>
      <c r="E800" s="210">
        <v>0</v>
      </c>
      <c r="F800" s="210">
        <v>0</v>
      </c>
      <c r="G800" s="210">
        <v>0</v>
      </c>
      <c r="H800" s="210">
        <v>0</v>
      </c>
      <c r="I800" s="210">
        <v>0</v>
      </c>
      <c r="J800" s="210">
        <v>0</v>
      </c>
      <c r="K800" s="115">
        <v>0</v>
      </c>
      <c r="L800" s="116">
        <v>11.8</v>
      </c>
      <c r="M800" s="219">
        <f t="shared" si="12"/>
        <v>0</v>
      </c>
      <c r="N800" s="117" t="s">
        <v>125</v>
      </c>
      <c r="O800" s="117">
        <v>0</v>
      </c>
      <c r="P800" s="115">
        <v>0</v>
      </c>
      <c r="Q800" s="114" t="s">
        <v>57</v>
      </c>
      <c r="R800" s="114">
        <v>0</v>
      </c>
      <c r="S800" s="117">
        <v>0</v>
      </c>
      <c r="T800" s="144">
        <v>20170228</v>
      </c>
      <c r="U800" s="114">
        <v>0</v>
      </c>
      <c r="V800" s="115" t="s">
        <v>124</v>
      </c>
      <c r="W800" s="118">
        <v>0</v>
      </c>
      <c r="X800" s="115" t="s">
        <v>124</v>
      </c>
      <c r="Y800" s="115"/>
      <c r="Z800" s="115"/>
      <c r="AA800" s="115"/>
      <c r="AB800" s="115"/>
      <c r="AC800" s="115"/>
      <c r="AD800" s="115"/>
      <c r="AE800" s="115"/>
      <c r="AF800" s="210"/>
      <c r="AG800" s="210"/>
      <c r="AH800" s="210"/>
      <c r="AI800" s="210"/>
      <c r="AJ800" s="210"/>
      <c r="AK800" s="210"/>
      <c r="AL800" s="115"/>
      <c r="AM800" s="115"/>
      <c r="AN800" s="115"/>
      <c r="AO800" s="215"/>
    </row>
    <row r="801" spans="1:41">
      <c r="A801" s="113">
        <v>40042229</v>
      </c>
      <c r="B801" s="114">
        <v>24224800</v>
      </c>
      <c r="C801" s="115" t="s">
        <v>124</v>
      </c>
      <c r="D801" s="210">
        <v>0</v>
      </c>
      <c r="E801" s="210">
        <v>0</v>
      </c>
      <c r="F801" s="210">
        <v>0</v>
      </c>
      <c r="G801" s="210">
        <v>0</v>
      </c>
      <c r="H801" s="210">
        <v>0</v>
      </c>
      <c r="I801" s="210">
        <v>0</v>
      </c>
      <c r="J801" s="210">
        <v>0</v>
      </c>
      <c r="K801" s="115">
        <v>0</v>
      </c>
      <c r="L801" s="116">
        <v>11.1</v>
      </c>
      <c r="M801" s="219">
        <f t="shared" si="12"/>
        <v>0</v>
      </c>
      <c r="N801" s="117" t="s">
        <v>125</v>
      </c>
      <c r="O801" s="117">
        <v>0</v>
      </c>
      <c r="P801" s="115">
        <v>0</v>
      </c>
      <c r="Q801" s="114" t="s">
        <v>57</v>
      </c>
      <c r="R801" s="114">
        <v>0</v>
      </c>
      <c r="S801" s="117">
        <v>0</v>
      </c>
      <c r="T801" s="144">
        <v>20170228</v>
      </c>
      <c r="U801" s="114">
        <v>0</v>
      </c>
      <c r="V801" s="115" t="s">
        <v>124</v>
      </c>
      <c r="W801" s="118">
        <v>0</v>
      </c>
      <c r="X801" s="115" t="s">
        <v>124</v>
      </c>
      <c r="Y801" s="115"/>
      <c r="Z801" s="115"/>
      <c r="AA801" s="115"/>
      <c r="AB801" s="115"/>
      <c r="AC801" s="115"/>
      <c r="AD801" s="115"/>
      <c r="AE801" s="115"/>
      <c r="AF801" s="210"/>
      <c r="AG801" s="210"/>
      <c r="AH801" s="210"/>
      <c r="AI801" s="210"/>
      <c r="AJ801" s="210"/>
      <c r="AK801" s="210"/>
      <c r="AL801" s="115"/>
      <c r="AM801" s="115"/>
      <c r="AN801" s="115"/>
      <c r="AO801" s="215"/>
    </row>
    <row r="802" spans="1:41">
      <c r="A802" s="113">
        <v>40074673</v>
      </c>
      <c r="B802" s="114">
        <v>9667881</v>
      </c>
      <c r="C802" s="115" t="s">
        <v>124</v>
      </c>
      <c r="D802" s="210">
        <v>24355.38</v>
      </c>
      <c r="E802" s="210">
        <v>-8227.99</v>
      </c>
      <c r="F802" s="210">
        <v>16127.39</v>
      </c>
      <c r="G802" s="210">
        <v>-239.49</v>
      </c>
      <c r="H802" s="210">
        <v>0</v>
      </c>
      <c r="I802" s="210">
        <v>-310.91000000000003</v>
      </c>
      <c r="J802" s="210">
        <v>-8778.39</v>
      </c>
      <c r="K802" s="115">
        <v>-2274.16</v>
      </c>
      <c r="L802" s="116">
        <v>11.8</v>
      </c>
      <c r="M802" s="219">
        <f t="shared" si="12"/>
        <v>25.3701875</v>
      </c>
      <c r="N802" s="117" t="s">
        <v>126</v>
      </c>
      <c r="O802" s="117">
        <v>0</v>
      </c>
      <c r="P802" s="115">
        <v>16127.39</v>
      </c>
      <c r="Q802" s="114" t="s">
        <v>57</v>
      </c>
      <c r="R802" s="114">
        <v>0</v>
      </c>
      <c r="S802" s="117">
        <v>0</v>
      </c>
      <c r="T802" s="144">
        <v>20170228</v>
      </c>
      <c r="U802" s="114">
        <v>0</v>
      </c>
      <c r="V802" s="115" t="s">
        <v>124</v>
      </c>
      <c r="W802" s="118">
        <v>0</v>
      </c>
      <c r="X802" s="115" t="s">
        <v>124</v>
      </c>
      <c r="Y802" s="115"/>
      <c r="Z802" s="115"/>
      <c r="AA802" s="115"/>
      <c r="AB802" s="115"/>
      <c r="AC802" s="115"/>
      <c r="AD802" s="115"/>
      <c r="AE802" s="115"/>
      <c r="AF802" s="210"/>
      <c r="AG802" s="210"/>
      <c r="AH802" s="210"/>
      <c r="AI802" s="210"/>
      <c r="AJ802" s="210"/>
      <c r="AK802" s="210"/>
      <c r="AL802" s="115"/>
      <c r="AM802" s="115"/>
      <c r="AN802" s="115"/>
      <c r="AO802" s="215"/>
    </row>
    <row r="803" spans="1:41">
      <c r="A803" s="113">
        <v>40074752</v>
      </c>
      <c r="B803" s="114">
        <v>27380035</v>
      </c>
      <c r="C803" s="115" t="s">
        <v>124</v>
      </c>
      <c r="D803" s="210">
        <v>0</v>
      </c>
      <c r="E803" s="210">
        <v>0</v>
      </c>
      <c r="F803" s="210">
        <v>0</v>
      </c>
      <c r="G803" s="210">
        <v>0</v>
      </c>
      <c r="H803" s="210">
        <v>0</v>
      </c>
      <c r="I803" s="210">
        <v>0</v>
      </c>
      <c r="J803" s="210">
        <v>0</v>
      </c>
      <c r="K803" s="115">
        <v>0</v>
      </c>
      <c r="L803" s="116">
        <v>11.8</v>
      </c>
      <c r="M803" s="219">
        <f t="shared" si="12"/>
        <v>0</v>
      </c>
      <c r="N803" s="117" t="s">
        <v>125</v>
      </c>
      <c r="O803" s="117">
        <v>0</v>
      </c>
      <c r="P803" s="115">
        <v>0</v>
      </c>
      <c r="Q803" s="114" t="s">
        <v>57</v>
      </c>
      <c r="R803" s="114">
        <v>0</v>
      </c>
      <c r="S803" s="117">
        <v>0</v>
      </c>
      <c r="T803" s="144">
        <v>20170228</v>
      </c>
      <c r="U803" s="114">
        <v>0</v>
      </c>
      <c r="V803" s="115" t="s">
        <v>124</v>
      </c>
      <c r="W803" s="118">
        <v>0</v>
      </c>
      <c r="X803" s="115" t="s">
        <v>124</v>
      </c>
      <c r="Y803" s="115"/>
      <c r="Z803" s="115"/>
      <c r="AA803" s="115"/>
      <c r="AB803" s="115"/>
      <c r="AC803" s="115"/>
      <c r="AD803" s="115"/>
      <c r="AE803" s="115"/>
      <c r="AF803" s="210"/>
      <c r="AG803" s="210"/>
      <c r="AH803" s="210"/>
      <c r="AI803" s="210"/>
      <c r="AJ803" s="210"/>
      <c r="AK803" s="210"/>
      <c r="AL803" s="115"/>
      <c r="AM803" s="115"/>
      <c r="AN803" s="115"/>
      <c r="AO803" s="215"/>
    </row>
    <row r="804" spans="1:41">
      <c r="A804" s="113">
        <v>40075036</v>
      </c>
      <c r="B804" s="114">
        <v>5645246</v>
      </c>
      <c r="C804" s="115" t="s">
        <v>124</v>
      </c>
      <c r="D804" s="210">
        <v>0</v>
      </c>
      <c r="E804" s="210">
        <v>0</v>
      </c>
      <c r="F804" s="210">
        <v>0</v>
      </c>
      <c r="G804" s="210">
        <v>0</v>
      </c>
      <c r="H804" s="210">
        <v>0</v>
      </c>
      <c r="I804" s="210">
        <v>0</v>
      </c>
      <c r="J804" s="210">
        <v>0</v>
      </c>
      <c r="K804" s="115">
        <v>0</v>
      </c>
      <c r="L804" s="116">
        <v>11.11</v>
      </c>
      <c r="M804" s="219">
        <f t="shared" si="12"/>
        <v>0</v>
      </c>
      <c r="N804" s="117" t="s">
        <v>125</v>
      </c>
      <c r="O804" s="117">
        <v>0</v>
      </c>
      <c r="P804" s="115">
        <v>0</v>
      </c>
      <c r="Q804" s="114" t="s">
        <v>57</v>
      </c>
      <c r="R804" s="114">
        <v>0</v>
      </c>
      <c r="S804" s="117">
        <v>0</v>
      </c>
      <c r="T804" s="144">
        <v>20170228</v>
      </c>
      <c r="U804" s="114">
        <v>0</v>
      </c>
      <c r="V804" s="115" t="s">
        <v>124</v>
      </c>
      <c r="W804" s="118">
        <v>0</v>
      </c>
      <c r="X804" s="115" t="s">
        <v>124</v>
      </c>
      <c r="Y804" s="115"/>
      <c r="Z804" s="115"/>
      <c r="AA804" s="115"/>
      <c r="AB804" s="115"/>
      <c r="AC804" s="115"/>
      <c r="AD804" s="115"/>
      <c r="AE804" s="115"/>
      <c r="AF804" s="210"/>
      <c r="AG804" s="210"/>
      <c r="AH804" s="210"/>
      <c r="AI804" s="210"/>
      <c r="AJ804" s="210"/>
      <c r="AK804" s="210"/>
      <c r="AL804" s="115"/>
      <c r="AM804" s="115"/>
      <c r="AN804" s="115"/>
      <c r="AO804" s="215"/>
    </row>
    <row r="805" spans="1:41">
      <c r="A805" s="113">
        <v>40075053</v>
      </c>
      <c r="B805" s="114">
        <v>39732732</v>
      </c>
      <c r="C805" s="115" t="s">
        <v>124</v>
      </c>
      <c r="D805" s="210">
        <v>272769.5</v>
      </c>
      <c r="E805" s="210">
        <v>-3669.79</v>
      </c>
      <c r="F805" s="210">
        <v>269099.71000000002</v>
      </c>
      <c r="G805" s="210">
        <v>-2682.23</v>
      </c>
      <c r="H805" s="210">
        <v>0</v>
      </c>
      <c r="I805" s="210">
        <v>-354.74</v>
      </c>
      <c r="J805" s="210">
        <v>-6706.76</v>
      </c>
      <c r="K805" s="115">
        <v>0</v>
      </c>
      <c r="L805" s="116">
        <v>11.8</v>
      </c>
      <c r="M805" s="219">
        <f t="shared" si="12"/>
        <v>284.13489583333336</v>
      </c>
      <c r="N805" s="117" t="s">
        <v>126</v>
      </c>
      <c r="O805" s="117">
        <v>0</v>
      </c>
      <c r="P805" s="115">
        <v>269099.71000000002</v>
      </c>
      <c r="Q805" s="114" t="s">
        <v>57</v>
      </c>
      <c r="R805" s="114">
        <v>0</v>
      </c>
      <c r="S805" s="117">
        <v>0</v>
      </c>
      <c r="T805" s="144">
        <v>20170228</v>
      </c>
      <c r="U805" s="114">
        <v>0</v>
      </c>
      <c r="V805" s="115" t="s">
        <v>124</v>
      </c>
      <c r="W805" s="118">
        <v>0</v>
      </c>
      <c r="X805" s="115" t="s">
        <v>124</v>
      </c>
      <c r="Y805" s="115"/>
      <c r="Z805" s="115"/>
      <c r="AA805" s="115"/>
      <c r="AB805" s="115"/>
      <c r="AC805" s="115"/>
      <c r="AD805" s="115"/>
      <c r="AE805" s="115"/>
      <c r="AF805" s="210"/>
      <c r="AG805" s="210"/>
      <c r="AH805" s="210"/>
      <c r="AI805" s="210"/>
      <c r="AJ805" s="210"/>
      <c r="AK805" s="210"/>
      <c r="AL805" s="115"/>
      <c r="AM805" s="115"/>
      <c r="AN805" s="115"/>
      <c r="AO805" s="215"/>
    </row>
    <row r="806" spans="1:41">
      <c r="A806" s="113">
        <v>40075078</v>
      </c>
      <c r="B806" s="114">
        <v>23182908</v>
      </c>
      <c r="C806" s="115" t="s">
        <v>124</v>
      </c>
      <c r="D806" s="210">
        <v>0</v>
      </c>
      <c r="E806" s="210">
        <v>0</v>
      </c>
      <c r="F806" s="210">
        <v>0</v>
      </c>
      <c r="G806" s="210">
        <v>0</v>
      </c>
      <c r="H806" s="210">
        <v>0</v>
      </c>
      <c r="I806" s="210">
        <v>0</v>
      </c>
      <c r="J806" s="210">
        <v>0</v>
      </c>
      <c r="K806" s="115">
        <v>0</v>
      </c>
      <c r="L806" s="116">
        <v>11.8</v>
      </c>
      <c r="M806" s="219">
        <f t="shared" si="12"/>
        <v>0</v>
      </c>
      <c r="N806" s="117" t="s">
        <v>125</v>
      </c>
      <c r="O806" s="117">
        <v>0</v>
      </c>
      <c r="P806" s="115">
        <v>0</v>
      </c>
      <c r="Q806" s="114" t="s">
        <v>57</v>
      </c>
      <c r="R806" s="114">
        <v>0</v>
      </c>
      <c r="S806" s="117">
        <v>0</v>
      </c>
      <c r="T806" s="144">
        <v>20170228</v>
      </c>
      <c r="U806" s="114">
        <v>0</v>
      </c>
      <c r="V806" s="115" t="s">
        <v>124</v>
      </c>
      <c r="W806" s="118">
        <v>0</v>
      </c>
      <c r="X806" s="115" t="s">
        <v>124</v>
      </c>
      <c r="Y806" s="115"/>
      <c r="Z806" s="115"/>
      <c r="AA806" s="115"/>
      <c r="AB806" s="115"/>
      <c r="AC806" s="115"/>
      <c r="AD806" s="115"/>
      <c r="AE806" s="115"/>
      <c r="AF806" s="210"/>
      <c r="AG806" s="210"/>
      <c r="AH806" s="210"/>
      <c r="AI806" s="210"/>
      <c r="AJ806" s="210"/>
      <c r="AK806" s="210"/>
      <c r="AL806" s="115"/>
      <c r="AM806" s="115"/>
      <c r="AN806" s="115"/>
      <c r="AO806" s="215"/>
    </row>
    <row r="807" spans="1:41">
      <c r="A807" s="113">
        <v>40075080</v>
      </c>
      <c r="B807" s="114">
        <v>33271900</v>
      </c>
      <c r="C807" s="115" t="s">
        <v>124</v>
      </c>
      <c r="D807" s="210">
        <v>0</v>
      </c>
      <c r="E807" s="210">
        <v>0</v>
      </c>
      <c r="F807" s="210">
        <v>0</v>
      </c>
      <c r="G807" s="210">
        <v>0</v>
      </c>
      <c r="H807" s="210">
        <v>0</v>
      </c>
      <c r="I807" s="210">
        <v>0</v>
      </c>
      <c r="J807" s="210">
        <v>0</v>
      </c>
      <c r="K807" s="115">
        <v>0</v>
      </c>
      <c r="L807" s="116">
        <v>11.8</v>
      </c>
      <c r="M807" s="219">
        <f t="shared" si="12"/>
        <v>0</v>
      </c>
      <c r="N807" s="117" t="s">
        <v>125</v>
      </c>
      <c r="O807" s="117">
        <v>0</v>
      </c>
      <c r="P807" s="115">
        <v>0</v>
      </c>
      <c r="Q807" s="114" t="s">
        <v>57</v>
      </c>
      <c r="R807" s="114">
        <v>0</v>
      </c>
      <c r="S807" s="117">
        <v>0</v>
      </c>
      <c r="T807" s="144">
        <v>20170228</v>
      </c>
      <c r="U807" s="114">
        <v>0</v>
      </c>
      <c r="V807" s="115" t="s">
        <v>124</v>
      </c>
      <c r="W807" s="118">
        <v>0</v>
      </c>
      <c r="X807" s="115" t="s">
        <v>124</v>
      </c>
      <c r="Y807" s="115"/>
      <c r="Z807" s="115"/>
      <c r="AA807" s="115"/>
      <c r="AB807" s="115"/>
      <c r="AC807" s="115"/>
      <c r="AD807" s="115"/>
      <c r="AE807" s="115"/>
      <c r="AF807" s="210"/>
      <c r="AG807" s="210"/>
      <c r="AH807" s="210"/>
      <c r="AI807" s="210"/>
      <c r="AJ807" s="210"/>
      <c r="AK807" s="210"/>
      <c r="AL807" s="115"/>
      <c r="AM807" s="115"/>
      <c r="AN807" s="115"/>
      <c r="AO807" s="215"/>
    </row>
    <row r="808" spans="1:41">
      <c r="A808" s="113">
        <v>40075389</v>
      </c>
      <c r="B808" s="114">
        <v>40065971</v>
      </c>
      <c r="C808" s="115" t="s">
        <v>124</v>
      </c>
      <c r="D808" s="210">
        <v>0</v>
      </c>
      <c r="E808" s="210">
        <v>0</v>
      </c>
      <c r="F808" s="210">
        <v>0</v>
      </c>
      <c r="G808" s="210">
        <v>0</v>
      </c>
      <c r="H808" s="210">
        <v>0</v>
      </c>
      <c r="I808" s="210">
        <v>0</v>
      </c>
      <c r="J808" s="210">
        <v>0</v>
      </c>
      <c r="K808" s="115">
        <v>0</v>
      </c>
      <c r="L808" s="116">
        <v>11.8</v>
      </c>
      <c r="M808" s="219">
        <f t="shared" si="12"/>
        <v>0</v>
      </c>
      <c r="N808" s="117" t="s">
        <v>125</v>
      </c>
      <c r="O808" s="117">
        <v>0</v>
      </c>
      <c r="P808" s="115">
        <v>0</v>
      </c>
      <c r="Q808" s="114" t="s">
        <v>57</v>
      </c>
      <c r="R808" s="114">
        <v>0</v>
      </c>
      <c r="S808" s="117">
        <v>0</v>
      </c>
      <c r="T808" s="144">
        <v>20170228</v>
      </c>
      <c r="U808" s="114">
        <v>0</v>
      </c>
      <c r="V808" s="115" t="s">
        <v>124</v>
      </c>
      <c r="W808" s="118">
        <v>0</v>
      </c>
      <c r="X808" s="115" t="s">
        <v>124</v>
      </c>
      <c r="Y808" s="115"/>
      <c r="Z808" s="115"/>
      <c r="AA808" s="115"/>
      <c r="AB808" s="115"/>
      <c r="AC808" s="115"/>
      <c r="AD808" s="115"/>
      <c r="AE808" s="115"/>
      <c r="AF808" s="210"/>
      <c r="AG808" s="210"/>
      <c r="AH808" s="210"/>
      <c r="AI808" s="210"/>
      <c r="AJ808" s="210"/>
      <c r="AK808" s="210"/>
      <c r="AL808" s="115"/>
      <c r="AM808" s="115"/>
      <c r="AN808" s="115"/>
      <c r="AO808" s="215"/>
    </row>
    <row r="809" spans="1:41">
      <c r="A809" s="113">
        <v>40075598</v>
      </c>
      <c r="B809" s="114">
        <v>15546650</v>
      </c>
      <c r="C809" s="115" t="s">
        <v>124</v>
      </c>
      <c r="D809" s="210">
        <v>847605.54</v>
      </c>
      <c r="E809" s="210">
        <v>-12308.7</v>
      </c>
      <c r="F809" s="210">
        <v>835296.84</v>
      </c>
      <c r="G809" s="210">
        <v>-7840.35</v>
      </c>
      <c r="H809" s="210">
        <v>0</v>
      </c>
      <c r="I809" s="210">
        <v>-1837.32</v>
      </c>
      <c r="J809" s="210">
        <v>-21986.37</v>
      </c>
      <c r="K809" s="115">
        <v>0</v>
      </c>
      <c r="L809" s="116">
        <v>11.1</v>
      </c>
      <c r="M809" s="219">
        <f t="shared" si="12"/>
        <v>882.9224375</v>
      </c>
      <c r="N809" s="117" t="s">
        <v>126</v>
      </c>
      <c r="O809" s="117">
        <v>0</v>
      </c>
      <c r="P809" s="115">
        <v>835296.84</v>
      </c>
      <c r="Q809" s="114" t="s">
        <v>57</v>
      </c>
      <c r="R809" s="114">
        <v>0</v>
      </c>
      <c r="S809" s="117">
        <v>0</v>
      </c>
      <c r="T809" s="144">
        <v>20170228</v>
      </c>
      <c r="U809" s="114">
        <v>0</v>
      </c>
      <c r="V809" s="115" t="s">
        <v>124</v>
      </c>
      <c r="W809" s="118">
        <v>0</v>
      </c>
      <c r="X809" s="115" t="s">
        <v>124</v>
      </c>
      <c r="Y809" s="115"/>
      <c r="Z809" s="115"/>
      <c r="AA809" s="115"/>
      <c r="AB809" s="115"/>
      <c r="AC809" s="115"/>
      <c r="AD809" s="115"/>
      <c r="AE809" s="115"/>
      <c r="AF809" s="210"/>
      <c r="AG809" s="210"/>
      <c r="AH809" s="210"/>
      <c r="AI809" s="210"/>
      <c r="AJ809" s="210"/>
      <c r="AK809" s="210"/>
      <c r="AL809" s="115"/>
      <c r="AM809" s="115"/>
      <c r="AN809" s="115"/>
      <c r="AO809" s="215"/>
    </row>
    <row r="810" spans="1:41">
      <c r="A810" s="113">
        <v>40119671</v>
      </c>
      <c r="B810" s="114">
        <v>30165486</v>
      </c>
      <c r="C810" s="115" t="s">
        <v>124</v>
      </c>
      <c r="D810" s="210">
        <v>214583.27</v>
      </c>
      <c r="E810" s="210">
        <v>-2945.46</v>
      </c>
      <c r="F810" s="210">
        <v>211637.81</v>
      </c>
      <c r="G810" s="210">
        <v>-2145.83</v>
      </c>
      <c r="H810" s="210">
        <v>0</v>
      </c>
      <c r="I810" s="210">
        <v>-368.16</v>
      </c>
      <c r="J810" s="210">
        <v>-5459.45</v>
      </c>
      <c r="K810" s="115">
        <v>0</v>
      </c>
      <c r="L810" s="116">
        <v>12</v>
      </c>
      <c r="M810" s="219">
        <f t="shared" si="12"/>
        <v>223.52423958333335</v>
      </c>
      <c r="N810" s="117" t="s">
        <v>126</v>
      </c>
      <c r="O810" s="117">
        <v>0</v>
      </c>
      <c r="P810" s="115">
        <v>211637.81</v>
      </c>
      <c r="Q810" s="114" t="s">
        <v>57</v>
      </c>
      <c r="R810" s="114">
        <v>0</v>
      </c>
      <c r="S810" s="117">
        <v>0</v>
      </c>
      <c r="T810" s="144">
        <v>20170228</v>
      </c>
      <c r="U810" s="114">
        <v>0</v>
      </c>
      <c r="V810" s="115" t="s">
        <v>124</v>
      </c>
      <c r="W810" s="118">
        <v>0</v>
      </c>
      <c r="X810" s="115" t="s">
        <v>124</v>
      </c>
      <c r="Y810" s="115"/>
      <c r="Z810" s="115"/>
      <c r="AA810" s="115"/>
      <c r="AB810" s="115"/>
      <c r="AC810" s="115"/>
      <c r="AD810" s="115"/>
      <c r="AE810" s="115"/>
      <c r="AF810" s="210"/>
      <c r="AG810" s="210"/>
      <c r="AH810" s="210"/>
      <c r="AI810" s="210"/>
      <c r="AJ810" s="210"/>
      <c r="AK810" s="210"/>
      <c r="AL810" s="115"/>
      <c r="AM810" s="115"/>
      <c r="AN810" s="115"/>
      <c r="AO810" s="215"/>
    </row>
    <row r="811" spans="1:41">
      <c r="A811" s="113">
        <v>40119756</v>
      </c>
      <c r="B811" s="114">
        <v>19713817</v>
      </c>
      <c r="C811" s="115" t="s">
        <v>124</v>
      </c>
      <c r="D811" s="210">
        <v>542746.31000000006</v>
      </c>
      <c r="E811" s="210">
        <v>0</v>
      </c>
      <c r="F811" s="210">
        <v>542746.31000000006</v>
      </c>
      <c r="G811" s="210">
        <v>0</v>
      </c>
      <c r="H811" s="210">
        <v>0</v>
      </c>
      <c r="I811" s="210">
        <v>0</v>
      </c>
      <c r="J811" s="210">
        <v>0</v>
      </c>
      <c r="K811" s="115">
        <v>0</v>
      </c>
      <c r="L811" s="116">
        <v>11.8</v>
      </c>
      <c r="M811" s="219">
        <f t="shared" si="12"/>
        <v>565.36073958333338</v>
      </c>
      <c r="N811" s="117" t="s">
        <v>126</v>
      </c>
      <c r="O811" s="117">
        <v>1</v>
      </c>
      <c r="P811" s="115">
        <v>363897.08</v>
      </c>
      <c r="Q811" s="114" t="s">
        <v>64</v>
      </c>
      <c r="R811" s="114">
        <v>20130930</v>
      </c>
      <c r="S811" s="117">
        <v>42</v>
      </c>
      <c r="T811" s="144">
        <v>20170228</v>
      </c>
      <c r="U811" s="114">
        <v>0</v>
      </c>
      <c r="V811" s="115" t="s">
        <v>124</v>
      </c>
      <c r="W811" s="118">
        <v>0</v>
      </c>
      <c r="X811" s="115" t="s">
        <v>124</v>
      </c>
      <c r="Y811" s="115"/>
      <c r="Z811" s="115"/>
      <c r="AA811" s="115"/>
      <c r="AB811" s="115"/>
      <c r="AC811" s="115"/>
      <c r="AD811" s="115"/>
      <c r="AE811" s="115"/>
      <c r="AF811" s="210"/>
      <c r="AG811" s="210"/>
      <c r="AH811" s="210"/>
      <c r="AI811" s="210"/>
      <c r="AJ811" s="210"/>
      <c r="AK811" s="210"/>
      <c r="AL811" s="115"/>
      <c r="AM811" s="115"/>
      <c r="AN811" s="115"/>
      <c r="AO811" s="215"/>
    </row>
    <row r="812" spans="1:41">
      <c r="A812" s="113">
        <v>40119780</v>
      </c>
      <c r="B812" s="114">
        <v>33932416</v>
      </c>
      <c r="C812" s="115" t="s">
        <v>124</v>
      </c>
      <c r="D812" s="210">
        <v>0</v>
      </c>
      <c r="E812" s="210">
        <v>0</v>
      </c>
      <c r="F812" s="210">
        <v>0</v>
      </c>
      <c r="G812" s="210">
        <v>0</v>
      </c>
      <c r="H812" s="210">
        <v>0</v>
      </c>
      <c r="I812" s="210">
        <v>0</v>
      </c>
      <c r="J812" s="210">
        <v>0</v>
      </c>
      <c r="K812" s="115">
        <v>0</v>
      </c>
      <c r="L812" s="116">
        <v>11.8</v>
      </c>
      <c r="M812" s="219">
        <f t="shared" si="12"/>
        <v>0</v>
      </c>
      <c r="N812" s="117" t="s">
        <v>125</v>
      </c>
      <c r="O812" s="117">
        <v>0</v>
      </c>
      <c r="P812" s="115">
        <v>0</v>
      </c>
      <c r="Q812" s="114" t="s">
        <v>57</v>
      </c>
      <c r="R812" s="114">
        <v>0</v>
      </c>
      <c r="S812" s="117">
        <v>0</v>
      </c>
      <c r="T812" s="144">
        <v>20170228</v>
      </c>
      <c r="U812" s="114">
        <v>0</v>
      </c>
      <c r="V812" s="115" t="s">
        <v>124</v>
      </c>
      <c r="W812" s="118">
        <v>0</v>
      </c>
      <c r="X812" s="115" t="s">
        <v>124</v>
      </c>
      <c r="Y812" s="115"/>
      <c r="Z812" s="115"/>
      <c r="AA812" s="115"/>
      <c r="AB812" s="115"/>
      <c r="AC812" s="115"/>
      <c r="AD812" s="115"/>
      <c r="AE812" s="115"/>
      <c r="AF812" s="210"/>
      <c r="AG812" s="210"/>
      <c r="AH812" s="210"/>
      <c r="AI812" s="210"/>
      <c r="AJ812" s="210"/>
      <c r="AK812" s="210"/>
      <c r="AL812" s="115"/>
      <c r="AM812" s="115"/>
      <c r="AN812" s="115"/>
      <c r="AO812" s="215"/>
    </row>
    <row r="813" spans="1:41">
      <c r="A813" s="113">
        <v>40120290</v>
      </c>
      <c r="B813" s="114">
        <v>36713206</v>
      </c>
      <c r="C813" s="115" t="s">
        <v>124</v>
      </c>
      <c r="D813" s="210">
        <v>0</v>
      </c>
      <c r="E813" s="210">
        <v>0</v>
      </c>
      <c r="F813" s="210">
        <v>0</v>
      </c>
      <c r="G813" s="210">
        <v>0</v>
      </c>
      <c r="H813" s="210">
        <v>0</v>
      </c>
      <c r="I813" s="210">
        <v>0</v>
      </c>
      <c r="J813" s="210">
        <v>0</v>
      </c>
      <c r="K813" s="115">
        <v>0</v>
      </c>
      <c r="L813" s="116">
        <v>10.32</v>
      </c>
      <c r="M813" s="219">
        <f t="shared" si="12"/>
        <v>0</v>
      </c>
      <c r="N813" s="117" t="s">
        <v>125</v>
      </c>
      <c r="O813" s="117">
        <v>0</v>
      </c>
      <c r="P813" s="115">
        <v>0</v>
      </c>
      <c r="Q813" s="114" t="s">
        <v>57</v>
      </c>
      <c r="R813" s="114">
        <v>0</v>
      </c>
      <c r="S813" s="117">
        <v>0</v>
      </c>
      <c r="T813" s="144">
        <v>20170228</v>
      </c>
      <c r="U813" s="114">
        <v>0</v>
      </c>
      <c r="V813" s="115" t="s">
        <v>124</v>
      </c>
      <c r="W813" s="118">
        <v>0</v>
      </c>
      <c r="X813" s="115" t="s">
        <v>124</v>
      </c>
      <c r="Y813" s="115"/>
      <c r="Z813" s="115"/>
      <c r="AA813" s="115"/>
      <c r="AB813" s="115"/>
      <c r="AC813" s="115"/>
      <c r="AD813" s="115"/>
      <c r="AE813" s="115"/>
      <c r="AF813" s="210"/>
      <c r="AG813" s="210"/>
      <c r="AH813" s="210"/>
      <c r="AI813" s="210"/>
      <c r="AJ813" s="210"/>
      <c r="AK813" s="210"/>
      <c r="AL813" s="115"/>
      <c r="AM813" s="115"/>
      <c r="AN813" s="115"/>
      <c r="AO813" s="215"/>
    </row>
    <row r="814" spans="1:41">
      <c r="A814" s="113">
        <v>40120312</v>
      </c>
      <c r="B814" s="114">
        <v>9984082</v>
      </c>
      <c r="C814" s="115" t="s">
        <v>124</v>
      </c>
      <c r="D814" s="210">
        <v>0</v>
      </c>
      <c r="E814" s="210">
        <v>0</v>
      </c>
      <c r="F814" s="210">
        <v>0</v>
      </c>
      <c r="G814" s="210">
        <v>0</v>
      </c>
      <c r="H814" s="210">
        <v>0</v>
      </c>
      <c r="I814" s="210">
        <v>0</v>
      </c>
      <c r="J814" s="210">
        <v>0</v>
      </c>
      <c r="K814" s="115">
        <v>0</v>
      </c>
      <c r="L814" s="116">
        <v>10.58</v>
      </c>
      <c r="M814" s="219">
        <f t="shared" si="12"/>
        <v>0</v>
      </c>
      <c r="N814" s="117" t="s">
        <v>125</v>
      </c>
      <c r="O814" s="117">
        <v>0</v>
      </c>
      <c r="P814" s="115">
        <v>0</v>
      </c>
      <c r="Q814" s="114" t="s">
        <v>57</v>
      </c>
      <c r="R814" s="114">
        <v>0</v>
      </c>
      <c r="S814" s="117">
        <v>0</v>
      </c>
      <c r="T814" s="144">
        <v>20170228</v>
      </c>
      <c r="U814" s="114">
        <v>0</v>
      </c>
      <c r="V814" s="115" t="s">
        <v>124</v>
      </c>
      <c r="W814" s="118">
        <v>0</v>
      </c>
      <c r="X814" s="115" t="s">
        <v>124</v>
      </c>
      <c r="Y814" s="115"/>
      <c r="Z814" s="115"/>
      <c r="AA814" s="115"/>
      <c r="AB814" s="115"/>
      <c r="AC814" s="115"/>
      <c r="AD814" s="115"/>
      <c r="AE814" s="115"/>
      <c r="AF814" s="210"/>
      <c r="AG814" s="210"/>
      <c r="AH814" s="210"/>
      <c r="AI814" s="210"/>
      <c r="AJ814" s="210"/>
      <c r="AK814" s="210"/>
      <c r="AL814" s="115"/>
      <c r="AM814" s="115"/>
      <c r="AN814" s="115"/>
      <c r="AO814" s="215"/>
    </row>
    <row r="815" spans="1:41">
      <c r="A815" s="113">
        <v>40167288</v>
      </c>
      <c r="B815" s="114">
        <v>18185626</v>
      </c>
      <c r="C815" s="115" t="s">
        <v>124</v>
      </c>
      <c r="D815" s="210">
        <v>659668.51</v>
      </c>
      <c r="E815" s="210">
        <v>-15350.34</v>
      </c>
      <c r="F815" s="210">
        <v>644318.17000000004</v>
      </c>
      <c r="G815" s="210">
        <v>-6486.74</v>
      </c>
      <c r="H815" s="210">
        <v>0</v>
      </c>
      <c r="I815" s="210">
        <v>-801.4</v>
      </c>
      <c r="J815" s="210">
        <v>-22638.48</v>
      </c>
      <c r="K815" s="115">
        <v>-4559.04</v>
      </c>
      <c r="L815" s="116">
        <v>11.8</v>
      </c>
      <c r="M815" s="219">
        <f t="shared" si="12"/>
        <v>687.15469791666681</v>
      </c>
      <c r="N815" s="117" t="s">
        <v>126</v>
      </c>
      <c r="O815" s="117">
        <v>0</v>
      </c>
      <c r="P815" s="115">
        <v>644318.17000000004</v>
      </c>
      <c r="Q815" s="114" t="s">
        <v>57</v>
      </c>
      <c r="R815" s="114">
        <v>0</v>
      </c>
      <c r="S815" s="117">
        <v>0</v>
      </c>
      <c r="T815" s="144">
        <v>20170228</v>
      </c>
      <c r="U815" s="114">
        <v>0</v>
      </c>
      <c r="V815" s="115" t="s">
        <v>124</v>
      </c>
      <c r="W815" s="118">
        <v>0</v>
      </c>
      <c r="X815" s="115" t="s">
        <v>124</v>
      </c>
      <c r="Y815" s="115"/>
      <c r="Z815" s="115"/>
      <c r="AA815" s="115"/>
      <c r="AB815" s="115"/>
      <c r="AC815" s="115"/>
      <c r="AD815" s="115"/>
      <c r="AE815" s="115"/>
      <c r="AF815" s="210"/>
      <c r="AG815" s="210"/>
      <c r="AH815" s="210"/>
      <c r="AI815" s="210"/>
      <c r="AJ815" s="210"/>
      <c r="AK815" s="210"/>
      <c r="AL815" s="115"/>
      <c r="AM815" s="115"/>
      <c r="AN815" s="115"/>
      <c r="AO815" s="215"/>
    </row>
    <row r="816" spans="1:41">
      <c r="A816" s="113">
        <v>40167559</v>
      </c>
      <c r="B816" s="114">
        <v>25865266</v>
      </c>
      <c r="C816" s="115" t="s">
        <v>124</v>
      </c>
      <c r="D816" s="210">
        <v>0</v>
      </c>
      <c r="E816" s="210">
        <v>0</v>
      </c>
      <c r="F816" s="210">
        <v>0</v>
      </c>
      <c r="G816" s="210">
        <v>0</v>
      </c>
      <c r="H816" s="210">
        <v>0</v>
      </c>
      <c r="I816" s="210">
        <v>0</v>
      </c>
      <c r="J816" s="210">
        <v>0</v>
      </c>
      <c r="K816" s="115">
        <v>0</v>
      </c>
      <c r="L816" s="116">
        <v>11.8</v>
      </c>
      <c r="M816" s="219">
        <f t="shared" si="12"/>
        <v>0</v>
      </c>
      <c r="N816" s="117" t="s">
        <v>125</v>
      </c>
      <c r="O816" s="117">
        <v>0</v>
      </c>
      <c r="P816" s="115">
        <v>0</v>
      </c>
      <c r="Q816" s="114" t="s">
        <v>57</v>
      </c>
      <c r="R816" s="114">
        <v>0</v>
      </c>
      <c r="S816" s="117">
        <v>0</v>
      </c>
      <c r="T816" s="144">
        <v>20170228</v>
      </c>
      <c r="U816" s="114">
        <v>0</v>
      </c>
      <c r="V816" s="115" t="s">
        <v>124</v>
      </c>
      <c r="W816" s="118">
        <v>0</v>
      </c>
      <c r="X816" s="115" t="s">
        <v>124</v>
      </c>
      <c r="Y816" s="115"/>
      <c r="Z816" s="115"/>
      <c r="AA816" s="115"/>
      <c r="AB816" s="115"/>
      <c r="AC816" s="115"/>
      <c r="AD816" s="115"/>
      <c r="AE816" s="115"/>
      <c r="AF816" s="210"/>
      <c r="AG816" s="210"/>
      <c r="AH816" s="210"/>
      <c r="AI816" s="210"/>
      <c r="AJ816" s="210"/>
      <c r="AK816" s="210"/>
      <c r="AL816" s="115"/>
      <c r="AM816" s="115"/>
      <c r="AN816" s="115"/>
      <c r="AO816" s="215"/>
    </row>
    <row r="817" spans="1:41">
      <c r="A817" s="113">
        <v>40168114</v>
      </c>
      <c r="B817" s="114">
        <v>10326873</v>
      </c>
      <c r="C817" s="115" t="s">
        <v>124</v>
      </c>
      <c r="D817" s="210">
        <v>0</v>
      </c>
      <c r="E817" s="210">
        <v>0</v>
      </c>
      <c r="F817" s="210">
        <v>0</v>
      </c>
      <c r="G817" s="210">
        <v>0</v>
      </c>
      <c r="H817" s="210">
        <v>0</v>
      </c>
      <c r="I817" s="210">
        <v>0</v>
      </c>
      <c r="J817" s="210">
        <v>0</v>
      </c>
      <c r="K817" s="115">
        <v>0</v>
      </c>
      <c r="L817" s="116">
        <v>11.91</v>
      </c>
      <c r="M817" s="219">
        <f t="shared" si="12"/>
        <v>0</v>
      </c>
      <c r="N817" s="117" t="s">
        <v>125</v>
      </c>
      <c r="O817" s="117">
        <v>0</v>
      </c>
      <c r="P817" s="115">
        <v>0</v>
      </c>
      <c r="Q817" s="114" t="s">
        <v>57</v>
      </c>
      <c r="R817" s="114">
        <v>0</v>
      </c>
      <c r="S817" s="117">
        <v>0</v>
      </c>
      <c r="T817" s="144">
        <v>20170228</v>
      </c>
      <c r="U817" s="114">
        <v>0</v>
      </c>
      <c r="V817" s="115" t="s">
        <v>124</v>
      </c>
      <c r="W817" s="118">
        <v>0</v>
      </c>
      <c r="X817" s="115" t="s">
        <v>124</v>
      </c>
      <c r="Y817" s="115"/>
      <c r="Z817" s="115"/>
      <c r="AA817" s="115"/>
      <c r="AB817" s="115"/>
      <c r="AC817" s="115"/>
      <c r="AD817" s="115"/>
      <c r="AE817" s="115"/>
      <c r="AF817" s="210"/>
      <c r="AG817" s="210"/>
      <c r="AH817" s="210"/>
      <c r="AI817" s="210"/>
      <c r="AJ817" s="210"/>
      <c r="AK817" s="210"/>
      <c r="AL817" s="115"/>
      <c r="AM817" s="115"/>
      <c r="AN817" s="115"/>
      <c r="AO817" s="215"/>
    </row>
    <row r="818" spans="1:41">
      <c r="A818" s="113">
        <v>40202407</v>
      </c>
      <c r="B818" s="114">
        <v>13168198</v>
      </c>
      <c r="C818" s="115" t="s">
        <v>124</v>
      </c>
      <c r="D818" s="210">
        <v>0</v>
      </c>
      <c r="E818" s="210">
        <v>0</v>
      </c>
      <c r="F818" s="210">
        <v>0</v>
      </c>
      <c r="G818" s="210">
        <v>0</v>
      </c>
      <c r="H818" s="210">
        <v>0</v>
      </c>
      <c r="I818" s="210">
        <v>0</v>
      </c>
      <c r="J818" s="210">
        <v>0</v>
      </c>
      <c r="K818" s="115">
        <v>0</v>
      </c>
      <c r="L818" s="116">
        <v>11.8</v>
      </c>
      <c r="M818" s="219">
        <f t="shared" si="12"/>
        <v>0</v>
      </c>
      <c r="N818" s="117" t="s">
        <v>125</v>
      </c>
      <c r="O818" s="117">
        <v>0</v>
      </c>
      <c r="P818" s="115">
        <v>0</v>
      </c>
      <c r="Q818" s="114" t="s">
        <v>57</v>
      </c>
      <c r="R818" s="114">
        <v>0</v>
      </c>
      <c r="S818" s="117">
        <v>0</v>
      </c>
      <c r="T818" s="144">
        <v>20170228</v>
      </c>
      <c r="U818" s="114">
        <v>0</v>
      </c>
      <c r="V818" s="115" t="s">
        <v>124</v>
      </c>
      <c r="W818" s="118">
        <v>0</v>
      </c>
      <c r="X818" s="115" t="s">
        <v>124</v>
      </c>
      <c r="Y818" s="115"/>
      <c r="Z818" s="115"/>
      <c r="AA818" s="115"/>
      <c r="AB818" s="115"/>
      <c r="AC818" s="115"/>
      <c r="AD818" s="115"/>
      <c r="AE818" s="115"/>
      <c r="AF818" s="210"/>
      <c r="AG818" s="210"/>
      <c r="AH818" s="210"/>
      <c r="AI818" s="210"/>
      <c r="AJ818" s="210"/>
      <c r="AK818" s="210"/>
      <c r="AL818" s="115"/>
      <c r="AM818" s="115"/>
      <c r="AN818" s="115"/>
      <c r="AO818" s="215"/>
    </row>
    <row r="819" spans="1:41">
      <c r="A819" s="113">
        <v>40202624</v>
      </c>
      <c r="B819" s="114">
        <v>5797848</v>
      </c>
      <c r="C819" s="115" t="s">
        <v>124</v>
      </c>
      <c r="D819" s="210">
        <v>539586.89</v>
      </c>
      <c r="E819" s="210">
        <v>-4564.59</v>
      </c>
      <c r="F819" s="210">
        <v>535022.30000000005</v>
      </c>
      <c r="G819" s="210">
        <v>-5305.94</v>
      </c>
      <c r="H819" s="210">
        <v>0</v>
      </c>
      <c r="I819" s="210">
        <v>-481.58</v>
      </c>
      <c r="J819" s="210">
        <v>-10352.11</v>
      </c>
      <c r="K819" s="115">
        <v>-678.47</v>
      </c>
      <c r="L819" s="116">
        <v>11.8</v>
      </c>
      <c r="M819" s="219">
        <f t="shared" si="12"/>
        <v>562.06967708333343</v>
      </c>
      <c r="N819" s="117" t="s">
        <v>126</v>
      </c>
      <c r="O819" s="117">
        <v>0</v>
      </c>
      <c r="P819" s="115">
        <v>535022.30000000005</v>
      </c>
      <c r="Q819" s="114" t="s">
        <v>57</v>
      </c>
      <c r="R819" s="114">
        <v>0</v>
      </c>
      <c r="S819" s="117">
        <v>0</v>
      </c>
      <c r="T819" s="144">
        <v>20170228</v>
      </c>
      <c r="U819" s="114">
        <v>0</v>
      </c>
      <c r="V819" s="115" t="s">
        <v>124</v>
      </c>
      <c r="W819" s="118">
        <v>0</v>
      </c>
      <c r="X819" s="115" t="s">
        <v>124</v>
      </c>
      <c r="Y819" s="115"/>
      <c r="Z819" s="115"/>
      <c r="AA819" s="115"/>
      <c r="AB819" s="115"/>
      <c r="AC819" s="115"/>
      <c r="AD819" s="115"/>
      <c r="AE819" s="115"/>
      <c r="AF819" s="210"/>
      <c r="AG819" s="210"/>
      <c r="AH819" s="210"/>
      <c r="AI819" s="210"/>
      <c r="AJ819" s="210"/>
      <c r="AK819" s="210"/>
      <c r="AL819" s="115"/>
      <c r="AM819" s="115"/>
      <c r="AN819" s="115"/>
      <c r="AO819" s="215"/>
    </row>
    <row r="820" spans="1:41">
      <c r="A820" s="113">
        <v>40202710</v>
      </c>
      <c r="B820" s="114">
        <v>39298304</v>
      </c>
      <c r="C820" s="115" t="s">
        <v>124</v>
      </c>
      <c r="D820" s="210">
        <v>0</v>
      </c>
      <c r="E820" s="210">
        <v>0</v>
      </c>
      <c r="F820" s="210">
        <v>0</v>
      </c>
      <c r="G820" s="210">
        <v>0</v>
      </c>
      <c r="H820" s="210">
        <v>0</v>
      </c>
      <c r="I820" s="210">
        <v>0</v>
      </c>
      <c r="J820" s="210">
        <v>0</v>
      </c>
      <c r="K820" s="115">
        <v>0</v>
      </c>
      <c r="L820" s="116">
        <v>11.8</v>
      </c>
      <c r="M820" s="219">
        <f t="shared" si="12"/>
        <v>0</v>
      </c>
      <c r="N820" s="117" t="s">
        <v>125</v>
      </c>
      <c r="O820" s="117">
        <v>0</v>
      </c>
      <c r="P820" s="115">
        <v>0</v>
      </c>
      <c r="Q820" s="114" t="s">
        <v>57</v>
      </c>
      <c r="R820" s="115">
        <v>0</v>
      </c>
      <c r="S820" s="117">
        <v>0</v>
      </c>
      <c r="T820" s="144">
        <v>20170228</v>
      </c>
      <c r="U820" s="114">
        <v>0</v>
      </c>
      <c r="V820" s="115" t="s">
        <v>124</v>
      </c>
      <c r="W820" s="118">
        <v>0</v>
      </c>
      <c r="X820" s="115" t="s">
        <v>124</v>
      </c>
      <c r="Y820" s="115"/>
      <c r="Z820" s="115"/>
      <c r="AA820" s="115"/>
      <c r="AB820" s="115"/>
      <c r="AC820" s="115"/>
      <c r="AD820" s="115"/>
      <c r="AE820" s="115"/>
      <c r="AF820" s="210"/>
      <c r="AG820" s="210"/>
      <c r="AH820" s="210"/>
      <c r="AI820" s="210"/>
      <c r="AJ820" s="210"/>
      <c r="AK820" s="210"/>
      <c r="AL820" s="115"/>
      <c r="AM820" s="115"/>
      <c r="AN820" s="115"/>
      <c r="AO820" s="215"/>
    </row>
    <row r="821" spans="1:41">
      <c r="A821" s="113">
        <v>40202730</v>
      </c>
      <c r="B821" s="114">
        <v>38679010</v>
      </c>
      <c r="C821" s="115" t="s">
        <v>124</v>
      </c>
      <c r="D821" s="210">
        <v>0</v>
      </c>
      <c r="E821" s="210">
        <v>0</v>
      </c>
      <c r="F821" s="210">
        <v>0</v>
      </c>
      <c r="G821" s="210">
        <v>0</v>
      </c>
      <c r="H821" s="210">
        <v>0</v>
      </c>
      <c r="I821" s="210">
        <v>0</v>
      </c>
      <c r="J821" s="210">
        <v>0</v>
      </c>
      <c r="K821" s="115">
        <v>0</v>
      </c>
      <c r="L821" s="116">
        <v>11.8</v>
      </c>
      <c r="M821" s="219">
        <f t="shared" si="12"/>
        <v>0</v>
      </c>
      <c r="N821" s="117" t="s">
        <v>125</v>
      </c>
      <c r="O821" s="117">
        <v>0</v>
      </c>
      <c r="P821" s="115">
        <v>0</v>
      </c>
      <c r="Q821" s="114" t="s">
        <v>57</v>
      </c>
      <c r="R821" s="114">
        <v>0</v>
      </c>
      <c r="S821" s="117">
        <v>0</v>
      </c>
      <c r="T821" s="144">
        <v>20170228</v>
      </c>
      <c r="U821" s="114">
        <v>0</v>
      </c>
      <c r="V821" s="115" t="s">
        <v>124</v>
      </c>
      <c r="W821" s="118">
        <v>0</v>
      </c>
      <c r="X821" s="115" t="s">
        <v>124</v>
      </c>
      <c r="Y821" s="115"/>
      <c r="Z821" s="115"/>
      <c r="AA821" s="115"/>
      <c r="AB821" s="115"/>
      <c r="AC821" s="115"/>
      <c r="AD821" s="115"/>
      <c r="AE821" s="115"/>
      <c r="AF821" s="210"/>
      <c r="AG821" s="210"/>
      <c r="AH821" s="210"/>
      <c r="AI821" s="210"/>
      <c r="AJ821" s="210"/>
      <c r="AK821" s="210"/>
      <c r="AL821" s="115"/>
      <c r="AM821" s="115"/>
      <c r="AN821" s="115"/>
      <c r="AO821" s="215"/>
    </row>
    <row r="822" spans="1:41">
      <c r="A822" s="113">
        <v>40202817</v>
      </c>
      <c r="B822" s="114">
        <v>39869122</v>
      </c>
      <c r="C822" s="115" t="s">
        <v>124</v>
      </c>
      <c r="D822" s="210">
        <v>0</v>
      </c>
      <c r="E822" s="210">
        <v>0</v>
      </c>
      <c r="F822" s="210">
        <v>0</v>
      </c>
      <c r="G822" s="210">
        <v>0</v>
      </c>
      <c r="H822" s="210">
        <v>0</v>
      </c>
      <c r="I822" s="210">
        <v>0</v>
      </c>
      <c r="J822" s="210">
        <v>0</v>
      </c>
      <c r="K822" s="115">
        <v>0</v>
      </c>
      <c r="L822" s="116">
        <v>11.8</v>
      </c>
      <c r="M822" s="219">
        <f t="shared" si="12"/>
        <v>0</v>
      </c>
      <c r="N822" s="117" t="s">
        <v>125</v>
      </c>
      <c r="O822" s="117">
        <v>0</v>
      </c>
      <c r="P822" s="115">
        <v>0</v>
      </c>
      <c r="Q822" s="114" t="s">
        <v>57</v>
      </c>
      <c r="R822" s="114">
        <v>0</v>
      </c>
      <c r="S822" s="117">
        <v>0</v>
      </c>
      <c r="T822" s="144">
        <v>20170228</v>
      </c>
      <c r="U822" s="114">
        <v>0</v>
      </c>
      <c r="V822" s="115" t="s">
        <v>124</v>
      </c>
      <c r="W822" s="118">
        <v>0</v>
      </c>
      <c r="X822" s="115" t="s">
        <v>124</v>
      </c>
      <c r="Y822" s="115"/>
      <c r="Z822" s="115"/>
      <c r="AA822" s="115"/>
      <c r="AB822" s="115"/>
      <c r="AC822" s="115"/>
      <c r="AD822" s="115"/>
      <c r="AE822" s="115"/>
      <c r="AF822" s="210"/>
      <c r="AG822" s="210"/>
      <c r="AH822" s="210"/>
      <c r="AI822" s="210"/>
      <c r="AJ822" s="210"/>
      <c r="AK822" s="210"/>
      <c r="AL822" s="115"/>
      <c r="AM822" s="115"/>
      <c r="AN822" s="115"/>
      <c r="AO822" s="215"/>
    </row>
    <row r="823" spans="1:41">
      <c r="A823" s="113">
        <v>40202922</v>
      </c>
      <c r="B823" s="114">
        <v>29191669</v>
      </c>
      <c r="C823" s="115" t="s">
        <v>124</v>
      </c>
      <c r="D823" s="210">
        <v>339330.1</v>
      </c>
      <c r="E823" s="210">
        <v>-18770.810000000001</v>
      </c>
      <c r="F823" s="210">
        <v>320559.28999999998</v>
      </c>
      <c r="G823" s="210">
        <v>-3336.75</v>
      </c>
      <c r="H823" s="210">
        <v>0</v>
      </c>
      <c r="I823" s="210">
        <v>-867.81</v>
      </c>
      <c r="J823" s="210">
        <v>-22975.37</v>
      </c>
      <c r="K823" s="115">
        <v>-5582.5</v>
      </c>
      <c r="L823" s="116">
        <v>11.8</v>
      </c>
      <c r="M823" s="219">
        <f t="shared" si="12"/>
        <v>353.46885416666669</v>
      </c>
      <c r="N823" s="117" t="s">
        <v>126</v>
      </c>
      <c r="O823" s="117">
        <v>0</v>
      </c>
      <c r="P823" s="115">
        <v>320559.28999999998</v>
      </c>
      <c r="Q823" s="114" t="s">
        <v>57</v>
      </c>
      <c r="R823" s="114">
        <v>0</v>
      </c>
      <c r="S823" s="117">
        <v>0</v>
      </c>
      <c r="T823" s="144">
        <v>20170228</v>
      </c>
      <c r="U823" s="114">
        <v>0</v>
      </c>
      <c r="V823" s="115" t="s">
        <v>124</v>
      </c>
      <c r="W823" s="118">
        <v>0</v>
      </c>
      <c r="X823" s="115" t="s">
        <v>124</v>
      </c>
      <c r="Y823" s="115"/>
      <c r="Z823" s="115"/>
      <c r="AA823" s="115"/>
      <c r="AB823" s="115"/>
      <c r="AC823" s="115"/>
      <c r="AD823" s="115"/>
      <c r="AE823" s="115"/>
      <c r="AF823" s="210"/>
      <c r="AG823" s="210"/>
      <c r="AH823" s="210"/>
      <c r="AI823" s="210"/>
      <c r="AJ823" s="210"/>
      <c r="AK823" s="210"/>
      <c r="AL823" s="115"/>
      <c r="AM823" s="115"/>
      <c r="AN823" s="115"/>
      <c r="AO823" s="215"/>
    </row>
    <row r="824" spans="1:41">
      <c r="A824" s="113">
        <v>40203044</v>
      </c>
      <c r="B824" s="114">
        <v>13808196</v>
      </c>
      <c r="C824" s="115" t="s">
        <v>124</v>
      </c>
      <c r="D824" s="210">
        <v>0</v>
      </c>
      <c r="E824" s="210">
        <v>0</v>
      </c>
      <c r="F824" s="210">
        <v>0</v>
      </c>
      <c r="G824" s="210">
        <v>0</v>
      </c>
      <c r="H824" s="210">
        <v>0</v>
      </c>
      <c r="I824" s="210">
        <v>0</v>
      </c>
      <c r="J824" s="210">
        <v>0</v>
      </c>
      <c r="K824" s="115">
        <v>0</v>
      </c>
      <c r="L824" s="116">
        <v>11.8</v>
      </c>
      <c r="M824" s="219">
        <f t="shared" si="12"/>
        <v>0</v>
      </c>
      <c r="N824" s="117" t="s">
        <v>125</v>
      </c>
      <c r="O824" s="117">
        <v>0</v>
      </c>
      <c r="P824" s="115">
        <v>0</v>
      </c>
      <c r="Q824" s="114" t="s">
        <v>57</v>
      </c>
      <c r="R824" s="114">
        <v>0</v>
      </c>
      <c r="S824" s="117">
        <v>0</v>
      </c>
      <c r="T824" s="144">
        <v>20170228</v>
      </c>
      <c r="U824" s="114">
        <v>0</v>
      </c>
      <c r="V824" s="115" t="s">
        <v>124</v>
      </c>
      <c r="W824" s="118">
        <v>0</v>
      </c>
      <c r="X824" s="115" t="s">
        <v>124</v>
      </c>
      <c r="Y824" s="115"/>
      <c r="Z824" s="115"/>
      <c r="AA824" s="115"/>
      <c r="AB824" s="115"/>
      <c r="AC824" s="115"/>
      <c r="AD824" s="115"/>
      <c r="AE824" s="115"/>
      <c r="AF824" s="210"/>
      <c r="AG824" s="210"/>
      <c r="AH824" s="210"/>
      <c r="AI824" s="210"/>
      <c r="AJ824" s="210"/>
      <c r="AK824" s="210"/>
      <c r="AL824" s="115"/>
      <c r="AM824" s="115"/>
      <c r="AN824" s="115"/>
      <c r="AO824" s="215"/>
    </row>
    <row r="825" spans="1:41">
      <c r="A825" s="113">
        <v>40247307</v>
      </c>
      <c r="B825" s="114">
        <v>8814564</v>
      </c>
      <c r="C825" s="115" t="s">
        <v>124</v>
      </c>
      <c r="D825" s="210">
        <v>0</v>
      </c>
      <c r="E825" s="210">
        <v>0</v>
      </c>
      <c r="F825" s="210">
        <v>0</v>
      </c>
      <c r="G825" s="210">
        <v>0</v>
      </c>
      <c r="H825" s="210">
        <v>0</v>
      </c>
      <c r="I825" s="210">
        <v>0</v>
      </c>
      <c r="J825" s="210">
        <v>0</v>
      </c>
      <c r="K825" s="115">
        <v>0</v>
      </c>
      <c r="L825" s="116">
        <v>11.8</v>
      </c>
      <c r="M825" s="219">
        <f t="shared" si="12"/>
        <v>0</v>
      </c>
      <c r="N825" s="117" t="s">
        <v>125</v>
      </c>
      <c r="O825" s="117">
        <v>0</v>
      </c>
      <c r="P825" s="115">
        <v>0</v>
      </c>
      <c r="Q825" s="114" t="s">
        <v>57</v>
      </c>
      <c r="R825" s="114">
        <v>0</v>
      </c>
      <c r="S825" s="117">
        <v>0</v>
      </c>
      <c r="T825" s="144">
        <v>20170228</v>
      </c>
      <c r="U825" s="114">
        <v>0</v>
      </c>
      <c r="V825" s="115" t="s">
        <v>124</v>
      </c>
      <c r="W825" s="118">
        <v>0</v>
      </c>
      <c r="X825" s="115" t="s">
        <v>124</v>
      </c>
      <c r="Y825" s="115"/>
      <c r="Z825" s="115"/>
      <c r="AA825" s="115"/>
      <c r="AB825" s="115"/>
      <c r="AC825" s="115"/>
      <c r="AD825" s="115"/>
      <c r="AE825" s="115"/>
      <c r="AF825" s="210"/>
      <c r="AG825" s="210"/>
      <c r="AH825" s="210"/>
      <c r="AI825" s="210"/>
      <c r="AJ825" s="210"/>
      <c r="AK825" s="210"/>
      <c r="AL825" s="115"/>
      <c r="AM825" s="115"/>
      <c r="AN825" s="115"/>
      <c r="AO825" s="215"/>
    </row>
    <row r="826" spans="1:41">
      <c r="A826" s="113">
        <v>40247565</v>
      </c>
      <c r="B826" s="114">
        <v>39783402</v>
      </c>
      <c r="C826" s="115" t="s">
        <v>124</v>
      </c>
      <c r="D826" s="210">
        <v>440368.18</v>
      </c>
      <c r="E826" s="210">
        <v>-15387.56</v>
      </c>
      <c r="F826" s="210">
        <v>424980.62</v>
      </c>
      <c r="G826" s="210">
        <v>-4330.29</v>
      </c>
      <c r="H826" s="210">
        <v>0</v>
      </c>
      <c r="I826" s="210">
        <v>-806.61</v>
      </c>
      <c r="J826" s="210">
        <v>-20524.46</v>
      </c>
      <c r="K826" s="115">
        <v>-5575.37</v>
      </c>
      <c r="L826" s="116">
        <v>11.8</v>
      </c>
      <c r="M826" s="219">
        <f t="shared" si="12"/>
        <v>458.71685416666668</v>
      </c>
      <c r="N826" s="117" t="s">
        <v>126</v>
      </c>
      <c r="O826" s="117">
        <v>0</v>
      </c>
      <c r="P826" s="115">
        <v>424980.62</v>
      </c>
      <c r="Q826" s="114" t="s">
        <v>57</v>
      </c>
      <c r="R826" s="114">
        <v>0</v>
      </c>
      <c r="S826" s="117">
        <v>0</v>
      </c>
      <c r="T826" s="144">
        <v>20170228</v>
      </c>
      <c r="U826" s="114">
        <v>0</v>
      </c>
      <c r="V826" s="115" t="s">
        <v>124</v>
      </c>
      <c r="W826" s="118">
        <v>0</v>
      </c>
      <c r="X826" s="115" t="s">
        <v>124</v>
      </c>
      <c r="Y826" s="115"/>
      <c r="Z826" s="115"/>
      <c r="AA826" s="115"/>
      <c r="AB826" s="115"/>
      <c r="AC826" s="115"/>
      <c r="AD826" s="115"/>
      <c r="AE826" s="115"/>
      <c r="AF826" s="210"/>
      <c r="AG826" s="210"/>
      <c r="AH826" s="210"/>
      <c r="AI826" s="210"/>
      <c r="AJ826" s="210"/>
      <c r="AK826" s="210"/>
      <c r="AL826" s="115"/>
      <c r="AM826" s="115"/>
      <c r="AN826" s="115"/>
      <c r="AO826" s="215"/>
    </row>
    <row r="827" spans="1:41">
      <c r="A827" s="113">
        <v>40247713</v>
      </c>
      <c r="B827" s="114">
        <v>12441295</v>
      </c>
      <c r="C827" s="115" t="s">
        <v>124</v>
      </c>
      <c r="D827" s="210">
        <v>0</v>
      </c>
      <c r="E827" s="210">
        <v>0</v>
      </c>
      <c r="F827" s="210">
        <v>0</v>
      </c>
      <c r="G827" s="210">
        <v>0</v>
      </c>
      <c r="H827" s="210">
        <v>0</v>
      </c>
      <c r="I827" s="210">
        <v>0</v>
      </c>
      <c r="J827" s="210">
        <v>0</v>
      </c>
      <c r="K827" s="115">
        <v>0</v>
      </c>
      <c r="L827" s="116">
        <v>11.8</v>
      </c>
      <c r="M827" s="219">
        <f t="shared" si="12"/>
        <v>0</v>
      </c>
      <c r="N827" s="117" t="s">
        <v>125</v>
      </c>
      <c r="O827" s="117">
        <v>0</v>
      </c>
      <c r="P827" s="115">
        <v>0</v>
      </c>
      <c r="Q827" s="114" t="s">
        <v>57</v>
      </c>
      <c r="R827" s="114">
        <v>0</v>
      </c>
      <c r="S827" s="117">
        <v>0</v>
      </c>
      <c r="T827" s="144">
        <v>20170228</v>
      </c>
      <c r="U827" s="114">
        <v>0</v>
      </c>
      <c r="V827" s="115" t="s">
        <v>124</v>
      </c>
      <c r="W827" s="118">
        <v>0</v>
      </c>
      <c r="X827" s="115" t="s">
        <v>124</v>
      </c>
      <c r="Y827" s="115"/>
      <c r="Z827" s="115"/>
      <c r="AA827" s="115"/>
      <c r="AB827" s="115"/>
      <c r="AC827" s="115"/>
      <c r="AD827" s="115"/>
      <c r="AE827" s="115"/>
      <c r="AF827" s="210"/>
      <c r="AG827" s="210"/>
      <c r="AH827" s="210"/>
      <c r="AI827" s="210"/>
      <c r="AJ827" s="210"/>
      <c r="AK827" s="210"/>
      <c r="AL827" s="115"/>
      <c r="AM827" s="115"/>
      <c r="AN827" s="115"/>
      <c r="AO827" s="215"/>
    </row>
    <row r="828" spans="1:41">
      <c r="A828" s="113">
        <v>40247972</v>
      </c>
      <c r="B828" s="114">
        <v>34223085</v>
      </c>
      <c r="C828" s="115" t="s">
        <v>124</v>
      </c>
      <c r="D828" s="210">
        <v>0</v>
      </c>
      <c r="E828" s="210">
        <v>0</v>
      </c>
      <c r="F828" s="210">
        <v>0</v>
      </c>
      <c r="G828" s="210">
        <v>0</v>
      </c>
      <c r="H828" s="210">
        <v>0</v>
      </c>
      <c r="I828" s="210">
        <v>0</v>
      </c>
      <c r="J828" s="210">
        <v>0</v>
      </c>
      <c r="K828" s="115">
        <v>0</v>
      </c>
      <c r="L828" s="116">
        <v>11.8</v>
      </c>
      <c r="M828" s="219">
        <f t="shared" si="12"/>
        <v>0</v>
      </c>
      <c r="N828" s="117" t="s">
        <v>125</v>
      </c>
      <c r="O828" s="117">
        <v>0</v>
      </c>
      <c r="P828" s="115">
        <v>0</v>
      </c>
      <c r="Q828" s="114" t="s">
        <v>57</v>
      </c>
      <c r="R828" s="114">
        <v>0</v>
      </c>
      <c r="S828" s="117">
        <v>0</v>
      </c>
      <c r="T828" s="144">
        <v>20170228</v>
      </c>
      <c r="U828" s="114">
        <v>0</v>
      </c>
      <c r="V828" s="115" t="s">
        <v>124</v>
      </c>
      <c r="W828" s="118">
        <v>0</v>
      </c>
      <c r="X828" s="115" t="s">
        <v>124</v>
      </c>
      <c r="Y828" s="115"/>
      <c r="Z828" s="115"/>
      <c r="AA828" s="115"/>
      <c r="AB828" s="115"/>
      <c r="AC828" s="115"/>
      <c r="AD828" s="115"/>
      <c r="AE828" s="115"/>
      <c r="AF828" s="210"/>
      <c r="AG828" s="210"/>
      <c r="AH828" s="210"/>
      <c r="AI828" s="210"/>
      <c r="AJ828" s="210"/>
      <c r="AK828" s="210"/>
      <c r="AL828" s="115"/>
      <c r="AM828" s="115"/>
      <c r="AN828" s="115"/>
      <c r="AO828" s="215"/>
    </row>
    <row r="829" spans="1:41">
      <c r="A829" s="113">
        <v>40248086</v>
      </c>
      <c r="B829" s="114">
        <v>40065858</v>
      </c>
      <c r="C829" s="115" t="s">
        <v>124</v>
      </c>
      <c r="D829" s="210">
        <v>430647.94</v>
      </c>
      <c r="E829" s="210">
        <v>-16086.79</v>
      </c>
      <c r="F829" s="210">
        <v>414561.15</v>
      </c>
      <c r="G829" s="210">
        <v>-4234.7</v>
      </c>
      <c r="H829" s="210">
        <v>0</v>
      </c>
      <c r="I829" s="210">
        <v>-804.4</v>
      </c>
      <c r="J829" s="210">
        <v>-21125.89</v>
      </c>
      <c r="K829" s="115">
        <v>-12177.29</v>
      </c>
      <c r="L829" s="116">
        <v>11.8</v>
      </c>
      <c r="M829" s="219">
        <f t="shared" si="12"/>
        <v>448.59160416666668</v>
      </c>
      <c r="N829" s="117" t="s">
        <v>126</v>
      </c>
      <c r="O829" s="117">
        <v>0</v>
      </c>
      <c r="P829" s="115">
        <v>414561.15</v>
      </c>
      <c r="Q829" s="114" t="s">
        <v>57</v>
      </c>
      <c r="R829" s="114">
        <v>0</v>
      </c>
      <c r="S829" s="117">
        <v>0</v>
      </c>
      <c r="T829" s="144">
        <v>20170228</v>
      </c>
      <c r="U829" s="114">
        <v>0</v>
      </c>
      <c r="V829" s="115" t="s">
        <v>124</v>
      </c>
      <c r="W829" s="118">
        <v>0</v>
      </c>
      <c r="X829" s="115" t="s">
        <v>124</v>
      </c>
      <c r="Y829" s="115"/>
      <c r="Z829" s="115"/>
      <c r="AA829" s="115"/>
      <c r="AB829" s="115"/>
      <c r="AC829" s="115"/>
      <c r="AD829" s="115"/>
      <c r="AE829" s="115"/>
      <c r="AF829" s="210"/>
      <c r="AG829" s="210"/>
      <c r="AH829" s="210"/>
      <c r="AI829" s="210"/>
      <c r="AJ829" s="210"/>
      <c r="AK829" s="210"/>
      <c r="AL829" s="115"/>
      <c r="AM829" s="115"/>
      <c r="AN829" s="115"/>
      <c r="AO829" s="215"/>
    </row>
    <row r="830" spans="1:41">
      <c r="A830" s="113">
        <v>40248132</v>
      </c>
      <c r="B830" s="114">
        <v>13019934</v>
      </c>
      <c r="C830" s="115" t="s">
        <v>124</v>
      </c>
      <c r="D830" s="210">
        <v>19732.61</v>
      </c>
      <c r="E830" s="210">
        <v>-5551.56</v>
      </c>
      <c r="F830" s="210">
        <v>14181.05</v>
      </c>
      <c r="G830" s="210">
        <v>0</v>
      </c>
      <c r="H830" s="210">
        <v>0</v>
      </c>
      <c r="I830" s="210">
        <v>-106.8</v>
      </c>
      <c r="J830" s="210">
        <v>-5658.36</v>
      </c>
      <c r="K830" s="115">
        <v>-5551.56</v>
      </c>
      <c r="L830" s="116">
        <v>11.8</v>
      </c>
      <c r="M830" s="219">
        <f t="shared" si="12"/>
        <v>20.554802083333335</v>
      </c>
      <c r="N830" s="117" t="s">
        <v>126</v>
      </c>
      <c r="O830" s="117">
        <v>0</v>
      </c>
      <c r="P830" s="115">
        <v>6622.6</v>
      </c>
      <c r="Q830" s="114" t="s">
        <v>58</v>
      </c>
      <c r="R830" s="114">
        <v>20170228</v>
      </c>
      <c r="S830" s="117">
        <v>1</v>
      </c>
      <c r="T830" s="144">
        <v>20170228</v>
      </c>
      <c r="U830" s="114">
        <v>0</v>
      </c>
      <c r="V830" s="115" t="s">
        <v>124</v>
      </c>
      <c r="W830" s="118">
        <v>0</v>
      </c>
      <c r="X830" s="115" t="s">
        <v>124</v>
      </c>
      <c r="Y830" s="115"/>
      <c r="Z830" s="115"/>
      <c r="AA830" s="115"/>
      <c r="AB830" s="115"/>
      <c r="AC830" s="115"/>
      <c r="AD830" s="115"/>
      <c r="AE830" s="115"/>
      <c r="AF830" s="210"/>
      <c r="AG830" s="210"/>
      <c r="AH830" s="210"/>
      <c r="AI830" s="210"/>
      <c r="AJ830" s="210"/>
      <c r="AK830" s="210"/>
      <c r="AL830" s="115"/>
      <c r="AM830" s="115"/>
      <c r="AN830" s="115"/>
      <c r="AO830" s="215"/>
    </row>
    <row r="831" spans="1:41">
      <c r="A831" s="113">
        <v>40291832</v>
      </c>
      <c r="B831" s="114">
        <v>24776806</v>
      </c>
      <c r="C831" s="115" t="s">
        <v>124</v>
      </c>
      <c r="D831" s="210">
        <v>0</v>
      </c>
      <c r="E831" s="210">
        <v>0</v>
      </c>
      <c r="F831" s="210">
        <v>0</v>
      </c>
      <c r="G831" s="210">
        <v>0</v>
      </c>
      <c r="H831" s="210">
        <v>0</v>
      </c>
      <c r="I831" s="210">
        <v>0</v>
      </c>
      <c r="J831" s="210">
        <v>0</v>
      </c>
      <c r="K831" s="115">
        <v>0</v>
      </c>
      <c r="L831" s="116">
        <v>11.8</v>
      </c>
      <c r="M831" s="219">
        <f t="shared" si="12"/>
        <v>0</v>
      </c>
      <c r="N831" s="117" t="s">
        <v>125</v>
      </c>
      <c r="O831" s="117">
        <v>0</v>
      </c>
      <c r="P831" s="115">
        <v>0</v>
      </c>
      <c r="Q831" s="114" t="s">
        <v>57</v>
      </c>
      <c r="R831" s="114">
        <v>0</v>
      </c>
      <c r="S831" s="117">
        <v>0</v>
      </c>
      <c r="T831" s="144">
        <v>20170228</v>
      </c>
      <c r="U831" s="114">
        <v>0</v>
      </c>
      <c r="V831" s="115" t="s">
        <v>124</v>
      </c>
      <c r="W831" s="118">
        <v>0</v>
      </c>
      <c r="X831" s="115" t="s">
        <v>124</v>
      </c>
      <c r="Y831" s="115"/>
      <c r="Z831" s="115"/>
      <c r="AA831" s="115"/>
      <c r="AB831" s="115"/>
      <c r="AC831" s="115"/>
      <c r="AD831" s="115"/>
      <c r="AE831" s="115"/>
      <c r="AF831" s="210"/>
      <c r="AG831" s="210"/>
      <c r="AH831" s="210"/>
      <c r="AI831" s="210"/>
      <c r="AJ831" s="210"/>
      <c r="AK831" s="210"/>
      <c r="AL831" s="115"/>
      <c r="AM831" s="115"/>
      <c r="AN831" s="115"/>
      <c r="AO831" s="215"/>
    </row>
    <row r="832" spans="1:41">
      <c r="A832" s="113">
        <v>40291885</v>
      </c>
      <c r="B832" s="114">
        <v>33932225</v>
      </c>
      <c r="C832" s="115" t="s">
        <v>124</v>
      </c>
      <c r="D832" s="210">
        <v>0</v>
      </c>
      <c r="E832" s="210">
        <v>0</v>
      </c>
      <c r="F832" s="210">
        <v>0</v>
      </c>
      <c r="G832" s="210">
        <v>0</v>
      </c>
      <c r="H832" s="210">
        <v>0</v>
      </c>
      <c r="I832" s="210">
        <v>0</v>
      </c>
      <c r="J832" s="210">
        <v>0</v>
      </c>
      <c r="K832" s="115">
        <v>0</v>
      </c>
      <c r="L832" s="116">
        <v>11.64</v>
      </c>
      <c r="M832" s="219">
        <f t="shared" si="12"/>
        <v>0</v>
      </c>
      <c r="N832" s="117" t="s">
        <v>125</v>
      </c>
      <c r="O832" s="117">
        <v>0</v>
      </c>
      <c r="P832" s="115">
        <v>0</v>
      </c>
      <c r="Q832" s="114" t="s">
        <v>57</v>
      </c>
      <c r="R832" s="114">
        <v>0</v>
      </c>
      <c r="S832" s="117">
        <v>0</v>
      </c>
      <c r="T832" s="144">
        <v>20170228</v>
      </c>
      <c r="U832" s="114">
        <v>0</v>
      </c>
      <c r="V832" s="115" t="s">
        <v>124</v>
      </c>
      <c r="W832" s="118">
        <v>0</v>
      </c>
      <c r="X832" s="115" t="s">
        <v>124</v>
      </c>
      <c r="Y832" s="115"/>
      <c r="Z832" s="115"/>
      <c r="AA832" s="115"/>
      <c r="AB832" s="115"/>
      <c r="AC832" s="115"/>
      <c r="AD832" s="115"/>
      <c r="AE832" s="115"/>
      <c r="AF832" s="210"/>
      <c r="AG832" s="210"/>
      <c r="AH832" s="210"/>
      <c r="AI832" s="210"/>
      <c r="AJ832" s="210"/>
      <c r="AK832" s="210"/>
      <c r="AL832" s="115"/>
      <c r="AM832" s="115"/>
      <c r="AN832" s="115"/>
      <c r="AO832" s="215"/>
    </row>
    <row r="833" spans="1:41">
      <c r="A833" s="113">
        <v>40331034</v>
      </c>
      <c r="B833" s="114">
        <v>22434254</v>
      </c>
      <c r="C833" s="115" t="s">
        <v>124</v>
      </c>
      <c r="D833" s="210">
        <v>353966.17</v>
      </c>
      <c r="E833" s="210">
        <v>-9782.1200000000008</v>
      </c>
      <c r="F833" s="210">
        <v>344184.05</v>
      </c>
      <c r="G833" s="210">
        <v>-4552.74</v>
      </c>
      <c r="H833" s="210">
        <v>-500</v>
      </c>
      <c r="I833" s="210">
        <v>-668.71</v>
      </c>
      <c r="J833" s="210">
        <v>-15503.57</v>
      </c>
      <c r="K833" s="115">
        <v>0</v>
      </c>
      <c r="L833" s="116">
        <v>10.050000000000001</v>
      </c>
      <c r="M833" s="219">
        <f t="shared" si="12"/>
        <v>368.71476041666665</v>
      </c>
      <c r="N833" s="117" t="s">
        <v>126</v>
      </c>
      <c r="O833" s="117">
        <v>0</v>
      </c>
      <c r="P833" s="115">
        <v>344184.05</v>
      </c>
      <c r="Q833" s="114" t="s">
        <v>57</v>
      </c>
      <c r="R833" s="114">
        <v>0</v>
      </c>
      <c r="S833" s="117">
        <v>0</v>
      </c>
      <c r="T833" s="144">
        <v>20170228</v>
      </c>
      <c r="U833" s="114">
        <v>0</v>
      </c>
      <c r="V833" s="115" t="s">
        <v>124</v>
      </c>
      <c r="W833" s="118">
        <v>0</v>
      </c>
      <c r="X833" s="115" t="s">
        <v>124</v>
      </c>
      <c r="Y833" s="115"/>
      <c r="Z833" s="115"/>
      <c r="AA833" s="115"/>
      <c r="AB833" s="115"/>
      <c r="AC833" s="115"/>
      <c r="AD833" s="115"/>
      <c r="AE833" s="115"/>
      <c r="AF833" s="210"/>
      <c r="AG833" s="210"/>
      <c r="AH833" s="210"/>
      <c r="AI833" s="210"/>
      <c r="AJ833" s="210"/>
      <c r="AK833" s="210"/>
      <c r="AL833" s="115"/>
      <c r="AM833" s="115"/>
      <c r="AN833" s="115"/>
      <c r="AO833" s="215"/>
    </row>
    <row r="834" spans="1:41">
      <c r="A834" s="113">
        <v>40414340</v>
      </c>
      <c r="B834" s="114">
        <v>30824819</v>
      </c>
      <c r="C834" s="115" t="s">
        <v>124</v>
      </c>
      <c r="D834" s="210">
        <v>0</v>
      </c>
      <c r="E834" s="210">
        <v>0</v>
      </c>
      <c r="F834" s="210">
        <v>0</v>
      </c>
      <c r="G834" s="210">
        <v>0</v>
      </c>
      <c r="H834" s="210">
        <v>0</v>
      </c>
      <c r="I834" s="210">
        <v>0</v>
      </c>
      <c r="J834" s="210">
        <v>0</v>
      </c>
      <c r="K834" s="115">
        <v>0</v>
      </c>
      <c r="L834" s="116">
        <v>11.8</v>
      </c>
      <c r="M834" s="219">
        <f t="shared" si="12"/>
        <v>0</v>
      </c>
      <c r="N834" s="117" t="s">
        <v>125</v>
      </c>
      <c r="O834" s="117">
        <v>0</v>
      </c>
      <c r="P834" s="115">
        <v>0</v>
      </c>
      <c r="Q834" s="114" t="s">
        <v>57</v>
      </c>
      <c r="R834" s="114">
        <v>0</v>
      </c>
      <c r="S834" s="117">
        <v>0</v>
      </c>
      <c r="T834" s="144">
        <v>20170228</v>
      </c>
      <c r="U834" s="114">
        <v>0</v>
      </c>
      <c r="V834" s="115" t="s">
        <v>124</v>
      </c>
      <c r="W834" s="118">
        <v>0</v>
      </c>
      <c r="X834" s="115" t="s">
        <v>124</v>
      </c>
      <c r="Y834" s="115"/>
      <c r="Z834" s="115"/>
      <c r="AA834" s="115"/>
      <c r="AB834" s="115"/>
      <c r="AC834" s="115"/>
      <c r="AD834" s="115"/>
      <c r="AE834" s="115"/>
      <c r="AF834" s="210"/>
      <c r="AG834" s="210"/>
      <c r="AH834" s="210"/>
      <c r="AI834" s="210"/>
      <c r="AJ834" s="210"/>
      <c r="AK834" s="210"/>
      <c r="AL834" s="115"/>
      <c r="AM834" s="115"/>
      <c r="AN834" s="115"/>
      <c r="AO834" s="215"/>
    </row>
    <row r="835" spans="1:41">
      <c r="A835" s="113">
        <v>40414350</v>
      </c>
      <c r="B835" s="114">
        <v>21010914</v>
      </c>
      <c r="C835" s="115" t="s">
        <v>124</v>
      </c>
      <c r="D835" s="210">
        <v>0</v>
      </c>
      <c r="E835" s="210">
        <v>0</v>
      </c>
      <c r="F835" s="210">
        <v>0</v>
      </c>
      <c r="G835" s="210">
        <v>0</v>
      </c>
      <c r="H835" s="210">
        <v>0</v>
      </c>
      <c r="I835" s="210">
        <v>0</v>
      </c>
      <c r="J835" s="210">
        <v>0</v>
      </c>
      <c r="K835" s="115">
        <v>0</v>
      </c>
      <c r="L835" s="116">
        <v>11.8</v>
      </c>
      <c r="M835" s="219">
        <f t="shared" ref="M835:M898" si="13">(D835*1.25%)/12</f>
        <v>0</v>
      </c>
      <c r="N835" s="117" t="s">
        <v>125</v>
      </c>
      <c r="O835" s="117">
        <v>0</v>
      </c>
      <c r="P835" s="115">
        <v>0</v>
      </c>
      <c r="Q835" s="114" t="s">
        <v>57</v>
      </c>
      <c r="R835" s="114">
        <v>0</v>
      </c>
      <c r="S835" s="117">
        <v>0</v>
      </c>
      <c r="T835" s="144">
        <v>20170228</v>
      </c>
      <c r="U835" s="114">
        <v>0</v>
      </c>
      <c r="V835" s="115" t="s">
        <v>124</v>
      </c>
      <c r="W835" s="118">
        <v>0</v>
      </c>
      <c r="X835" s="115" t="s">
        <v>124</v>
      </c>
      <c r="Y835" s="115"/>
      <c r="Z835" s="115"/>
      <c r="AA835" s="115"/>
      <c r="AB835" s="115"/>
      <c r="AC835" s="115"/>
      <c r="AD835" s="115"/>
      <c r="AE835" s="115"/>
      <c r="AF835" s="210"/>
      <c r="AG835" s="210"/>
      <c r="AH835" s="210"/>
      <c r="AI835" s="210"/>
      <c r="AJ835" s="210"/>
      <c r="AK835" s="210"/>
      <c r="AL835" s="115"/>
      <c r="AM835" s="115"/>
      <c r="AN835" s="115"/>
      <c r="AO835" s="215"/>
    </row>
    <row r="836" spans="1:41">
      <c r="A836" s="113">
        <v>40414505</v>
      </c>
      <c r="B836" s="114">
        <v>5605354</v>
      </c>
      <c r="C836" s="115" t="s">
        <v>124</v>
      </c>
      <c r="D836" s="210">
        <v>0</v>
      </c>
      <c r="E836" s="210">
        <v>0</v>
      </c>
      <c r="F836" s="210">
        <v>0</v>
      </c>
      <c r="G836" s="210">
        <v>0</v>
      </c>
      <c r="H836" s="210">
        <v>0</v>
      </c>
      <c r="I836" s="210">
        <v>0</v>
      </c>
      <c r="J836" s="210">
        <v>0</v>
      </c>
      <c r="K836" s="115">
        <v>0</v>
      </c>
      <c r="L836" s="116">
        <v>11.8</v>
      </c>
      <c r="M836" s="219">
        <f t="shared" si="13"/>
        <v>0</v>
      </c>
      <c r="N836" s="117" t="s">
        <v>125</v>
      </c>
      <c r="O836" s="117">
        <v>0</v>
      </c>
      <c r="P836" s="115">
        <v>0</v>
      </c>
      <c r="Q836" s="114" t="s">
        <v>57</v>
      </c>
      <c r="R836" s="114">
        <v>0</v>
      </c>
      <c r="S836" s="117">
        <v>0</v>
      </c>
      <c r="T836" s="144">
        <v>20170228</v>
      </c>
      <c r="U836" s="114">
        <v>0</v>
      </c>
      <c r="V836" s="115" t="s">
        <v>124</v>
      </c>
      <c r="W836" s="118">
        <v>0</v>
      </c>
      <c r="X836" s="115" t="s">
        <v>124</v>
      </c>
      <c r="Y836" s="115"/>
      <c r="Z836" s="115"/>
      <c r="AA836" s="115"/>
      <c r="AB836" s="115"/>
      <c r="AC836" s="115"/>
      <c r="AD836" s="115"/>
      <c r="AE836" s="115"/>
      <c r="AF836" s="210"/>
      <c r="AG836" s="210"/>
      <c r="AH836" s="210"/>
      <c r="AI836" s="210"/>
      <c r="AJ836" s="210"/>
      <c r="AK836" s="210"/>
      <c r="AL836" s="115"/>
      <c r="AM836" s="115"/>
      <c r="AN836" s="115"/>
      <c r="AO836" s="215"/>
    </row>
    <row r="837" spans="1:41">
      <c r="A837" s="113">
        <v>40452589</v>
      </c>
      <c r="B837" s="114">
        <v>31489655</v>
      </c>
      <c r="C837" s="115" t="s">
        <v>124</v>
      </c>
      <c r="D837" s="210">
        <v>0</v>
      </c>
      <c r="E837" s="210">
        <v>0</v>
      </c>
      <c r="F837" s="210">
        <v>0</v>
      </c>
      <c r="G837" s="210">
        <v>0</v>
      </c>
      <c r="H837" s="210">
        <v>0</v>
      </c>
      <c r="I837" s="210">
        <v>0</v>
      </c>
      <c r="J837" s="210">
        <v>0</v>
      </c>
      <c r="K837" s="115">
        <v>0</v>
      </c>
      <c r="L837" s="116">
        <v>11.8</v>
      </c>
      <c r="M837" s="219">
        <f t="shared" si="13"/>
        <v>0</v>
      </c>
      <c r="N837" s="117" t="s">
        <v>125</v>
      </c>
      <c r="O837" s="117">
        <v>0</v>
      </c>
      <c r="P837" s="115">
        <v>0</v>
      </c>
      <c r="Q837" s="114" t="s">
        <v>57</v>
      </c>
      <c r="R837" s="114">
        <v>0</v>
      </c>
      <c r="S837" s="117">
        <v>0</v>
      </c>
      <c r="T837" s="144">
        <v>20170228</v>
      </c>
      <c r="U837" s="114">
        <v>0</v>
      </c>
      <c r="V837" s="115" t="s">
        <v>124</v>
      </c>
      <c r="W837" s="118">
        <v>0</v>
      </c>
      <c r="X837" s="115" t="s">
        <v>124</v>
      </c>
      <c r="Y837" s="115"/>
      <c r="Z837" s="115"/>
      <c r="AA837" s="115"/>
      <c r="AB837" s="115"/>
      <c r="AC837" s="115"/>
      <c r="AD837" s="115"/>
      <c r="AE837" s="115"/>
      <c r="AF837" s="210"/>
      <c r="AG837" s="210"/>
      <c r="AH837" s="210"/>
      <c r="AI837" s="210"/>
      <c r="AJ837" s="210"/>
      <c r="AK837" s="210"/>
      <c r="AL837" s="115"/>
      <c r="AM837" s="115"/>
      <c r="AN837" s="115"/>
      <c r="AO837" s="215"/>
    </row>
    <row r="838" spans="1:41">
      <c r="A838" s="113">
        <v>40452865</v>
      </c>
      <c r="B838" s="114">
        <v>13928499</v>
      </c>
      <c r="C838" s="115" t="s">
        <v>124</v>
      </c>
      <c r="D838" s="210">
        <v>78343.350000000006</v>
      </c>
      <c r="E838" s="210">
        <v>-1096.78</v>
      </c>
      <c r="F838" s="210">
        <v>77246.570000000007</v>
      </c>
      <c r="G838" s="210">
        <v>0</v>
      </c>
      <c r="H838" s="210">
        <v>0</v>
      </c>
      <c r="I838" s="210">
        <v>0</v>
      </c>
      <c r="J838" s="210">
        <v>-1096.78</v>
      </c>
      <c r="K838" s="115">
        <v>-1096.78</v>
      </c>
      <c r="L838" s="116">
        <v>11.8</v>
      </c>
      <c r="M838" s="219">
        <f t="shared" si="13"/>
        <v>81.607656250000005</v>
      </c>
      <c r="N838" s="117" t="s">
        <v>126</v>
      </c>
      <c r="O838" s="117">
        <v>0</v>
      </c>
      <c r="P838" s="115">
        <v>61332.62</v>
      </c>
      <c r="Q838" s="114" t="s">
        <v>60</v>
      </c>
      <c r="R838" s="114">
        <v>20170102</v>
      </c>
      <c r="S838" s="117">
        <v>3</v>
      </c>
      <c r="T838" s="144">
        <v>20170228</v>
      </c>
      <c r="U838" s="114">
        <v>0</v>
      </c>
      <c r="V838" s="115" t="s">
        <v>124</v>
      </c>
      <c r="W838" s="118">
        <v>0</v>
      </c>
      <c r="X838" s="115" t="s">
        <v>124</v>
      </c>
      <c r="Y838" s="115"/>
      <c r="Z838" s="115"/>
      <c r="AA838" s="115"/>
      <c r="AB838" s="115"/>
      <c r="AC838" s="115"/>
      <c r="AD838" s="115"/>
      <c r="AE838" s="115"/>
      <c r="AF838" s="210"/>
      <c r="AG838" s="210"/>
      <c r="AH838" s="210"/>
      <c r="AI838" s="210"/>
      <c r="AJ838" s="210"/>
      <c r="AK838" s="210"/>
      <c r="AL838" s="115"/>
      <c r="AM838" s="115"/>
      <c r="AN838" s="115"/>
      <c r="AO838" s="215"/>
    </row>
    <row r="839" spans="1:41">
      <c r="A839" s="113">
        <v>40486868</v>
      </c>
      <c r="B839" s="114">
        <v>31005630</v>
      </c>
      <c r="C839" s="115" t="s">
        <v>124</v>
      </c>
      <c r="D839" s="210">
        <v>121320.32000000001</v>
      </c>
      <c r="E839" s="210">
        <v>-6914.63</v>
      </c>
      <c r="F839" s="210">
        <v>114405.69</v>
      </c>
      <c r="G839" s="210">
        <v>-1192.98</v>
      </c>
      <c r="H839" s="210">
        <v>-500</v>
      </c>
      <c r="I839" s="210">
        <v>-465.39</v>
      </c>
      <c r="J839" s="210">
        <v>-9073</v>
      </c>
      <c r="K839" s="115">
        <v>0</v>
      </c>
      <c r="L839" s="116">
        <v>11.8</v>
      </c>
      <c r="M839" s="219">
        <f t="shared" si="13"/>
        <v>126.37533333333334</v>
      </c>
      <c r="N839" s="117" t="s">
        <v>126</v>
      </c>
      <c r="O839" s="117">
        <v>0</v>
      </c>
      <c r="P839" s="115">
        <v>107423.07</v>
      </c>
      <c r="Q839" s="114" t="s">
        <v>58</v>
      </c>
      <c r="R839" s="114">
        <v>20170228</v>
      </c>
      <c r="S839" s="117">
        <v>1</v>
      </c>
      <c r="T839" s="144">
        <v>20170228</v>
      </c>
      <c r="U839" s="114">
        <v>0</v>
      </c>
      <c r="V839" s="115" t="s">
        <v>124</v>
      </c>
      <c r="W839" s="118">
        <v>0</v>
      </c>
      <c r="X839" s="115" t="s">
        <v>124</v>
      </c>
      <c r="Y839" s="115"/>
      <c r="Z839" s="115"/>
      <c r="AA839" s="115"/>
      <c r="AB839" s="115"/>
      <c r="AC839" s="115"/>
      <c r="AD839" s="115"/>
      <c r="AE839" s="115"/>
      <c r="AF839" s="210"/>
      <c r="AG839" s="210"/>
      <c r="AH839" s="210"/>
      <c r="AI839" s="210"/>
      <c r="AJ839" s="210"/>
      <c r="AK839" s="210"/>
      <c r="AL839" s="115"/>
      <c r="AM839" s="115"/>
      <c r="AN839" s="115"/>
      <c r="AO839" s="215"/>
    </row>
    <row r="840" spans="1:41">
      <c r="A840" s="113">
        <v>40486934</v>
      </c>
      <c r="B840" s="114">
        <v>30860058</v>
      </c>
      <c r="C840" s="115" t="s">
        <v>124</v>
      </c>
      <c r="D840" s="210">
        <v>0</v>
      </c>
      <c r="E840" s="210">
        <v>0</v>
      </c>
      <c r="F840" s="210">
        <v>0</v>
      </c>
      <c r="G840" s="210">
        <v>0</v>
      </c>
      <c r="H840" s="210">
        <v>0</v>
      </c>
      <c r="I840" s="210">
        <v>0</v>
      </c>
      <c r="J840" s="210">
        <v>0</v>
      </c>
      <c r="K840" s="115">
        <v>0</v>
      </c>
      <c r="L840" s="116">
        <v>11.8</v>
      </c>
      <c r="M840" s="219">
        <f t="shared" si="13"/>
        <v>0</v>
      </c>
      <c r="N840" s="117" t="s">
        <v>125</v>
      </c>
      <c r="O840" s="117">
        <v>0</v>
      </c>
      <c r="P840" s="115">
        <v>0</v>
      </c>
      <c r="Q840" s="40" t="s">
        <v>57</v>
      </c>
      <c r="R840" s="114">
        <v>0</v>
      </c>
      <c r="S840" s="117">
        <v>0</v>
      </c>
      <c r="T840" s="144">
        <v>20170228</v>
      </c>
      <c r="U840" s="114">
        <v>0</v>
      </c>
      <c r="V840" s="115" t="s">
        <v>124</v>
      </c>
      <c r="W840" s="118">
        <v>0</v>
      </c>
      <c r="X840" s="115" t="s">
        <v>124</v>
      </c>
      <c r="Y840" s="115"/>
      <c r="Z840" s="115"/>
      <c r="AA840" s="115"/>
      <c r="AB840" s="115"/>
      <c r="AC840" s="115"/>
      <c r="AD840" s="115"/>
      <c r="AE840" s="115"/>
      <c r="AF840" s="210"/>
      <c r="AG840" s="210"/>
      <c r="AH840" s="210"/>
      <c r="AI840" s="210"/>
      <c r="AJ840" s="210"/>
      <c r="AK840" s="210"/>
      <c r="AL840" s="115"/>
      <c r="AM840" s="115"/>
      <c r="AN840" s="115"/>
      <c r="AO840" s="215"/>
    </row>
    <row r="841" spans="1:41">
      <c r="A841" s="113">
        <v>40487080</v>
      </c>
      <c r="B841" s="114">
        <v>15720258</v>
      </c>
      <c r="C841" s="115" t="s">
        <v>124</v>
      </c>
      <c r="D841" s="210">
        <v>0</v>
      </c>
      <c r="E841" s="210">
        <v>0</v>
      </c>
      <c r="F841" s="210">
        <v>0</v>
      </c>
      <c r="G841" s="210">
        <v>0</v>
      </c>
      <c r="H841" s="210">
        <v>0</v>
      </c>
      <c r="I841" s="210">
        <v>0</v>
      </c>
      <c r="J841" s="210">
        <v>0</v>
      </c>
      <c r="K841" s="115">
        <v>0</v>
      </c>
      <c r="L841" s="116">
        <v>11.11</v>
      </c>
      <c r="M841" s="219">
        <f t="shared" si="13"/>
        <v>0</v>
      </c>
      <c r="N841" s="117" t="s">
        <v>125</v>
      </c>
      <c r="O841" s="117">
        <v>0</v>
      </c>
      <c r="P841" s="115">
        <v>0</v>
      </c>
      <c r="Q841" s="114" t="s">
        <v>57</v>
      </c>
      <c r="R841" s="114">
        <v>0</v>
      </c>
      <c r="S841" s="117">
        <v>0</v>
      </c>
      <c r="T841" s="144">
        <v>20170228</v>
      </c>
      <c r="U841" s="114">
        <v>0</v>
      </c>
      <c r="V841" s="115" t="s">
        <v>124</v>
      </c>
      <c r="W841" s="118">
        <v>0</v>
      </c>
      <c r="X841" s="115" t="s">
        <v>124</v>
      </c>
      <c r="Y841" s="115"/>
      <c r="Z841" s="115"/>
      <c r="AA841" s="115"/>
      <c r="AB841" s="115"/>
      <c r="AC841" s="115"/>
      <c r="AD841" s="115"/>
      <c r="AE841" s="115"/>
      <c r="AF841" s="210"/>
      <c r="AG841" s="210"/>
      <c r="AH841" s="210"/>
      <c r="AI841" s="210"/>
      <c r="AJ841" s="210"/>
      <c r="AK841" s="210"/>
      <c r="AL841" s="115"/>
      <c r="AM841" s="115"/>
      <c r="AN841" s="115"/>
      <c r="AO841" s="215"/>
    </row>
    <row r="842" spans="1:41">
      <c r="A842" s="113">
        <v>40487151</v>
      </c>
      <c r="B842" s="114">
        <v>13236607</v>
      </c>
      <c r="C842" s="115" t="s">
        <v>124</v>
      </c>
      <c r="D842" s="210">
        <v>435758.29</v>
      </c>
      <c r="E842" s="210">
        <v>-10393.44</v>
      </c>
      <c r="F842" s="210">
        <v>425364.85</v>
      </c>
      <c r="G842" s="210">
        <v>-8014.74</v>
      </c>
      <c r="H842" s="210">
        <v>-500</v>
      </c>
      <c r="I842" s="210">
        <v>-1011.82</v>
      </c>
      <c r="J842" s="210">
        <v>-19920</v>
      </c>
      <c r="K842" s="115">
        <v>0</v>
      </c>
      <c r="L842" s="116">
        <v>11.11</v>
      </c>
      <c r="M842" s="219">
        <f t="shared" si="13"/>
        <v>453.91488541666666</v>
      </c>
      <c r="N842" s="117" t="s">
        <v>126</v>
      </c>
      <c r="O842" s="117">
        <v>0</v>
      </c>
      <c r="P842" s="115">
        <v>424026.61</v>
      </c>
      <c r="Q842" s="114" t="s">
        <v>58</v>
      </c>
      <c r="R842" s="114">
        <v>20170228</v>
      </c>
      <c r="S842" s="117">
        <v>1</v>
      </c>
      <c r="T842" s="144">
        <v>20170228</v>
      </c>
      <c r="U842" s="114">
        <v>0</v>
      </c>
      <c r="V842" s="115" t="s">
        <v>124</v>
      </c>
      <c r="W842" s="118">
        <v>0</v>
      </c>
      <c r="X842" s="115" t="s">
        <v>124</v>
      </c>
      <c r="Y842" s="115"/>
      <c r="Z842" s="115"/>
      <c r="AA842" s="115"/>
      <c r="AB842" s="115"/>
      <c r="AC842" s="115"/>
      <c r="AD842" s="115"/>
      <c r="AE842" s="115"/>
      <c r="AF842" s="210"/>
      <c r="AG842" s="210"/>
      <c r="AH842" s="210"/>
      <c r="AI842" s="210"/>
      <c r="AJ842" s="210"/>
      <c r="AK842" s="210"/>
      <c r="AL842" s="115"/>
      <c r="AM842" s="115"/>
      <c r="AN842" s="115"/>
      <c r="AO842" s="215"/>
    </row>
    <row r="843" spans="1:41">
      <c r="A843" s="113">
        <v>40527930</v>
      </c>
      <c r="B843" s="114">
        <v>8500325</v>
      </c>
      <c r="C843" s="115" t="s">
        <v>124</v>
      </c>
      <c r="D843" s="210">
        <v>0</v>
      </c>
      <c r="E843" s="210">
        <v>0</v>
      </c>
      <c r="F843" s="210">
        <v>0</v>
      </c>
      <c r="G843" s="210">
        <v>0</v>
      </c>
      <c r="H843" s="210">
        <v>0</v>
      </c>
      <c r="I843" s="210">
        <v>0</v>
      </c>
      <c r="J843" s="210">
        <v>0</v>
      </c>
      <c r="K843" s="115">
        <v>0</v>
      </c>
      <c r="L843" s="116">
        <v>11.8</v>
      </c>
      <c r="M843" s="219">
        <f t="shared" si="13"/>
        <v>0</v>
      </c>
      <c r="N843" s="117" t="s">
        <v>125</v>
      </c>
      <c r="O843" s="117">
        <v>0</v>
      </c>
      <c r="P843" s="115">
        <v>0</v>
      </c>
      <c r="Q843" s="114" t="s">
        <v>57</v>
      </c>
      <c r="R843" s="114">
        <v>0</v>
      </c>
      <c r="S843" s="117">
        <v>0</v>
      </c>
      <c r="T843" s="144">
        <v>20170228</v>
      </c>
      <c r="U843" s="114">
        <v>0</v>
      </c>
      <c r="V843" s="115" t="s">
        <v>124</v>
      </c>
      <c r="W843" s="118">
        <v>0</v>
      </c>
      <c r="X843" s="115" t="s">
        <v>124</v>
      </c>
      <c r="Y843" s="115"/>
      <c r="Z843" s="115"/>
      <c r="AA843" s="115"/>
      <c r="AB843" s="115"/>
      <c r="AC843" s="115"/>
      <c r="AD843" s="115"/>
      <c r="AE843" s="115"/>
      <c r="AF843" s="210"/>
      <c r="AG843" s="210"/>
      <c r="AH843" s="210"/>
      <c r="AI843" s="210"/>
      <c r="AJ843" s="210"/>
      <c r="AK843" s="210"/>
      <c r="AL843" s="115"/>
      <c r="AM843" s="115"/>
      <c r="AN843" s="115"/>
      <c r="AO843" s="215"/>
    </row>
    <row r="844" spans="1:41">
      <c r="A844" s="113">
        <v>40606821</v>
      </c>
      <c r="B844" s="114">
        <v>40008890</v>
      </c>
      <c r="C844" s="115" t="s">
        <v>124</v>
      </c>
      <c r="D844" s="210">
        <v>0</v>
      </c>
      <c r="E844" s="210">
        <v>0</v>
      </c>
      <c r="F844" s="210">
        <v>0</v>
      </c>
      <c r="G844" s="210">
        <v>0</v>
      </c>
      <c r="H844" s="210">
        <v>0</v>
      </c>
      <c r="I844" s="210">
        <v>0</v>
      </c>
      <c r="J844" s="210">
        <v>0</v>
      </c>
      <c r="K844" s="115">
        <v>0</v>
      </c>
      <c r="L844" s="116">
        <v>11.8</v>
      </c>
      <c r="M844" s="219">
        <f t="shared" si="13"/>
        <v>0</v>
      </c>
      <c r="N844" s="117" t="s">
        <v>125</v>
      </c>
      <c r="O844" s="117">
        <v>0</v>
      </c>
      <c r="P844" s="115">
        <v>0</v>
      </c>
      <c r="Q844" s="114" t="s">
        <v>57</v>
      </c>
      <c r="R844" s="114">
        <v>0</v>
      </c>
      <c r="S844" s="117">
        <v>0</v>
      </c>
      <c r="T844" s="144">
        <v>20170228</v>
      </c>
      <c r="U844" s="114">
        <v>0</v>
      </c>
      <c r="V844" s="115" t="s">
        <v>124</v>
      </c>
      <c r="W844" s="118">
        <v>0</v>
      </c>
      <c r="X844" s="115" t="s">
        <v>124</v>
      </c>
      <c r="Y844" s="115"/>
      <c r="Z844" s="115"/>
      <c r="AA844" s="115"/>
      <c r="AB844" s="115"/>
      <c r="AC844" s="115"/>
      <c r="AD844" s="115"/>
      <c r="AE844" s="115"/>
      <c r="AF844" s="210"/>
      <c r="AG844" s="210"/>
      <c r="AH844" s="210"/>
      <c r="AI844" s="210"/>
      <c r="AJ844" s="210"/>
      <c r="AK844" s="210"/>
      <c r="AL844" s="115"/>
      <c r="AM844" s="115"/>
      <c r="AN844" s="115"/>
      <c r="AO844" s="215"/>
    </row>
    <row r="845" spans="1:41">
      <c r="A845" s="113">
        <v>40643578</v>
      </c>
      <c r="B845" s="114">
        <v>40091786</v>
      </c>
      <c r="C845" s="115" t="s">
        <v>124</v>
      </c>
      <c r="D845" s="210">
        <v>567167.04</v>
      </c>
      <c r="E845" s="210">
        <v>-13057.03</v>
      </c>
      <c r="F845" s="210">
        <v>554110.01</v>
      </c>
      <c r="G845" s="210">
        <v>-5577.14</v>
      </c>
      <c r="H845" s="210">
        <v>0</v>
      </c>
      <c r="I845" s="210">
        <v>-757.99</v>
      </c>
      <c r="J845" s="210">
        <v>-19392.16</v>
      </c>
      <c r="K845" s="115">
        <v>-4642.2299999999996</v>
      </c>
      <c r="L845" s="115">
        <v>11.8</v>
      </c>
      <c r="M845" s="219">
        <f t="shared" si="13"/>
        <v>590.79900000000009</v>
      </c>
      <c r="N845" s="116" t="s">
        <v>126</v>
      </c>
      <c r="O845" s="117">
        <v>0</v>
      </c>
      <c r="P845" s="115">
        <v>554110.01</v>
      </c>
      <c r="Q845" s="115" t="s">
        <v>57</v>
      </c>
      <c r="R845" s="114">
        <v>0</v>
      </c>
      <c r="S845" s="117">
        <v>0</v>
      </c>
      <c r="T845" s="144">
        <v>20170228</v>
      </c>
      <c r="U845" s="114">
        <v>0</v>
      </c>
      <c r="V845" s="115" t="s">
        <v>124</v>
      </c>
      <c r="W845" s="118">
        <v>0</v>
      </c>
      <c r="X845" s="115" t="s">
        <v>124</v>
      </c>
      <c r="Y845" s="115"/>
      <c r="Z845" s="115"/>
      <c r="AA845" s="115"/>
      <c r="AB845" s="115"/>
      <c r="AC845" s="115"/>
      <c r="AD845" s="115"/>
      <c r="AE845" s="115"/>
      <c r="AF845" s="210"/>
      <c r="AG845" s="210"/>
      <c r="AH845" s="210"/>
      <c r="AI845" s="210"/>
      <c r="AJ845" s="210"/>
      <c r="AK845" s="210"/>
      <c r="AL845" s="115"/>
      <c r="AM845" s="115"/>
      <c r="AN845" s="115"/>
      <c r="AO845" s="215"/>
    </row>
    <row r="846" spans="1:41">
      <c r="A846" s="113">
        <v>40643986</v>
      </c>
      <c r="B846" s="114">
        <v>19884473</v>
      </c>
      <c r="C846" s="115" t="s">
        <v>124</v>
      </c>
      <c r="D846" s="210">
        <v>0</v>
      </c>
      <c r="E846" s="210">
        <v>0</v>
      </c>
      <c r="F846" s="210">
        <v>0</v>
      </c>
      <c r="G846" s="210">
        <v>0</v>
      </c>
      <c r="H846" s="210">
        <v>0</v>
      </c>
      <c r="I846" s="210">
        <v>0</v>
      </c>
      <c r="J846" s="210">
        <v>0</v>
      </c>
      <c r="K846" s="115">
        <v>0</v>
      </c>
      <c r="L846" s="116">
        <v>11.8</v>
      </c>
      <c r="M846" s="219">
        <f t="shared" si="13"/>
        <v>0</v>
      </c>
      <c r="N846" s="117" t="s">
        <v>125</v>
      </c>
      <c r="O846" s="117">
        <v>0</v>
      </c>
      <c r="P846" s="115">
        <v>0</v>
      </c>
      <c r="Q846" s="114" t="s">
        <v>57</v>
      </c>
      <c r="R846" s="114">
        <v>0</v>
      </c>
      <c r="S846" s="117">
        <v>0</v>
      </c>
      <c r="T846" s="144">
        <v>20170228</v>
      </c>
      <c r="U846" s="114">
        <v>0</v>
      </c>
      <c r="V846" s="115" t="s">
        <v>124</v>
      </c>
      <c r="W846" s="118">
        <v>0</v>
      </c>
      <c r="X846" s="115" t="s">
        <v>124</v>
      </c>
      <c r="Y846" s="115"/>
      <c r="Z846" s="115"/>
      <c r="AA846" s="115"/>
      <c r="AB846" s="115"/>
      <c r="AC846" s="115"/>
      <c r="AD846" s="115"/>
      <c r="AE846" s="115"/>
      <c r="AF846" s="210"/>
      <c r="AG846" s="210"/>
      <c r="AH846" s="210"/>
      <c r="AI846" s="210"/>
      <c r="AJ846" s="210"/>
      <c r="AK846" s="210"/>
      <c r="AL846" s="115"/>
      <c r="AM846" s="115"/>
      <c r="AN846" s="115"/>
      <c r="AO846" s="215"/>
    </row>
    <row r="847" spans="1:41">
      <c r="A847" s="113">
        <v>40644088</v>
      </c>
      <c r="B847" s="114">
        <v>38449295</v>
      </c>
      <c r="C847" s="115" t="s">
        <v>124</v>
      </c>
      <c r="D847" s="210">
        <v>252575.58</v>
      </c>
      <c r="E847" s="210">
        <v>-3553.51</v>
      </c>
      <c r="F847" s="210">
        <v>249022.07</v>
      </c>
      <c r="G847" s="210">
        <v>-2115.3200000000002</v>
      </c>
      <c r="H847" s="210">
        <v>0</v>
      </c>
      <c r="I847" s="210">
        <v>-418.12</v>
      </c>
      <c r="J847" s="210">
        <v>-6086.95</v>
      </c>
      <c r="K847" s="115">
        <v>0</v>
      </c>
      <c r="L847" s="116">
        <v>10.050000000000001</v>
      </c>
      <c r="M847" s="219">
        <f t="shared" si="13"/>
        <v>263.09956249999999</v>
      </c>
      <c r="N847" s="117" t="s">
        <v>126</v>
      </c>
      <c r="O847" s="117">
        <v>0</v>
      </c>
      <c r="P847" s="115">
        <v>249022.07</v>
      </c>
      <c r="Q847" s="114" t="s">
        <v>57</v>
      </c>
      <c r="R847" s="114">
        <v>0</v>
      </c>
      <c r="S847" s="117">
        <v>0</v>
      </c>
      <c r="T847" s="144">
        <v>20170228</v>
      </c>
      <c r="U847" s="114">
        <v>0</v>
      </c>
      <c r="V847" s="115" t="s">
        <v>124</v>
      </c>
      <c r="W847" s="118">
        <v>0</v>
      </c>
      <c r="X847" s="115" t="s">
        <v>124</v>
      </c>
      <c r="Y847" s="115"/>
      <c r="Z847" s="115"/>
      <c r="AA847" s="115"/>
      <c r="AB847" s="115"/>
      <c r="AC847" s="115"/>
      <c r="AD847" s="115"/>
      <c r="AE847" s="115"/>
      <c r="AF847" s="210"/>
      <c r="AG847" s="210"/>
      <c r="AH847" s="210"/>
      <c r="AI847" s="210"/>
      <c r="AJ847" s="210"/>
      <c r="AK847" s="210"/>
      <c r="AL847" s="115"/>
      <c r="AM847" s="115"/>
      <c r="AN847" s="115"/>
      <c r="AO847" s="215"/>
    </row>
    <row r="848" spans="1:41">
      <c r="A848" s="113">
        <v>40715278</v>
      </c>
      <c r="B848" s="114">
        <v>39751601</v>
      </c>
      <c r="C848" s="115" t="s">
        <v>124</v>
      </c>
      <c r="D848" s="210">
        <v>0</v>
      </c>
      <c r="E848" s="210">
        <v>0</v>
      </c>
      <c r="F848" s="210">
        <v>0</v>
      </c>
      <c r="G848" s="210">
        <v>0</v>
      </c>
      <c r="H848" s="210">
        <v>0</v>
      </c>
      <c r="I848" s="210">
        <v>0</v>
      </c>
      <c r="J848" s="210">
        <v>0</v>
      </c>
      <c r="K848" s="115">
        <v>0</v>
      </c>
      <c r="L848" s="116">
        <v>11.8</v>
      </c>
      <c r="M848" s="219">
        <f t="shared" si="13"/>
        <v>0</v>
      </c>
      <c r="N848" s="117" t="s">
        <v>125</v>
      </c>
      <c r="O848" s="117">
        <v>0</v>
      </c>
      <c r="P848" s="115">
        <v>0</v>
      </c>
      <c r="Q848" s="114" t="s">
        <v>57</v>
      </c>
      <c r="R848" s="114">
        <v>0</v>
      </c>
      <c r="S848" s="117">
        <v>0</v>
      </c>
      <c r="T848" s="144">
        <v>20170228</v>
      </c>
      <c r="U848" s="114">
        <v>0</v>
      </c>
      <c r="V848" s="115" t="s">
        <v>124</v>
      </c>
      <c r="W848" s="118">
        <v>0</v>
      </c>
      <c r="X848" s="115" t="s">
        <v>124</v>
      </c>
      <c r="Y848" s="115"/>
      <c r="Z848" s="115"/>
      <c r="AA848" s="115"/>
      <c r="AB848" s="115"/>
      <c r="AC848" s="115"/>
      <c r="AD848" s="115"/>
      <c r="AE848" s="115"/>
      <c r="AF848" s="210"/>
      <c r="AG848" s="210"/>
      <c r="AH848" s="210"/>
      <c r="AI848" s="210"/>
      <c r="AJ848" s="210"/>
      <c r="AK848" s="210"/>
      <c r="AL848" s="115"/>
      <c r="AM848" s="115"/>
      <c r="AN848" s="115"/>
      <c r="AO848" s="215"/>
    </row>
    <row r="849" spans="1:41">
      <c r="A849" s="113">
        <v>40715635</v>
      </c>
      <c r="B849" s="114">
        <v>22323968</v>
      </c>
      <c r="C849" s="115" t="s">
        <v>124</v>
      </c>
      <c r="D849" s="210">
        <v>0</v>
      </c>
      <c r="E849" s="210">
        <v>0</v>
      </c>
      <c r="F849" s="210">
        <v>0</v>
      </c>
      <c r="G849" s="210">
        <v>0</v>
      </c>
      <c r="H849" s="210">
        <v>0</v>
      </c>
      <c r="I849" s="210">
        <v>0</v>
      </c>
      <c r="J849" s="210">
        <v>0</v>
      </c>
      <c r="K849" s="115">
        <v>0</v>
      </c>
      <c r="L849" s="116">
        <v>11.8</v>
      </c>
      <c r="M849" s="219">
        <f t="shared" si="13"/>
        <v>0</v>
      </c>
      <c r="N849" s="117" t="s">
        <v>125</v>
      </c>
      <c r="O849" s="117">
        <v>0</v>
      </c>
      <c r="P849" s="115">
        <v>0</v>
      </c>
      <c r="Q849" s="114" t="s">
        <v>57</v>
      </c>
      <c r="R849" s="114">
        <v>0</v>
      </c>
      <c r="S849" s="117">
        <v>0</v>
      </c>
      <c r="T849" s="144">
        <v>20170228</v>
      </c>
      <c r="U849" s="114">
        <v>0</v>
      </c>
      <c r="V849" s="115" t="s">
        <v>124</v>
      </c>
      <c r="W849" s="118">
        <v>0</v>
      </c>
      <c r="X849" s="115" t="s">
        <v>124</v>
      </c>
      <c r="Y849" s="115"/>
      <c r="Z849" s="115"/>
      <c r="AA849" s="115"/>
      <c r="AB849" s="115"/>
      <c r="AC849" s="115"/>
      <c r="AD849" s="115"/>
      <c r="AE849" s="115"/>
      <c r="AF849" s="210"/>
      <c r="AG849" s="210"/>
      <c r="AH849" s="210"/>
      <c r="AI849" s="210"/>
      <c r="AJ849" s="210"/>
      <c r="AK849" s="210"/>
      <c r="AL849" s="115"/>
      <c r="AM849" s="115"/>
      <c r="AN849" s="115"/>
      <c r="AO849" s="215"/>
    </row>
    <row r="850" spans="1:41">
      <c r="A850" s="113">
        <v>40752647</v>
      </c>
      <c r="B850" s="114">
        <v>16448286</v>
      </c>
      <c r="C850" s="115" t="s">
        <v>124</v>
      </c>
      <c r="D850" s="210">
        <v>389502.73</v>
      </c>
      <c r="E850" s="210">
        <v>-2539.27</v>
      </c>
      <c r="F850" s="210">
        <v>386963.46</v>
      </c>
      <c r="G850" s="210">
        <v>-3830.11</v>
      </c>
      <c r="H850" s="210">
        <v>0</v>
      </c>
      <c r="I850" s="210">
        <v>-377.3</v>
      </c>
      <c r="J850" s="210">
        <v>-6746.68</v>
      </c>
      <c r="K850" s="115">
        <v>0</v>
      </c>
      <c r="L850" s="116">
        <v>11.8</v>
      </c>
      <c r="M850" s="219">
        <f t="shared" si="13"/>
        <v>405.7320104166667</v>
      </c>
      <c r="N850" s="117" t="s">
        <v>126</v>
      </c>
      <c r="O850" s="117">
        <v>0</v>
      </c>
      <c r="P850" s="115">
        <v>386963.46</v>
      </c>
      <c r="Q850" s="114" t="s">
        <v>57</v>
      </c>
      <c r="R850" s="114">
        <v>0</v>
      </c>
      <c r="S850" s="117">
        <v>0</v>
      </c>
      <c r="T850" s="144">
        <v>20170228</v>
      </c>
      <c r="U850" s="114">
        <v>0</v>
      </c>
      <c r="V850" s="115" t="s">
        <v>124</v>
      </c>
      <c r="W850" s="118">
        <v>0</v>
      </c>
      <c r="X850" s="115" t="s">
        <v>124</v>
      </c>
      <c r="Y850" s="115"/>
      <c r="Z850" s="115"/>
      <c r="AA850" s="115"/>
      <c r="AB850" s="115"/>
      <c r="AC850" s="115"/>
      <c r="AD850" s="115"/>
      <c r="AE850" s="115"/>
      <c r="AF850" s="210"/>
      <c r="AG850" s="210"/>
      <c r="AH850" s="210"/>
      <c r="AI850" s="210"/>
      <c r="AJ850" s="210"/>
      <c r="AK850" s="210"/>
      <c r="AL850" s="115"/>
      <c r="AM850" s="115"/>
      <c r="AN850" s="115"/>
      <c r="AO850" s="215"/>
    </row>
    <row r="851" spans="1:41">
      <c r="A851" s="113">
        <v>40783326</v>
      </c>
      <c r="B851" s="114">
        <v>9618278</v>
      </c>
      <c r="C851" s="115" t="s">
        <v>124</v>
      </c>
      <c r="D851" s="210">
        <v>117160.73</v>
      </c>
      <c r="E851" s="210">
        <v>-1570.89</v>
      </c>
      <c r="F851" s="210">
        <v>115589.84</v>
      </c>
      <c r="G851" s="210">
        <v>-1171.6099999999999</v>
      </c>
      <c r="H851" s="210">
        <v>0</v>
      </c>
      <c r="I851" s="210">
        <v>-190.83</v>
      </c>
      <c r="J851" s="210">
        <v>-2933.33</v>
      </c>
      <c r="K851" s="115">
        <v>0</v>
      </c>
      <c r="L851" s="116">
        <v>12</v>
      </c>
      <c r="M851" s="219">
        <f t="shared" si="13"/>
        <v>122.04242708333334</v>
      </c>
      <c r="N851" s="117" t="s">
        <v>126</v>
      </c>
      <c r="O851" s="117">
        <v>0</v>
      </c>
      <c r="P851" s="115">
        <v>115589.84</v>
      </c>
      <c r="Q851" s="114" t="s">
        <v>57</v>
      </c>
      <c r="R851" s="114">
        <v>0</v>
      </c>
      <c r="S851" s="117">
        <v>0</v>
      </c>
      <c r="T851" s="144">
        <v>20170228</v>
      </c>
      <c r="U851" s="114">
        <v>0</v>
      </c>
      <c r="V851" s="115" t="s">
        <v>124</v>
      </c>
      <c r="W851" s="118">
        <v>0</v>
      </c>
      <c r="X851" s="115" t="s">
        <v>124</v>
      </c>
      <c r="Y851" s="115"/>
      <c r="Z851" s="115"/>
      <c r="AA851" s="115"/>
      <c r="AB851" s="115"/>
      <c r="AC851" s="115"/>
      <c r="AD851" s="115"/>
      <c r="AE851" s="115"/>
      <c r="AF851" s="210"/>
      <c r="AG851" s="210"/>
      <c r="AH851" s="210"/>
      <c r="AI851" s="210"/>
      <c r="AJ851" s="210"/>
      <c r="AK851" s="210"/>
      <c r="AL851" s="115"/>
      <c r="AM851" s="115"/>
      <c r="AN851" s="115"/>
      <c r="AO851" s="215"/>
    </row>
    <row r="852" spans="1:41">
      <c r="A852" s="113">
        <v>40807822</v>
      </c>
      <c r="B852" s="114">
        <v>29295426</v>
      </c>
      <c r="C852" s="115" t="s">
        <v>124</v>
      </c>
      <c r="D852" s="210">
        <v>0</v>
      </c>
      <c r="E852" s="210">
        <v>0</v>
      </c>
      <c r="F852" s="210">
        <v>0</v>
      </c>
      <c r="G852" s="210">
        <v>0</v>
      </c>
      <c r="H852" s="210">
        <v>0</v>
      </c>
      <c r="I852" s="210">
        <v>0</v>
      </c>
      <c r="J852" s="210">
        <v>0</v>
      </c>
      <c r="K852" s="115">
        <v>0</v>
      </c>
      <c r="L852" s="116">
        <v>11.8</v>
      </c>
      <c r="M852" s="219">
        <f t="shared" si="13"/>
        <v>0</v>
      </c>
      <c r="N852" s="117" t="s">
        <v>125</v>
      </c>
      <c r="O852" s="117">
        <v>0</v>
      </c>
      <c r="P852" s="115">
        <v>0</v>
      </c>
      <c r="Q852" s="114" t="s">
        <v>57</v>
      </c>
      <c r="R852" s="114">
        <v>0</v>
      </c>
      <c r="S852" s="117">
        <v>0</v>
      </c>
      <c r="T852" s="144">
        <v>20170228</v>
      </c>
      <c r="U852" s="114">
        <v>0</v>
      </c>
      <c r="V852" s="115" t="s">
        <v>124</v>
      </c>
      <c r="W852" s="118">
        <v>0</v>
      </c>
      <c r="X852" s="115" t="s">
        <v>124</v>
      </c>
      <c r="Y852" s="115"/>
      <c r="Z852" s="115"/>
      <c r="AA852" s="115"/>
      <c r="AB852" s="115"/>
      <c r="AC852" s="115"/>
      <c r="AD852" s="115"/>
      <c r="AE852" s="115"/>
      <c r="AF852" s="210"/>
      <c r="AG852" s="210"/>
      <c r="AH852" s="210"/>
      <c r="AI852" s="210"/>
      <c r="AJ852" s="210"/>
      <c r="AK852" s="210"/>
      <c r="AL852" s="115"/>
      <c r="AM852" s="115"/>
      <c r="AN852" s="115"/>
      <c r="AO852" s="215"/>
    </row>
    <row r="853" spans="1:41">
      <c r="A853" s="113">
        <v>40807922</v>
      </c>
      <c r="B853" s="114">
        <v>5802691</v>
      </c>
      <c r="C853" s="115" t="s">
        <v>124</v>
      </c>
      <c r="D853" s="210">
        <v>0</v>
      </c>
      <c r="E853" s="210">
        <v>0</v>
      </c>
      <c r="F853" s="210">
        <v>0</v>
      </c>
      <c r="G853" s="210">
        <v>0</v>
      </c>
      <c r="H853" s="210">
        <v>0</v>
      </c>
      <c r="I853" s="210">
        <v>0</v>
      </c>
      <c r="J853" s="210">
        <v>0</v>
      </c>
      <c r="K853" s="115">
        <v>0</v>
      </c>
      <c r="L853" s="116">
        <v>11.8</v>
      </c>
      <c r="M853" s="219">
        <f t="shared" si="13"/>
        <v>0</v>
      </c>
      <c r="N853" s="117" t="s">
        <v>125</v>
      </c>
      <c r="O853" s="117">
        <v>0</v>
      </c>
      <c r="P853" s="115">
        <v>0</v>
      </c>
      <c r="Q853" s="114" t="s">
        <v>57</v>
      </c>
      <c r="R853" s="114">
        <v>0</v>
      </c>
      <c r="S853" s="117">
        <v>0</v>
      </c>
      <c r="T853" s="144">
        <v>20170228</v>
      </c>
      <c r="U853" s="114">
        <v>0</v>
      </c>
      <c r="V853" s="115" t="s">
        <v>124</v>
      </c>
      <c r="W853" s="118">
        <v>0</v>
      </c>
      <c r="X853" s="115" t="s">
        <v>124</v>
      </c>
      <c r="Y853" s="115"/>
      <c r="Z853" s="115"/>
      <c r="AA853" s="115"/>
      <c r="AB853" s="115"/>
      <c r="AC853" s="115"/>
      <c r="AD853" s="115"/>
      <c r="AE853" s="115"/>
      <c r="AF853" s="210"/>
      <c r="AG853" s="210"/>
      <c r="AH853" s="210"/>
      <c r="AI853" s="210"/>
      <c r="AJ853" s="210"/>
      <c r="AK853" s="210"/>
      <c r="AL853" s="115"/>
      <c r="AM853" s="115"/>
      <c r="AN853" s="115"/>
      <c r="AO853" s="215"/>
    </row>
    <row r="854" spans="1:41">
      <c r="A854" s="113">
        <v>40837108</v>
      </c>
      <c r="B854" s="114">
        <v>354760</v>
      </c>
      <c r="C854" s="115" t="s">
        <v>124</v>
      </c>
      <c r="D854" s="210">
        <v>359235.28</v>
      </c>
      <c r="E854" s="210">
        <v>-3800.51</v>
      </c>
      <c r="F854" s="210">
        <v>355434.77</v>
      </c>
      <c r="G854" s="210">
        <v>-3532.48</v>
      </c>
      <c r="H854" s="210">
        <v>0</v>
      </c>
      <c r="I854" s="210">
        <v>-388.4</v>
      </c>
      <c r="J854" s="210">
        <v>-7721.39</v>
      </c>
      <c r="K854" s="115">
        <v>0</v>
      </c>
      <c r="L854" s="116">
        <v>11.8</v>
      </c>
      <c r="M854" s="219">
        <f t="shared" si="13"/>
        <v>374.20341666666673</v>
      </c>
      <c r="N854" s="117" t="s">
        <v>126</v>
      </c>
      <c r="O854" s="117">
        <v>0</v>
      </c>
      <c r="P854" s="115">
        <v>355434.77</v>
      </c>
      <c r="Q854" s="114" t="s">
        <v>57</v>
      </c>
      <c r="R854" s="114">
        <v>0</v>
      </c>
      <c r="S854" s="117">
        <v>0</v>
      </c>
      <c r="T854" s="144">
        <v>20170228</v>
      </c>
      <c r="U854" s="114">
        <v>0</v>
      </c>
      <c r="V854" s="115" t="s">
        <v>124</v>
      </c>
      <c r="W854" s="118">
        <v>0</v>
      </c>
      <c r="X854" s="115" t="s">
        <v>124</v>
      </c>
      <c r="Y854" s="115"/>
      <c r="Z854" s="115"/>
      <c r="AA854" s="115"/>
      <c r="AB854" s="115"/>
      <c r="AC854" s="115"/>
      <c r="AD854" s="115"/>
      <c r="AE854" s="115"/>
      <c r="AF854" s="210"/>
      <c r="AG854" s="210"/>
      <c r="AH854" s="210"/>
      <c r="AI854" s="210"/>
      <c r="AJ854" s="210"/>
      <c r="AK854" s="210"/>
      <c r="AL854" s="115"/>
      <c r="AM854" s="115"/>
      <c r="AN854" s="115"/>
      <c r="AO854" s="215"/>
    </row>
    <row r="855" spans="1:41">
      <c r="A855" s="113">
        <v>40837210</v>
      </c>
      <c r="B855" s="114">
        <v>13049194</v>
      </c>
      <c r="C855" s="115" t="s">
        <v>124</v>
      </c>
      <c r="D855" s="210">
        <v>158633.76</v>
      </c>
      <c r="E855" s="210">
        <v>-5153.3999999999996</v>
      </c>
      <c r="F855" s="210">
        <v>153480.35999999999</v>
      </c>
      <c r="G855" s="210">
        <v>-1559.9</v>
      </c>
      <c r="H855" s="210">
        <v>0</v>
      </c>
      <c r="I855" s="210">
        <v>-376.27</v>
      </c>
      <c r="J855" s="210">
        <v>-7089.57</v>
      </c>
      <c r="K855" s="115">
        <v>0</v>
      </c>
      <c r="L855" s="116">
        <v>11.8</v>
      </c>
      <c r="M855" s="219">
        <f t="shared" si="13"/>
        <v>165.24350000000001</v>
      </c>
      <c r="N855" s="117" t="s">
        <v>126</v>
      </c>
      <c r="O855" s="117">
        <v>0</v>
      </c>
      <c r="P855" s="115">
        <v>153480.35999999999</v>
      </c>
      <c r="Q855" s="114" t="s">
        <v>57</v>
      </c>
      <c r="R855" s="114">
        <v>0</v>
      </c>
      <c r="S855" s="117">
        <v>0</v>
      </c>
      <c r="T855" s="144">
        <v>20170228</v>
      </c>
      <c r="U855" s="114">
        <v>0</v>
      </c>
      <c r="V855" s="115" t="s">
        <v>124</v>
      </c>
      <c r="W855" s="118">
        <v>0</v>
      </c>
      <c r="X855" s="115" t="s">
        <v>124</v>
      </c>
      <c r="Y855" s="115"/>
      <c r="Z855" s="115"/>
      <c r="AA855" s="115"/>
      <c r="AB855" s="115"/>
      <c r="AC855" s="115"/>
      <c r="AD855" s="115"/>
      <c r="AE855" s="115"/>
      <c r="AF855" s="210"/>
      <c r="AG855" s="210"/>
      <c r="AH855" s="210"/>
      <c r="AI855" s="210"/>
      <c r="AJ855" s="210"/>
      <c r="AK855" s="210"/>
      <c r="AL855" s="115"/>
      <c r="AM855" s="115"/>
      <c r="AN855" s="115"/>
      <c r="AO855" s="215"/>
    </row>
    <row r="856" spans="1:41">
      <c r="A856" s="113">
        <v>40837593</v>
      </c>
      <c r="B856" s="114">
        <v>28660052</v>
      </c>
      <c r="C856" s="115" t="s">
        <v>124</v>
      </c>
      <c r="D856" s="210">
        <v>0</v>
      </c>
      <c r="E856" s="210">
        <v>0</v>
      </c>
      <c r="F856" s="210">
        <v>0</v>
      </c>
      <c r="G856" s="210">
        <v>0</v>
      </c>
      <c r="H856" s="210">
        <v>0</v>
      </c>
      <c r="I856" s="210">
        <v>0</v>
      </c>
      <c r="J856" s="210">
        <v>0</v>
      </c>
      <c r="K856" s="115">
        <v>0</v>
      </c>
      <c r="L856" s="116">
        <v>11.1</v>
      </c>
      <c r="M856" s="219">
        <f t="shared" si="13"/>
        <v>0</v>
      </c>
      <c r="N856" s="117" t="s">
        <v>125</v>
      </c>
      <c r="O856" s="117">
        <v>1</v>
      </c>
      <c r="P856" s="115">
        <v>0</v>
      </c>
      <c r="Q856" s="114" t="s">
        <v>57</v>
      </c>
      <c r="R856" s="114">
        <v>0</v>
      </c>
      <c r="S856" s="117">
        <v>0</v>
      </c>
      <c r="T856" s="144">
        <v>20170228</v>
      </c>
      <c r="U856" s="114">
        <v>0</v>
      </c>
      <c r="V856" s="115" t="s">
        <v>124</v>
      </c>
      <c r="W856" s="118">
        <v>0</v>
      </c>
      <c r="X856" s="115" t="s">
        <v>124</v>
      </c>
      <c r="Y856" s="115"/>
      <c r="Z856" s="115"/>
      <c r="AA856" s="115"/>
      <c r="AB856" s="115"/>
      <c r="AC856" s="115"/>
      <c r="AD856" s="115"/>
      <c r="AE856" s="115"/>
      <c r="AF856" s="210"/>
      <c r="AG856" s="210"/>
      <c r="AH856" s="210"/>
      <c r="AI856" s="210"/>
      <c r="AJ856" s="210"/>
      <c r="AK856" s="210"/>
      <c r="AL856" s="115"/>
      <c r="AM856" s="115"/>
      <c r="AN856" s="115"/>
      <c r="AO856" s="215"/>
    </row>
    <row r="857" spans="1:41">
      <c r="A857" s="113">
        <v>40868268</v>
      </c>
      <c r="B857" s="114">
        <v>16752321</v>
      </c>
      <c r="C857" s="115" t="s">
        <v>124</v>
      </c>
      <c r="D857" s="210">
        <v>0</v>
      </c>
      <c r="E857" s="210">
        <v>0</v>
      </c>
      <c r="F857" s="210">
        <v>0</v>
      </c>
      <c r="G857" s="210">
        <v>0</v>
      </c>
      <c r="H857" s="210">
        <v>0</v>
      </c>
      <c r="I857" s="210">
        <v>0</v>
      </c>
      <c r="J857" s="210">
        <v>0</v>
      </c>
      <c r="K857" s="115">
        <v>0</v>
      </c>
      <c r="L857" s="116">
        <v>11.8</v>
      </c>
      <c r="M857" s="219">
        <f t="shared" si="13"/>
        <v>0</v>
      </c>
      <c r="N857" s="117" t="s">
        <v>125</v>
      </c>
      <c r="O857" s="117">
        <v>0</v>
      </c>
      <c r="P857" s="115">
        <v>0</v>
      </c>
      <c r="Q857" s="114" t="s">
        <v>57</v>
      </c>
      <c r="R857" s="114">
        <v>0</v>
      </c>
      <c r="S857" s="117">
        <v>0</v>
      </c>
      <c r="T857" s="144">
        <v>20170228</v>
      </c>
      <c r="U857" s="114">
        <v>0</v>
      </c>
      <c r="V857" s="115" t="s">
        <v>124</v>
      </c>
      <c r="W857" s="118">
        <v>0</v>
      </c>
      <c r="X857" s="115" t="s">
        <v>124</v>
      </c>
      <c r="Y857" s="115"/>
      <c r="Z857" s="115"/>
      <c r="AA857" s="115"/>
      <c r="AB857" s="115"/>
      <c r="AC857" s="115"/>
      <c r="AD857" s="115"/>
      <c r="AE857" s="115"/>
      <c r="AF857" s="210"/>
      <c r="AG857" s="210"/>
      <c r="AH857" s="210"/>
      <c r="AI857" s="210"/>
      <c r="AJ857" s="210"/>
      <c r="AK857" s="210"/>
      <c r="AL857" s="115"/>
      <c r="AM857" s="115"/>
      <c r="AN857" s="115"/>
      <c r="AO857" s="215"/>
    </row>
    <row r="858" spans="1:41">
      <c r="A858" s="113">
        <v>40868312</v>
      </c>
      <c r="B858" s="114">
        <v>15986924</v>
      </c>
      <c r="C858" s="115" t="s">
        <v>124</v>
      </c>
      <c r="D858" s="210">
        <v>0</v>
      </c>
      <c r="E858" s="210">
        <v>0</v>
      </c>
      <c r="F858" s="210">
        <v>0</v>
      </c>
      <c r="G858" s="210">
        <v>0</v>
      </c>
      <c r="H858" s="210">
        <v>0</v>
      </c>
      <c r="I858" s="210">
        <v>0</v>
      </c>
      <c r="J858" s="210">
        <v>0</v>
      </c>
      <c r="K858" s="115">
        <v>0</v>
      </c>
      <c r="L858" s="116">
        <v>11.8</v>
      </c>
      <c r="M858" s="219">
        <f t="shared" si="13"/>
        <v>0</v>
      </c>
      <c r="N858" s="117" t="s">
        <v>125</v>
      </c>
      <c r="O858" s="117">
        <v>0</v>
      </c>
      <c r="P858" s="115">
        <v>0</v>
      </c>
      <c r="Q858" s="114" t="s">
        <v>57</v>
      </c>
      <c r="R858" s="114">
        <v>0</v>
      </c>
      <c r="S858" s="117">
        <v>0</v>
      </c>
      <c r="T858" s="144">
        <v>20170228</v>
      </c>
      <c r="U858" s="114">
        <v>0</v>
      </c>
      <c r="V858" s="115" t="s">
        <v>124</v>
      </c>
      <c r="W858" s="118">
        <v>0</v>
      </c>
      <c r="X858" s="115" t="s">
        <v>124</v>
      </c>
      <c r="Y858" s="115"/>
      <c r="Z858" s="115"/>
      <c r="AA858" s="115"/>
      <c r="AB858" s="115"/>
      <c r="AC858" s="115"/>
      <c r="AD858" s="115"/>
      <c r="AE858" s="115"/>
      <c r="AF858" s="210"/>
      <c r="AG858" s="210"/>
      <c r="AH858" s="210"/>
      <c r="AI858" s="210"/>
      <c r="AJ858" s="210"/>
      <c r="AK858" s="210"/>
      <c r="AL858" s="115"/>
      <c r="AM858" s="115"/>
      <c r="AN858" s="115"/>
      <c r="AO858" s="215"/>
    </row>
    <row r="859" spans="1:41">
      <c r="A859" s="113">
        <v>40868323</v>
      </c>
      <c r="B859" s="114">
        <v>26234381</v>
      </c>
      <c r="C859" s="115" t="s">
        <v>124</v>
      </c>
      <c r="D859" s="210">
        <v>0</v>
      </c>
      <c r="E859" s="210">
        <v>0</v>
      </c>
      <c r="F859" s="210">
        <v>0</v>
      </c>
      <c r="G859" s="210">
        <v>0</v>
      </c>
      <c r="H859" s="210">
        <v>0</v>
      </c>
      <c r="I859" s="210">
        <v>0</v>
      </c>
      <c r="J859" s="210">
        <v>0</v>
      </c>
      <c r="K859" s="115">
        <v>0</v>
      </c>
      <c r="L859" s="116">
        <v>10.32</v>
      </c>
      <c r="M859" s="219">
        <f t="shared" si="13"/>
        <v>0</v>
      </c>
      <c r="N859" s="117" t="s">
        <v>125</v>
      </c>
      <c r="O859" s="117">
        <v>0</v>
      </c>
      <c r="P859" s="115">
        <v>0</v>
      </c>
      <c r="Q859" s="114" t="s">
        <v>57</v>
      </c>
      <c r="R859" s="114">
        <v>0</v>
      </c>
      <c r="S859" s="117">
        <v>0</v>
      </c>
      <c r="T859" s="144">
        <v>20170228</v>
      </c>
      <c r="U859" s="114">
        <v>0</v>
      </c>
      <c r="V859" s="115" t="s">
        <v>124</v>
      </c>
      <c r="W859" s="118">
        <v>0</v>
      </c>
      <c r="X859" s="115" t="s">
        <v>124</v>
      </c>
      <c r="Y859" s="115"/>
      <c r="Z859" s="115"/>
      <c r="AA859" s="115"/>
      <c r="AB859" s="115"/>
      <c r="AC859" s="115"/>
      <c r="AD859" s="115"/>
      <c r="AE859" s="115"/>
      <c r="AF859" s="210"/>
      <c r="AG859" s="210"/>
      <c r="AH859" s="210"/>
      <c r="AI859" s="210"/>
      <c r="AJ859" s="210"/>
      <c r="AK859" s="210"/>
      <c r="AL859" s="115"/>
      <c r="AM859" s="115"/>
      <c r="AN859" s="115"/>
      <c r="AO859" s="215"/>
    </row>
    <row r="860" spans="1:41">
      <c r="A860" s="113">
        <v>40868637</v>
      </c>
      <c r="B860" s="114">
        <v>11887837</v>
      </c>
      <c r="C860" s="115" t="s">
        <v>124</v>
      </c>
      <c r="D860" s="210">
        <v>796249.77</v>
      </c>
      <c r="E860" s="210">
        <v>-11202.52</v>
      </c>
      <c r="F860" s="210">
        <v>785047.25</v>
      </c>
      <c r="G860" s="210">
        <v>-6668.59</v>
      </c>
      <c r="H860" s="210">
        <v>0</v>
      </c>
      <c r="I860" s="210">
        <v>-1869.15</v>
      </c>
      <c r="J860" s="210">
        <v>-19740.259999999998</v>
      </c>
      <c r="K860" s="115">
        <v>0</v>
      </c>
      <c r="L860" s="116">
        <v>10.050000000000001</v>
      </c>
      <c r="M860" s="219">
        <f t="shared" si="13"/>
        <v>829.4268437500001</v>
      </c>
      <c r="N860" s="117" t="s">
        <v>126</v>
      </c>
      <c r="O860" s="117">
        <v>0</v>
      </c>
      <c r="P860" s="115">
        <v>785047.25</v>
      </c>
      <c r="Q860" s="114" t="s">
        <v>57</v>
      </c>
      <c r="R860" s="114">
        <v>0</v>
      </c>
      <c r="S860" s="117">
        <v>0</v>
      </c>
      <c r="T860" s="144">
        <v>20170228</v>
      </c>
      <c r="U860" s="114">
        <v>0</v>
      </c>
      <c r="V860" s="115" t="s">
        <v>124</v>
      </c>
      <c r="W860" s="118">
        <v>0</v>
      </c>
      <c r="X860" s="115" t="s">
        <v>124</v>
      </c>
      <c r="Y860" s="115"/>
      <c r="Z860" s="115"/>
      <c r="AA860" s="115"/>
      <c r="AB860" s="115"/>
      <c r="AC860" s="115"/>
      <c r="AD860" s="115"/>
      <c r="AE860" s="115"/>
      <c r="AF860" s="210"/>
      <c r="AG860" s="210"/>
      <c r="AH860" s="210"/>
      <c r="AI860" s="210"/>
      <c r="AJ860" s="210"/>
      <c r="AK860" s="210"/>
      <c r="AL860" s="115"/>
      <c r="AM860" s="115"/>
      <c r="AN860" s="115"/>
      <c r="AO860" s="215"/>
    </row>
    <row r="861" spans="1:41">
      <c r="A861" s="113">
        <v>40905866</v>
      </c>
      <c r="B861" s="114">
        <v>23654183</v>
      </c>
      <c r="C861" s="115" t="s">
        <v>124</v>
      </c>
      <c r="D861" s="210">
        <v>59074.84</v>
      </c>
      <c r="E861" s="210">
        <v>-11039.86</v>
      </c>
      <c r="F861" s="210">
        <v>48034.98</v>
      </c>
      <c r="G861" s="210">
        <v>-580.9</v>
      </c>
      <c r="H861" s="210">
        <v>0</v>
      </c>
      <c r="I861" s="210">
        <v>-432.68</v>
      </c>
      <c r="J861" s="210">
        <v>-12053.44</v>
      </c>
      <c r="K861" s="115">
        <v>-4847.82</v>
      </c>
      <c r="L861" s="116">
        <v>11.8</v>
      </c>
      <c r="M861" s="219">
        <f t="shared" si="13"/>
        <v>61.536291666666671</v>
      </c>
      <c r="N861" s="117" t="s">
        <v>126</v>
      </c>
      <c r="O861" s="117">
        <v>0</v>
      </c>
      <c r="P861" s="115">
        <v>47061.8</v>
      </c>
      <c r="Q861" s="114" t="s">
        <v>58</v>
      </c>
      <c r="R861" s="114">
        <v>20170228</v>
      </c>
      <c r="S861" s="117">
        <v>1</v>
      </c>
      <c r="T861" s="144">
        <v>20170228</v>
      </c>
      <c r="U861" s="114">
        <v>0</v>
      </c>
      <c r="V861" s="115" t="s">
        <v>124</v>
      </c>
      <c r="W861" s="118">
        <v>0</v>
      </c>
      <c r="X861" s="115" t="s">
        <v>124</v>
      </c>
      <c r="Y861" s="115"/>
      <c r="Z861" s="115"/>
      <c r="AA861" s="115"/>
      <c r="AB861" s="115"/>
      <c r="AC861" s="115"/>
      <c r="AD861" s="115"/>
      <c r="AE861" s="115"/>
      <c r="AF861" s="210"/>
      <c r="AG861" s="210"/>
      <c r="AH861" s="210"/>
      <c r="AI861" s="210"/>
      <c r="AJ861" s="210"/>
      <c r="AK861" s="210"/>
      <c r="AL861" s="115"/>
      <c r="AM861" s="115"/>
      <c r="AN861" s="115"/>
      <c r="AO861" s="215"/>
    </row>
    <row r="862" spans="1:41">
      <c r="A862" s="113">
        <v>40905991</v>
      </c>
      <c r="B862" s="114">
        <v>39871098</v>
      </c>
      <c r="C862" s="115" t="s">
        <v>124</v>
      </c>
      <c r="D862" s="210">
        <v>182454.55</v>
      </c>
      <c r="E862" s="210">
        <v>-6239.55</v>
      </c>
      <c r="F862" s="210">
        <v>176215</v>
      </c>
      <c r="G862" s="210">
        <v>-1794.14</v>
      </c>
      <c r="H862" s="210">
        <v>0</v>
      </c>
      <c r="I862" s="210">
        <v>-404.81</v>
      </c>
      <c r="J862" s="210">
        <v>-8438.5</v>
      </c>
      <c r="K862" s="115">
        <v>-1283.1400000000001</v>
      </c>
      <c r="L862" s="116">
        <v>11.8</v>
      </c>
      <c r="M862" s="219">
        <f t="shared" si="13"/>
        <v>190.05682291666665</v>
      </c>
      <c r="N862" s="117" t="s">
        <v>126</v>
      </c>
      <c r="O862" s="117">
        <v>0</v>
      </c>
      <c r="P862" s="115">
        <v>176215</v>
      </c>
      <c r="Q862" s="114" t="s">
        <v>57</v>
      </c>
      <c r="R862" s="114">
        <v>0</v>
      </c>
      <c r="S862" s="117">
        <v>0</v>
      </c>
      <c r="T862" s="144">
        <v>20170228</v>
      </c>
      <c r="U862" s="114">
        <v>0</v>
      </c>
      <c r="V862" s="115" t="s">
        <v>124</v>
      </c>
      <c r="W862" s="118">
        <v>0</v>
      </c>
      <c r="X862" s="115" t="s">
        <v>124</v>
      </c>
      <c r="Y862" s="115"/>
      <c r="Z862" s="115"/>
      <c r="AA862" s="115"/>
      <c r="AB862" s="115"/>
      <c r="AC862" s="115"/>
      <c r="AD862" s="115"/>
      <c r="AE862" s="115"/>
      <c r="AF862" s="210"/>
      <c r="AG862" s="210"/>
      <c r="AH862" s="210"/>
      <c r="AI862" s="210"/>
      <c r="AJ862" s="210"/>
      <c r="AK862" s="210"/>
      <c r="AL862" s="115"/>
      <c r="AM862" s="115"/>
      <c r="AN862" s="115"/>
      <c r="AO862" s="215"/>
    </row>
    <row r="863" spans="1:41">
      <c r="A863" s="113">
        <v>40906168</v>
      </c>
      <c r="B863" s="114">
        <v>9446769</v>
      </c>
      <c r="C863" s="115" t="s">
        <v>124</v>
      </c>
      <c r="D863" s="210">
        <v>0</v>
      </c>
      <c r="E863" s="210">
        <v>0</v>
      </c>
      <c r="F863" s="210">
        <v>0</v>
      </c>
      <c r="G863" s="210">
        <v>0</v>
      </c>
      <c r="H863" s="210">
        <v>0</v>
      </c>
      <c r="I863" s="210">
        <v>0</v>
      </c>
      <c r="J863" s="210">
        <v>0</v>
      </c>
      <c r="K863" s="115">
        <v>0</v>
      </c>
      <c r="L863" s="116">
        <v>12.17</v>
      </c>
      <c r="M863" s="219">
        <f t="shared" si="13"/>
        <v>0</v>
      </c>
      <c r="N863" s="117" t="s">
        <v>125</v>
      </c>
      <c r="O863" s="117">
        <v>0</v>
      </c>
      <c r="P863" s="115">
        <v>0</v>
      </c>
      <c r="Q863" s="114" t="s">
        <v>57</v>
      </c>
      <c r="R863" s="114">
        <v>0</v>
      </c>
      <c r="S863" s="117">
        <v>0</v>
      </c>
      <c r="T863" s="144">
        <v>20170228</v>
      </c>
      <c r="U863" s="114">
        <v>0</v>
      </c>
      <c r="V863" s="115" t="s">
        <v>124</v>
      </c>
      <c r="W863" s="118">
        <v>0</v>
      </c>
      <c r="X863" s="115" t="s">
        <v>124</v>
      </c>
      <c r="Y863" s="115"/>
      <c r="Z863" s="115"/>
      <c r="AA863" s="115"/>
      <c r="AB863" s="115"/>
      <c r="AC863" s="115"/>
      <c r="AD863" s="115"/>
      <c r="AE863" s="115"/>
      <c r="AF863" s="210"/>
      <c r="AG863" s="210"/>
      <c r="AH863" s="210"/>
      <c r="AI863" s="210"/>
      <c r="AJ863" s="210"/>
      <c r="AK863" s="210"/>
      <c r="AL863" s="115"/>
      <c r="AM863" s="115"/>
      <c r="AN863" s="115"/>
      <c r="AO863" s="215"/>
    </row>
    <row r="864" spans="1:41">
      <c r="A864" s="113">
        <v>40906238</v>
      </c>
      <c r="B864" s="114">
        <v>30549948</v>
      </c>
      <c r="C864" s="115" t="s">
        <v>124</v>
      </c>
      <c r="D864" s="210">
        <v>0</v>
      </c>
      <c r="E864" s="210">
        <v>0</v>
      </c>
      <c r="F864" s="210">
        <v>0</v>
      </c>
      <c r="G864" s="210">
        <v>0</v>
      </c>
      <c r="H864" s="210">
        <v>0</v>
      </c>
      <c r="I864" s="210">
        <v>0</v>
      </c>
      <c r="J864" s="210">
        <v>0</v>
      </c>
      <c r="K864" s="115">
        <v>0</v>
      </c>
      <c r="L864" s="116">
        <v>11.1</v>
      </c>
      <c r="M864" s="219">
        <f t="shared" si="13"/>
        <v>0</v>
      </c>
      <c r="N864" s="117" t="s">
        <v>125</v>
      </c>
      <c r="O864" s="117">
        <v>0</v>
      </c>
      <c r="P864" s="115">
        <v>0</v>
      </c>
      <c r="Q864" s="114" t="s">
        <v>57</v>
      </c>
      <c r="R864" s="114">
        <v>0</v>
      </c>
      <c r="S864" s="117">
        <v>0</v>
      </c>
      <c r="T864" s="144">
        <v>20170228</v>
      </c>
      <c r="U864" s="114">
        <v>0</v>
      </c>
      <c r="V864" s="115" t="s">
        <v>124</v>
      </c>
      <c r="W864" s="118">
        <v>0</v>
      </c>
      <c r="X864" s="115" t="s">
        <v>124</v>
      </c>
      <c r="Y864" s="115"/>
      <c r="Z864" s="115"/>
      <c r="AA864" s="115"/>
      <c r="AB864" s="115"/>
      <c r="AC864" s="115"/>
      <c r="AD864" s="115"/>
      <c r="AE864" s="115"/>
      <c r="AF864" s="210"/>
      <c r="AG864" s="210"/>
      <c r="AH864" s="210"/>
      <c r="AI864" s="210"/>
      <c r="AJ864" s="210"/>
      <c r="AK864" s="210"/>
      <c r="AL864" s="115"/>
      <c r="AM864" s="115"/>
      <c r="AN864" s="115"/>
      <c r="AO864" s="215"/>
    </row>
    <row r="865" spans="1:41">
      <c r="A865" s="113">
        <v>40933473</v>
      </c>
      <c r="B865" s="114">
        <v>40010872</v>
      </c>
      <c r="C865" s="115" t="s">
        <v>124</v>
      </c>
      <c r="D865" s="210">
        <v>172873.93</v>
      </c>
      <c r="E865" s="210">
        <v>-4793.41</v>
      </c>
      <c r="F865" s="210">
        <v>168080.52</v>
      </c>
      <c r="G865" s="210">
        <v>-1699.93</v>
      </c>
      <c r="H865" s="210">
        <v>0</v>
      </c>
      <c r="I865" s="210">
        <v>-317.01</v>
      </c>
      <c r="J865" s="210">
        <v>-6810.35</v>
      </c>
      <c r="K865" s="115">
        <v>-233.14</v>
      </c>
      <c r="L865" s="116">
        <v>11.8</v>
      </c>
      <c r="M865" s="219">
        <f t="shared" si="13"/>
        <v>180.07701041666667</v>
      </c>
      <c r="N865" s="117" t="s">
        <v>126</v>
      </c>
      <c r="O865" s="117">
        <v>0</v>
      </c>
      <c r="P865" s="115">
        <v>168080.52</v>
      </c>
      <c r="Q865" s="114" t="s">
        <v>57</v>
      </c>
      <c r="R865" s="114">
        <v>0</v>
      </c>
      <c r="S865" s="117">
        <v>0</v>
      </c>
      <c r="T865" s="144">
        <v>20170228</v>
      </c>
      <c r="U865" s="114">
        <v>0</v>
      </c>
      <c r="V865" s="115" t="s">
        <v>124</v>
      </c>
      <c r="W865" s="118">
        <v>0</v>
      </c>
      <c r="X865" s="115" t="s">
        <v>124</v>
      </c>
      <c r="Y865" s="115"/>
      <c r="Z865" s="115"/>
      <c r="AA865" s="115"/>
      <c r="AB865" s="115"/>
      <c r="AC865" s="115"/>
      <c r="AD865" s="115"/>
      <c r="AE865" s="115"/>
      <c r="AF865" s="210"/>
      <c r="AG865" s="210"/>
      <c r="AH865" s="210"/>
      <c r="AI865" s="210"/>
      <c r="AJ865" s="210"/>
      <c r="AK865" s="210"/>
      <c r="AL865" s="115"/>
      <c r="AM865" s="115"/>
      <c r="AN865" s="115"/>
      <c r="AO865" s="215"/>
    </row>
    <row r="866" spans="1:41">
      <c r="A866" s="113">
        <v>40933528</v>
      </c>
      <c r="B866" s="114">
        <v>39845933</v>
      </c>
      <c r="C866" s="115" t="s">
        <v>124</v>
      </c>
      <c r="D866" s="210">
        <v>203024.95</v>
      </c>
      <c r="E866" s="210">
        <v>-1871.76</v>
      </c>
      <c r="F866" s="210">
        <v>201153.19</v>
      </c>
      <c r="G866" s="210">
        <v>-1996.41</v>
      </c>
      <c r="H866" s="210">
        <v>0</v>
      </c>
      <c r="I866" s="210">
        <v>-204.97</v>
      </c>
      <c r="J866" s="210">
        <v>-4073.14</v>
      </c>
      <c r="K866" s="115">
        <v>0</v>
      </c>
      <c r="L866" s="116">
        <v>11.8</v>
      </c>
      <c r="M866" s="219">
        <f t="shared" si="13"/>
        <v>211.48432291666668</v>
      </c>
      <c r="N866" s="117" t="s">
        <v>126</v>
      </c>
      <c r="O866" s="117">
        <v>0</v>
      </c>
      <c r="P866" s="115">
        <v>201153.19</v>
      </c>
      <c r="Q866" s="114" t="s">
        <v>57</v>
      </c>
      <c r="R866" s="114">
        <v>0</v>
      </c>
      <c r="S866" s="117">
        <v>0</v>
      </c>
      <c r="T866" s="144">
        <v>20170228</v>
      </c>
      <c r="U866" s="114">
        <v>0</v>
      </c>
      <c r="V866" s="115" t="s">
        <v>124</v>
      </c>
      <c r="W866" s="118">
        <v>0</v>
      </c>
      <c r="X866" s="115" t="s">
        <v>124</v>
      </c>
      <c r="Y866" s="115"/>
      <c r="Z866" s="115"/>
      <c r="AA866" s="115"/>
      <c r="AB866" s="115"/>
      <c r="AC866" s="115"/>
      <c r="AD866" s="115"/>
      <c r="AE866" s="115"/>
      <c r="AF866" s="210"/>
      <c r="AG866" s="210"/>
      <c r="AH866" s="210"/>
      <c r="AI866" s="210"/>
      <c r="AJ866" s="210"/>
      <c r="AK866" s="210"/>
      <c r="AL866" s="115"/>
      <c r="AM866" s="115"/>
      <c r="AN866" s="115"/>
      <c r="AO866" s="215"/>
    </row>
    <row r="867" spans="1:41">
      <c r="A867" s="113">
        <v>40933859</v>
      </c>
      <c r="B867" s="114">
        <v>26850513</v>
      </c>
      <c r="C867" s="115" t="s">
        <v>124</v>
      </c>
      <c r="D867" s="210">
        <v>0</v>
      </c>
      <c r="E867" s="210">
        <v>0</v>
      </c>
      <c r="F867" s="210">
        <v>0</v>
      </c>
      <c r="G867" s="210">
        <v>0</v>
      </c>
      <c r="H867" s="210">
        <v>0</v>
      </c>
      <c r="I867" s="210">
        <v>0</v>
      </c>
      <c r="J867" s="210">
        <v>0</v>
      </c>
      <c r="K867" s="115">
        <v>0</v>
      </c>
      <c r="L867" s="116">
        <v>11.8</v>
      </c>
      <c r="M867" s="219">
        <f t="shared" si="13"/>
        <v>0</v>
      </c>
      <c r="N867" s="117" t="s">
        <v>125</v>
      </c>
      <c r="O867" s="117">
        <v>0</v>
      </c>
      <c r="P867" s="115">
        <v>0</v>
      </c>
      <c r="Q867" s="114" t="s">
        <v>57</v>
      </c>
      <c r="R867" s="114">
        <v>0</v>
      </c>
      <c r="S867" s="117">
        <v>0</v>
      </c>
      <c r="T867" s="144">
        <v>20170228</v>
      </c>
      <c r="U867" s="114">
        <v>0</v>
      </c>
      <c r="V867" s="115" t="s">
        <v>124</v>
      </c>
      <c r="W867" s="118">
        <v>0</v>
      </c>
      <c r="X867" s="115" t="s">
        <v>124</v>
      </c>
      <c r="Y867" s="115"/>
      <c r="Z867" s="115"/>
      <c r="AA867" s="115"/>
      <c r="AB867" s="115"/>
      <c r="AC867" s="115"/>
      <c r="AD867" s="115"/>
      <c r="AE867" s="115"/>
      <c r="AF867" s="210"/>
      <c r="AG867" s="210"/>
      <c r="AH867" s="210"/>
      <c r="AI867" s="210"/>
      <c r="AJ867" s="210"/>
      <c r="AK867" s="210"/>
      <c r="AL867" s="115"/>
      <c r="AM867" s="115"/>
      <c r="AN867" s="115"/>
      <c r="AO867" s="215"/>
    </row>
    <row r="868" spans="1:41">
      <c r="A868" s="113">
        <v>40933915</v>
      </c>
      <c r="B868" s="114">
        <v>15261607</v>
      </c>
      <c r="C868" s="115" t="s">
        <v>124</v>
      </c>
      <c r="D868" s="210">
        <v>0</v>
      </c>
      <c r="E868" s="210">
        <v>0</v>
      </c>
      <c r="F868" s="210">
        <v>0</v>
      </c>
      <c r="G868" s="210">
        <v>0</v>
      </c>
      <c r="H868" s="210">
        <v>0</v>
      </c>
      <c r="I868" s="210">
        <v>0</v>
      </c>
      <c r="J868" s="210">
        <v>0</v>
      </c>
      <c r="K868" s="115">
        <v>0</v>
      </c>
      <c r="L868" s="116">
        <v>11.1</v>
      </c>
      <c r="M868" s="219">
        <f t="shared" si="13"/>
        <v>0</v>
      </c>
      <c r="N868" s="117" t="s">
        <v>125</v>
      </c>
      <c r="O868" s="117">
        <v>0</v>
      </c>
      <c r="P868" s="115">
        <v>0</v>
      </c>
      <c r="Q868" s="114" t="s">
        <v>57</v>
      </c>
      <c r="R868" s="114">
        <v>0</v>
      </c>
      <c r="S868" s="117">
        <v>0</v>
      </c>
      <c r="T868" s="144">
        <v>20170228</v>
      </c>
      <c r="U868" s="114">
        <v>0</v>
      </c>
      <c r="V868" s="115" t="s">
        <v>124</v>
      </c>
      <c r="W868" s="118">
        <v>0</v>
      </c>
      <c r="X868" s="115" t="s">
        <v>124</v>
      </c>
      <c r="Y868" s="115"/>
      <c r="Z868" s="115"/>
      <c r="AA868" s="115"/>
      <c r="AB868" s="115"/>
      <c r="AC868" s="115"/>
      <c r="AD868" s="115"/>
      <c r="AE868" s="115"/>
      <c r="AF868" s="210"/>
      <c r="AG868" s="210"/>
      <c r="AH868" s="210"/>
      <c r="AI868" s="210"/>
      <c r="AJ868" s="210"/>
      <c r="AK868" s="210"/>
      <c r="AL868" s="115"/>
      <c r="AM868" s="115"/>
      <c r="AN868" s="115"/>
      <c r="AO868" s="215"/>
    </row>
    <row r="869" spans="1:41">
      <c r="A869" s="113">
        <v>40975235</v>
      </c>
      <c r="B869" s="114">
        <v>40024259</v>
      </c>
      <c r="C869" s="115" t="s">
        <v>124</v>
      </c>
      <c r="D869" s="210">
        <v>340044.74</v>
      </c>
      <c r="E869" s="210">
        <v>-1633.58</v>
      </c>
      <c r="F869" s="210">
        <v>338411.16</v>
      </c>
      <c r="G869" s="210">
        <v>-3343.77</v>
      </c>
      <c r="H869" s="210">
        <v>0</v>
      </c>
      <c r="I869" s="210">
        <v>-286.16000000000003</v>
      </c>
      <c r="J869" s="210">
        <v>-5263.51</v>
      </c>
      <c r="K869" s="115">
        <v>0</v>
      </c>
      <c r="L869" s="116">
        <v>11.8</v>
      </c>
      <c r="M869" s="219">
        <f t="shared" si="13"/>
        <v>354.21327083333335</v>
      </c>
      <c r="N869" s="117" t="s">
        <v>126</v>
      </c>
      <c r="O869" s="117">
        <v>0</v>
      </c>
      <c r="P869" s="115">
        <v>338411.16</v>
      </c>
      <c r="Q869" s="114" t="s">
        <v>57</v>
      </c>
      <c r="R869" s="114">
        <v>0</v>
      </c>
      <c r="S869" s="117">
        <v>0</v>
      </c>
      <c r="T869" s="144">
        <v>20170228</v>
      </c>
      <c r="U869" s="114">
        <v>0</v>
      </c>
      <c r="V869" s="115" t="s">
        <v>124</v>
      </c>
      <c r="W869" s="118">
        <v>0</v>
      </c>
      <c r="X869" s="115" t="s">
        <v>124</v>
      </c>
      <c r="Y869" s="115"/>
      <c r="Z869" s="115"/>
      <c r="AA869" s="115"/>
      <c r="AB869" s="115"/>
      <c r="AC869" s="115"/>
      <c r="AD869" s="115"/>
      <c r="AE869" s="115"/>
      <c r="AF869" s="210"/>
      <c r="AG869" s="210"/>
      <c r="AH869" s="210"/>
      <c r="AI869" s="210"/>
      <c r="AJ869" s="210"/>
      <c r="AK869" s="210"/>
      <c r="AL869" s="115"/>
      <c r="AM869" s="115"/>
      <c r="AN869" s="115"/>
      <c r="AO869" s="215"/>
    </row>
    <row r="870" spans="1:41">
      <c r="A870" s="113">
        <v>40975260</v>
      </c>
      <c r="B870" s="114">
        <v>13890607</v>
      </c>
      <c r="C870" s="115" t="s">
        <v>124</v>
      </c>
      <c r="D870" s="210">
        <v>0</v>
      </c>
      <c r="E870" s="210">
        <v>0</v>
      </c>
      <c r="F870" s="210">
        <v>0</v>
      </c>
      <c r="G870" s="210">
        <v>0</v>
      </c>
      <c r="H870" s="210">
        <v>0</v>
      </c>
      <c r="I870" s="210">
        <v>0</v>
      </c>
      <c r="J870" s="210">
        <v>0</v>
      </c>
      <c r="K870" s="115">
        <v>0</v>
      </c>
      <c r="L870" s="116">
        <v>11.8</v>
      </c>
      <c r="M870" s="219">
        <f t="shared" si="13"/>
        <v>0</v>
      </c>
      <c r="N870" s="117" t="s">
        <v>125</v>
      </c>
      <c r="O870" s="117">
        <v>0</v>
      </c>
      <c r="P870" s="115">
        <v>0</v>
      </c>
      <c r="Q870" s="114" t="s">
        <v>57</v>
      </c>
      <c r="R870" s="114">
        <v>0</v>
      </c>
      <c r="S870" s="117">
        <v>0</v>
      </c>
      <c r="T870" s="144">
        <v>20170228</v>
      </c>
      <c r="U870" s="114">
        <v>0</v>
      </c>
      <c r="V870" s="115" t="s">
        <v>124</v>
      </c>
      <c r="W870" s="118">
        <v>0</v>
      </c>
      <c r="X870" s="115" t="s">
        <v>124</v>
      </c>
      <c r="Y870" s="115"/>
      <c r="Z870" s="115"/>
      <c r="AA870" s="115"/>
      <c r="AB870" s="115"/>
      <c r="AC870" s="115"/>
      <c r="AD870" s="115"/>
      <c r="AE870" s="115"/>
      <c r="AF870" s="210"/>
      <c r="AG870" s="210"/>
      <c r="AH870" s="210"/>
      <c r="AI870" s="210"/>
      <c r="AJ870" s="210"/>
      <c r="AK870" s="210"/>
      <c r="AL870" s="115"/>
      <c r="AM870" s="115"/>
      <c r="AN870" s="115"/>
      <c r="AO870" s="215"/>
    </row>
    <row r="871" spans="1:41">
      <c r="A871" s="113">
        <v>40975560</v>
      </c>
      <c r="B871" s="114">
        <v>39950548</v>
      </c>
      <c r="C871" s="115" t="s">
        <v>124</v>
      </c>
      <c r="D871" s="210">
        <v>42839.62</v>
      </c>
      <c r="E871" s="210">
        <v>-11306</v>
      </c>
      <c r="F871" s="210">
        <v>31533.62</v>
      </c>
      <c r="G871" s="210">
        <v>-421.26</v>
      </c>
      <c r="H871" s="210">
        <v>0</v>
      </c>
      <c r="I871" s="210">
        <v>-332.76</v>
      </c>
      <c r="J871" s="210">
        <v>-12060.02</v>
      </c>
      <c r="K871" s="115">
        <v>-5575.37</v>
      </c>
      <c r="L871" s="116">
        <v>11.8</v>
      </c>
      <c r="M871" s="219">
        <f t="shared" si="13"/>
        <v>44.624604166666671</v>
      </c>
      <c r="N871" s="117" t="s">
        <v>126</v>
      </c>
      <c r="O871" s="117">
        <v>0</v>
      </c>
      <c r="P871" s="115">
        <v>31533.62</v>
      </c>
      <c r="Q871" s="114" t="s">
        <v>57</v>
      </c>
      <c r="R871" s="114">
        <v>0</v>
      </c>
      <c r="S871" s="117">
        <v>0</v>
      </c>
      <c r="T871" s="144">
        <v>20170228</v>
      </c>
      <c r="U871" s="114">
        <v>0</v>
      </c>
      <c r="V871" s="115" t="s">
        <v>124</v>
      </c>
      <c r="W871" s="118">
        <v>0</v>
      </c>
      <c r="X871" s="115" t="s">
        <v>124</v>
      </c>
      <c r="Y871" s="115"/>
      <c r="Z871" s="115"/>
      <c r="AA871" s="115"/>
      <c r="AB871" s="115"/>
      <c r="AC871" s="115"/>
      <c r="AD871" s="115"/>
      <c r="AE871" s="115"/>
      <c r="AF871" s="210"/>
      <c r="AG871" s="210"/>
      <c r="AH871" s="210"/>
      <c r="AI871" s="210"/>
      <c r="AJ871" s="210"/>
      <c r="AK871" s="210"/>
      <c r="AL871" s="115"/>
      <c r="AM871" s="115"/>
      <c r="AN871" s="115"/>
      <c r="AO871" s="215"/>
    </row>
    <row r="872" spans="1:41">
      <c r="A872" s="113">
        <v>40976005</v>
      </c>
      <c r="B872" s="114">
        <v>30319787</v>
      </c>
      <c r="C872" s="115" t="s">
        <v>124</v>
      </c>
      <c r="D872" s="210">
        <v>0</v>
      </c>
      <c r="E872" s="210">
        <v>0</v>
      </c>
      <c r="F872" s="210">
        <v>0</v>
      </c>
      <c r="G872" s="210">
        <v>0</v>
      </c>
      <c r="H872" s="210">
        <v>0</v>
      </c>
      <c r="I872" s="210">
        <v>0</v>
      </c>
      <c r="J872" s="210">
        <v>0</v>
      </c>
      <c r="K872" s="115">
        <v>0</v>
      </c>
      <c r="L872" s="116">
        <v>12.17</v>
      </c>
      <c r="M872" s="219">
        <f t="shared" si="13"/>
        <v>0</v>
      </c>
      <c r="N872" s="117" t="s">
        <v>125</v>
      </c>
      <c r="O872" s="117">
        <v>0</v>
      </c>
      <c r="P872" s="115">
        <v>0</v>
      </c>
      <c r="Q872" s="114" t="s">
        <v>57</v>
      </c>
      <c r="R872" s="114">
        <v>0</v>
      </c>
      <c r="S872" s="117">
        <v>0</v>
      </c>
      <c r="T872" s="144">
        <v>20170228</v>
      </c>
      <c r="U872" s="114">
        <v>0</v>
      </c>
      <c r="V872" s="115" t="s">
        <v>124</v>
      </c>
      <c r="W872" s="118">
        <v>0</v>
      </c>
      <c r="X872" s="115" t="s">
        <v>124</v>
      </c>
      <c r="Y872" s="115"/>
      <c r="Z872" s="115"/>
      <c r="AA872" s="115"/>
      <c r="AB872" s="115"/>
      <c r="AC872" s="115"/>
      <c r="AD872" s="115"/>
      <c r="AE872" s="115"/>
      <c r="AF872" s="210"/>
      <c r="AG872" s="210"/>
      <c r="AH872" s="210"/>
      <c r="AI872" s="210"/>
      <c r="AJ872" s="210"/>
      <c r="AK872" s="210"/>
      <c r="AL872" s="115"/>
      <c r="AM872" s="115"/>
      <c r="AN872" s="115"/>
      <c r="AO872" s="215"/>
    </row>
    <row r="873" spans="1:41">
      <c r="A873" s="113">
        <v>40976049</v>
      </c>
      <c r="B873" s="114">
        <v>35452797</v>
      </c>
      <c r="C873" s="115" t="s">
        <v>124</v>
      </c>
      <c r="D873" s="210">
        <v>0</v>
      </c>
      <c r="E873" s="210">
        <v>0</v>
      </c>
      <c r="F873" s="210">
        <v>0</v>
      </c>
      <c r="G873" s="210">
        <v>0</v>
      </c>
      <c r="H873" s="210">
        <v>0</v>
      </c>
      <c r="I873" s="210">
        <v>0</v>
      </c>
      <c r="J873" s="210">
        <v>0</v>
      </c>
      <c r="K873" s="115">
        <v>0</v>
      </c>
      <c r="L873" s="116">
        <v>10.58</v>
      </c>
      <c r="M873" s="219">
        <f t="shared" si="13"/>
        <v>0</v>
      </c>
      <c r="N873" s="117" t="s">
        <v>125</v>
      </c>
      <c r="O873" s="117">
        <v>0</v>
      </c>
      <c r="P873" s="115">
        <v>0</v>
      </c>
      <c r="Q873" s="114" t="s">
        <v>57</v>
      </c>
      <c r="R873" s="114">
        <v>0</v>
      </c>
      <c r="S873" s="117">
        <v>0</v>
      </c>
      <c r="T873" s="144">
        <v>20170228</v>
      </c>
      <c r="U873" s="114">
        <v>0</v>
      </c>
      <c r="V873" s="115" t="s">
        <v>124</v>
      </c>
      <c r="W873" s="118">
        <v>0</v>
      </c>
      <c r="X873" s="115" t="s">
        <v>124</v>
      </c>
      <c r="Y873" s="115"/>
      <c r="Z873" s="115"/>
      <c r="AA873" s="115"/>
      <c r="AB873" s="115"/>
      <c r="AC873" s="115"/>
      <c r="AD873" s="115"/>
      <c r="AE873" s="115"/>
      <c r="AF873" s="210"/>
      <c r="AG873" s="210"/>
      <c r="AH873" s="210"/>
      <c r="AI873" s="210"/>
      <c r="AJ873" s="210"/>
      <c r="AK873" s="210"/>
      <c r="AL873" s="115"/>
      <c r="AM873" s="115"/>
      <c r="AN873" s="115"/>
      <c r="AO873" s="215"/>
    </row>
    <row r="874" spans="1:41">
      <c r="A874" s="113">
        <v>41037572</v>
      </c>
      <c r="B874" s="114">
        <v>23125284</v>
      </c>
      <c r="C874" s="115" t="s">
        <v>124</v>
      </c>
      <c r="D874" s="210">
        <v>0</v>
      </c>
      <c r="E874" s="210">
        <v>0</v>
      </c>
      <c r="F874" s="210">
        <v>0</v>
      </c>
      <c r="G874" s="210">
        <v>0</v>
      </c>
      <c r="H874" s="210">
        <v>0</v>
      </c>
      <c r="I874" s="210">
        <v>0</v>
      </c>
      <c r="J874" s="210">
        <v>0</v>
      </c>
      <c r="K874" s="115">
        <v>0</v>
      </c>
      <c r="L874" s="116">
        <v>11.1</v>
      </c>
      <c r="M874" s="219">
        <f t="shared" si="13"/>
        <v>0</v>
      </c>
      <c r="N874" s="117" t="s">
        <v>125</v>
      </c>
      <c r="O874" s="117">
        <v>0</v>
      </c>
      <c r="P874" s="115">
        <v>0</v>
      </c>
      <c r="Q874" s="114" t="s">
        <v>57</v>
      </c>
      <c r="R874" s="114">
        <v>0</v>
      </c>
      <c r="S874" s="117">
        <v>0</v>
      </c>
      <c r="T874" s="144">
        <v>20170228</v>
      </c>
      <c r="U874" s="114">
        <v>0</v>
      </c>
      <c r="V874" s="115" t="s">
        <v>124</v>
      </c>
      <c r="W874" s="118">
        <v>0</v>
      </c>
      <c r="X874" s="115" t="s">
        <v>124</v>
      </c>
      <c r="Y874" s="115"/>
      <c r="Z874" s="115"/>
      <c r="AA874" s="115"/>
      <c r="AB874" s="115"/>
      <c r="AC874" s="115"/>
      <c r="AD874" s="115"/>
      <c r="AE874" s="115"/>
      <c r="AF874" s="210"/>
      <c r="AG874" s="210"/>
      <c r="AH874" s="210"/>
      <c r="AI874" s="210"/>
      <c r="AJ874" s="210"/>
      <c r="AK874" s="210"/>
      <c r="AL874" s="115"/>
      <c r="AM874" s="115"/>
      <c r="AN874" s="115"/>
      <c r="AO874" s="215"/>
    </row>
    <row r="875" spans="1:41">
      <c r="A875" s="113">
        <v>41037580</v>
      </c>
      <c r="B875" s="114">
        <v>30315377</v>
      </c>
      <c r="C875" s="115" t="s">
        <v>124</v>
      </c>
      <c r="D875" s="210">
        <v>1545224.48</v>
      </c>
      <c r="E875" s="210">
        <v>0</v>
      </c>
      <c r="F875" s="210">
        <v>1545224.48</v>
      </c>
      <c r="G875" s="210">
        <v>0</v>
      </c>
      <c r="H875" s="210">
        <v>0</v>
      </c>
      <c r="I875" s="210">
        <v>0</v>
      </c>
      <c r="J875" s="210">
        <v>0</v>
      </c>
      <c r="K875" s="115">
        <v>0</v>
      </c>
      <c r="L875" s="116">
        <v>11.31</v>
      </c>
      <c r="M875" s="219">
        <f t="shared" si="13"/>
        <v>1609.6088333333335</v>
      </c>
      <c r="N875" s="117" t="s">
        <v>126</v>
      </c>
      <c r="O875" s="117">
        <v>1</v>
      </c>
      <c r="P875" s="115">
        <v>835182.64</v>
      </c>
      <c r="Q875" s="114" t="s">
        <v>64</v>
      </c>
      <c r="R875" s="114">
        <v>20090831</v>
      </c>
      <c r="S875" s="117">
        <v>91</v>
      </c>
      <c r="T875" s="144">
        <v>20170228</v>
      </c>
      <c r="U875" s="114">
        <v>0</v>
      </c>
      <c r="V875" s="115" t="s">
        <v>124</v>
      </c>
      <c r="W875" s="118">
        <v>0</v>
      </c>
      <c r="X875" s="115" t="s">
        <v>124</v>
      </c>
      <c r="Y875" s="115"/>
      <c r="Z875" s="115"/>
      <c r="AA875" s="115"/>
      <c r="AB875" s="115"/>
      <c r="AC875" s="115"/>
      <c r="AD875" s="115"/>
      <c r="AE875" s="115"/>
      <c r="AF875" s="210"/>
      <c r="AG875" s="210"/>
      <c r="AH875" s="210"/>
      <c r="AI875" s="210"/>
      <c r="AJ875" s="210"/>
      <c r="AK875" s="210"/>
      <c r="AL875" s="115"/>
      <c r="AM875" s="115"/>
      <c r="AN875" s="115"/>
      <c r="AO875" s="215"/>
    </row>
    <row r="876" spans="1:41">
      <c r="A876" s="113">
        <v>41037597</v>
      </c>
      <c r="B876" s="114">
        <v>11946431</v>
      </c>
      <c r="C876" s="115" t="s">
        <v>124</v>
      </c>
      <c r="D876" s="210">
        <v>0</v>
      </c>
      <c r="E876" s="210">
        <v>0</v>
      </c>
      <c r="F876" s="210">
        <v>0</v>
      </c>
      <c r="G876" s="210">
        <v>0</v>
      </c>
      <c r="H876" s="210">
        <v>0</v>
      </c>
      <c r="I876" s="210">
        <v>0</v>
      </c>
      <c r="J876" s="210">
        <v>0</v>
      </c>
      <c r="K876" s="115">
        <v>0</v>
      </c>
      <c r="L876" s="116">
        <v>11.8</v>
      </c>
      <c r="M876" s="219">
        <f t="shared" si="13"/>
        <v>0</v>
      </c>
      <c r="N876" s="117" t="s">
        <v>125</v>
      </c>
      <c r="O876" s="117">
        <v>0</v>
      </c>
      <c r="P876" s="115">
        <v>0</v>
      </c>
      <c r="Q876" s="114" t="s">
        <v>57</v>
      </c>
      <c r="R876" s="114">
        <v>0</v>
      </c>
      <c r="S876" s="117">
        <v>0</v>
      </c>
      <c r="T876" s="144">
        <v>20170228</v>
      </c>
      <c r="U876" s="114">
        <v>0</v>
      </c>
      <c r="V876" s="115" t="s">
        <v>124</v>
      </c>
      <c r="W876" s="118">
        <v>0</v>
      </c>
      <c r="X876" s="115" t="s">
        <v>124</v>
      </c>
      <c r="Y876" s="115"/>
      <c r="Z876" s="115"/>
      <c r="AA876" s="115"/>
      <c r="AB876" s="115"/>
      <c r="AC876" s="115"/>
      <c r="AD876" s="115"/>
      <c r="AE876" s="115"/>
      <c r="AF876" s="210"/>
      <c r="AG876" s="210"/>
      <c r="AH876" s="210"/>
      <c r="AI876" s="210"/>
      <c r="AJ876" s="210"/>
      <c r="AK876" s="210"/>
      <c r="AL876" s="115"/>
      <c r="AM876" s="115"/>
      <c r="AN876" s="115"/>
      <c r="AO876" s="215"/>
    </row>
    <row r="877" spans="1:41">
      <c r="A877" s="113">
        <v>41037804</v>
      </c>
      <c r="B877" s="114">
        <v>31164160</v>
      </c>
      <c r="C877" s="115" t="s">
        <v>124</v>
      </c>
      <c r="D877" s="210">
        <v>518843.98</v>
      </c>
      <c r="E877" s="210">
        <v>-4193.37</v>
      </c>
      <c r="F877" s="210">
        <v>514650.61</v>
      </c>
      <c r="G877" s="210">
        <v>-5101.97</v>
      </c>
      <c r="H877" s="210">
        <v>0</v>
      </c>
      <c r="I877" s="210">
        <v>-541.91</v>
      </c>
      <c r="J877" s="210">
        <v>-9837.25</v>
      </c>
      <c r="K877" s="115">
        <v>0</v>
      </c>
      <c r="L877" s="116">
        <v>11.8</v>
      </c>
      <c r="M877" s="219">
        <f t="shared" si="13"/>
        <v>540.46247916666664</v>
      </c>
      <c r="N877" s="117" t="s">
        <v>126</v>
      </c>
      <c r="O877" s="117">
        <v>0</v>
      </c>
      <c r="P877" s="115">
        <v>514650.61</v>
      </c>
      <c r="Q877" s="114" t="s">
        <v>57</v>
      </c>
      <c r="R877" s="114">
        <v>0</v>
      </c>
      <c r="S877" s="117">
        <v>0</v>
      </c>
      <c r="T877" s="144">
        <v>20170228</v>
      </c>
      <c r="U877" s="114">
        <v>0</v>
      </c>
      <c r="V877" s="115" t="s">
        <v>124</v>
      </c>
      <c r="W877" s="118">
        <v>0</v>
      </c>
      <c r="X877" s="115" t="s">
        <v>124</v>
      </c>
      <c r="Y877" s="115"/>
      <c r="Z877" s="115"/>
      <c r="AA877" s="115"/>
      <c r="AB877" s="115"/>
      <c r="AC877" s="115"/>
      <c r="AD877" s="115"/>
      <c r="AE877" s="115"/>
      <c r="AF877" s="210"/>
      <c r="AG877" s="210"/>
      <c r="AH877" s="210"/>
      <c r="AI877" s="210"/>
      <c r="AJ877" s="210"/>
      <c r="AK877" s="210"/>
      <c r="AL877" s="115"/>
      <c r="AM877" s="115"/>
      <c r="AN877" s="115"/>
      <c r="AO877" s="215"/>
    </row>
    <row r="878" spans="1:41">
      <c r="A878" s="113">
        <v>41038134</v>
      </c>
      <c r="B878" s="114">
        <v>21859377</v>
      </c>
      <c r="C878" s="115" t="s">
        <v>124</v>
      </c>
      <c r="D878" s="210">
        <v>0</v>
      </c>
      <c r="E878" s="210">
        <v>0</v>
      </c>
      <c r="F878" s="210">
        <v>0</v>
      </c>
      <c r="G878" s="210">
        <v>0</v>
      </c>
      <c r="H878" s="210">
        <v>0</v>
      </c>
      <c r="I878" s="210">
        <v>0</v>
      </c>
      <c r="J878" s="210">
        <v>0</v>
      </c>
      <c r="K878" s="115">
        <v>0</v>
      </c>
      <c r="L878" s="116">
        <v>11.8</v>
      </c>
      <c r="M878" s="219">
        <f t="shared" si="13"/>
        <v>0</v>
      </c>
      <c r="N878" s="117" t="s">
        <v>125</v>
      </c>
      <c r="O878" s="117">
        <v>0</v>
      </c>
      <c r="P878" s="115">
        <v>0</v>
      </c>
      <c r="Q878" s="114" t="s">
        <v>57</v>
      </c>
      <c r="R878" s="114">
        <v>0</v>
      </c>
      <c r="S878" s="117">
        <v>0</v>
      </c>
      <c r="T878" s="144">
        <v>20170228</v>
      </c>
      <c r="U878" s="114">
        <v>0</v>
      </c>
      <c r="V878" s="115" t="s">
        <v>124</v>
      </c>
      <c r="W878" s="118">
        <v>0</v>
      </c>
      <c r="X878" s="115" t="s">
        <v>124</v>
      </c>
      <c r="Y878" s="115"/>
      <c r="Z878" s="115"/>
      <c r="AA878" s="115"/>
      <c r="AB878" s="115"/>
      <c r="AC878" s="115"/>
      <c r="AD878" s="115"/>
      <c r="AE878" s="115"/>
      <c r="AF878" s="210"/>
      <c r="AG878" s="210"/>
      <c r="AH878" s="210"/>
      <c r="AI878" s="210"/>
      <c r="AJ878" s="210"/>
      <c r="AK878" s="210"/>
      <c r="AL878" s="115"/>
      <c r="AM878" s="115"/>
      <c r="AN878" s="115"/>
      <c r="AO878" s="215"/>
    </row>
    <row r="879" spans="1:41">
      <c r="A879" s="113">
        <v>41038886</v>
      </c>
      <c r="B879" s="114">
        <v>31950933</v>
      </c>
      <c r="C879" s="115" t="s">
        <v>124</v>
      </c>
      <c r="D879" s="210">
        <v>0</v>
      </c>
      <c r="E879" s="210">
        <v>0</v>
      </c>
      <c r="F879" s="210">
        <v>0</v>
      </c>
      <c r="G879" s="210">
        <v>0</v>
      </c>
      <c r="H879" s="210">
        <v>0</v>
      </c>
      <c r="I879" s="210">
        <v>0</v>
      </c>
      <c r="J879" s="210">
        <v>0</v>
      </c>
      <c r="K879" s="115">
        <v>0</v>
      </c>
      <c r="L879" s="116">
        <v>11.8</v>
      </c>
      <c r="M879" s="219">
        <f t="shared" si="13"/>
        <v>0</v>
      </c>
      <c r="N879" s="117" t="s">
        <v>125</v>
      </c>
      <c r="O879" s="117">
        <v>0</v>
      </c>
      <c r="P879" s="115">
        <v>0</v>
      </c>
      <c r="Q879" s="114" t="s">
        <v>57</v>
      </c>
      <c r="R879" s="114">
        <v>0</v>
      </c>
      <c r="S879" s="117">
        <v>0</v>
      </c>
      <c r="T879" s="144">
        <v>20170228</v>
      </c>
      <c r="U879" s="114">
        <v>0</v>
      </c>
      <c r="V879" s="115" t="s">
        <v>124</v>
      </c>
      <c r="W879" s="118">
        <v>0</v>
      </c>
      <c r="X879" s="115" t="s">
        <v>124</v>
      </c>
      <c r="Y879" s="115"/>
      <c r="Z879" s="115"/>
      <c r="AA879" s="115"/>
      <c r="AB879" s="115"/>
      <c r="AC879" s="115"/>
      <c r="AD879" s="115"/>
      <c r="AE879" s="115"/>
      <c r="AF879" s="210"/>
      <c r="AG879" s="210"/>
      <c r="AH879" s="210"/>
      <c r="AI879" s="210"/>
      <c r="AJ879" s="210"/>
      <c r="AK879" s="210"/>
      <c r="AL879" s="115"/>
      <c r="AM879" s="115"/>
      <c r="AN879" s="115"/>
      <c r="AO879" s="215"/>
    </row>
    <row r="880" spans="1:41">
      <c r="A880" s="113">
        <v>41039109</v>
      </c>
      <c r="B880" s="114">
        <v>23824871</v>
      </c>
      <c r="C880" s="115" t="s">
        <v>124</v>
      </c>
      <c r="D880" s="210">
        <v>179853.99</v>
      </c>
      <c r="E880" s="210">
        <v>-29486.82</v>
      </c>
      <c r="F880" s="210">
        <v>150367.17000000001</v>
      </c>
      <c r="G880" s="210">
        <v>-3329.77</v>
      </c>
      <c r="H880" s="210">
        <v>500</v>
      </c>
      <c r="I880" s="210">
        <v>-1194.3599999999999</v>
      </c>
      <c r="J880" s="210">
        <v>-33510.949999999997</v>
      </c>
      <c r="K880" s="115">
        <v>-11144</v>
      </c>
      <c r="L880" s="116">
        <v>11.8</v>
      </c>
      <c r="M880" s="219">
        <f t="shared" si="13"/>
        <v>187.34790625000002</v>
      </c>
      <c r="N880" s="117" t="s">
        <v>126</v>
      </c>
      <c r="O880" s="117">
        <v>0</v>
      </c>
      <c r="P880" s="115">
        <v>141299.31</v>
      </c>
      <c r="Q880" s="114" t="s">
        <v>58</v>
      </c>
      <c r="R880" s="114">
        <v>20170228</v>
      </c>
      <c r="S880" s="117">
        <v>1</v>
      </c>
      <c r="T880" s="144">
        <v>20170228</v>
      </c>
      <c r="U880" s="114">
        <v>0</v>
      </c>
      <c r="V880" s="115" t="s">
        <v>124</v>
      </c>
      <c r="W880" s="118">
        <v>0</v>
      </c>
      <c r="X880" s="115" t="s">
        <v>124</v>
      </c>
      <c r="Y880" s="115"/>
      <c r="Z880" s="115"/>
      <c r="AA880" s="115"/>
      <c r="AB880" s="115"/>
      <c r="AC880" s="115"/>
      <c r="AD880" s="115"/>
      <c r="AE880" s="115"/>
      <c r="AF880" s="210"/>
      <c r="AG880" s="210"/>
      <c r="AH880" s="210"/>
      <c r="AI880" s="210"/>
      <c r="AJ880" s="210"/>
      <c r="AK880" s="210"/>
      <c r="AL880" s="115"/>
      <c r="AM880" s="115"/>
      <c r="AN880" s="115"/>
      <c r="AO880" s="215"/>
    </row>
    <row r="881" spans="1:41">
      <c r="A881" s="113">
        <v>41039524</v>
      </c>
      <c r="B881" s="114">
        <v>29755906</v>
      </c>
      <c r="C881" s="115" t="s">
        <v>124</v>
      </c>
      <c r="D881" s="210">
        <v>545857.53</v>
      </c>
      <c r="E881" s="210">
        <v>-2622.78</v>
      </c>
      <c r="F881" s="210">
        <v>543234.75</v>
      </c>
      <c r="G881" s="210">
        <v>-4812.6400000000003</v>
      </c>
      <c r="H881" s="210">
        <v>0</v>
      </c>
      <c r="I881" s="210">
        <v>-929.38</v>
      </c>
      <c r="J881" s="210">
        <v>-8364.7999999999993</v>
      </c>
      <c r="K881" s="115">
        <v>0</v>
      </c>
      <c r="L881" s="116">
        <v>10.58</v>
      </c>
      <c r="M881" s="219">
        <f t="shared" si="13"/>
        <v>568.60159375000001</v>
      </c>
      <c r="N881" s="117" t="s">
        <v>126</v>
      </c>
      <c r="O881" s="117">
        <v>0</v>
      </c>
      <c r="P881" s="115">
        <v>538257.65</v>
      </c>
      <c r="Q881" s="114" t="s">
        <v>58</v>
      </c>
      <c r="R881" s="114">
        <v>20170228</v>
      </c>
      <c r="S881" s="117">
        <v>1</v>
      </c>
      <c r="T881" s="144">
        <v>20170228</v>
      </c>
      <c r="U881" s="114">
        <v>0</v>
      </c>
      <c r="V881" s="115" t="s">
        <v>124</v>
      </c>
      <c r="W881" s="118">
        <v>0</v>
      </c>
      <c r="X881" s="115" t="s">
        <v>124</v>
      </c>
      <c r="Y881" s="115"/>
      <c r="Z881" s="115"/>
      <c r="AA881" s="115"/>
      <c r="AB881" s="115"/>
      <c r="AC881" s="115"/>
      <c r="AD881" s="115"/>
      <c r="AE881" s="115"/>
      <c r="AF881" s="210"/>
      <c r="AG881" s="210"/>
      <c r="AH881" s="210"/>
      <c r="AI881" s="210"/>
      <c r="AJ881" s="210"/>
      <c r="AK881" s="210"/>
      <c r="AL881" s="115"/>
      <c r="AM881" s="115"/>
      <c r="AN881" s="115"/>
      <c r="AO881" s="215"/>
    </row>
    <row r="882" spans="1:41">
      <c r="A882" s="113">
        <v>41039599</v>
      </c>
      <c r="B882" s="114">
        <v>24896028</v>
      </c>
      <c r="C882" s="115" t="s">
        <v>124</v>
      </c>
      <c r="D882" s="210">
        <v>290726.09999999998</v>
      </c>
      <c r="E882" s="210">
        <v>-3958.96</v>
      </c>
      <c r="F882" s="210">
        <v>286767.14</v>
      </c>
      <c r="G882" s="210">
        <v>-2755.84</v>
      </c>
      <c r="H882" s="210">
        <v>0</v>
      </c>
      <c r="I882" s="210">
        <v>-488.98</v>
      </c>
      <c r="J882" s="210">
        <v>-7203.78</v>
      </c>
      <c r="K882" s="115">
        <v>0</v>
      </c>
      <c r="L882" s="116">
        <v>11.38</v>
      </c>
      <c r="M882" s="219">
        <f t="shared" si="13"/>
        <v>302.83968750000003</v>
      </c>
      <c r="N882" s="117" t="s">
        <v>126</v>
      </c>
      <c r="O882" s="117">
        <v>0</v>
      </c>
      <c r="P882" s="115">
        <v>286767.14</v>
      </c>
      <c r="Q882" s="114" t="s">
        <v>57</v>
      </c>
      <c r="R882" s="114">
        <v>0</v>
      </c>
      <c r="S882" s="117">
        <v>0</v>
      </c>
      <c r="T882" s="144">
        <v>20170228</v>
      </c>
      <c r="U882" s="114">
        <v>0</v>
      </c>
      <c r="V882" s="115" t="s">
        <v>124</v>
      </c>
      <c r="W882" s="118">
        <v>0</v>
      </c>
      <c r="X882" s="115" t="s">
        <v>124</v>
      </c>
      <c r="Y882" s="115"/>
      <c r="Z882" s="115"/>
      <c r="AA882" s="115"/>
      <c r="AB882" s="115"/>
      <c r="AC882" s="115"/>
      <c r="AD882" s="115"/>
      <c r="AE882" s="115"/>
      <c r="AF882" s="210"/>
      <c r="AG882" s="210"/>
      <c r="AH882" s="210"/>
      <c r="AI882" s="210"/>
      <c r="AJ882" s="210"/>
      <c r="AK882" s="210"/>
      <c r="AL882" s="115"/>
      <c r="AM882" s="115"/>
      <c r="AN882" s="115"/>
      <c r="AO882" s="215"/>
    </row>
    <row r="883" spans="1:41">
      <c r="A883" s="113">
        <v>41039600</v>
      </c>
      <c r="B883" s="114">
        <v>13873796</v>
      </c>
      <c r="C883" s="115" t="s">
        <v>124</v>
      </c>
      <c r="D883" s="210">
        <v>0</v>
      </c>
      <c r="E883" s="210">
        <v>0</v>
      </c>
      <c r="F883" s="210">
        <v>0</v>
      </c>
      <c r="G883" s="210">
        <v>0</v>
      </c>
      <c r="H883" s="210">
        <v>0</v>
      </c>
      <c r="I883" s="210">
        <v>0</v>
      </c>
      <c r="J883" s="210">
        <v>0</v>
      </c>
      <c r="K883" s="115">
        <v>0</v>
      </c>
      <c r="L883" s="116">
        <v>11.38</v>
      </c>
      <c r="M883" s="219">
        <f t="shared" si="13"/>
        <v>0</v>
      </c>
      <c r="N883" s="117" t="s">
        <v>125</v>
      </c>
      <c r="O883" s="117">
        <v>0</v>
      </c>
      <c r="P883" s="115">
        <v>0</v>
      </c>
      <c r="Q883" s="114" t="s">
        <v>57</v>
      </c>
      <c r="R883" s="114">
        <v>0</v>
      </c>
      <c r="S883" s="117">
        <v>0</v>
      </c>
      <c r="T883" s="144">
        <v>20170228</v>
      </c>
      <c r="U883" s="114">
        <v>0</v>
      </c>
      <c r="V883" s="115" t="s">
        <v>124</v>
      </c>
      <c r="W883" s="118">
        <v>0</v>
      </c>
      <c r="X883" s="115" t="s">
        <v>124</v>
      </c>
      <c r="Y883" s="115"/>
      <c r="Z883" s="115"/>
      <c r="AA883" s="115"/>
      <c r="AB883" s="115"/>
      <c r="AC883" s="115"/>
      <c r="AD883" s="115"/>
      <c r="AE883" s="115"/>
      <c r="AF883" s="210"/>
      <c r="AG883" s="210"/>
      <c r="AH883" s="210"/>
      <c r="AI883" s="210"/>
      <c r="AJ883" s="210"/>
      <c r="AK883" s="210"/>
      <c r="AL883" s="115"/>
      <c r="AM883" s="115"/>
      <c r="AN883" s="115"/>
      <c r="AO883" s="215"/>
    </row>
    <row r="884" spans="1:41">
      <c r="A884" s="113">
        <v>41083126</v>
      </c>
      <c r="B884" s="114">
        <v>5945341</v>
      </c>
      <c r="C884" s="115" t="s">
        <v>124</v>
      </c>
      <c r="D884" s="210">
        <v>0</v>
      </c>
      <c r="E884" s="210">
        <v>0</v>
      </c>
      <c r="F884" s="210">
        <v>0</v>
      </c>
      <c r="G884" s="210">
        <v>0</v>
      </c>
      <c r="H884" s="210">
        <v>0</v>
      </c>
      <c r="I884" s="210">
        <v>0</v>
      </c>
      <c r="J884" s="210">
        <v>0</v>
      </c>
      <c r="K884" s="115">
        <v>0</v>
      </c>
      <c r="L884" s="116">
        <v>11.8</v>
      </c>
      <c r="M884" s="219">
        <f t="shared" si="13"/>
        <v>0</v>
      </c>
      <c r="N884" s="117" t="s">
        <v>125</v>
      </c>
      <c r="O884" s="117">
        <v>1</v>
      </c>
      <c r="P884" s="115">
        <v>0</v>
      </c>
      <c r="Q884" s="114" t="s">
        <v>57</v>
      </c>
      <c r="R884" s="114">
        <v>0</v>
      </c>
      <c r="S884" s="117">
        <v>0</v>
      </c>
      <c r="T884" s="144">
        <v>20170228</v>
      </c>
      <c r="U884" s="114">
        <v>0</v>
      </c>
      <c r="V884" s="115" t="s">
        <v>124</v>
      </c>
      <c r="W884" s="118">
        <v>0</v>
      </c>
      <c r="X884" s="115" t="s">
        <v>124</v>
      </c>
      <c r="Y884" s="115"/>
      <c r="Z884" s="115"/>
      <c r="AA884" s="115"/>
      <c r="AB884" s="115"/>
      <c r="AC884" s="115"/>
      <c r="AD884" s="115"/>
      <c r="AE884" s="115"/>
      <c r="AF884" s="210"/>
      <c r="AG884" s="210"/>
      <c r="AH884" s="210"/>
      <c r="AI884" s="210"/>
      <c r="AJ884" s="210"/>
      <c r="AK884" s="210"/>
      <c r="AL884" s="115"/>
      <c r="AM884" s="115"/>
      <c r="AN884" s="115"/>
      <c r="AO884" s="215"/>
    </row>
    <row r="885" spans="1:41">
      <c r="A885" s="113">
        <v>41125471</v>
      </c>
      <c r="B885" s="114">
        <v>5869381</v>
      </c>
      <c r="C885" s="115" t="s">
        <v>124</v>
      </c>
      <c r="D885" s="210">
        <v>0</v>
      </c>
      <c r="E885" s="210">
        <v>0</v>
      </c>
      <c r="F885" s="210">
        <v>0</v>
      </c>
      <c r="G885" s="210">
        <v>0</v>
      </c>
      <c r="H885" s="210">
        <v>0</v>
      </c>
      <c r="I885" s="210">
        <v>0</v>
      </c>
      <c r="J885" s="210">
        <v>0</v>
      </c>
      <c r="K885" s="115">
        <v>0</v>
      </c>
      <c r="L885" s="116">
        <v>11.1</v>
      </c>
      <c r="M885" s="219">
        <f t="shared" si="13"/>
        <v>0</v>
      </c>
      <c r="N885" s="117" t="s">
        <v>125</v>
      </c>
      <c r="O885" s="117">
        <v>0</v>
      </c>
      <c r="P885" s="115">
        <v>0</v>
      </c>
      <c r="Q885" s="114" t="s">
        <v>57</v>
      </c>
      <c r="R885" s="114">
        <v>0</v>
      </c>
      <c r="S885" s="117">
        <v>0</v>
      </c>
      <c r="T885" s="144">
        <v>20170228</v>
      </c>
      <c r="U885" s="114">
        <v>0</v>
      </c>
      <c r="V885" s="115" t="s">
        <v>124</v>
      </c>
      <c r="W885" s="118">
        <v>0</v>
      </c>
      <c r="X885" s="115" t="s">
        <v>124</v>
      </c>
      <c r="Y885" s="115"/>
      <c r="Z885" s="115"/>
      <c r="AA885" s="115"/>
      <c r="AB885" s="115"/>
      <c r="AC885" s="115"/>
      <c r="AD885" s="115"/>
      <c r="AE885" s="115"/>
      <c r="AF885" s="210"/>
      <c r="AG885" s="210"/>
      <c r="AH885" s="210"/>
      <c r="AI885" s="210"/>
      <c r="AJ885" s="210"/>
      <c r="AK885" s="210"/>
      <c r="AL885" s="115"/>
      <c r="AM885" s="115"/>
      <c r="AN885" s="115"/>
      <c r="AO885" s="215"/>
    </row>
    <row r="886" spans="1:41">
      <c r="A886" s="113">
        <v>41156616</v>
      </c>
      <c r="B886" s="114">
        <v>40061476</v>
      </c>
      <c r="C886" s="115" t="s">
        <v>124</v>
      </c>
      <c r="D886" s="210">
        <v>0</v>
      </c>
      <c r="E886" s="210">
        <v>0</v>
      </c>
      <c r="F886" s="210">
        <v>0</v>
      </c>
      <c r="G886" s="210">
        <v>0</v>
      </c>
      <c r="H886" s="210">
        <v>0</v>
      </c>
      <c r="I886" s="210">
        <v>0</v>
      </c>
      <c r="J886" s="210">
        <v>0</v>
      </c>
      <c r="K886" s="115">
        <v>0</v>
      </c>
      <c r="L886" s="116">
        <v>11.8</v>
      </c>
      <c r="M886" s="219">
        <f t="shared" si="13"/>
        <v>0</v>
      </c>
      <c r="N886" s="117" t="s">
        <v>125</v>
      </c>
      <c r="O886" s="117">
        <v>0</v>
      </c>
      <c r="P886" s="115">
        <v>0</v>
      </c>
      <c r="Q886" s="114" t="s">
        <v>57</v>
      </c>
      <c r="R886" s="114">
        <v>0</v>
      </c>
      <c r="S886" s="117">
        <v>0</v>
      </c>
      <c r="T886" s="144">
        <v>20170228</v>
      </c>
      <c r="U886" s="114">
        <v>0</v>
      </c>
      <c r="V886" s="115" t="s">
        <v>124</v>
      </c>
      <c r="W886" s="118">
        <v>0</v>
      </c>
      <c r="X886" s="115" t="s">
        <v>124</v>
      </c>
      <c r="Y886" s="115"/>
      <c r="Z886" s="115"/>
      <c r="AA886" s="115"/>
      <c r="AB886" s="115"/>
      <c r="AC886" s="115"/>
      <c r="AD886" s="115"/>
      <c r="AE886" s="115"/>
      <c r="AF886" s="210"/>
      <c r="AG886" s="210"/>
      <c r="AH886" s="210"/>
      <c r="AI886" s="210"/>
      <c r="AJ886" s="210"/>
      <c r="AK886" s="210"/>
      <c r="AL886" s="115"/>
      <c r="AM886" s="115"/>
      <c r="AN886" s="115"/>
      <c r="AO886" s="215"/>
    </row>
    <row r="887" spans="1:41">
      <c r="A887" s="113">
        <v>41185289</v>
      </c>
      <c r="B887" s="114">
        <v>38874740</v>
      </c>
      <c r="C887" s="115" t="s">
        <v>124</v>
      </c>
      <c r="D887" s="210">
        <v>0</v>
      </c>
      <c r="E887" s="210">
        <v>0</v>
      </c>
      <c r="F887" s="210">
        <v>0</v>
      </c>
      <c r="G887" s="210">
        <v>0</v>
      </c>
      <c r="H887" s="210">
        <v>0</v>
      </c>
      <c r="I887" s="210">
        <v>0</v>
      </c>
      <c r="J887" s="210">
        <v>0</v>
      </c>
      <c r="K887" s="115">
        <v>0</v>
      </c>
      <c r="L887" s="116">
        <v>11.8</v>
      </c>
      <c r="M887" s="219">
        <f t="shared" si="13"/>
        <v>0</v>
      </c>
      <c r="N887" s="117" t="s">
        <v>125</v>
      </c>
      <c r="O887" s="117">
        <v>0</v>
      </c>
      <c r="P887" s="115">
        <v>0</v>
      </c>
      <c r="Q887" s="114" t="s">
        <v>57</v>
      </c>
      <c r="R887" s="114">
        <v>0</v>
      </c>
      <c r="S887" s="117">
        <v>0</v>
      </c>
      <c r="T887" s="144">
        <v>20170228</v>
      </c>
      <c r="U887" s="114">
        <v>0</v>
      </c>
      <c r="V887" s="115" t="s">
        <v>124</v>
      </c>
      <c r="W887" s="118">
        <v>0</v>
      </c>
      <c r="X887" s="115" t="s">
        <v>124</v>
      </c>
      <c r="Y887" s="115"/>
      <c r="Z887" s="115"/>
      <c r="AA887" s="115"/>
      <c r="AB887" s="115"/>
      <c r="AC887" s="115"/>
      <c r="AD887" s="115"/>
      <c r="AE887" s="115"/>
      <c r="AF887" s="210"/>
      <c r="AG887" s="210"/>
      <c r="AH887" s="210"/>
      <c r="AI887" s="210"/>
      <c r="AJ887" s="210"/>
      <c r="AK887" s="210"/>
      <c r="AL887" s="115"/>
      <c r="AM887" s="115"/>
      <c r="AN887" s="115"/>
      <c r="AO887" s="215"/>
    </row>
    <row r="888" spans="1:41">
      <c r="A888" s="113">
        <v>41185864</v>
      </c>
      <c r="B888" s="114">
        <v>40174834</v>
      </c>
      <c r="C888" s="115" t="s">
        <v>124</v>
      </c>
      <c r="D888" s="210">
        <v>0</v>
      </c>
      <c r="E888" s="210">
        <v>0</v>
      </c>
      <c r="F888" s="210">
        <v>0</v>
      </c>
      <c r="G888" s="210">
        <v>0</v>
      </c>
      <c r="H888" s="210">
        <v>0</v>
      </c>
      <c r="I888" s="210">
        <v>0</v>
      </c>
      <c r="J888" s="210">
        <v>0</v>
      </c>
      <c r="K888" s="115">
        <v>0</v>
      </c>
      <c r="L888" s="116">
        <v>11.8</v>
      </c>
      <c r="M888" s="219">
        <f t="shared" si="13"/>
        <v>0</v>
      </c>
      <c r="N888" s="117" t="s">
        <v>125</v>
      </c>
      <c r="O888" s="117">
        <v>0</v>
      </c>
      <c r="P888" s="115">
        <v>0</v>
      </c>
      <c r="Q888" s="114" t="s">
        <v>57</v>
      </c>
      <c r="R888" s="114">
        <v>0</v>
      </c>
      <c r="S888" s="117">
        <v>0</v>
      </c>
      <c r="T888" s="144">
        <v>20170228</v>
      </c>
      <c r="U888" s="114">
        <v>0</v>
      </c>
      <c r="V888" s="115" t="s">
        <v>124</v>
      </c>
      <c r="W888" s="118">
        <v>0</v>
      </c>
      <c r="X888" s="115" t="s">
        <v>124</v>
      </c>
      <c r="Y888" s="115"/>
      <c r="Z888" s="115"/>
      <c r="AA888" s="115"/>
      <c r="AB888" s="115"/>
      <c r="AC888" s="115"/>
      <c r="AD888" s="115"/>
      <c r="AE888" s="115"/>
      <c r="AF888" s="210"/>
      <c r="AG888" s="210"/>
      <c r="AH888" s="210"/>
      <c r="AI888" s="210"/>
      <c r="AJ888" s="210"/>
      <c r="AK888" s="210"/>
      <c r="AL888" s="115"/>
      <c r="AM888" s="115"/>
      <c r="AN888" s="115"/>
      <c r="AO888" s="215"/>
    </row>
    <row r="889" spans="1:41">
      <c r="A889" s="113">
        <v>41213505</v>
      </c>
      <c r="B889" s="114">
        <v>9540670</v>
      </c>
      <c r="C889" s="115" t="s">
        <v>124</v>
      </c>
      <c r="D889" s="210">
        <v>0</v>
      </c>
      <c r="E889" s="210">
        <v>0</v>
      </c>
      <c r="F889" s="210">
        <v>0</v>
      </c>
      <c r="G889" s="210">
        <v>0</v>
      </c>
      <c r="H889" s="210">
        <v>0</v>
      </c>
      <c r="I889" s="210">
        <v>0</v>
      </c>
      <c r="J889" s="210">
        <v>0</v>
      </c>
      <c r="K889" s="115">
        <v>0</v>
      </c>
      <c r="L889" s="116">
        <v>11.8</v>
      </c>
      <c r="M889" s="219">
        <f t="shared" si="13"/>
        <v>0</v>
      </c>
      <c r="N889" s="117" t="s">
        <v>125</v>
      </c>
      <c r="O889" s="117">
        <v>0</v>
      </c>
      <c r="P889" s="115">
        <v>0</v>
      </c>
      <c r="Q889" s="114" t="s">
        <v>57</v>
      </c>
      <c r="R889" s="114">
        <v>0</v>
      </c>
      <c r="S889" s="117">
        <v>0</v>
      </c>
      <c r="T889" s="144">
        <v>20170228</v>
      </c>
      <c r="U889" s="114">
        <v>0</v>
      </c>
      <c r="V889" s="115" t="s">
        <v>124</v>
      </c>
      <c r="W889" s="118">
        <v>0</v>
      </c>
      <c r="X889" s="115" t="s">
        <v>124</v>
      </c>
      <c r="Y889" s="115"/>
      <c r="Z889" s="115"/>
      <c r="AA889" s="115"/>
      <c r="AB889" s="115"/>
      <c r="AC889" s="115"/>
      <c r="AD889" s="115"/>
      <c r="AE889" s="115"/>
      <c r="AF889" s="210"/>
      <c r="AG889" s="210"/>
      <c r="AH889" s="210"/>
      <c r="AI889" s="210"/>
      <c r="AJ889" s="210"/>
      <c r="AK889" s="210"/>
      <c r="AL889" s="115"/>
      <c r="AM889" s="115"/>
      <c r="AN889" s="115"/>
      <c r="AO889" s="215"/>
    </row>
    <row r="890" spans="1:41">
      <c r="A890" s="113">
        <v>41213815</v>
      </c>
      <c r="B890" s="114">
        <v>39194894</v>
      </c>
      <c r="C890" s="115" t="s">
        <v>124</v>
      </c>
      <c r="D890" s="210">
        <v>0</v>
      </c>
      <c r="E890" s="210">
        <v>0</v>
      </c>
      <c r="F890" s="210">
        <v>0</v>
      </c>
      <c r="G890" s="210">
        <v>0</v>
      </c>
      <c r="H890" s="210">
        <v>0</v>
      </c>
      <c r="I890" s="210">
        <v>0</v>
      </c>
      <c r="J890" s="210">
        <v>0</v>
      </c>
      <c r="K890" s="115">
        <v>0</v>
      </c>
      <c r="L890" s="116">
        <v>11.8</v>
      </c>
      <c r="M890" s="219">
        <f t="shared" si="13"/>
        <v>0</v>
      </c>
      <c r="N890" s="117" t="s">
        <v>125</v>
      </c>
      <c r="O890" s="117">
        <v>0</v>
      </c>
      <c r="P890" s="115">
        <v>0</v>
      </c>
      <c r="Q890" s="114" t="s">
        <v>57</v>
      </c>
      <c r="R890" s="114">
        <v>0</v>
      </c>
      <c r="S890" s="117">
        <v>0</v>
      </c>
      <c r="T890" s="144">
        <v>20170228</v>
      </c>
      <c r="U890" s="114">
        <v>0</v>
      </c>
      <c r="V890" s="115" t="s">
        <v>124</v>
      </c>
      <c r="W890" s="118">
        <v>0</v>
      </c>
      <c r="X890" s="115" t="s">
        <v>124</v>
      </c>
      <c r="Y890" s="115"/>
      <c r="Z890" s="115"/>
      <c r="AA890" s="115"/>
      <c r="AB890" s="115"/>
      <c r="AC890" s="115"/>
      <c r="AD890" s="115"/>
      <c r="AE890" s="115"/>
      <c r="AF890" s="210"/>
      <c r="AG890" s="210"/>
      <c r="AH890" s="210"/>
      <c r="AI890" s="210"/>
      <c r="AJ890" s="210"/>
      <c r="AK890" s="210"/>
      <c r="AL890" s="115"/>
      <c r="AM890" s="115"/>
      <c r="AN890" s="115"/>
      <c r="AO890" s="215"/>
    </row>
    <row r="891" spans="1:41">
      <c r="A891" s="113">
        <v>41214079</v>
      </c>
      <c r="B891" s="114">
        <v>9021588</v>
      </c>
      <c r="C891" s="115" t="s">
        <v>124</v>
      </c>
      <c r="D891" s="210">
        <v>0</v>
      </c>
      <c r="E891" s="210">
        <v>0</v>
      </c>
      <c r="F891" s="210">
        <v>0</v>
      </c>
      <c r="G891" s="210">
        <v>0</v>
      </c>
      <c r="H891" s="210">
        <v>0</v>
      </c>
      <c r="I891" s="210">
        <v>0</v>
      </c>
      <c r="J891" s="210">
        <v>0</v>
      </c>
      <c r="K891" s="115">
        <v>0</v>
      </c>
      <c r="L891" s="116">
        <v>11.8</v>
      </c>
      <c r="M891" s="219">
        <f t="shared" si="13"/>
        <v>0</v>
      </c>
      <c r="N891" s="117" t="s">
        <v>125</v>
      </c>
      <c r="O891" s="117">
        <v>0</v>
      </c>
      <c r="P891" s="115">
        <v>0</v>
      </c>
      <c r="Q891" s="114" t="s">
        <v>57</v>
      </c>
      <c r="R891" s="114">
        <v>0</v>
      </c>
      <c r="S891" s="117">
        <v>0</v>
      </c>
      <c r="T891" s="144">
        <v>20170228</v>
      </c>
      <c r="U891" s="114">
        <v>0</v>
      </c>
      <c r="V891" s="115" t="s">
        <v>124</v>
      </c>
      <c r="W891" s="118">
        <v>0</v>
      </c>
      <c r="X891" s="115" t="s">
        <v>124</v>
      </c>
      <c r="Y891" s="115"/>
      <c r="Z891" s="115"/>
      <c r="AA891" s="115"/>
      <c r="AB891" s="115"/>
      <c r="AC891" s="115"/>
      <c r="AD891" s="115"/>
      <c r="AE891" s="115"/>
      <c r="AF891" s="210"/>
      <c r="AG891" s="210"/>
      <c r="AH891" s="210"/>
      <c r="AI891" s="210"/>
      <c r="AJ891" s="210"/>
      <c r="AK891" s="210"/>
      <c r="AL891" s="115"/>
      <c r="AM891" s="115"/>
      <c r="AN891" s="115"/>
      <c r="AO891" s="215"/>
    </row>
    <row r="892" spans="1:41">
      <c r="A892" s="113">
        <v>41214152</v>
      </c>
      <c r="B892" s="114">
        <v>40038049</v>
      </c>
      <c r="C892" s="115" t="s">
        <v>124</v>
      </c>
      <c r="D892" s="210">
        <v>18367.169999999998</v>
      </c>
      <c r="E892" s="210">
        <v>-5575.37</v>
      </c>
      <c r="F892" s="210">
        <v>12791.8</v>
      </c>
      <c r="G892" s="210">
        <v>-153.72999999999999</v>
      </c>
      <c r="H892" s="210">
        <v>0</v>
      </c>
      <c r="I892" s="210">
        <v>-437.92</v>
      </c>
      <c r="J892" s="210">
        <v>-6167.02</v>
      </c>
      <c r="K892" s="115">
        <v>-5575.37</v>
      </c>
      <c r="L892" s="116">
        <v>11.8</v>
      </c>
      <c r="M892" s="219">
        <f t="shared" si="13"/>
        <v>19.132468749999997</v>
      </c>
      <c r="N892" s="117" t="s">
        <v>126</v>
      </c>
      <c r="O892" s="117">
        <v>0</v>
      </c>
      <c r="P892" s="115">
        <v>5226.29</v>
      </c>
      <c r="Q892" s="114" t="s">
        <v>58</v>
      </c>
      <c r="R892" s="114">
        <v>20170228</v>
      </c>
      <c r="S892" s="117">
        <v>1</v>
      </c>
      <c r="T892" s="144">
        <v>20170228</v>
      </c>
      <c r="U892" s="114">
        <v>0</v>
      </c>
      <c r="V892" s="115" t="s">
        <v>124</v>
      </c>
      <c r="W892" s="118">
        <v>0</v>
      </c>
      <c r="X892" s="115" t="s">
        <v>124</v>
      </c>
      <c r="Y892" s="115"/>
      <c r="Z892" s="115"/>
      <c r="AA892" s="115"/>
      <c r="AB892" s="115"/>
      <c r="AC892" s="115"/>
      <c r="AD892" s="115"/>
      <c r="AE892" s="115"/>
      <c r="AF892" s="210"/>
      <c r="AG892" s="210"/>
      <c r="AH892" s="210"/>
      <c r="AI892" s="210"/>
      <c r="AJ892" s="210"/>
      <c r="AK892" s="210"/>
      <c r="AL892" s="115"/>
      <c r="AM892" s="115"/>
      <c r="AN892" s="115"/>
      <c r="AO892" s="215"/>
    </row>
    <row r="893" spans="1:41">
      <c r="A893" s="113">
        <v>41214306</v>
      </c>
      <c r="B893" s="114">
        <v>9358278</v>
      </c>
      <c r="C893" s="115" t="s">
        <v>124</v>
      </c>
      <c r="D893" s="210">
        <v>978851.9</v>
      </c>
      <c r="E893" s="210">
        <v>-13469.26</v>
      </c>
      <c r="F893" s="210">
        <v>965382.64</v>
      </c>
      <c r="G893" s="210">
        <v>-8197.8799999999992</v>
      </c>
      <c r="H893" s="210">
        <v>0</v>
      </c>
      <c r="I893" s="210">
        <v>-1564.32</v>
      </c>
      <c r="J893" s="210">
        <v>-23231.46</v>
      </c>
      <c r="K893" s="115">
        <v>0</v>
      </c>
      <c r="L893" s="116">
        <v>10.050000000000001</v>
      </c>
      <c r="M893" s="219">
        <f t="shared" si="13"/>
        <v>1019.6373958333334</v>
      </c>
      <c r="N893" s="117" t="s">
        <v>126</v>
      </c>
      <c r="O893" s="117">
        <v>0</v>
      </c>
      <c r="P893" s="115">
        <v>965382.64</v>
      </c>
      <c r="Q893" s="114" t="s">
        <v>57</v>
      </c>
      <c r="R893" s="114">
        <v>0</v>
      </c>
      <c r="S893" s="117">
        <v>0</v>
      </c>
      <c r="T893" s="144">
        <v>20170228</v>
      </c>
      <c r="U893" s="114">
        <v>0</v>
      </c>
      <c r="V893" s="115" t="s">
        <v>124</v>
      </c>
      <c r="W893" s="118">
        <v>0</v>
      </c>
      <c r="X893" s="115" t="s">
        <v>124</v>
      </c>
      <c r="Y893" s="115"/>
      <c r="Z893" s="115"/>
      <c r="AA893" s="115"/>
      <c r="AB893" s="115"/>
      <c r="AC893" s="115"/>
      <c r="AD893" s="115"/>
      <c r="AE893" s="115"/>
      <c r="AF893" s="210"/>
      <c r="AG893" s="210"/>
      <c r="AH893" s="210"/>
      <c r="AI893" s="210"/>
      <c r="AJ893" s="210"/>
      <c r="AK893" s="210"/>
      <c r="AL893" s="115"/>
      <c r="AM893" s="115"/>
      <c r="AN893" s="115"/>
      <c r="AO893" s="215"/>
    </row>
    <row r="894" spans="1:41">
      <c r="A894" s="113">
        <v>41257161</v>
      </c>
      <c r="B894" s="114">
        <v>27681064</v>
      </c>
      <c r="C894" s="115" t="s">
        <v>124</v>
      </c>
      <c r="D894" s="210">
        <v>0</v>
      </c>
      <c r="E894" s="210">
        <v>0</v>
      </c>
      <c r="F894" s="210">
        <v>0</v>
      </c>
      <c r="G894" s="210">
        <v>0</v>
      </c>
      <c r="H894" s="210">
        <v>0</v>
      </c>
      <c r="I894" s="210">
        <v>0</v>
      </c>
      <c r="J894" s="210">
        <v>0</v>
      </c>
      <c r="K894" s="115">
        <v>0</v>
      </c>
      <c r="L894" s="116">
        <v>11.8</v>
      </c>
      <c r="M894" s="219">
        <f t="shared" si="13"/>
        <v>0</v>
      </c>
      <c r="N894" s="117" t="s">
        <v>125</v>
      </c>
      <c r="O894" s="117">
        <v>0</v>
      </c>
      <c r="P894" s="115">
        <v>0</v>
      </c>
      <c r="Q894" s="114" t="s">
        <v>57</v>
      </c>
      <c r="R894" s="114">
        <v>0</v>
      </c>
      <c r="S894" s="117">
        <v>0</v>
      </c>
      <c r="T894" s="144">
        <v>20170228</v>
      </c>
      <c r="U894" s="114">
        <v>0</v>
      </c>
      <c r="V894" s="115" t="s">
        <v>124</v>
      </c>
      <c r="W894" s="118">
        <v>0</v>
      </c>
      <c r="X894" s="115" t="s">
        <v>124</v>
      </c>
      <c r="Y894" s="115"/>
      <c r="Z894" s="115"/>
      <c r="AA894" s="115"/>
      <c r="AB894" s="115"/>
      <c r="AC894" s="115"/>
      <c r="AD894" s="115"/>
      <c r="AE894" s="115"/>
      <c r="AF894" s="210"/>
      <c r="AG894" s="210"/>
      <c r="AH894" s="210"/>
      <c r="AI894" s="210"/>
      <c r="AJ894" s="210"/>
      <c r="AK894" s="210"/>
      <c r="AL894" s="115"/>
      <c r="AM894" s="115"/>
      <c r="AN894" s="115"/>
      <c r="AO894" s="215"/>
    </row>
    <row r="895" spans="1:41">
      <c r="A895" s="113">
        <v>41295483</v>
      </c>
      <c r="B895" s="114">
        <v>12803586</v>
      </c>
      <c r="C895" s="115" t="s">
        <v>124</v>
      </c>
      <c r="D895" s="210">
        <v>0</v>
      </c>
      <c r="E895" s="210">
        <v>0</v>
      </c>
      <c r="F895" s="210">
        <v>0</v>
      </c>
      <c r="G895" s="210">
        <v>0</v>
      </c>
      <c r="H895" s="210">
        <v>0</v>
      </c>
      <c r="I895" s="210">
        <v>0</v>
      </c>
      <c r="J895" s="210">
        <v>0</v>
      </c>
      <c r="K895" s="115">
        <v>0</v>
      </c>
      <c r="L895" s="116">
        <v>11.8</v>
      </c>
      <c r="M895" s="219">
        <f t="shared" si="13"/>
        <v>0</v>
      </c>
      <c r="N895" s="117" t="s">
        <v>125</v>
      </c>
      <c r="O895" s="117">
        <v>0</v>
      </c>
      <c r="P895" s="115">
        <v>0</v>
      </c>
      <c r="Q895" s="114" t="s">
        <v>57</v>
      </c>
      <c r="R895" s="114">
        <v>0</v>
      </c>
      <c r="S895" s="117">
        <v>0</v>
      </c>
      <c r="T895" s="144">
        <v>20170228</v>
      </c>
      <c r="U895" s="114">
        <v>0</v>
      </c>
      <c r="V895" s="115" t="s">
        <v>124</v>
      </c>
      <c r="W895" s="118">
        <v>0</v>
      </c>
      <c r="X895" s="115" t="s">
        <v>124</v>
      </c>
      <c r="Y895" s="115"/>
      <c r="Z895" s="115"/>
      <c r="AA895" s="115"/>
      <c r="AB895" s="115"/>
      <c r="AC895" s="115"/>
      <c r="AD895" s="115"/>
      <c r="AE895" s="115"/>
      <c r="AF895" s="210"/>
      <c r="AG895" s="210"/>
      <c r="AH895" s="210"/>
      <c r="AI895" s="210"/>
      <c r="AJ895" s="210"/>
      <c r="AK895" s="210"/>
      <c r="AL895" s="115"/>
      <c r="AM895" s="115"/>
      <c r="AN895" s="115"/>
      <c r="AO895" s="215"/>
    </row>
    <row r="896" spans="1:41">
      <c r="A896" s="113">
        <v>41295638</v>
      </c>
      <c r="B896" s="114">
        <v>18605092</v>
      </c>
      <c r="C896" s="115" t="s">
        <v>124</v>
      </c>
      <c r="D896" s="210">
        <v>0</v>
      </c>
      <c r="E896" s="210">
        <v>0</v>
      </c>
      <c r="F896" s="210">
        <v>0</v>
      </c>
      <c r="G896" s="210">
        <v>0</v>
      </c>
      <c r="H896" s="210">
        <v>0</v>
      </c>
      <c r="I896" s="210">
        <v>0</v>
      </c>
      <c r="J896" s="210">
        <v>0</v>
      </c>
      <c r="K896" s="115">
        <v>0</v>
      </c>
      <c r="L896" s="116">
        <v>11.8</v>
      </c>
      <c r="M896" s="219">
        <f t="shared" si="13"/>
        <v>0</v>
      </c>
      <c r="N896" s="117" t="s">
        <v>125</v>
      </c>
      <c r="O896" s="117">
        <v>0</v>
      </c>
      <c r="P896" s="115">
        <v>0</v>
      </c>
      <c r="Q896" s="114" t="s">
        <v>57</v>
      </c>
      <c r="R896" s="114">
        <v>0</v>
      </c>
      <c r="S896" s="117">
        <v>0</v>
      </c>
      <c r="T896" s="144">
        <v>20170228</v>
      </c>
      <c r="U896" s="114">
        <v>0</v>
      </c>
      <c r="V896" s="115" t="s">
        <v>124</v>
      </c>
      <c r="W896" s="118">
        <v>0</v>
      </c>
      <c r="X896" s="115" t="s">
        <v>124</v>
      </c>
      <c r="Y896" s="115"/>
      <c r="Z896" s="115"/>
      <c r="AA896" s="115"/>
      <c r="AB896" s="115"/>
      <c r="AC896" s="115"/>
      <c r="AD896" s="115"/>
      <c r="AE896" s="115"/>
      <c r="AF896" s="210"/>
      <c r="AG896" s="210"/>
      <c r="AH896" s="210"/>
      <c r="AI896" s="210"/>
      <c r="AJ896" s="210"/>
      <c r="AK896" s="210"/>
      <c r="AL896" s="115"/>
      <c r="AM896" s="115"/>
      <c r="AN896" s="115"/>
      <c r="AO896" s="215"/>
    </row>
    <row r="897" spans="1:41">
      <c r="A897" s="113">
        <v>41295720</v>
      </c>
      <c r="B897" s="114">
        <v>39967169</v>
      </c>
      <c r="C897" s="115" t="s">
        <v>124</v>
      </c>
      <c r="D897" s="210">
        <v>0</v>
      </c>
      <c r="E897" s="210">
        <v>0</v>
      </c>
      <c r="F897" s="210">
        <v>0</v>
      </c>
      <c r="G897" s="210">
        <v>0</v>
      </c>
      <c r="H897" s="210">
        <v>0</v>
      </c>
      <c r="I897" s="210">
        <v>0</v>
      </c>
      <c r="J897" s="210">
        <v>0</v>
      </c>
      <c r="K897" s="115">
        <v>0</v>
      </c>
      <c r="L897" s="116">
        <v>10.58</v>
      </c>
      <c r="M897" s="219">
        <f t="shared" si="13"/>
        <v>0</v>
      </c>
      <c r="N897" s="117" t="s">
        <v>125</v>
      </c>
      <c r="O897" s="117">
        <v>0</v>
      </c>
      <c r="P897" s="115">
        <v>0</v>
      </c>
      <c r="Q897" s="114" t="s">
        <v>57</v>
      </c>
      <c r="R897" s="114">
        <v>0</v>
      </c>
      <c r="S897" s="117">
        <v>0</v>
      </c>
      <c r="T897" s="144">
        <v>20170228</v>
      </c>
      <c r="U897" s="114">
        <v>0</v>
      </c>
      <c r="V897" s="115" t="s">
        <v>124</v>
      </c>
      <c r="W897" s="118">
        <v>0</v>
      </c>
      <c r="X897" s="115" t="s">
        <v>124</v>
      </c>
      <c r="Y897" s="115"/>
      <c r="Z897" s="115"/>
      <c r="AA897" s="115"/>
      <c r="AB897" s="115"/>
      <c r="AC897" s="115"/>
      <c r="AD897" s="115"/>
      <c r="AE897" s="115"/>
      <c r="AF897" s="210"/>
      <c r="AG897" s="210"/>
      <c r="AH897" s="210"/>
      <c r="AI897" s="210"/>
      <c r="AJ897" s="210"/>
      <c r="AK897" s="210"/>
      <c r="AL897" s="115"/>
      <c r="AM897" s="115"/>
      <c r="AN897" s="115"/>
      <c r="AO897" s="215"/>
    </row>
    <row r="898" spans="1:41">
      <c r="A898" s="113">
        <v>41332683</v>
      </c>
      <c r="B898" s="114">
        <v>40269809</v>
      </c>
      <c r="C898" s="115" t="s">
        <v>124</v>
      </c>
      <c r="D898" s="210">
        <v>0</v>
      </c>
      <c r="E898" s="210">
        <v>0</v>
      </c>
      <c r="F898" s="210">
        <v>0</v>
      </c>
      <c r="G898" s="210">
        <v>0</v>
      </c>
      <c r="H898" s="210">
        <v>0</v>
      </c>
      <c r="I898" s="210">
        <v>0</v>
      </c>
      <c r="J898" s="210">
        <v>0</v>
      </c>
      <c r="K898" s="115">
        <v>0</v>
      </c>
      <c r="L898" s="116">
        <v>11.8</v>
      </c>
      <c r="M898" s="219">
        <f t="shared" si="13"/>
        <v>0</v>
      </c>
      <c r="N898" s="117" t="s">
        <v>125</v>
      </c>
      <c r="O898" s="117">
        <v>0</v>
      </c>
      <c r="P898" s="115">
        <v>0</v>
      </c>
      <c r="Q898" s="114" t="s">
        <v>57</v>
      </c>
      <c r="R898" s="114">
        <v>0</v>
      </c>
      <c r="S898" s="117">
        <v>0</v>
      </c>
      <c r="T898" s="144">
        <v>20170228</v>
      </c>
      <c r="U898" s="114">
        <v>0</v>
      </c>
      <c r="V898" s="115" t="s">
        <v>124</v>
      </c>
      <c r="W898" s="118">
        <v>0</v>
      </c>
      <c r="X898" s="115" t="s">
        <v>124</v>
      </c>
      <c r="Y898" s="115"/>
      <c r="Z898" s="115"/>
      <c r="AA898" s="115"/>
      <c r="AB898" s="115"/>
      <c r="AC898" s="115"/>
      <c r="AD898" s="115"/>
      <c r="AE898" s="115"/>
      <c r="AF898" s="210"/>
      <c r="AG898" s="210"/>
      <c r="AH898" s="210"/>
      <c r="AI898" s="210"/>
      <c r="AJ898" s="210"/>
      <c r="AK898" s="210"/>
      <c r="AL898" s="115"/>
      <c r="AM898" s="115"/>
      <c r="AN898" s="115"/>
      <c r="AO898" s="215"/>
    </row>
    <row r="899" spans="1:41">
      <c r="A899" s="113">
        <v>41332811</v>
      </c>
      <c r="B899" s="114">
        <v>40233965</v>
      </c>
      <c r="C899" s="115" t="s">
        <v>124</v>
      </c>
      <c r="D899" s="210">
        <v>153293.23000000001</v>
      </c>
      <c r="E899" s="210">
        <v>-7866.41</v>
      </c>
      <c r="F899" s="210">
        <v>145426.82</v>
      </c>
      <c r="G899" s="210">
        <v>-1507.38</v>
      </c>
      <c r="H899" s="210">
        <v>0</v>
      </c>
      <c r="I899" s="210">
        <v>-313.49</v>
      </c>
      <c r="J899" s="210">
        <v>-9687.2800000000007</v>
      </c>
      <c r="K899" s="115">
        <v>-3903.13</v>
      </c>
      <c r="L899" s="116">
        <v>11.8</v>
      </c>
      <c r="M899" s="219">
        <f t="shared" ref="M899:M962" si="14">(D899*1.25%)/12</f>
        <v>159.68044791666668</v>
      </c>
      <c r="N899" s="117" t="s">
        <v>126</v>
      </c>
      <c r="O899" s="117">
        <v>0</v>
      </c>
      <c r="P899" s="115">
        <v>145426.82</v>
      </c>
      <c r="Q899" s="114" t="s">
        <v>57</v>
      </c>
      <c r="R899" s="114">
        <v>0</v>
      </c>
      <c r="S899" s="117">
        <v>0</v>
      </c>
      <c r="T899" s="144">
        <v>20170228</v>
      </c>
      <c r="U899" s="114">
        <v>0</v>
      </c>
      <c r="V899" s="115" t="s">
        <v>124</v>
      </c>
      <c r="W899" s="118">
        <v>0</v>
      </c>
      <c r="X899" s="115" t="s">
        <v>124</v>
      </c>
      <c r="Y899" s="115"/>
      <c r="Z899" s="115"/>
      <c r="AA899" s="115"/>
      <c r="AB899" s="115"/>
      <c r="AC899" s="115"/>
      <c r="AD899" s="115"/>
      <c r="AE899" s="115"/>
      <c r="AF899" s="210"/>
      <c r="AG899" s="210"/>
      <c r="AH899" s="210"/>
      <c r="AI899" s="210"/>
      <c r="AJ899" s="210"/>
      <c r="AK899" s="210"/>
      <c r="AL899" s="115"/>
      <c r="AM899" s="115"/>
      <c r="AN899" s="115"/>
      <c r="AO899" s="215"/>
    </row>
    <row r="900" spans="1:41">
      <c r="A900" s="113">
        <v>41333016</v>
      </c>
      <c r="B900" s="114">
        <v>40181572</v>
      </c>
      <c r="C900" s="115" t="s">
        <v>124</v>
      </c>
      <c r="D900" s="210">
        <v>0</v>
      </c>
      <c r="E900" s="210">
        <v>0</v>
      </c>
      <c r="F900" s="210">
        <v>0</v>
      </c>
      <c r="G900" s="210">
        <v>0</v>
      </c>
      <c r="H900" s="210">
        <v>0</v>
      </c>
      <c r="I900" s="210">
        <v>0</v>
      </c>
      <c r="J900" s="210">
        <v>0</v>
      </c>
      <c r="K900" s="115">
        <v>0</v>
      </c>
      <c r="L900" s="116">
        <v>11.8</v>
      </c>
      <c r="M900" s="219">
        <f t="shared" si="14"/>
        <v>0</v>
      </c>
      <c r="N900" s="117" t="s">
        <v>125</v>
      </c>
      <c r="O900" s="117">
        <v>0</v>
      </c>
      <c r="P900" s="115">
        <v>0</v>
      </c>
      <c r="Q900" s="114" t="s">
        <v>57</v>
      </c>
      <c r="R900" s="114">
        <v>0</v>
      </c>
      <c r="S900" s="117">
        <v>0</v>
      </c>
      <c r="T900" s="144">
        <v>20170228</v>
      </c>
      <c r="U900" s="114">
        <v>0</v>
      </c>
      <c r="V900" s="115" t="s">
        <v>124</v>
      </c>
      <c r="W900" s="118">
        <v>0</v>
      </c>
      <c r="X900" s="115" t="s">
        <v>124</v>
      </c>
      <c r="Y900" s="115"/>
      <c r="Z900" s="115"/>
      <c r="AA900" s="115"/>
      <c r="AB900" s="115"/>
      <c r="AC900" s="115"/>
      <c r="AD900" s="115"/>
      <c r="AE900" s="115"/>
      <c r="AF900" s="210"/>
      <c r="AG900" s="210"/>
      <c r="AH900" s="210"/>
      <c r="AI900" s="210"/>
      <c r="AJ900" s="210"/>
      <c r="AK900" s="210"/>
      <c r="AL900" s="115"/>
      <c r="AM900" s="115"/>
      <c r="AN900" s="115"/>
      <c r="AO900" s="215"/>
    </row>
    <row r="901" spans="1:41">
      <c r="A901" s="113">
        <v>41363783</v>
      </c>
      <c r="B901" s="114">
        <v>39355315</v>
      </c>
      <c r="C901" s="115" t="s">
        <v>124</v>
      </c>
      <c r="D901" s="210">
        <v>483671.82</v>
      </c>
      <c r="E901" s="210">
        <v>-5575.37</v>
      </c>
      <c r="F901" s="210">
        <v>478096.45</v>
      </c>
      <c r="G901" s="210">
        <v>0</v>
      </c>
      <c r="H901" s="210">
        <v>0</v>
      </c>
      <c r="I901" s="210">
        <v>0</v>
      </c>
      <c r="J901" s="210">
        <v>-5575.37</v>
      </c>
      <c r="K901" s="115">
        <v>-5575.37</v>
      </c>
      <c r="L901" s="116">
        <v>11.8</v>
      </c>
      <c r="M901" s="219">
        <f t="shared" si="14"/>
        <v>503.82481250000001</v>
      </c>
      <c r="N901" s="117" t="s">
        <v>126</v>
      </c>
      <c r="O901" s="117">
        <v>1</v>
      </c>
      <c r="P901" s="115">
        <v>358511.1</v>
      </c>
      <c r="Q901" s="114" t="s">
        <v>64</v>
      </c>
      <c r="R901" s="114">
        <v>20160202</v>
      </c>
      <c r="S901" s="117">
        <v>14</v>
      </c>
      <c r="T901" s="144">
        <v>20170228</v>
      </c>
      <c r="U901" s="114">
        <v>0</v>
      </c>
      <c r="V901" s="115" t="s">
        <v>124</v>
      </c>
      <c r="W901" s="118">
        <v>0</v>
      </c>
      <c r="X901" s="115" t="s">
        <v>124</v>
      </c>
      <c r="Y901" s="115"/>
      <c r="Z901" s="115"/>
      <c r="AA901" s="115"/>
      <c r="AB901" s="115"/>
      <c r="AC901" s="115"/>
      <c r="AD901" s="115"/>
      <c r="AE901" s="115"/>
      <c r="AF901" s="210"/>
      <c r="AG901" s="210"/>
      <c r="AH901" s="210"/>
      <c r="AI901" s="210"/>
      <c r="AJ901" s="210"/>
      <c r="AK901" s="210"/>
      <c r="AL901" s="115"/>
      <c r="AM901" s="115"/>
      <c r="AN901" s="115"/>
      <c r="AO901" s="215"/>
    </row>
    <row r="902" spans="1:41">
      <c r="A902" s="113">
        <v>41363950</v>
      </c>
      <c r="B902" s="114">
        <v>40323074</v>
      </c>
      <c r="C902" s="115" t="s">
        <v>124</v>
      </c>
      <c r="D902" s="210">
        <v>0</v>
      </c>
      <c r="E902" s="210">
        <v>0</v>
      </c>
      <c r="F902" s="210">
        <v>0</v>
      </c>
      <c r="G902" s="210">
        <v>0</v>
      </c>
      <c r="H902" s="210">
        <v>0</v>
      </c>
      <c r="I902" s="210">
        <v>0</v>
      </c>
      <c r="J902" s="210">
        <v>0</v>
      </c>
      <c r="K902" s="115">
        <v>0</v>
      </c>
      <c r="L902" s="116">
        <v>11.8</v>
      </c>
      <c r="M902" s="219">
        <f t="shared" si="14"/>
        <v>0</v>
      </c>
      <c r="N902" s="117" t="s">
        <v>125</v>
      </c>
      <c r="O902" s="117">
        <v>0</v>
      </c>
      <c r="P902" s="115">
        <v>0</v>
      </c>
      <c r="Q902" s="114" t="s">
        <v>57</v>
      </c>
      <c r="R902" s="114">
        <v>0</v>
      </c>
      <c r="S902" s="117">
        <v>0</v>
      </c>
      <c r="T902" s="144">
        <v>20170228</v>
      </c>
      <c r="U902" s="114">
        <v>0</v>
      </c>
      <c r="V902" s="115" t="s">
        <v>124</v>
      </c>
      <c r="W902" s="118">
        <v>0</v>
      </c>
      <c r="X902" s="115" t="s">
        <v>124</v>
      </c>
      <c r="Y902" s="115"/>
      <c r="Z902" s="115"/>
      <c r="AA902" s="115"/>
      <c r="AB902" s="115"/>
      <c r="AC902" s="115"/>
      <c r="AD902" s="115"/>
      <c r="AE902" s="115"/>
      <c r="AF902" s="210"/>
      <c r="AG902" s="210"/>
      <c r="AH902" s="210"/>
      <c r="AI902" s="210"/>
      <c r="AJ902" s="210"/>
      <c r="AK902" s="210"/>
      <c r="AL902" s="115"/>
      <c r="AM902" s="115"/>
      <c r="AN902" s="115"/>
      <c r="AO902" s="215"/>
    </row>
    <row r="903" spans="1:41">
      <c r="A903" s="113">
        <v>41391665</v>
      </c>
      <c r="B903" s="114">
        <v>9553059</v>
      </c>
      <c r="C903" s="115" t="s">
        <v>124</v>
      </c>
      <c r="D903" s="210">
        <v>0</v>
      </c>
      <c r="E903" s="210">
        <v>0</v>
      </c>
      <c r="F903" s="210">
        <v>0</v>
      </c>
      <c r="G903" s="210">
        <v>0</v>
      </c>
      <c r="H903" s="210">
        <v>0</v>
      </c>
      <c r="I903" s="210">
        <v>0</v>
      </c>
      <c r="J903" s="210">
        <v>0</v>
      </c>
      <c r="K903" s="115">
        <v>0</v>
      </c>
      <c r="L903" s="116">
        <v>11.8</v>
      </c>
      <c r="M903" s="219">
        <f t="shared" si="14"/>
        <v>0</v>
      </c>
      <c r="N903" s="117" t="s">
        <v>125</v>
      </c>
      <c r="O903" s="117">
        <v>1</v>
      </c>
      <c r="P903" s="115">
        <v>0</v>
      </c>
      <c r="Q903" s="114" t="s">
        <v>57</v>
      </c>
      <c r="R903" s="114">
        <v>0</v>
      </c>
      <c r="S903" s="117">
        <v>0</v>
      </c>
      <c r="T903" s="144">
        <v>20170228</v>
      </c>
      <c r="U903" s="114">
        <v>0</v>
      </c>
      <c r="V903" s="115" t="s">
        <v>124</v>
      </c>
      <c r="W903" s="118">
        <v>0</v>
      </c>
      <c r="X903" s="115" t="s">
        <v>124</v>
      </c>
      <c r="Y903" s="115"/>
      <c r="Z903" s="115"/>
      <c r="AA903" s="115"/>
      <c r="AB903" s="115"/>
      <c r="AC903" s="115"/>
      <c r="AD903" s="115"/>
      <c r="AE903" s="115"/>
      <c r="AF903" s="210"/>
      <c r="AG903" s="210"/>
      <c r="AH903" s="210"/>
      <c r="AI903" s="210"/>
      <c r="AJ903" s="210"/>
      <c r="AK903" s="210"/>
      <c r="AL903" s="115"/>
      <c r="AM903" s="115"/>
      <c r="AN903" s="115"/>
      <c r="AO903" s="215"/>
    </row>
    <row r="904" spans="1:41">
      <c r="A904" s="113">
        <v>41391903</v>
      </c>
      <c r="B904" s="114">
        <v>4893484</v>
      </c>
      <c r="C904" s="115" t="s">
        <v>124</v>
      </c>
      <c r="D904" s="210">
        <v>0</v>
      </c>
      <c r="E904" s="210">
        <v>0</v>
      </c>
      <c r="F904" s="210">
        <v>0</v>
      </c>
      <c r="G904" s="210">
        <v>0</v>
      </c>
      <c r="H904" s="210">
        <v>0</v>
      </c>
      <c r="I904" s="210">
        <v>0</v>
      </c>
      <c r="J904" s="210">
        <v>0</v>
      </c>
      <c r="K904" s="115">
        <v>0</v>
      </c>
      <c r="L904" s="116">
        <v>11.8</v>
      </c>
      <c r="M904" s="219">
        <f t="shared" si="14"/>
        <v>0</v>
      </c>
      <c r="N904" s="117" t="s">
        <v>125</v>
      </c>
      <c r="O904" s="117">
        <v>0</v>
      </c>
      <c r="P904" s="115">
        <v>0</v>
      </c>
      <c r="Q904" s="114" t="s">
        <v>57</v>
      </c>
      <c r="R904" s="114">
        <v>0</v>
      </c>
      <c r="S904" s="117">
        <v>0</v>
      </c>
      <c r="T904" s="144">
        <v>20170228</v>
      </c>
      <c r="U904" s="114">
        <v>0</v>
      </c>
      <c r="V904" s="115" t="s">
        <v>124</v>
      </c>
      <c r="W904" s="118">
        <v>0</v>
      </c>
      <c r="X904" s="115" t="s">
        <v>124</v>
      </c>
      <c r="Y904" s="115"/>
      <c r="Z904" s="115"/>
      <c r="AA904" s="115"/>
      <c r="AB904" s="115"/>
      <c r="AC904" s="115"/>
      <c r="AD904" s="115"/>
      <c r="AE904" s="115"/>
      <c r="AF904" s="210"/>
      <c r="AG904" s="210"/>
      <c r="AH904" s="210"/>
      <c r="AI904" s="210"/>
      <c r="AJ904" s="210"/>
      <c r="AK904" s="210"/>
      <c r="AL904" s="115"/>
      <c r="AM904" s="115"/>
      <c r="AN904" s="115"/>
      <c r="AO904" s="215"/>
    </row>
    <row r="905" spans="1:41">
      <c r="A905" s="113">
        <v>41391980</v>
      </c>
      <c r="B905" s="114">
        <v>11518613</v>
      </c>
      <c r="C905" s="115" t="s">
        <v>124</v>
      </c>
      <c r="D905" s="210">
        <v>0</v>
      </c>
      <c r="E905" s="210">
        <v>0</v>
      </c>
      <c r="F905" s="210">
        <v>0</v>
      </c>
      <c r="G905" s="210">
        <v>0</v>
      </c>
      <c r="H905" s="210">
        <v>0</v>
      </c>
      <c r="I905" s="210">
        <v>0</v>
      </c>
      <c r="J905" s="210">
        <v>0</v>
      </c>
      <c r="K905" s="115">
        <v>0</v>
      </c>
      <c r="L905" s="116">
        <v>11.8</v>
      </c>
      <c r="M905" s="219">
        <f t="shared" si="14"/>
        <v>0</v>
      </c>
      <c r="N905" s="117" t="s">
        <v>125</v>
      </c>
      <c r="O905" s="117">
        <v>0</v>
      </c>
      <c r="P905" s="115">
        <v>0</v>
      </c>
      <c r="Q905" s="114" t="s">
        <v>57</v>
      </c>
      <c r="R905" s="114">
        <v>0</v>
      </c>
      <c r="S905" s="117">
        <v>0</v>
      </c>
      <c r="T905" s="144">
        <v>20170228</v>
      </c>
      <c r="U905" s="114">
        <v>0</v>
      </c>
      <c r="V905" s="115" t="s">
        <v>124</v>
      </c>
      <c r="W905" s="118">
        <v>0</v>
      </c>
      <c r="X905" s="115" t="s">
        <v>124</v>
      </c>
      <c r="Y905" s="115"/>
      <c r="Z905" s="115"/>
      <c r="AA905" s="115"/>
      <c r="AB905" s="115"/>
      <c r="AC905" s="115"/>
      <c r="AD905" s="115"/>
      <c r="AE905" s="115"/>
      <c r="AF905" s="210"/>
      <c r="AG905" s="210"/>
      <c r="AH905" s="210"/>
      <c r="AI905" s="210"/>
      <c r="AJ905" s="210"/>
      <c r="AK905" s="210"/>
      <c r="AL905" s="115"/>
      <c r="AM905" s="115"/>
      <c r="AN905" s="115"/>
      <c r="AO905" s="215"/>
    </row>
    <row r="906" spans="1:41">
      <c r="A906" s="113">
        <v>41429332</v>
      </c>
      <c r="B906" s="114">
        <v>19877676</v>
      </c>
      <c r="C906" s="115" t="s">
        <v>124</v>
      </c>
      <c r="D906" s="210">
        <v>0</v>
      </c>
      <c r="E906" s="210">
        <v>0</v>
      </c>
      <c r="F906" s="210">
        <v>0</v>
      </c>
      <c r="G906" s="210">
        <v>0</v>
      </c>
      <c r="H906" s="210">
        <v>0</v>
      </c>
      <c r="I906" s="210">
        <v>0</v>
      </c>
      <c r="J906" s="210">
        <v>0</v>
      </c>
      <c r="K906" s="115">
        <v>0</v>
      </c>
      <c r="L906" s="116">
        <v>11.11</v>
      </c>
      <c r="M906" s="219">
        <f t="shared" si="14"/>
        <v>0</v>
      </c>
      <c r="N906" s="117" t="s">
        <v>125</v>
      </c>
      <c r="O906" s="117">
        <v>0</v>
      </c>
      <c r="P906" s="115">
        <v>0</v>
      </c>
      <c r="Q906" s="114" t="s">
        <v>57</v>
      </c>
      <c r="R906" s="114">
        <v>0</v>
      </c>
      <c r="S906" s="117">
        <v>0</v>
      </c>
      <c r="T906" s="144">
        <v>20170228</v>
      </c>
      <c r="U906" s="114">
        <v>0</v>
      </c>
      <c r="V906" s="115" t="s">
        <v>124</v>
      </c>
      <c r="W906" s="118">
        <v>0</v>
      </c>
      <c r="X906" s="115" t="s">
        <v>124</v>
      </c>
      <c r="Y906" s="115"/>
      <c r="Z906" s="115"/>
      <c r="AA906" s="115"/>
      <c r="AB906" s="115"/>
      <c r="AC906" s="115"/>
      <c r="AD906" s="115"/>
      <c r="AE906" s="115"/>
      <c r="AF906" s="210"/>
      <c r="AG906" s="210"/>
      <c r="AH906" s="210"/>
      <c r="AI906" s="210"/>
      <c r="AJ906" s="210"/>
      <c r="AK906" s="210"/>
      <c r="AL906" s="115"/>
      <c r="AM906" s="115"/>
      <c r="AN906" s="115"/>
      <c r="AO906" s="215"/>
    </row>
    <row r="907" spans="1:41">
      <c r="A907" s="113">
        <v>41559441</v>
      </c>
      <c r="B907" s="114">
        <v>40094738</v>
      </c>
      <c r="C907" s="115" t="s">
        <v>124</v>
      </c>
      <c r="D907" s="210">
        <v>267589.96000000002</v>
      </c>
      <c r="E907" s="210">
        <v>-19324.8</v>
      </c>
      <c r="F907" s="210">
        <v>248265.16</v>
      </c>
      <c r="G907" s="210">
        <v>-2582.77</v>
      </c>
      <c r="H907" s="210">
        <v>-500</v>
      </c>
      <c r="I907" s="210">
        <v>-607.79999999999995</v>
      </c>
      <c r="J907" s="210">
        <v>-23015.37</v>
      </c>
      <c r="K907" s="115">
        <v>-5611.47</v>
      </c>
      <c r="L907" s="116">
        <v>11.8</v>
      </c>
      <c r="M907" s="219">
        <f t="shared" si="14"/>
        <v>278.7395416666667</v>
      </c>
      <c r="N907" s="117" t="s">
        <v>126</v>
      </c>
      <c r="O907" s="117">
        <v>0</v>
      </c>
      <c r="P907" s="115">
        <v>248265.16</v>
      </c>
      <c r="Q907" s="114" t="s">
        <v>57</v>
      </c>
      <c r="R907" s="114">
        <v>0</v>
      </c>
      <c r="S907" s="117">
        <v>0</v>
      </c>
      <c r="T907" s="144">
        <v>20170228</v>
      </c>
      <c r="U907" s="114">
        <v>0</v>
      </c>
      <c r="V907" s="115" t="s">
        <v>124</v>
      </c>
      <c r="W907" s="118">
        <v>0</v>
      </c>
      <c r="X907" s="115" t="s">
        <v>124</v>
      </c>
      <c r="Y907" s="115"/>
      <c r="Z907" s="115"/>
      <c r="AA907" s="115"/>
      <c r="AB907" s="115"/>
      <c r="AC907" s="115"/>
      <c r="AD907" s="115"/>
      <c r="AE907" s="115"/>
      <c r="AF907" s="210"/>
      <c r="AG907" s="210"/>
      <c r="AH907" s="210"/>
      <c r="AI907" s="210"/>
      <c r="AJ907" s="210"/>
      <c r="AK907" s="210"/>
      <c r="AL907" s="115"/>
      <c r="AM907" s="115"/>
      <c r="AN907" s="115"/>
      <c r="AO907" s="215"/>
    </row>
    <row r="908" spans="1:41">
      <c r="A908" s="113">
        <v>41559839</v>
      </c>
      <c r="B908" s="114">
        <v>40006251</v>
      </c>
      <c r="C908" s="115" t="s">
        <v>124</v>
      </c>
      <c r="D908" s="210">
        <v>0</v>
      </c>
      <c r="E908" s="210">
        <v>0</v>
      </c>
      <c r="F908" s="210">
        <v>0</v>
      </c>
      <c r="G908" s="210">
        <v>0</v>
      </c>
      <c r="H908" s="210">
        <v>0</v>
      </c>
      <c r="I908" s="210">
        <v>0</v>
      </c>
      <c r="J908" s="210">
        <v>0</v>
      </c>
      <c r="K908" s="115">
        <v>0</v>
      </c>
      <c r="L908" s="116">
        <v>11.8</v>
      </c>
      <c r="M908" s="219">
        <f t="shared" si="14"/>
        <v>0</v>
      </c>
      <c r="N908" s="117" t="s">
        <v>125</v>
      </c>
      <c r="O908" s="117">
        <v>0</v>
      </c>
      <c r="P908" s="115">
        <v>0</v>
      </c>
      <c r="Q908" s="114" t="s">
        <v>57</v>
      </c>
      <c r="R908" s="114">
        <v>0</v>
      </c>
      <c r="S908" s="117">
        <v>0</v>
      </c>
      <c r="T908" s="144">
        <v>20170228</v>
      </c>
      <c r="U908" s="114">
        <v>0</v>
      </c>
      <c r="V908" s="115" t="s">
        <v>124</v>
      </c>
      <c r="W908" s="118">
        <v>0</v>
      </c>
      <c r="X908" s="115" t="s">
        <v>124</v>
      </c>
      <c r="Y908" s="115"/>
      <c r="Z908" s="115"/>
      <c r="AA908" s="115"/>
      <c r="AB908" s="115"/>
      <c r="AC908" s="115"/>
      <c r="AD908" s="115"/>
      <c r="AE908" s="115"/>
      <c r="AF908" s="210"/>
      <c r="AG908" s="210"/>
      <c r="AH908" s="210"/>
      <c r="AI908" s="210"/>
      <c r="AJ908" s="210"/>
      <c r="AK908" s="210"/>
      <c r="AL908" s="115"/>
      <c r="AM908" s="115"/>
      <c r="AN908" s="115"/>
      <c r="AO908" s="215"/>
    </row>
    <row r="909" spans="1:41">
      <c r="A909" s="113">
        <v>41560008</v>
      </c>
      <c r="B909" s="114">
        <v>11250331</v>
      </c>
      <c r="C909" s="115" t="s">
        <v>124</v>
      </c>
      <c r="D909" s="210">
        <v>482107.43</v>
      </c>
      <c r="E909" s="210">
        <v>0</v>
      </c>
      <c r="F909" s="210">
        <v>482107.43</v>
      </c>
      <c r="G909" s="210">
        <v>0</v>
      </c>
      <c r="H909" s="210">
        <v>0</v>
      </c>
      <c r="I909" s="210">
        <v>0</v>
      </c>
      <c r="J909" s="210">
        <v>0</v>
      </c>
      <c r="K909" s="115">
        <v>0</v>
      </c>
      <c r="L909" s="116">
        <v>10.050000000000001</v>
      </c>
      <c r="M909" s="219">
        <f t="shared" si="14"/>
        <v>502.19523958333338</v>
      </c>
      <c r="N909" s="117" t="s">
        <v>126</v>
      </c>
      <c r="O909" s="117">
        <v>0</v>
      </c>
      <c r="P909" s="115">
        <v>475473.51</v>
      </c>
      <c r="Q909" s="114" t="s">
        <v>58</v>
      </c>
      <c r="R909" s="114">
        <v>20170228</v>
      </c>
      <c r="S909" s="117">
        <v>1</v>
      </c>
      <c r="T909" s="144">
        <v>20170228</v>
      </c>
      <c r="U909" s="114">
        <v>0</v>
      </c>
      <c r="V909" s="115" t="s">
        <v>124</v>
      </c>
      <c r="W909" s="118">
        <v>0</v>
      </c>
      <c r="X909" s="115" t="s">
        <v>124</v>
      </c>
      <c r="Y909" s="115"/>
      <c r="Z909" s="115"/>
      <c r="AA909" s="115"/>
      <c r="AB909" s="115"/>
      <c r="AC909" s="115"/>
      <c r="AD909" s="115"/>
      <c r="AE909" s="115"/>
      <c r="AF909" s="210"/>
      <c r="AG909" s="210"/>
      <c r="AH909" s="210"/>
      <c r="AI909" s="210"/>
      <c r="AJ909" s="210"/>
      <c r="AK909" s="210"/>
      <c r="AL909" s="115"/>
      <c r="AM909" s="115"/>
      <c r="AN909" s="115"/>
      <c r="AO909" s="215"/>
    </row>
    <row r="910" spans="1:41">
      <c r="A910" s="113">
        <v>41622626</v>
      </c>
      <c r="B910" s="114">
        <v>28444567</v>
      </c>
      <c r="C910" s="115" t="s">
        <v>124</v>
      </c>
      <c r="D910" s="210">
        <v>0</v>
      </c>
      <c r="E910" s="210">
        <v>0</v>
      </c>
      <c r="F910" s="210">
        <v>0</v>
      </c>
      <c r="G910" s="210">
        <v>0</v>
      </c>
      <c r="H910" s="210">
        <v>0</v>
      </c>
      <c r="I910" s="210">
        <v>0</v>
      </c>
      <c r="J910" s="210">
        <v>0</v>
      </c>
      <c r="K910" s="115">
        <v>0</v>
      </c>
      <c r="L910" s="116">
        <v>11.8</v>
      </c>
      <c r="M910" s="219">
        <f t="shared" si="14"/>
        <v>0</v>
      </c>
      <c r="N910" s="117" t="s">
        <v>125</v>
      </c>
      <c r="O910" s="117">
        <v>0</v>
      </c>
      <c r="P910" s="115">
        <v>0</v>
      </c>
      <c r="Q910" s="114" t="s">
        <v>57</v>
      </c>
      <c r="R910" s="114">
        <v>0</v>
      </c>
      <c r="S910" s="117">
        <v>0</v>
      </c>
      <c r="T910" s="144">
        <v>20170228</v>
      </c>
      <c r="U910" s="114">
        <v>0</v>
      </c>
      <c r="V910" s="115" t="s">
        <v>124</v>
      </c>
      <c r="W910" s="118">
        <v>0</v>
      </c>
      <c r="X910" s="115" t="s">
        <v>124</v>
      </c>
      <c r="Y910" s="115"/>
      <c r="Z910" s="115"/>
      <c r="AA910" s="115"/>
      <c r="AB910" s="115"/>
      <c r="AC910" s="115"/>
      <c r="AD910" s="115"/>
      <c r="AE910" s="115"/>
      <c r="AF910" s="210"/>
      <c r="AG910" s="210"/>
      <c r="AH910" s="210"/>
      <c r="AI910" s="210"/>
      <c r="AJ910" s="210"/>
      <c r="AK910" s="210"/>
      <c r="AL910" s="115"/>
      <c r="AM910" s="115"/>
      <c r="AN910" s="115"/>
      <c r="AO910" s="215"/>
    </row>
    <row r="911" spans="1:41">
      <c r="A911" s="113">
        <v>41682028</v>
      </c>
      <c r="B911" s="114">
        <v>32645561</v>
      </c>
      <c r="C911" s="115" t="s">
        <v>124</v>
      </c>
      <c r="D911" s="210">
        <v>0</v>
      </c>
      <c r="E911" s="210">
        <v>0</v>
      </c>
      <c r="F911" s="210">
        <v>0</v>
      </c>
      <c r="G911" s="210">
        <v>0</v>
      </c>
      <c r="H911" s="210">
        <v>0</v>
      </c>
      <c r="I911" s="210">
        <v>0</v>
      </c>
      <c r="J911" s="210">
        <v>0</v>
      </c>
      <c r="K911" s="115">
        <v>0</v>
      </c>
      <c r="L911" s="116">
        <v>11.8</v>
      </c>
      <c r="M911" s="219">
        <f t="shared" si="14"/>
        <v>0</v>
      </c>
      <c r="N911" s="117" t="s">
        <v>125</v>
      </c>
      <c r="O911" s="117">
        <v>0</v>
      </c>
      <c r="P911" s="115">
        <v>0</v>
      </c>
      <c r="Q911" s="114" t="s">
        <v>57</v>
      </c>
      <c r="R911" s="114">
        <v>0</v>
      </c>
      <c r="S911" s="117">
        <v>0</v>
      </c>
      <c r="T911" s="144">
        <v>20170228</v>
      </c>
      <c r="U911" s="114">
        <v>0</v>
      </c>
      <c r="V911" s="115" t="s">
        <v>124</v>
      </c>
      <c r="W911" s="118">
        <v>0</v>
      </c>
      <c r="X911" s="115" t="s">
        <v>124</v>
      </c>
      <c r="Y911" s="115"/>
      <c r="Z911" s="115"/>
      <c r="AA911" s="115"/>
      <c r="AB911" s="115"/>
      <c r="AC911" s="115"/>
      <c r="AD911" s="115"/>
      <c r="AE911" s="115"/>
      <c r="AF911" s="210"/>
      <c r="AG911" s="210"/>
      <c r="AH911" s="210"/>
      <c r="AI911" s="210"/>
      <c r="AJ911" s="210"/>
      <c r="AK911" s="210"/>
      <c r="AL911" s="115"/>
      <c r="AM911" s="115"/>
      <c r="AN911" s="115"/>
      <c r="AO911" s="215"/>
    </row>
    <row r="912" spans="1:41">
      <c r="A912" s="113">
        <v>41682695</v>
      </c>
      <c r="B912" s="114">
        <v>40162465</v>
      </c>
      <c r="C912" s="115" t="s">
        <v>124</v>
      </c>
      <c r="D912" s="210">
        <v>271700.19</v>
      </c>
      <c r="E912" s="210">
        <v>-3738.66</v>
      </c>
      <c r="F912" s="210">
        <v>267961.53000000003</v>
      </c>
      <c r="G912" s="210">
        <v>-2275.4899999999998</v>
      </c>
      <c r="H912" s="210">
        <v>0</v>
      </c>
      <c r="I912" s="210">
        <v>-477.16</v>
      </c>
      <c r="J912" s="210">
        <v>-6491.31</v>
      </c>
      <c r="K912" s="115">
        <v>0</v>
      </c>
      <c r="L912" s="116">
        <v>10.050000000000001</v>
      </c>
      <c r="M912" s="219">
        <f t="shared" si="14"/>
        <v>283.02103125000002</v>
      </c>
      <c r="N912" s="117" t="s">
        <v>126</v>
      </c>
      <c r="O912" s="117">
        <v>0</v>
      </c>
      <c r="P912" s="115">
        <v>267961.53000000003</v>
      </c>
      <c r="Q912" s="114" t="s">
        <v>57</v>
      </c>
      <c r="R912" s="114">
        <v>0</v>
      </c>
      <c r="S912" s="117">
        <v>0</v>
      </c>
      <c r="T912" s="144">
        <v>20170228</v>
      </c>
      <c r="U912" s="114">
        <v>0</v>
      </c>
      <c r="V912" s="115" t="s">
        <v>124</v>
      </c>
      <c r="W912" s="118">
        <v>0</v>
      </c>
      <c r="X912" s="115" t="s">
        <v>124</v>
      </c>
      <c r="Y912" s="115"/>
      <c r="Z912" s="115"/>
      <c r="AA912" s="115"/>
      <c r="AB912" s="115"/>
      <c r="AC912" s="115"/>
      <c r="AD912" s="115"/>
      <c r="AE912" s="115"/>
      <c r="AF912" s="210"/>
      <c r="AG912" s="210"/>
      <c r="AH912" s="210"/>
      <c r="AI912" s="210"/>
      <c r="AJ912" s="210"/>
      <c r="AK912" s="210"/>
      <c r="AL912" s="115"/>
      <c r="AM912" s="115"/>
      <c r="AN912" s="115"/>
      <c r="AO912" s="215"/>
    </row>
    <row r="913" spans="1:41">
      <c r="A913" s="113">
        <v>41747830</v>
      </c>
      <c r="B913" s="114">
        <v>40401874</v>
      </c>
      <c r="C913" s="115" t="s">
        <v>124</v>
      </c>
      <c r="D913" s="210">
        <v>0</v>
      </c>
      <c r="E913" s="210">
        <v>0</v>
      </c>
      <c r="F913" s="210">
        <v>0</v>
      </c>
      <c r="G913" s="210">
        <v>0</v>
      </c>
      <c r="H913" s="210">
        <v>0</v>
      </c>
      <c r="I913" s="210">
        <v>0</v>
      </c>
      <c r="J913" s="210">
        <v>0</v>
      </c>
      <c r="K913" s="115">
        <v>0</v>
      </c>
      <c r="L913" s="116">
        <v>11.8</v>
      </c>
      <c r="M913" s="219">
        <f t="shared" si="14"/>
        <v>0</v>
      </c>
      <c r="N913" s="117" t="s">
        <v>125</v>
      </c>
      <c r="O913" s="117">
        <v>0</v>
      </c>
      <c r="P913" s="115">
        <v>0</v>
      </c>
      <c r="Q913" s="114" t="s">
        <v>57</v>
      </c>
      <c r="R913" s="114">
        <v>0</v>
      </c>
      <c r="S913" s="117">
        <v>0</v>
      </c>
      <c r="T913" s="144">
        <v>20170228</v>
      </c>
      <c r="U913" s="114">
        <v>0</v>
      </c>
      <c r="V913" s="115" t="s">
        <v>124</v>
      </c>
      <c r="W913" s="118">
        <v>0</v>
      </c>
      <c r="X913" s="115" t="s">
        <v>124</v>
      </c>
      <c r="Y913" s="115"/>
      <c r="Z913" s="115"/>
      <c r="AA913" s="115"/>
      <c r="AB913" s="115"/>
      <c r="AC913" s="115"/>
      <c r="AD913" s="115"/>
      <c r="AE913" s="115"/>
      <c r="AF913" s="210"/>
      <c r="AG913" s="210"/>
      <c r="AH913" s="210"/>
      <c r="AI913" s="210"/>
      <c r="AJ913" s="210"/>
      <c r="AK913" s="210"/>
      <c r="AL913" s="115"/>
      <c r="AM913" s="115"/>
      <c r="AN913" s="115"/>
      <c r="AO913" s="215"/>
    </row>
    <row r="914" spans="1:41">
      <c r="A914" s="113">
        <v>41747860</v>
      </c>
      <c r="B914" s="114">
        <v>26892485</v>
      </c>
      <c r="C914" s="115" t="s">
        <v>124</v>
      </c>
      <c r="D914" s="210">
        <v>0</v>
      </c>
      <c r="E914" s="210">
        <v>0</v>
      </c>
      <c r="F914" s="210">
        <v>0</v>
      </c>
      <c r="G914" s="210">
        <v>0</v>
      </c>
      <c r="H914" s="210">
        <v>0</v>
      </c>
      <c r="I914" s="210">
        <v>0</v>
      </c>
      <c r="J914" s="210">
        <v>0</v>
      </c>
      <c r="K914" s="115">
        <v>0</v>
      </c>
      <c r="L914" s="116">
        <v>11.8</v>
      </c>
      <c r="M914" s="219">
        <f t="shared" si="14"/>
        <v>0</v>
      </c>
      <c r="N914" s="117" t="s">
        <v>125</v>
      </c>
      <c r="O914" s="117">
        <v>0</v>
      </c>
      <c r="P914" s="115">
        <v>0</v>
      </c>
      <c r="Q914" s="114" t="s">
        <v>57</v>
      </c>
      <c r="R914" s="114">
        <v>0</v>
      </c>
      <c r="S914" s="117">
        <v>0</v>
      </c>
      <c r="T914" s="144">
        <v>20170228</v>
      </c>
      <c r="U914" s="114">
        <v>0</v>
      </c>
      <c r="V914" s="115" t="s">
        <v>124</v>
      </c>
      <c r="W914" s="118">
        <v>0</v>
      </c>
      <c r="X914" s="115" t="s">
        <v>124</v>
      </c>
      <c r="Y914" s="115"/>
      <c r="Z914" s="115"/>
      <c r="AA914" s="115"/>
      <c r="AB914" s="115"/>
      <c r="AC914" s="115"/>
      <c r="AD914" s="115"/>
      <c r="AE914" s="115"/>
      <c r="AF914" s="210"/>
      <c r="AG914" s="210"/>
      <c r="AH914" s="210"/>
      <c r="AI914" s="210"/>
      <c r="AJ914" s="210"/>
      <c r="AK914" s="210"/>
      <c r="AL914" s="115"/>
      <c r="AM914" s="115"/>
      <c r="AN914" s="115"/>
      <c r="AO914" s="215"/>
    </row>
    <row r="915" spans="1:41">
      <c r="A915" s="113">
        <v>41748255</v>
      </c>
      <c r="B915" s="114">
        <v>37782867</v>
      </c>
      <c r="C915" s="115" t="s">
        <v>124</v>
      </c>
      <c r="D915" s="210">
        <v>0</v>
      </c>
      <c r="E915" s="210">
        <v>0</v>
      </c>
      <c r="F915" s="210">
        <v>0</v>
      </c>
      <c r="G915" s="210">
        <v>0</v>
      </c>
      <c r="H915" s="210">
        <v>0</v>
      </c>
      <c r="I915" s="210">
        <v>0</v>
      </c>
      <c r="J915" s="210">
        <v>0</v>
      </c>
      <c r="K915" s="115">
        <v>0</v>
      </c>
      <c r="L915" s="116">
        <v>11.8</v>
      </c>
      <c r="M915" s="219">
        <f t="shared" si="14"/>
        <v>0</v>
      </c>
      <c r="N915" s="117" t="s">
        <v>125</v>
      </c>
      <c r="O915" s="117">
        <v>0</v>
      </c>
      <c r="P915" s="115">
        <v>0</v>
      </c>
      <c r="Q915" s="114" t="s">
        <v>57</v>
      </c>
      <c r="R915" s="114">
        <v>0</v>
      </c>
      <c r="S915" s="117">
        <v>0</v>
      </c>
      <c r="T915" s="144">
        <v>20170228</v>
      </c>
      <c r="U915" s="114">
        <v>0</v>
      </c>
      <c r="V915" s="115" t="s">
        <v>124</v>
      </c>
      <c r="W915" s="118">
        <v>0</v>
      </c>
      <c r="X915" s="115" t="s">
        <v>124</v>
      </c>
      <c r="Y915" s="115"/>
      <c r="Z915" s="115"/>
      <c r="AA915" s="115"/>
      <c r="AB915" s="115"/>
      <c r="AC915" s="115"/>
      <c r="AD915" s="115"/>
      <c r="AE915" s="115"/>
      <c r="AF915" s="210"/>
      <c r="AG915" s="210"/>
      <c r="AH915" s="210"/>
      <c r="AI915" s="210"/>
      <c r="AJ915" s="210"/>
      <c r="AK915" s="210"/>
      <c r="AL915" s="115"/>
      <c r="AM915" s="115"/>
      <c r="AN915" s="115"/>
      <c r="AO915" s="215"/>
    </row>
    <row r="916" spans="1:41">
      <c r="A916" s="113">
        <v>41748303</v>
      </c>
      <c r="B916" s="114">
        <v>30527615</v>
      </c>
      <c r="C916" s="115" t="s">
        <v>124</v>
      </c>
      <c r="D916" s="210">
        <v>0</v>
      </c>
      <c r="E916" s="210">
        <v>0</v>
      </c>
      <c r="F916" s="210">
        <v>0</v>
      </c>
      <c r="G916" s="210">
        <v>0</v>
      </c>
      <c r="H916" s="210">
        <v>0</v>
      </c>
      <c r="I916" s="210">
        <v>0</v>
      </c>
      <c r="J916" s="210">
        <v>0</v>
      </c>
      <c r="K916" s="115">
        <v>0</v>
      </c>
      <c r="L916" s="116">
        <v>11.8</v>
      </c>
      <c r="M916" s="219">
        <f t="shared" si="14"/>
        <v>0</v>
      </c>
      <c r="N916" s="117" t="s">
        <v>125</v>
      </c>
      <c r="O916" s="117">
        <v>0</v>
      </c>
      <c r="P916" s="115">
        <v>0</v>
      </c>
      <c r="Q916" s="114" t="s">
        <v>57</v>
      </c>
      <c r="R916" s="114">
        <v>0</v>
      </c>
      <c r="S916" s="117">
        <v>0</v>
      </c>
      <c r="T916" s="144">
        <v>20170228</v>
      </c>
      <c r="U916" s="114">
        <v>0</v>
      </c>
      <c r="V916" s="115" t="s">
        <v>124</v>
      </c>
      <c r="W916" s="118">
        <v>0</v>
      </c>
      <c r="X916" s="115" t="s">
        <v>124</v>
      </c>
      <c r="Y916" s="115"/>
      <c r="Z916" s="115"/>
      <c r="AA916" s="115"/>
      <c r="AB916" s="115"/>
      <c r="AC916" s="115"/>
      <c r="AD916" s="115"/>
      <c r="AE916" s="115"/>
      <c r="AF916" s="210"/>
      <c r="AG916" s="210"/>
      <c r="AH916" s="210"/>
      <c r="AI916" s="210"/>
      <c r="AJ916" s="210"/>
      <c r="AK916" s="210"/>
      <c r="AL916" s="115"/>
      <c r="AM916" s="115"/>
      <c r="AN916" s="115"/>
      <c r="AO916" s="215"/>
    </row>
    <row r="917" spans="1:41">
      <c r="A917" s="113">
        <v>41802155</v>
      </c>
      <c r="B917" s="114">
        <v>34653698</v>
      </c>
      <c r="C917" s="115" t="s">
        <v>124</v>
      </c>
      <c r="D917" s="210">
        <v>169618.95</v>
      </c>
      <c r="E917" s="210">
        <v>-13135.94</v>
      </c>
      <c r="F917" s="210">
        <v>156483.01</v>
      </c>
      <c r="G917" s="210">
        <v>-1667.92</v>
      </c>
      <c r="H917" s="210">
        <v>0</v>
      </c>
      <c r="I917" s="210">
        <v>-517.72</v>
      </c>
      <c r="J917" s="210">
        <v>-15321.58</v>
      </c>
      <c r="K917" s="115">
        <v>-5539.5</v>
      </c>
      <c r="L917" s="116">
        <v>11.8</v>
      </c>
      <c r="M917" s="219">
        <f t="shared" si="14"/>
        <v>176.68640625</v>
      </c>
      <c r="N917" s="117" t="s">
        <v>126</v>
      </c>
      <c r="O917" s="117">
        <v>0</v>
      </c>
      <c r="P917" s="115">
        <v>156483.01</v>
      </c>
      <c r="Q917" s="114" t="s">
        <v>57</v>
      </c>
      <c r="R917" s="114">
        <v>0</v>
      </c>
      <c r="S917" s="117">
        <v>0</v>
      </c>
      <c r="T917" s="144">
        <v>20170228</v>
      </c>
      <c r="U917" s="114">
        <v>0</v>
      </c>
      <c r="V917" s="115" t="s">
        <v>124</v>
      </c>
      <c r="W917" s="118">
        <v>0</v>
      </c>
      <c r="X917" s="115" t="s">
        <v>124</v>
      </c>
      <c r="Y917" s="115"/>
      <c r="Z917" s="115"/>
      <c r="AA917" s="115"/>
      <c r="AB917" s="115"/>
      <c r="AC917" s="115"/>
      <c r="AD917" s="115"/>
      <c r="AE917" s="115"/>
      <c r="AF917" s="210"/>
      <c r="AG917" s="210"/>
      <c r="AH917" s="210"/>
      <c r="AI917" s="210"/>
      <c r="AJ917" s="210"/>
      <c r="AK917" s="210"/>
      <c r="AL917" s="115"/>
      <c r="AM917" s="115"/>
      <c r="AN917" s="115"/>
      <c r="AO917" s="215"/>
    </row>
    <row r="918" spans="1:41">
      <c r="A918" s="113">
        <v>41872353</v>
      </c>
      <c r="B918" s="114">
        <v>40318389</v>
      </c>
      <c r="C918" s="115" t="s">
        <v>124</v>
      </c>
      <c r="D918" s="210">
        <v>0</v>
      </c>
      <c r="E918" s="210">
        <v>0</v>
      </c>
      <c r="F918" s="210">
        <v>0</v>
      </c>
      <c r="G918" s="210">
        <v>0</v>
      </c>
      <c r="H918" s="210">
        <v>0</v>
      </c>
      <c r="I918" s="210">
        <v>0</v>
      </c>
      <c r="J918" s="210">
        <v>0</v>
      </c>
      <c r="K918" s="115">
        <v>0</v>
      </c>
      <c r="L918" s="116">
        <v>11.8</v>
      </c>
      <c r="M918" s="219">
        <f t="shared" si="14"/>
        <v>0</v>
      </c>
      <c r="N918" s="117" t="s">
        <v>125</v>
      </c>
      <c r="O918" s="117">
        <v>0</v>
      </c>
      <c r="P918" s="115">
        <v>0</v>
      </c>
      <c r="Q918" s="114" t="s">
        <v>57</v>
      </c>
      <c r="R918" s="114">
        <v>0</v>
      </c>
      <c r="S918" s="117">
        <v>0</v>
      </c>
      <c r="T918" s="144">
        <v>20170228</v>
      </c>
      <c r="U918" s="114">
        <v>0</v>
      </c>
      <c r="V918" s="115" t="s">
        <v>124</v>
      </c>
      <c r="W918" s="118">
        <v>0</v>
      </c>
      <c r="X918" s="115" t="s">
        <v>124</v>
      </c>
      <c r="Y918" s="115"/>
      <c r="Z918" s="115"/>
      <c r="AA918" s="115"/>
      <c r="AB918" s="115"/>
      <c r="AC918" s="115"/>
      <c r="AD918" s="115"/>
      <c r="AE918" s="115"/>
      <c r="AF918" s="210"/>
      <c r="AG918" s="210"/>
      <c r="AH918" s="210"/>
      <c r="AI918" s="210"/>
      <c r="AJ918" s="210"/>
      <c r="AK918" s="210"/>
      <c r="AL918" s="115"/>
      <c r="AM918" s="115"/>
      <c r="AN918" s="115"/>
      <c r="AO918" s="215"/>
    </row>
    <row r="919" spans="1:41">
      <c r="A919" s="113">
        <v>41915063</v>
      </c>
      <c r="B919" s="114">
        <v>19383099</v>
      </c>
      <c r="C919" s="115" t="s">
        <v>124</v>
      </c>
      <c r="D919" s="210">
        <v>0</v>
      </c>
      <c r="E919" s="210">
        <v>0</v>
      </c>
      <c r="F919" s="210">
        <v>0</v>
      </c>
      <c r="G919" s="210">
        <v>0</v>
      </c>
      <c r="H919" s="210">
        <v>0</v>
      </c>
      <c r="I919" s="210">
        <v>0</v>
      </c>
      <c r="J919" s="210">
        <v>0</v>
      </c>
      <c r="K919" s="115">
        <v>0</v>
      </c>
      <c r="L919" s="116">
        <v>11.8</v>
      </c>
      <c r="M919" s="219">
        <f t="shared" si="14"/>
        <v>0</v>
      </c>
      <c r="N919" s="117" t="s">
        <v>125</v>
      </c>
      <c r="O919" s="117">
        <v>0</v>
      </c>
      <c r="P919" s="115">
        <v>0</v>
      </c>
      <c r="Q919" s="114" t="s">
        <v>57</v>
      </c>
      <c r="R919" s="114">
        <v>0</v>
      </c>
      <c r="S919" s="117">
        <v>0</v>
      </c>
      <c r="T919" s="144">
        <v>20170228</v>
      </c>
      <c r="U919" s="114">
        <v>0</v>
      </c>
      <c r="V919" s="115" t="s">
        <v>124</v>
      </c>
      <c r="W919" s="118">
        <v>0</v>
      </c>
      <c r="X919" s="115" t="s">
        <v>124</v>
      </c>
      <c r="Y919" s="115"/>
      <c r="Z919" s="115"/>
      <c r="AA919" s="115"/>
      <c r="AB919" s="115"/>
      <c r="AC919" s="115"/>
      <c r="AD919" s="115"/>
      <c r="AE919" s="115"/>
      <c r="AF919" s="210"/>
      <c r="AG919" s="210"/>
      <c r="AH919" s="210"/>
      <c r="AI919" s="210"/>
      <c r="AJ919" s="210"/>
      <c r="AK919" s="210"/>
      <c r="AL919" s="115"/>
      <c r="AM919" s="115"/>
      <c r="AN919" s="115"/>
      <c r="AO919" s="215"/>
    </row>
    <row r="920" spans="1:41">
      <c r="A920" s="113">
        <v>41962261</v>
      </c>
      <c r="B920" s="114">
        <v>16123876</v>
      </c>
      <c r="C920" s="115" t="s">
        <v>124</v>
      </c>
      <c r="D920" s="210">
        <v>640953.92000000004</v>
      </c>
      <c r="E920" s="210">
        <v>-4211.87</v>
      </c>
      <c r="F920" s="210">
        <v>636742.05000000005</v>
      </c>
      <c r="G920" s="210">
        <v>-6302.71</v>
      </c>
      <c r="H920" s="210">
        <v>0</v>
      </c>
      <c r="I920" s="210">
        <v>-564.59</v>
      </c>
      <c r="J920" s="210">
        <v>-11079.17</v>
      </c>
      <c r="K920" s="115">
        <v>-479.96</v>
      </c>
      <c r="L920" s="116">
        <v>11.8</v>
      </c>
      <c r="M920" s="219">
        <f t="shared" si="14"/>
        <v>667.66033333333337</v>
      </c>
      <c r="N920" s="117" t="s">
        <v>126</v>
      </c>
      <c r="O920" s="117">
        <v>0</v>
      </c>
      <c r="P920" s="115">
        <v>636742.05000000005</v>
      </c>
      <c r="Q920" s="114" t="s">
        <v>57</v>
      </c>
      <c r="R920" s="114">
        <v>0</v>
      </c>
      <c r="S920" s="117">
        <v>0</v>
      </c>
      <c r="T920" s="144">
        <v>20170228</v>
      </c>
      <c r="U920" s="114">
        <v>0</v>
      </c>
      <c r="V920" s="115" t="s">
        <v>124</v>
      </c>
      <c r="W920" s="118">
        <v>0</v>
      </c>
      <c r="X920" s="115" t="s">
        <v>124</v>
      </c>
      <c r="Y920" s="115"/>
      <c r="Z920" s="115"/>
      <c r="AA920" s="115"/>
      <c r="AB920" s="115"/>
      <c r="AC920" s="115"/>
      <c r="AD920" s="115"/>
      <c r="AE920" s="115"/>
      <c r="AF920" s="210"/>
      <c r="AG920" s="210"/>
      <c r="AH920" s="210"/>
      <c r="AI920" s="210"/>
      <c r="AJ920" s="210"/>
      <c r="AK920" s="210"/>
      <c r="AL920" s="115"/>
      <c r="AM920" s="115"/>
      <c r="AN920" s="115"/>
      <c r="AO920" s="215"/>
    </row>
    <row r="921" spans="1:41">
      <c r="A921" s="113">
        <v>41962627</v>
      </c>
      <c r="B921" s="114">
        <v>15846485</v>
      </c>
      <c r="C921" s="115" t="s">
        <v>124</v>
      </c>
      <c r="D921" s="210">
        <v>130336.75</v>
      </c>
      <c r="E921" s="210">
        <v>-1793.47</v>
      </c>
      <c r="F921" s="210">
        <v>128543.28</v>
      </c>
      <c r="G921" s="210">
        <v>-1091.57</v>
      </c>
      <c r="H921" s="210">
        <v>0</v>
      </c>
      <c r="I921" s="210">
        <v>-225</v>
      </c>
      <c r="J921" s="210">
        <v>-3110.04</v>
      </c>
      <c r="K921" s="115">
        <v>0</v>
      </c>
      <c r="L921" s="116">
        <v>10.050000000000001</v>
      </c>
      <c r="M921" s="219">
        <f t="shared" si="14"/>
        <v>135.76744791666667</v>
      </c>
      <c r="N921" s="117" t="s">
        <v>126</v>
      </c>
      <c r="O921" s="117">
        <v>0</v>
      </c>
      <c r="P921" s="115">
        <v>128543.28</v>
      </c>
      <c r="Q921" s="114" t="s">
        <v>57</v>
      </c>
      <c r="R921" s="114">
        <v>0</v>
      </c>
      <c r="S921" s="117">
        <v>0</v>
      </c>
      <c r="T921" s="144">
        <v>20170228</v>
      </c>
      <c r="U921" s="114">
        <v>0</v>
      </c>
      <c r="V921" s="115" t="s">
        <v>124</v>
      </c>
      <c r="W921" s="118">
        <v>0</v>
      </c>
      <c r="X921" s="115" t="s">
        <v>124</v>
      </c>
      <c r="Y921" s="115"/>
      <c r="Z921" s="115"/>
      <c r="AA921" s="115"/>
      <c r="AB921" s="115"/>
      <c r="AC921" s="115"/>
      <c r="AD921" s="115"/>
      <c r="AE921" s="115"/>
      <c r="AF921" s="210"/>
      <c r="AG921" s="210"/>
      <c r="AH921" s="210"/>
      <c r="AI921" s="210"/>
      <c r="AJ921" s="210"/>
      <c r="AK921" s="210"/>
      <c r="AL921" s="115"/>
      <c r="AM921" s="115"/>
      <c r="AN921" s="115"/>
      <c r="AO921" s="215"/>
    </row>
    <row r="922" spans="1:41">
      <c r="A922" s="113">
        <v>42022076</v>
      </c>
      <c r="B922" s="114">
        <v>24614448</v>
      </c>
      <c r="C922" s="115" t="s">
        <v>124</v>
      </c>
      <c r="D922" s="210">
        <v>0</v>
      </c>
      <c r="E922" s="210">
        <v>0</v>
      </c>
      <c r="F922" s="210">
        <v>0</v>
      </c>
      <c r="G922" s="210">
        <v>0</v>
      </c>
      <c r="H922" s="210">
        <v>0</v>
      </c>
      <c r="I922" s="210">
        <v>0</v>
      </c>
      <c r="J922" s="210">
        <v>0</v>
      </c>
      <c r="K922" s="115">
        <v>0</v>
      </c>
      <c r="L922" s="116">
        <v>11.8</v>
      </c>
      <c r="M922" s="219">
        <f t="shared" si="14"/>
        <v>0</v>
      </c>
      <c r="N922" s="117" t="s">
        <v>125</v>
      </c>
      <c r="O922" s="117">
        <v>0</v>
      </c>
      <c r="P922" s="115">
        <v>0</v>
      </c>
      <c r="Q922" s="114" t="s">
        <v>57</v>
      </c>
      <c r="R922" s="114">
        <v>0</v>
      </c>
      <c r="S922" s="117">
        <v>0</v>
      </c>
      <c r="T922" s="144">
        <v>20170228</v>
      </c>
      <c r="U922" s="114">
        <v>0</v>
      </c>
      <c r="V922" s="115" t="s">
        <v>124</v>
      </c>
      <c r="W922" s="118">
        <v>0</v>
      </c>
      <c r="X922" s="115" t="s">
        <v>124</v>
      </c>
      <c r="Y922" s="115"/>
      <c r="Z922" s="115"/>
      <c r="AA922" s="115"/>
      <c r="AB922" s="115"/>
      <c r="AC922" s="115"/>
      <c r="AD922" s="115"/>
      <c r="AE922" s="115"/>
      <c r="AF922" s="210"/>
      <c r="AG922" s="210"/>
      <c r="AH922" s="210"/>
      <c r="AI922" s="210"/>
      <c r="AJ922" s="210"/>
      <c r="AK922" s="210"/>
      <c r="AL922" s="115"/>
      <c r="AM922" s="115"/>
      <c r="AN922" s="115"/>
      <c r="AO922" s="215"/>
    </row>
    <row r="923" spans="1:41">
      <c r="A923" s="113">
        <v>42022400</v>
      </c>
      <c r="B923" s="114">
        <v>37536343</v>
      </c>
      <c r="C923" s="115" t="s">
        <v>124</v>
      </c>
      <c r="D923" s="210">
        <v>0</v>
      </c>
      <c r="E923" s="210">
        <v>0</v>
      </c>
      <c r="F923" s="210">
        <v>0</v>
      </c>
      <c r="G923" s="210">
        <v>0</v>
      </c>
      <c r="H923" s="210">
        <v>0</v>
      </c>
      <c r="I923" s="210">
        <v>0</v>
      </c>
      <c r="J923" s="210">
        <v>0</v>
      </c>
      <c r="K923" s="115">
        <v>0</v>
      </c>
      <c r="L923" s="116">
        <v>10.58</v>
      </c>
      <c r="M923" s="219">
        <f t="shared" si="14"/>
        <v>0</v>
      </c>
      <c r="N923" s="117" t="s">
        <v>125</v>
      </c>
      <c r="O923" s="117">
        <v>0</v>
      </c>
      <c r="P923" s="115">
        <v>0</v>
      </c>
      <c r="Q923" s="114" t="s">
        <v>57</v>
      </c>
      <c r="R923" s="114">
        <v>0</v>
      </c>
      <c r="S923" s="117">
        <v>0</v>
      </c>
      <c r="T923" s="144">
        <v>20170228</v>
      </c>
      <c r="U923" s="114">
        <v>0</v>
      </c>
      <c r="V923" s="115" t="s">
        <v>124</v>
      </c>
      <c r="W923" s="118">
        <v>0</v>
      </c>
      <c r="X923" s="115" t="s">
        <v>124</v>
      </c>
      <c r="Y923" s="115"/>
      <c r="Z923" s="115"/>
      <c r="AA923" s="115"/>
      <c r="AB923" s="115"/>
      <c r="AC923" s="115"/>
      <c r="AD923" s="115"/>
      <c r="AE923" s="115"/>
      <c r="AF923" s="210"/>
      <c r="AG923" s="210"/>
      <c r="AH923" s="210"/>
      <c r="AI923" s="210"/>
      <c r="AJ923" s="210"/>
      <c r="AK923" s="210"/>
      <c r="AL923" s="115"/>
      <c r="AM923" s="115"/>
      <c r="AN923" s="115"/>
      <c r="AO923" s="215"/>
    </row>
    <row r="924" spans="1:41">
      <c r="A924" s="113">
        <v>42022663</v>
      </c>
      <c r="B924" s="114">
        <v>40379441</v>
      </c>
      <c r="C924" s="115" t="s">
        <v>124</v>
      </c>
      <c r="D924" s="210">
        <v>0</v>
      </c>
      <c r="E924" s="210">
        <v>0</v>
      </c>
      <c r="F924" s="210">
        <v>0</v>
      </c>
      <c r="G924" s="210">
        <v>0</v>
      </c>
      <c r="H924" s="210">
        <v>0</v>
      </c>
      <c r="I924" s="210">
        <v>0</v>
      </c>
      <c r="J924" s="210">
        <v>0</v>
      </c>
      <c r="K924" s="115">
        <v>0</v>
      </c>
      <c r="L924" s="116">
        <v>11.8</v>
      </c>
      <c r="M924" s="219">
        <f t="shared" si="14"/>
        <v>0</v>
      </c>
      <c r="N924" s="117" t="s">
        <v>125</v>
      </c>
      <c r="O924" s="117">
        <v>0</v>
      </c>
      <c r="P924" s="115">
        <v>0</v>
      </c>
      <c r="Q924" s="114" t="s">
        <v>57</v>
      </c>
      <c r="R924" s="114">
        <v>0</v>
      </c>
      <c r="S924" s="117">
        <v>0</v>
      </c>
      <c r="T924" s="144">
        <v>20170228</v>
      </c>
      <c r="U924" s="114">
        <v>0</v>
      </c>
      <c r="V924" s="115" t="s">
        <v>124</v>
      </c>
      <c r="W924" s="118">
        <v>0</v>
      </c>
      <c r="X924" s="115" t="s">
        <v>124</v>
      </c>
      <c r="Y924" s="115"/>
      <c r="Z924" s="115"/>
      <c r="AA924" s="115"/>
      <c r="AB924" s="115"/>
      <c r="AC924" s="115"/>
      <c r="AD924" s="115"/>
      <c r="AE924" s="115"/>
      <c r="AF924" s="210"/>
      <c r="AG924" s="210"/>
      <c r="AH924" s="210"/>
      <c r="AI924" s="210"/>
      <c r="AJ924" s="210"/>
      <c r="AK924" s="210"/>
      <c r="AL924" s="115"/>
      <c r="AM924" s="115"/>
      <c r="AN924" s="115"/>
      <c r="AO924" s="215"/>
    </row>
    <row r="925" spans="1:41">
      <c r="A925" s="113">
        <v>42076537</v>
      </c>
      <c r="B925" s="114">
        <v>8064224</v>
      </c>
      <c r="C925" s="115" t="s">
        <v>124</v>
      </c>
      <c r="D925" s="210">
        <v>628715.56999999995</v>
      </c>
      <c r="E925" s="210">
        <v>-16322.92</v>
      </c>
      <c r="F925" s="210">
        <v>612392.65</v>
      </c>
      <c r="G925" s="210">
        <v>-12120</v>
      </c>
      <c r="H925" s="210">
        <v>-500</v>
      </c>
      <c r="I925" s="210">
        <v>-3477.08</v>
      </c>
      <c r="J925" s="210">
        <v>-32420</v>
      </c>
      <c r="K925" s="115">
        <v>-353</v>
      </c>
      <c r="L925" s="116">
        <v>11.64</v>
      </c>
      <c r="M925" s="219">
        <f t="shared" si="14"/>
        <v>654.91205208333338</v>
      </c>
      <c r="N925" s="117" t="s">
        <v>126</v>
      </c>
      <c r="O925" s="117">
        <v>0</v>
      </c>
      <c r="P925" s="115">
        <v>612392.65</v>
      </c>
      <c r="Q925" s="40" t="s">
        <v>57</v>
      </c>
      <c r="R925" s="114">
        <v>0</v>
      </c>
      <c r="S925" s="117">
        <v>0</v>
      </c>
      <c r="T925" s="144">
        <v>20170228</v>
      </c>
      <c r="U925" s="114">
        <v>0</v>
      </c>
      <c r="V925" s="115" t="s">
        <v>124</v>
      </c>
      <c r="W925" s="118">
        <v>0</v>
      </c>
      <c r="X925" s="115" t="s">
        <v>124</v>
      </c>
      <c r="Y925" s="115"/>
      <c r="Z925" s="115"/>
      <c r="AA925" s="115"/>
      <c r="AB925" s="115"/>
      <c r="AC925" s="115"/>
      <c r="AD925" s="115"/>
      <c r="AE925" s="115"/>
      <c r="AF925" s="210"/>
      <c r="AG925" s="210"/>
      <c r="AH925" s="210"/>
      <c r="AI925" s="210"/>
      <c r="AJ925" s="210"/>
      <c r="AK925" s="210"/>
      <c r="AL925" s="115"/>
      <c r="AM925" s="115"/>
      <c r="AN925" s="115"/>
      <c r="AO925" s="215"/>
    </row>
    <row r="926" spans="1:41">
      <c r="A926" s="113">
        <v>42076761</v>
      </c>
      <c r="B926" s="114">
        <v>25532918</v>
      </c>
      <c r="C926" s="115" t="s">
        <v>124</v>
      </c>
      <c r="D926" s="210">
        <v>0</v>
      </c>
      <c r="E926" s="210">
        <v>0</v>
      </c>
      <c r="F926" s="210">
        <v>0</v>
      </c>
      <c r="G926" s="210">
        <v>0</v>
      </c>
      <c r="H926" s="210">
        <v>0</v>
      </c>
      <c r="I926" s="210">
        <v>0</v>
      </c>
      <c r="J926" s="210">
        <v>0</v>
      </c>
      <c r="K926" s="115">
        <v>0</v>
      </c>
      <c r="L926" s="116">
        <v>11.11</v>
      </c>
      <c r="M926" s="219">
        <f t="shared" si="14"/>
        <v>0</v>
      </c>
      <c r="N926" s="117" t="s">
        <v>125</v>
      </c>
      <c r="O926" s="117">
        <v>0</v>
      </c>
      <c r="P926" s="115">
        <v>0</v>
      </c>
      <c r="Q926" s="114" t="s">
        <v>57</v>
      </c>
      <c r="R926" s="114">
        <v>0</v>
      </c>
      <c r="S926" s="117">
        <v>0</v>
      </c>
      <c r="T926" s="144">
        <v>20170228</v>
      </c>
      <c r="U926" s="114">
        <v>0</v>
      </c>
      <c r="V926" s="115" t="s">
        <v>124</v>
      </c>
      <c r="W926" s="118">
        <v>0</v>
      </c>
      <c r="X926" s="115" t="s">
        <v>124</v>
      </c>
      <c r="Y926" s="115"/>
      <c r="Z926" s="115"/>
      <c r="AA926" s="115"/>
      <c r="AB926" s="115"/>
      <c r="AC926" s="115"/>
      <c r="AD926" s="115"/>
      <c r="AE926" s="115"/>
      <c r="AF926" s="210"/>
      <c r="AG926" s="210"/>
      <c r="AH926" s="210"/>
      <c r="AI926" s="210"/>
      <c r="AJ926" s="210"/>
      <c r="AK926" s="210"/>
      <c r="AL926" s="115"/>
      <c r="AM926" s="115"/>
      <c r="AN926" s="115"/>
      <c r="AO926" s="215"/>
    </row>
    <row r="927" spans="1:41">
      <c r="A927" s="113">
        <v>42076776</v>
      </c>
      <c r="B927" s="114">
        <v>30433152</v>
      </c>
      <c r="C927" s="115" t="s">
        <v>124</v>
      </c>
      <c r="D927" s="210">
        <v>125780.29</v>
      </c>
      <c r="E927" s="210">
        <v>-2632.75</v>
      </c>
      <c r="F927" s="210">
        <v>123147.54</v>
      </c>
      <c r="G927" s="210">
        <v>-1236.8399999999999</v>
      </c>
      <c r="H927" s="210">
        <v>0</v>
      </c>
      <c r="I927" s="210">
        <v>-160.66</v>
      </c>
      <c r="J927" s="210">
        <v>-4030.25</v>
      </c>
      <c r="K927" s="115">
        <v>-798.19</v>
      </c>
      <c r="L927" s="116">
        <v>11.8</v>
      </c>
      <c r="M927" s="219">
        <f t="shared" si="14"/>
        <v>131.02113541666668</v>
      </c>
      <c r="N927" s="117" t="s">
        <v>126</v>
      </c>
      <c r="O927" s="117">
        <v>0</v>
      </c>
      <c r="P927" s="115">
        <v>123147.54</v>
      </c>
      <c r="Q927" s="114" t="s">
        <v>57</v>
      </c>
      <c r="R927" s="114">
        <v>0</v>
      </c>
      <c r="S927" s="117">
        <v>0</v>
      </c>
      <c r="T927" s="144">
        <v>20170228</v>
      </c>
      <c r="U927" s="114">
        <v>0</v>
      </c>
      <c r="V927" s="115" t="s">
        <v>124</v>
      </c>
      <c r="W927" s="118">
        <v>0</v>
      </c>
      <c r="X927" s="115" t="s">
        <v>124</v>
      </c>
      <c r="Y927" s="115"/>
      <c r="Z927" s="115"/>
      <c r="AA927" s="115"/>
      <c r="AB927" s="115"/>
      <c r="AC927" s="115"/>
      <c r="AD927" s="115"/>
      <c r="AE927" s="115"/>
      <c r="AF927" s="210"/>
      <c r="AG927" s="210"/>
      <c r="AH927" s="210"/>
      <c r="AI927" s="210"/>
      <c r="AJ927" s="210"/>
      <c r="AK927" s="210"/>
      <c r="AL927" s="115"/>
      <c r="AM927" s="115"/>
      <c r="AN927" s="115"/>
      <c r="AO927" s="215"/>
    </row>
    <row r="928" spans="1:41">
      <c r="A928" s="113">
        <v>42076810</v>
      </c>
      <c r="B928" s="114">
        <v>24896750</v>
      </c>
      <c r="C928" s="115" t="s">
        <v>124</v>
      </c>
      <c r="D928" s="210">
        <v>431844.69</v>
      </c>
      <c r="E928" s="210">
        <v>-14874.56</v>
      </c>
      <c r="F928" s="210">
        <v>416970.13</v>
      </c>
      <c r="G928" s="210">
        <v>-4246.47</v>
      </c>
      <c r="H928" s="210">
        <v>0</v>
      </c>
      <c r="I928" s="210">
        <v>-656.82</v>
      </c>
      <c r="J928" s="210">
        <v>-19777.849999999999</v>
      </c>
      <c r="K928" s="115">
        <v>-5574.83</v>
      </c>
      <c r="L928" s="116">
        <v>11.8</v>
      </c>
      <c r="M928" s="219">
        <f t="shared" si="14"/>
        <v>449.83821875000007</v>
      </c>
      <c r="N928" s="117" t="s">
        <v>126</v>
      </c>
      <c r="O928" s="117">
        <v>0</v>
      </c>
      <c r="P928" s="115">
        <v>416970.13</v>
      </c>
      <c r="Q928" s="114" t="s">
        <v>57</v>
      </c>
      <c r="R928" s="115">
        <v>0</v>
      </c>
      <c r="S928" s="117">
        <v>0</v>
      </c>
      <c r="T928" s="144">
        <v>20170228</v>
      </c>
      <c r="U928" s="115">
        <v>0</v>
      </c>
      <c r="V928" s="115" t="s">
        <v>124</v>
      </c>
      <c r="W928" s="118">
        <v>0</v>
      </c>
      <c r="X928" s="115" t="s">
        <v>124</v>
      </c>
      <c r="Y928" s="115"/>
      <c r="Z928" s="115"/>
      <c r="AA928" s="115"/>
      <c r="AB928" s="115"/>
      <c r="AC928" s="115"/>
      <c r="AD928" s="115"/>
      <c r="AE928" s="115"/>
      <c r="AF928" s="210"/>
      <c r="AG928" s="210"/>
      <c r="AH928" s="210"/>
      <c r="AI928" s="210"/>
      <c r="AJ928" s="210"/>
      <c r="AK928" s="210"/>
      <c r="AL928" s="115"/>
      <c r="AM928" s="115"/>
      <c r="AN928" s="115"/>
      <c r="AO928" s="215"/>
    </row>
    <row r="929" spans="1:41">
      <c r="A929" s="113">
        <v>42076840</v>
      </c>
      <c r="B929" s="114">
        <v>12819377</v>
      </c>
      <c r="C929" s="115" t="s">
        <v>124</v>
      </c>
      <c r="D929" s="210">
        <v>554424.39</v>
      </c>
      <c r="E929" s="210">
        <v>-6550.57</v>
      </c>
      <c r="F929" s="210">
        <v>547873.81999999995</v>
      </c>
      <c r="G929" s="210">
        <v>-5451.84</v>
      </c>
      <c r="H929" s="210">
        <v>0</v>
      </c>
      <c r="I929" s="210">
        <v>-687.43</v>
      </c>
      <c r="J929" s="210">
        <v>-12689.84</v>
      </c>
      <c r="K929" s="115">
        <v>0</v>
      </c>
      <c r="L929" s="116">
        <v>11.8</v>
      </c>
      <c r="M929" s="219">
        <f t="shared" si="14"/>
        <v>577.52540625000006</v>
      </c>
      <c r="N929" s="117" t="s">
        <v>126</v>
      </c>
      <c r="O929" s="117">
        <v>0</v>
      </c>
      <c r="P929" s="115">
        <v>547873.81999999995</v>
      </c>
      <c r="Q929" s="114" t="s">
        <v>57</v>
      </c>
      <c r="R929" s="114">
        <v>0</v>
      </c>
      <c r="S929" s="117">
        <v>0</v>
      </c>
      <c r="T929" s="144">
        <v>20170228</v>
      </c>
      <c r="U929" s="114">
        <v>0</v>
      </c>
      <c r="V929" s="115" t="s">
        <v>124</v>
      </c>
      <c r="W929" s="118">
        <v>0</v>
      </c>
      <c r="X929" s="115" t="s">
        <v>124</v>
      </c>
      <c r="Y929" s="115"/>
      <c r="Z929" s="115"/>
      <c r="AA929" s="115"/>
      <c r="AB929" s="115"/>
      <c r="AC929" s="115"/>
      <c r="AD929" s="115"/>
      <c r="AE929" s="115"/>
      <c r="AF929" s="210"/>
      <c r="AG929" s="210"/>
      <c r="AH929" s="210"/>
      <c r="AI929" s="210"/>
      <c r="AJ929" s="210"/>
      <c r="AK929" s="210"/>
      <c r="AL929" s="115"/>
      <c r="AM929" s="115"/>
      <c r="AN929" s="115"/>
      <c r="AO929" s="215"/>
    </row>
    <row r="930" spans="1:41">
      <c r="A930" s="113">
        <v>42076927</v>
      </c>
      <c r="B930" s="114">
        <v>37719653</v>
      </c>
      <c r="C930" s="115" t="s">
        <v>124</v>
      </c>
      <c r="D930" s="210">
        <v>0</v>
      </c>
      <c r="E930" s="210">
        <v>0</v>
      </c>
      <c r="F930" s="210">
        <v>0</v>
      </c>
      <c r="G930" s="210">
        <v>0</v>
      </c>
      <c r="H930" s="210">
        <v>0</v>
      </c>
      <c r="I930" s="210">
        <v>0</v>
      </c>
      <c r="J930" s="210">
        <v>0</v>
      </c>
      <c r="K930" s="115">
        <v>0</v>
      </c>
      <c r="L930" s="116">
        <v>11.8</v>
      </c>
      <c r="M930" s="219">
        <f t="shared" si="14"/>
        <v>0</v>
      </c>
      <c r="N930" s="117" t="s">
        <v>125</v>
      </c>
      <c r="O930" s="117">
        <v>1</v>
      </c>
      <c r="P930" s="115">
        <v>0</v>
      </c>
      <c r="Q930" s="114" t="s">
        <v>57</v>
      </c>
      <c r="R930" s="114">
        <v>0</v>
      </c>
      <c r="S930" s="117">
        <v>0</v>
      </c>
      <c r="T930" s="144">
        <v>20170228</v>
      </c>
      <c r="U930" s="114">
        <v>0</v>
      </c>
      <c r="V930" s="115" t="s">
        <v>124</v>
      </c>
      <c r="W930" s="118">
        <v>0</v>
      </c>
      <c r="X930" s="115" t="s">
        <v>124</v>
      </c>
      <c r="Y930" s="115"/>
      <c r="Z930" s="115"/>
      <c r="AA930" s="115"/>
      <c r="AB930" s="115"/>
      <c r="AC930" s="115"/>
      <c r="AD930" s="115"/>
      <c r="AE930" s="115"/>
      <c r="AF930" s="210"/>
      <c r="AG930" s="210"/>
      <c r="AH930" s="210"/>
      <c r="AI930" s="210"/>
      <c r="AJ930" s="210"/>
      <c r="AK930" s="210"/>
      <c r="AL930" s="115"/>
      <c r="AM930" s="115"/>
      <c r="AN930" s="115"/>
      <c r="AO930" s="215"/>
    </row>
    <row r="931" spans="1:41">
      <c r="A931" s="113">
        <v>42165202</v>
      </c>
      <c r="B931" s="114">
        <v>35684828</v>
      </c>
      <c r="C931" s="115" t="s">
        <v>124</v>
      </c>
      <c r="D931" s="210">
        <v>0</v>
      </c>
      <c r="E931" s="210">
        <v>0</v>
      </c>
      <c r="F931" s="210">
        <v>0</v>
      </c>
      <c r="G931" s="210">
        <v>0</v>
      </c>
      <c r="H931" s="210">
        <v>0</v>
      </c>
      <c r="I931" s="210">
        <v>0</v>
      </c>
      <c r="J931" s="210">
        <v>0</v>
      </c>
      <c r="K931" s="115">
        <v>0</v>
      </c>
      <c r="L931" s="116">
        <v>10.85</v>
      </c>
      <c r="M931" s="219">
        <f t="shared" si="14"/>
        <v>0</v>
      </c>
      <c r="N931" s="117" t="s">
        <v>125</v>
      </c>
      <c r="O931" s="117">
        <v>0</v>
      </c>
      <c r="P931" s="115">
        <v>0</v>
      </c>
      <c r="Q931" s="114" t="s">
        <v>57</v>
      </c>
      <c r="R931" s="114">
        <v>0</v>
      </c>
      <c r="S931" s="117">
        <v>0</v>
      </c>
      <c r="T931" s="144">
        <v>20170228</v>
      </c>
      <c r="U931" s="114">
        <v>0</v>
      </c>
      <c r="V931" s="115" t="s">
        <v>124</v>
      </c>
      <c r="W931" s="118">
        <v>0</v>
      </c>
      <c r="X931" s="115" t="s">
        <v>124</v>
      </c>
      <c r="Y931" s="115"/>
      <c r="Z931" s="115"/>
      <c r="AA931" s="115"/>
      <c r="AB931" s="115"/>
      <c r="AC931" s="115"/>
      <c r="AD931" s="115"/>
      <c r="AE931" s="115"/>
      <c r="AF931" s="210"/>
      <c r="AG931" s="210"/>
      <c r="AH931" s="210"/>
      <c r="AI931" s="210"/>
      <c r="AJ931" s="210"/>
      <c r="AK931" s="210"/>
      <c r="AL931" s="115"/>
      <c r="AM931" s="115"/>
      <c r="AN931" s="115"/>
      <c r="AO931" s="215"/>
    </row>
    <row r="932" spans="1:41">
      <c r="A932" s="113">
        <v>42165881</v>
      </c>
      <c r="B932" s="114">
        <v>19073603</v>
      </c>
      <c r="C932" s="115" t="s">
        <v>124</v>
      </c>
      <c r="D932" s="210">
        <v>134000.76999999999</v>
      </c>
      <c r="E932" s="210">
        <v>-4074.96</v>
      </c>
      <c r="F932" s="210">
        <v>129925.81</v>
      </c>
      <c r="G932" s="210">
        <v>-1317.67</v>
      </c>
      <c r="H932" s="210">
        <v>0</v>
      </c>
      <c r="I932" s="210">
        <v>-297.93</v>
      </c>
      <c r="J932" s="210">
        <v>-5690.56</v>
      </c>
      <c r="K932" s="115">
        <v>-2561.4299999999998</v>
      </c>
      <c r="L932" s="116">
        <v>11.8</v>
      </c>
      <c r="M932" s="219">
        <f t="shared" si="14"/>
        <v>139.58413541666667</v>
      </c>
      <c r="N932" s="117" t="s">
        <v>126</v>
      </c>
      <c r="O932" s="117">
        <v>0</v>
      </c>
      <c r="P932" s="115">
        <v>129925.81</v>
      </c>
      <c r="Q932" s="114" t="s">
        <v>57</v>
      </c>
      <c r="R932" s="114">
        <v>0</v>
      </c>
      <c r="S932" s="117">
        <v>0</v>
      </c>
      <c r="T932" s="144">
        <v>20170228</v>
      </c>
      <c r="U932" s="114">
        <v>0</v>
      </c>
      <c r="V932" s="115" t="s">
        <v>124</v>
      </c>
      <c r="W932" s="118">
        <v>0</v>
      </c>
      <c r="X932" s="115" t="s">
        <v>124</v>
      </c>
      <c r="Y932" s="115"/>
      <c r="Z932" s="115"/>
      <c r="AA932" s="115"/>
      <c r="AB932" s="115"/>
      <c r="AC932" s="115"/>
      <c r="AD932" s="115"/>
      <c r="AE932" s="115"/>
      <c r="AF932" s="210"/>
      <c r="AG932" s="210"/>
      <c r="AH932" s="210"/>
      <c r="AI932" s="210"/>
      <c r="AJ932" s="210"/>
      <c r="AK932" s="210"/>
      <c r="AL932" s="115"/>
      <c r="AM932" s="115"/>
      <c r="AN932" s="115"/>
      <c r="AO932" s="215"/>
    </row>
    <row r="933" spans="1:41">
      <c r="A933" s="113">
        <v>42165976</v>
      </c>
      <c r="B933" s="114">
        <v>9153968</v>
      </c>
      <c r="C933" s="115" t="s">
        <v>124</v>
      </c>
      <c r="D933" s="210">
        <v>0</v>
      </c>
      <c r="E933" s="210">
        <v>0</v>
      </c>
      <c r="F933" s="210">
        <v>0</v>
      </c>
      <c r="G933" s="210">
        <v>0</v>
      </c>
      <c r="H933" s="210">
        <v>0</v>
      </c>
      <c r="I933" s="210">
        <v>0</v>
      </c>
      <c r="J933" s="210">
        <v>0</v>
      </c>
      <c r="K933" s="115">
        <v>0</v>
      </c>
      <c r="L933" s="116">
        <v>12.17</v>
      </c>
      <c r="M933" s="219">
        <f t="shared" si="14"/>
        <v>0</v>
      </c>
      <c r="N933" s="117" t="s">
        <v>125</v>
      </c>
      <c r="O933" s="117">
        <v>0</v>
      </c>
      <c r="P933" s="115">
        <v>0</v>
      </c>
      <c r="Q933" s="114" t="s">
        <v>57</v>
      </c>
      <c r="R933" s="114">
        <v>0</v>
      </c>
      <c r="S933" s="117">
        <v>0</v>
      </c>
      <c r="T933" s="144">
        <v>20170228</v>
      </c>
      <c r="U933" s="114">
        <v>0</v>
      </c>
      <c r="V933" s="115" t="s">
        <v>124</v>
      </c>
      <c r="W933" s="118">
        <v>0</v>
      </c>
      <c r="X933" s="115" t="s">
        <v>124</v>
      </c>
      <c r="Y933" s="115"/>
      <c r="Z933" s="115"/>
      <c r="AA933" s="115"/>
      <c r="AB933" s="115"/>
      <c r="AC933" s="115"/>
      <c r="AD933" s="115"/>
      <c r="AE933" s="115"/>
      <c r="AF933" s="210"/>
      <c r="AG933" s="210"/>
      <c r="AH933" s="210"/>
      <c r="AI933" s="210"/>
      <c r="AJ933" s="210"/>
      <c r="AK933" s="210"/>
      <c r="AL933" s="115"/>
      <c r="AM933" s="115"/>
      <c r="AN933" s="115"/>
      <c r="AO933" s="215"/>
    </row>
    <row r="934" spans="1:41">
      <c r="A934" s="113">
        <v>42166121</v>
      </c>
      <c r="B934" s="114">
        <v>35433899</v>
      </c>
      <c r="C934" s="115" t="s">
        <v>124</v>
      </c>
      <c r="D934" s="210">
        <v>0</v>
      </c>
      <c r="E934" s="210">
        <v>0</v>
      </c>
      <c r="F934" s="210">
        <v>0</v>
      </c>
      <c r="G934" s="210">
        <v>0</v>
      </c>
      <c r="H934" s="210">
        <v>0</v>
      </c>
      <c r="I934" s="210">
        <v>0</v>
      </c>
      <c r="J934" s="210">
        <v>0</v>
      </c>
      <c r="K934" s="115">
        <v>0</v>
      </c>
      <c r="L934" s="116">
        <v>11.8</v>
      </c>
      <c r="M934" s="219">
        <f t="shared" si="14"/>
        <v>0</v>
      </c>
      <c r="N934" s="117" t="s">
        <v>125</v>
      </c>
      <c r="O934" s="117">
        <v>0</v>
      </c>
      <c r="P934" s="115">
        <v>0</v>
      </c>
      <c r="Q934" s="114" t="s">
        <v>57</v>
      </c>
      <c r="R934" s="114">
        <v>0</v>
      </c>
      <c r="S934" s="117">
        <v>0</v>
      </c>
      <c r="T934" s="144">
        <v>20170228</v>
      </c>
      <c r="U934" s="114">
        <v>0</v>
      </c>
      <c r="V934" s="115" t="s">
        <v>124</v>
      </c>
      <c r="W934" s="118">
        <v>0</v>
      </c>
      <c r="X934" s="115" t="s">
        <v>124</v>
      </c>
      <c r="Y934" s="115"/>
      <c r="Z934" s="115"/>
      <c r="AA934" s="115"/>
      <c r="AB934" s="115"/>
      <c r="AC934" s="115"/>
      <c r="AD934" s="115"/>
      <c r="AE934" s="115"/>
      <c r="AF934" s="210"/>
      <c r="AG934" s="210"/>
      <c r="AH934" s="210"/>
      <c r="AI934" s="210"/>
      <c r="AJ934" s="210"/>
      <c r="AK934" s="210"/>
      <c r="AL934" s="115"/>
      <c r="AM934" s="115"/>
      <c r="AN934" s="115"/>
      <c r="AO934" s="215"/>
    </row>
    <row r="935" spans="1:41">
      <c r="A935" s="113">
        <v>42166440</v>
      </c>
      <c r="B935" s="114">
        <v>38159553</v>
      </c>
      <c r="C935" s="115" t="s">
        <v>124</v>
      </c>
      <c r="D935" s="210">
        <v>0</v>
      </c>
      <c r="E935" s="210">
        <v>0</v>
      </c>
      <c r="F935" s="210">
        <v>0</v>
      </c>
      <c r="G935" s="210">
        <v>0</v>
      </c>
      <c r="H935" s="210">
        <v>0</v>
      </c>
      <c r="I935" s="210">
        <v>0</v>
      </c>
      <c r="J935" s="210">
        <v>0</v>
      </c>
      <c r="K935" s="115">
        <v>0</v>
      </c>
      <c r="L935" s="116">
        <v>11.8</v>
      </c>
      <c r="M935" s="219">
        <f t="shared" si="14"/>
        <v>0</v>
      </c>
      <c r="N935" s="117" t="s">
        <v>125</v>
      </c>
      <c r="O935" s="117">
        <v>0</v>
      </c>
      <c r="P935" s="115">
        <v>0</v>
      </c>
      <c r="Q935" s="114" t="s">
        <v>57</v>
      </c>
      <c r="R935" s="114">
        <v>0</v>
      </c>
      <c r="S935" s="117">
        <v>0</v>
      </c>
      <c r="T935" s="144">
        <v>20170228</v>
      </c>
      <c r="U935" s="114">
        <v>0</v>
      </c>
      <c r="V935" s="115" t="s">
        <v>124</v>
      </c>
      <c r="W935" s="118">
        <v>0</v>
      </c>
      <c r="X935" s="115" t="s">
        <v>124</v>
      </c>
      <c r="Y935" s="115"/>
      <c r="Z935" s="115"/>
      <c r="AA935" s="115"/>
      <c r="AB935" s="115"/>
      <c r="AC935" s="115"/>
      <c r="AD935" s="115"/>
      <c r="AE935" s="115"/>
      <c r="AF935" s="210"/>
      <c r="AG935" s="210"/>
      <c r="AH935" s="210"/>
      <c r="AI935" s="210"/>
      <c r="AJ935" s="210"/>
      <c r="AK935" s="210"/>
      <c r="AL935" s="115"/>
      <c r="AM935" s="115"/>
      <c r="AN935" s="115"/>
      <c r="AO935" s="215"/>
    </row>
    <row r="936" spans="1:41">
      <c r="A936" s="113">
        <v>42166465</v>
      </c>
      <c r="B936" s="114">
        <v>4855545</v>
      </c>
      <c r="C936" s="115" t="s">
        <v>124</v>
      </c>
      <c r="D936" s="210">
        <v>0</v>
      </c>
      <c r="E936" s="210">
        <v>0</v>
      </c>
      <c r="F936" s="210">
        <v>0</v>
      </c>
      <c r="G936" s="210">
        <v>0</v>
      </c>
      <c r="H936" s="210">
        <v>0</v>
      </c>
      <c r="I936" s="210">
        <v>0</v>
      </c>
      <c r="J936" s="210">
        <v>0</v>
      </c>
      <c r="K936" s="115">
        <v>0</v>
      </c>
      <c r="L936" s="116">
        <v>11.8</v>
      </c>
      <c r="M936" s="219">
        <f t="shared" si="14"/>
        <v>0</v>
      </c>
      <c r="N936" s="117" t="s">
        <v>125</v>
      </c>
      <c r="O936" s="117">
        <v>0</v>
      </c>
      <c r="P936" s="115">
        <v>0</v>
      </c>
      <c r="Q936" s="114" t="s">
        <v>57</v>
      </c>
      <c r="R936" s="114">
        <v>0</v>
      </c>
      <c r="S936" s="117">
        <v>0</v>
      </c>
      <c r="T936" s="144">
        <v>20170228</v>
      </c>
      <c r="U936" s="114">
        <v>0</v>
      </c>
      <c r="V936" s="115" t="s">
        <v>124</v>
      </c>
      <c r="W936" s="118">
        <v>0</v>
      </c>
      <c r="X936" s="115" t="s">
        <v>124</v>
      </c>
      <c r="Y936" s="115"/>
      <c r="Z936" s="115"/>
      <c r="AA936" s="115"/>
      <c r="AB936" s="115"/>
      <c r="AC936" s="115"/>
      <c r="AD936" s="115"/>
      <c r="AE936" s="115"/>
      <c r="AF936" s="210"/>
      <c r="AG936" s="210"/>
      <c r="AH936" s="210"/>
      <c r="AI936" s="210"/>
      <c r="AJ936" s="210"/>
      <c r="AK936" s="210"/>
      <c r="AL936" s="115"/>
      <c r="AM936" s="115"/>
      <c r="AN936" s="115"/>
      <c r="AO936" s="215"/>
    </row>
    <row r="937" spans="1:41">
      <c r="A937" s="113">
        <v>42166546</v>
      </c>
      <c r="B937" s="114">
        <v>9424357</v>
      </c>
      <c r="C937" s="115" t="s">
        <v>124</v>
      </c>
      <c r="D937" s="210">
        <v>0</v>
      </c>
      <c r="E937" s="210">
        <v>0</v>
      </c>
      <c r="F937" s="210">
        <v>0</v>
      </c>
      <c r="G937" s="210">
        <v>0</v>
      </c>
      <c r="H937" s="210">
        <v>0</v>
      </c>
      <c r="I937" s="210">
        <v>0</v>
      </c>
      <c r="J937" s="210">
        <v>0</v>
      </c>
      <c r="K937" s="115">
        <v>0</v>
      </c>
      <c r="L937" s="116">
        <v>11.8</v>
      </c>
      <c r="M937" s="219">
        <f t="shared" si="14"/>
        <v>0</v>
      </c>
      <c r="N937" s="117" t="s">
        <v>125</v>
      </c>
      <c r="O937" s="117">
        <v>0</v>
      </c>
      <c r="P937" s="115">
        <v>0</v>
      </c>
      <c r="Q937" s="114" t="s">
        <v>57</v>
      </c>
      <c r="R937" s="114">
        <v>0</v>
      </c>
      <c r="S937" s="117">
        <v>0</v>
      </c>
      <c r="T937" s="144">
        <v>20170228</v>
      </c>
      <c r="U937" s="114">
        <v>0</v>
      </c>
      <c r="V937" s="115" t="s">
        <v>124</v>
      </c>
      <c r="W937" s="118">
        <v>0</v>
      </c>
      <c r="X937" s="115" t="s">
        <v>124</v>
      </c>
      <c r="Y937" s="115"/>
      <c r="Z937" s="115"/>
      <c r="AA937" s="115"/>
      <c r="AB937" s="115"/>
      <c r="AC937" s="115"/>
      <c r="AD937" s="115"/>
      <c r="AE937" s="115"/>
      <c r="AF937" s="210"/>
      <c r="AG937" s="210"/>
      <c r="AH937" s="210"/>
      <c r="AI937" s="210"/>
      <c r="AJ937" s="210"/>
      <c r="AK937" s="210"/>
      <c r="AL937" s="115"/>
      <c r="AM937" s="115"/>
      <c r="AN937" s="115"/>
      <c r="AO937" s="215"/>
    </row>
    <row r="938" spans="1:41">
      <c r="A938" s="113">
        <v>42166950</v>
      </c>
      <c r="B938" s="114">
        <v>38044384</v>
      </c>
      <c r="C938" s="115" t="s">
        <v>124</v>
      </c>
      <c r="D938" s="210">
        <v>164980.74</v>
      </c>
      <c r="E938" s="210">
        <v>-2158.63</v>
      </c>
      <c r="F938" s="210">
        <v>162822.10999999999</v>
      </c>
      <c r="G938" s="210">
        <v>-980.27</v>
      </c>
      <c r="H938" s="210">
        <v>-500</v>
      </c>
      <c r="I938" s="210">
        <v>-281.10000000000002</v>
      </c>
      <c r="J938" s="210">
        <v>-3920</v>
      </c>
      <c r="K938" s="115">
        <v>0</v>
      </c>
      <c r="L938" s="116">
        <v>10.32</v>
      </c>
      <c r="M938" s="219">
        <f t="shared" si="14"/>
        <v>171.85493750000001</v>
      </c>
      <c r="N938" s="117" t="s">
        <v>126</v>
      </c>
      <c r="O938" s="117">
        <v>0</v>
      </c>
      <c r="P938" s="115">
        <v>158449.01999999999</v>
      </c>
      <c r="Q938" s="114" t="s">
        <v>59</v>
      </c>
      <c r="R938" s="114">
        <v>20170131</v>
      </c>
      <c r="S938" s="117">
        <v>2</v>
      </c>
      <c r="T938" s="144">
        <v>20170228</v>
      </c>
      <c r="U938" s="114">
        <v>0</v>
      </c>
      <c r="V938" s="115" t="s">
        <v>124</v>
      </c>
      <c r="W938" s="118">
        <v>0</v>
      </c>
      <c r="X938" s="115" t="s">
        <v>124</v>
      </c>
      <c r="Y938" s="115"/>
      <c r="Z938" s="115"/>
      <c r="AA938" s="115"/>
      <c r="AB938" s="115"/>
      <c r="AC938" s="115"/>
      <c r="AD938" s="115"/>
      <c r="AE938" s="115"/>
      <c r="AF938" s="210"/>
      <c r="AG938" s="210"/>
      <c r="AH938" s="210"/>
      <c r="AI938" s="210"/>
      <c r="AJ938" s="210"/>
      <c r="AK938" s="210"/>
      <c r="AL938" s="115"/>
      <c r="AM938" s="115"/>
      <c r="AN938" s="115"/>
      <c r="AO938" s="215"/>
    </row>
    <row r="939" spans="1:41">
      <c r="A939" s="113">
        <v>42167004</v>
      </c>
      <c r="B939" s="114">
        <v>11709972</v>
      </c>
      <c r="C939" s="115" t="s">
        <v>124</v>
      </c>
      <c r="D939" s="210">
        <v>529966.24</v>
      </c>
      <c r="E939" s="210">
        <v>-7292.47</v>
      </c>
      <c r="F939" s="210">
        <v>522673.77</v>
      </c>
      <c r="G939" s="210">
        <v>-4438.47</v>
      </c>
      <c r="H939" s="210">
        <v>0</v>
      </c>
      <c r="I939" s="210">
        <v>-924.21</v>
      </c>
      <c r="J939" s="210">
        <v>-12655.15</v>
      </c>
      <c r="K939" s="115">
        <v>0</v>
      </c>
      <c r="L939" s="116">
        <v>10.050000000000001</v>
      </c>
      <c r="M939" s="219">
        <f t="shared" si="14"/>
        <v>552.0481666666667</v>
      </c>
      <c r="N939" s="117" t="s">
        <v>126</v>
      </c>
      <c r="O939" s="117">
        <v>0</v>
      </c>
      <c r="P939" s="115">
        <v>522673.77</v>
      </c>
      <c r="Q939" s="114" t="s">
        <v>57</v>
      </c>
      <c r="R939" s="114">
        <v>0</v>
      </c>
      <c r="S939" s="117">
        <v>0</v>
      </c>
      <c r="T939" s="144">
        <v>20170228</v>
      </c>
      <c r="U939" s="114">
        <v>0</v>
      </c>
      <c r="V939" s="115" t="s">
        <v>124</v>
      </c>
      <c r="W939" s="118">
        <v>0</v>
      </c>
      <c r="X939" s="115" t="s">
        <v>124</v>
      </c>
      <c r="Y939" s="115"/>
      <c r="Z939" s="115"/>
      <c r="AA939" s="115"/>
      <c r="AB939" s="115"/>
      <c r="AC939" s="115"/>
      <c r="AD939" s="115"/>
      <c r="AE939" s="115"/>
      <c r="AF939" s="210"/>
      <c r="AG939" s="210"/>
      <c r="AH939" s="210"/>
      <c r="AI939" s="210"/>
      <c r="AJ939" s="210"/>
      <c r="AK939" s="210"/>
      <c r="AL939" s="115"/>
      <c r="AM939" s="115"/>
      <c r="AN939" s="115"/>
      <c r="AO939" s="215"/>
    </row>
    <row r="940" spans="1:41">
      <c r="A940" s="113">
        <v>42167097</v>
      </c>
      <c r="B940" s="114">
        <v>37326258</v>
      </c>
      <c r="C940" s="115" t="s">
        <v>124</v>
      </c>
      <c r="D940" s="210">
        <v>0</v>
      </c>
      <c r="E940" s="210">
        <v>0</v>
      </c>
      <c r="F940" s="210">
        <v>0</v>
      </c>
      <c r="G940" s="210">
        <v>0</v>
      </c>
      <c r="H940" s="210">
        <v>0</v>
      </c>
      <c r="I940" s="210">
        <v>0</v>
      </c>
      <c r="J940" s="210">
        <v>0</v>
      </c>
      <c r="K940" s="115">
        <v>0</v>
      </c>
      <c r="L940" s="116">
        <v>12.17</v>
      </c>
      <c r="M940" s="219">
        <f t="shared" si="14"/>
        <v>0</v>
      </c>
      <c r="N940" s="117" t="s">
        <v>125</v>
      </c>
      <c r="O940" s="117">
        <v>0</v>
      </c>
      <c r="P940" s="115">
        <v>0</v>
      </c>
      <c r="Q940" s="114" t="s">
        <v>57</v>
      </c>
      <c r="R940" s="114">
        <v>0</v>
      </c>
      <c r="S940" s="117">
        <v>0</v>
      </c>
      <c r="T940" s="144">
        <v>20170228</v>
      </c>
      <c r="U940" s="114">
        <v>0</v>
      </c>
      <c r="V940" s="115" t="s">
        <v>124</v>
      </c>
      <c r="W940" s="118">
        <v>0</v>
      </c>
      <c r="X940" s="115" t="s">
        <v>124</v>
      </c>
      <c r="Y940" s="115"/>
      <c r="Z940" s="115"/>
      <c r="AA940" s="115"/>
      <c r="AB940" s="115"/>
      <c r="AC940" s="115"/>
      <c r="AD940" s="115"/>
      <c r="AE940" s="115"/>
      <c r="AF940" s="210"/>
      <c r="AG940" s="210"/>
      <c r="AH940" s="210"/>
      <c r="AI940" s="210"/>
      <c r="AJ940" s="210"/>
      <c r="AK940" s="210"/>
      <c r="AL940" s="115"/>
      <c r="AM940" s="115"/>
      <c r="AN940" s="115"/>
      <c r="AO940" s="215"/>
    </row>
    <row r="941" spans="1:41">
      <c r="A941" s="113">
        <v>42210736</v>
      </c>
      <c r="B941" s="114">
        <v>38308507</v>
      </c>
      <c r="C941" s="115" t="s">
        <v>124</v>
      </c>
      <c r="D941" s="210">
        <v>0</v>
      </c>
      <c r="E941" s="210">
        <v>0</v>
      </c>
      <c r="F941" s="210">
        <v>0</v>
      </c>
      <c r="G941" s="210">
        <v>0</v>
      </c>
      <c r="H941" s="210">
        <v>0</v>
      </c>
      <c r="I941" s="210">
        <v>0</v>
      </c>
      <c r="J941" s="210">
        <v>0</v>
      </c>
      <c r="K941" s="115">
        <v>0</v>
      </c>
      <c r="L941" s="116">
        <v>11.8</v>
      </c>
      <c r="M941" s="219">
        <f t="shared" si="14"/>
        <v>0</v>
      </c>
      <c r="N941" s="117" t="s">
        <v>125</v>
      </c>
      <c r="O941" s="117">
        <v>0</v>
      </c>
      <c r="P941" s="115">
        <v>0</v>
      </c>
      <c r="Q941" s="114" t="s">
        <v>57</v>
      </c>
      <c r="R941" s="114">
        <v>0</v>
      </c>
      <c r="S941" s="117">
        <v>0</v>
      </c>
      <c r="T941" s="144">
        <v>20170228</v>
      </c>
      <c r="U941" s="114">
        <v>0</v>
      </c>
      <c r="V941" s="115" t="s">
        <v>124</v>
      </c>
      <c r="W941" s="118">
        <v>0</v>
      </c>
      <c r="X941" s="115" t="s">
        <v>124</v>
      </c>
      <c r="Y941" s="115"/>
      <c r="Z941" s="115"/>
      <c r="AA941" s="115"/>
      <c r="AB941" s="115"/>
      <c r="AC941" s="115"/>
      <c r="AD941" s="115"/>
      <c r="AE941" s="115"/>
      <c r="AF941" s="210"/>
      <c r="AG941" s="210"/>
      <c r="AH941" s="210"/>
      <c r="AI941" s="210"/>
      <c r="AJ941" s="210"/>
      <c r="AK941" s="210"/>
      <c r="AL941" s="115"/>
      <c r="AM941" s="115"/>
      <c r="AN941" s="115"/>
      <c r="AO941" s="215"/>
    </row>
    <row r="942" spans="1:41">
      <c r="A942" s="113">
        <v>42352656</v>
      </c>
      <c r="B942" s="114">
        <v>7132357</v>
      </c>
      <c r="C942" s="115" t="s">
        <v>124</v>
      </c>
      <c r="D942" s="210">
        <v>0</v>
      </c>
      <c r="E942" s="210">
        <v>0</v>
      </c>
      <c r="F942" s="210">
        <v>0</v>
      </c>
      <c r="G942" s="210">
        <v>0</v>
      </c>
      <c r="H942" s="210">
        <v>0</v>
      </c>
      <c r="I942" s="210">
        <v>0</v>
      </c>
      <c r="J942" s="210">
        <v>0</v>
      </c>
      <c r="K942" s="115">
        <v>0</v>
      </c>
      <c r="L942" s="116">
        <v>10.32</v>
      </c>
      <c r="M942" s="219">
        <f t="shared" si="14"/>
        <v>0</v>
      </c>
      <c r="N942" s="117" t="s">
        <v>125</v>
      </c>
      <c r="O942" s="117">
        <v>0</v>
      </c>
      <c r="P942" s="115">
        <v>0</v>
      </c>
      <c r="Q942" s="114" t="s">
        <v>57</v>
      </c>
      <c r="R942" s="114">
        <v>0</v>
      </c>
      <c r="S942" s="117">
        <v>0</v>
      </c>
      <c r="T942" s="144">
        <v>20170228</v>
      </c>
      <c r="U942" s="114">
        <v>0</v>
      </c>
      <c r="V942" s="115" t="s">
        <v>124</v>
      </c>
      <c r="W942" s="118">
        <v>0</v>
      </c>
      <c r="X942" s="115" t="s">
        <v>124</v>
      </c>
      <c r="Y942" s="115"/>
      <c r="Z942" s="115"/>
      <c r="AA942" s="115"/>
      <c r="AB942" s="115"/>
      <c r="AC942" s="115"/>
      <c r="AD942" s="115"/>
      <c r="AE942" s="115"/>
      <c r="AF942" s="210"/>
      <c r="AG942" s="210"/>
      <c r="AH942" s="210"/>
      <c r="AI942" s="210"/>
      <c r="AJ942" s="210"/>
      <c r="AK942" s="210"/>
      <c r="AL942" s="115"/>
      <c r="AM942" s="115"/>
      <c r="AN942" s="115"/>
      <c r="AO942" s="215"/>
    </row>
    <row r="943" spans="1:41">
      <c r="A943" s="113">
        <v>42421401</v>
      </c>
      <c r="B943" s="114">
        <v>9647813</v>
      </c>
      <c r="C943" s="115" t="s">
        <v>124</v>
      </c>
      <c r="D943" s="210">
        <v>0</v>
      </c>
      <c r="E943" s="210">
        <v>0</v>
      </c>
      <c r="F943" s="210">
        <v>0</v>
      </c>
      <c r="G943" s="210">
        <v>0</v>
      </c>
      <c r="H943" s="210">
        <v>0</v>
      </c>
      <c r="I943" s="210">
        <v>0</v>
      </c>
      <c r="J943" s="210">
        <v>0</v>
      </c>
      <c r="K943" s="115">
        <v>0</v>
      </c>
      <c r="L943" s="116">
        <v>11.8</v>
      </c>
      <c r="M943" s="219">
        <f t="shared" si="14"/>
        <v>0</v>
      </c>
      <c r="N943" s="117" t="s">
        <v>125</v>
      </c>
      <c r="O943" s="117">
        <v>0</v>
      </c>
      <c r="P943" s="115">
        <v>0</v>
      </c>
      <c r="Q943" s="114" t="s">
        <v>57</v>
      </c>
      <c r="R943" s="114">
        <v>0</v>
      </c>
      <c r="S943" s="117">
        <v>0</v>
      </c>
      <c r="T943" s="144">
        <v>20170228</v>
      </c>
      <c r="U943" s="114">
        <v>0</v>
      </c>
      <c r="V943" s="115" t="s">
        <v>124</v>
      </c>
      <c r="W943" s="118">
        <v>0</v>
      </c>
      <c r="X943" s="115" t="s">
        <v>124</v>
      </c>
      <c r="Y943" s="115"/>
      <c r="Z943" s="115"/>
      <c r="AA943" s="115"/>
      <c r="AB943" s="115"/>
      <c r="AC943" s="115"/>
      <c r="AD943" s="115"/>
      <c r="AE943" s="115"/>
      <c r="AF943" s="210"/>
      <c r="AG943" s="210"/>
      <c r="AH943" s="210"/>
      <c r="AI943" s="210"/>
      <c r="AJ943" s="210"/>
      <c r="AK943" s="210"/>
      <c r="AL943" s="115"/>
      <c r="AM943" s="115"/>
      <c r="AN943" s="115"/>
      <c r="AO943" s="215"/>
    </row>
    <row r="944" spans="1:41">
      <c r="A944" s="113">
        <v>42462915</v>
      </c>
      <c r="B944" s="114">
        <v>10424717</v>
      </c>
      <c r="C944" s="115" t="s">
        <v>124</v>
      </c>
      <c r="D944" s="210">
        <v>0</v>
      </c>
      <c r="E944" s="210">
        <v>0</v>
      </c>
      <c r="F944" s="210">
        <v>0</v>
      </c>
      <c r="G944" s="210">
        <v>0</v>
      </c>
      <c r="H944" s="210">
        <v>0</v>
      </c>
      <c r="I944" s="210">
        <v>0</v>
      </c>
      <c r="J944" s="210">
        <v>0</v>
      </c>
      <c r="K944" s="115">
        <v>0</v>
      </c>
      <c r="L944" s="116">
        <v>10.85</v>
      </c>
      <c r="M944" s="219">
        <f t="shared" si="14"/>
        <v>0</v>
      </c>
      <c r="N944" s="117" t="s">
        <v>125</v>
      </c>
      <c r="O944" s="117">
        <v>0</v>
      </c>
      <c r="P944" s="115">
        <v>0</v>
      </c>
      <c r="Q944" s="114" t="s">
        <v>57</v>
      </c>
      <c r="R944" s="114">
        <v>0</v>
      </c>
      <c r="S944" s="117">
        <v>0</v>
      </c>
      <c r="T944" s="144">
        <v>20170228</v>
      </c>
      <c r="U944" s="114">
        <v>0</v>
      </c>
      <c r="V944" s="115" t="s">
        <v>124</v>
      </c>
      <c r="W944" s="118">
        <v>0</v>
      </c>
      <c r="X944" s="115" t="s">
        <v>124</v>
      </c>
      <c r="Y944" s="115"/>
      <c r="Z944" s="115"/>
      <c r="AA944" s="115"/>
      <c r="AB944" s="115"/>
      <c r="AC944" s="115"/>
      <c r="AD944" s="115"/>
      <c r="AE944" s="115"/>
      <c r="AF944" s="210"/>
      <c r="AG944" s="210"/>
      <c r="AH944" s="210"/>
      <c r="AI944" s="210"/>
      <c r="AJ944" s="210"/>
      <c r="AK944" s="210"/>
      <c r="AL944" s="115"/>
      <c r="AM944" s="115"/>
      <c r="AN944" s="115"/>
      <c r="AO944" s="215"/>
    </row>
    <row r="945" spans="1:41">
      <c r="A945" s="113">
        <v>42508336</v>
      </c>
      <c r="B945" s="114">
        <v>39212715</v>
      </c>
      <c r="C945" s="115" t="s">
        <v>124</v>
      </c>
      <c r="D945" s="210">
        <v>0</v>
      </c>
      <c r="E945" s="210">
        <v>0</v>
      </c>
      <c r="F945" s="210">
        <v>0</v>
      </c>
      <c r="G945" s="210">
        <v>0</v>
      </c>
      <c r="H945" s="210">
        <v>0</v>
      </c>
      <c r="I945" s="210">
        <v>0</v>
      </c>
      <c r="J945" s="210">
        <v>0</v>
      </c>
      <c r="K945" s="115">
        <v>0</v>
      </c>
      <c r="L945" s="116">
        <v>11.8</v>
      </c>
      <c r="M945" s="219">
        <f t="shared" si="14"/>
        <v>0</v>
      </c>
      <c r="N945" s="117" t="s">
        <v>125</v>
      </c>
      <c r="O945" s="117">
        <v>0</v>
      </c>
      <c r="P945" s="115">
        <v>0</v>
      </c>
      <c r="Q945" s="114" t="s">
        <v>57</v>
      </c>
      <c r="R945" s="114">
        <v>0</v>
      </c>
      <c r="S945" s="117">
        <v>0</v>
      </c>
      <c r="T945" s="144">
        <v>20170228</v>
      </c>
      <c r="U945" s="114">
        <v>0</v>
      </c>
      <c r="V945" s="115" t="s">
        <v>124</v>
      </c>
      <c r="W945" s="118">
        <v>0</v>
      </c>
      <c r="X945" s="115" t="s">
        <v>124</v>
      </c>
      <c r="Y945" s="115"/>
      <c r="Z945" s="115"/>
      <c r="AA945" s="115"/>
      <c r="AB945" s="115"/>
      <c r="AC945" s="115"/>
      <c r="AD945" s="115"/>
      <c r="AE945" s="115"/>
      <c r="AF945" s="210"/>
      <c r="AG945" s="210"/>
      <c r="AH945" s="210"/>
      <c r="AI945" s="210"/>
      <c r="AJ945" s="210"/>
      <c r="AK945" s="210"/>
      <c r="AL945" s="115"/>
      <c r="AM945" s="115"/>
      <c r="AN945" s="115"/>
      <c r="AO945" s="215"/>
    </row>
    <row r="946" spans="1:41">
      <c r="A946" s="113">
        <v>42508447</v>
      </c>
      <c r="B946" s="114">
        <v>37918895</v>
      </c>
      <c r="C946" s="115" t="s">
        <v>124</v>
      </c>
      <c r="D946" s="210">
        <v>458558.09</v>
      </c>
      <c r="E946" s="210">
        <v>-14776.34</v>
      </c>
      <c r="F946" s="210">
        <v>443781.75</v>
      </c>
      <c r="G946" s="210">
        <v>-4509.1499999999996</v>
      </c>
      <c r="H946" s="210">
        <v>0</v>
      </c>
      <c r="I946" s="210">
        <v>-625.20000000000005</v>
      </c>
      <c r="J946" s="210">
        <v>-19910.689999999999</v>
      </c>
      <c r="K946" s="115">
        <v>-5575.89</v>
      </c>
      <c r="L946" s="116">
        <v>11.8</v>
      </c>
      <c r="M946" s="219">
        <f t="shared" si="14"/>
        <v>477.6646770833334</v>
      </c>
      <c r="N946" s="117" t="s">
        <v>126</v>
      </c>
      <c r="O946" s="117">
        <v>0</v>
      </c>
      <c r="P946" s="115">
        <v>443781.75</v>
      </c>
      <c r="Q946" s="114" t="s">
        <v>57</v>
      </c>
      <c r="R946" s="114">
        <v>0</v>
      </c>
      <c r="S946" s="117">
        <v>0</v>
      </c>
      <c r="T946" s="144">
        <v>20170228</v>
      </c>
      <c r="U946" s="114">
        <v>0</v>
      </c>
      <c r="V946" s="115" t="s">
        <v>124</v>
      </c>
      <c r="W946" s="118">
        <v>0</v>
      </c>
      <c r="X946" s="115" t="s">
        <v>124</v>
      </c>
      <c r="Y946" s="115"/>
      <c r="Z946" s="115"/>
      <c r="AA946" s="115"/>
      <c r="AB946" s="115"/>
      <c r="AC946" s="115"/>
      <c r="AD946" s="115"/>
      <c r="AE946" s="115"/>
      <c r="AF946" s="210"/>
      <c r="AG946" s="210"/>
      <c r="AH946" s="210"/>
      <c r="AI946" s="210"/>
      <c r="AJ946" s="210"/>
      <c r="AK946" s="210"/>
      <c r="AL946" s="115"/>
      <c r="AM946" s="115"/>
      <c r="AN946" s="115"/>
      <c r="AO946" s="215"/>
    </row>
    <row r="947" spans="1:41">
      <c r="A947" s="113">
        <v>42508594</v>
      </c>
      <c r="B947" s="114">
        <v>12357131</v>
      </c>
      <c r="C947" s="115" t="s">
        <v>124</v>
      </c>
      <c r="D947" s="210">
        <v>0</v>
      </c>
      <c r="E947" s="210">
        <v>0</v>
      </c>
      <c r="F947" s="210">
        <v>0</v>
      </c>
      <c r="G947" s="210">
        <v>0</v>
      </c>
      <c r="H947" s="210">
        <v>0</v>
      </c>
      <c r="I947" s="210">
        <v>0</v>
      </c>
      <c r="J947" s="210">
        <v>0</v>
      </c>
      <c r="K947" s="115">
        <v>0</v>
      </c>
      <c r="L947" s="116">
        <v>12.7</v>
      </c>
      <c r="M947" s="219">
        <f t="shared" si="14"/>
        <v>0</v>
      </c>
      <c r="N947" s="117" t="s">
        <v>125</v>
      </c>
      <c r="O947" s="117">
        <v>0</v>
      </c>
      <c r="P947" s="115">
        <v>0</v>
      </c>
      <c r="Q947" s="114" t="s">
        <v>57</v>
      </c>
      <c r="R947" s="114">
        <v>0</v>
      </c>
      <c r="S947" s="117">
        <v>0</v>
      </c>
      <c r="T947" s="144">
        <v>20170228</v>
      </c>
      <c r="U947" s="114">
        <v>0</v>
      </c>
      <c r="V947" s="115" t="s">
        <v>124</v>
      </c>
      <c r="W947" s="118">
        <v>0</v>
      </c>
      <c r="X947" s="115" t="s">
        <v>124</v>
      </c>
      <c r="Y947" s="115"/>
      <c r="Z947" s="115"/>
      <c r="AA947" s="115"/>
      <c r="AB947" s="115"/>
      <c r="AC947" s="115"/>
      <c r="AD947" s="115"/>
      <c r="AE947" s="115"/>
      <c r="AF947" s="210"/>
      <c r="AG947" s="210"/>
      <c r="AH947" s="210"/>
      <c r="AI947" s="210"/>
      <c r="AJ947" s="210"/>
      <c r="AK947" s="210"/>
      <c r="AL947" s="115"/>
      <c r="AM947" s="115"/>
      <c r="AN947" s="115"/>
      <c r="AO947" s="215"/>
    </row>
    <row r="948" spans="1:41">
      <c r="A948" s="113">
        <v>42553494</v>
      </c>
      <c r="B948" s="114">
        <v>1773335</v>
      </c>
      <c r="C948" s="115" t="s">
        <v>124</v>
      </c>
      <c r="D948" s="210">
        <v>0</v>
      </c>
      <c r="E948" s="210">
        <v>0</v>
      </c>
      <c r="F948" s="210">
        <v>0</v>
      </c>
      <c r="G948" s="210">
        <v>0</v>
      </c>
      <c r="H948" s="210">
        <v>0</v>
      </c>
      <c r="I948" s="210">
        <v>0</v>
      </c>
      <c r="J948" s="210">
        <v>0</v>
      </c>
      <c r="K948" s="115">
        <v>0</v>
      </c>
      <c r="L948" s="116">
        <v>11.8</v>
      </c>
      <c r="M948" s="219">
        <f t="shared" si="14"/>
        <v>0</v>
      </c>
      <c r="N948" s="117" t="s">
        <v>125</v>
      </c>
      <c r="O948" s="117">
        <v>0</v>
      </c>
      <c r="P948" s="115">
        <v>0</v>
      </c>
      <c r="Q948" s="114" t="s">
        <v>57</v>
      </c>
      <c r="R948" s="114">
        <v>0</v>
      </c>
      <c r="S948" s="117">
        <v>0</v>
      </c>
      <c r="T948" s="144">
        <v>20170228</v>
      </c>
      <c r="U948" s="114">
        <v>0</v>
      </c>
      <c r="V948" s="115" t="s">
        <v>124</v>
      </c>
      <c r="W948" s="118">
        <v>0</v>
      </c>
      <c r="X948" s="115" t="s">
        <v>124</v>
      </c>
      <c r="Y948" s="115"/>
      <c r="Z948" s="115"/>
      <c r="AA948" s="115"/>
      <c r="AB948" s="115"/>
      <c r="AC948" s="115"/>
      <c r="AD948" s="115"/>
      <c r="AE948" s="115"/>
      <c r="AF948" s="210"/>
      <c r="AG948" s="210"/>
      <c r="AH948" s="210"/>
      <c r="AI948" s="210"/>
      <c r="AJ948" s="210"/>
      <c r="AK948" s="210"/>
      <c r="AL948" s="115"/>
      <c r="AM948" s="115"/>
      <c r="AN948" s="115"/>
      <c r="AO948" s="215"/>
    </row>
    <row r="949" spans="1:41">
      <c r="A949" s="113">
        <v>42553587</v>
      </c>
      <c r="B949" s="114">
        <v>31498494</v>
      </c>
      <c r="C949" s="115" t="s">
        <v>124</v>
      </c>
      <c r="D949" s="210">
        <v>0</v>
      </c>
      <c r="E949" s="210">
        <v>0</v>
      </c>
      <c r="F949" s="210">
        <v>0</v>
      </c>
      <c r="G949" s="210">
        <v>0</v>
      </c>
      <c r="H949" s="210">
        <v>0</v>
      </c>
      <c r="I949" s="210">
        <v>0</v>
      </c>
      <c r="J949" s="210">
        <v>0</v>
      </c>
      <c r="K949" s="115">
        <v>0</v>
      </c>
      <c r="L949" s="116">
        <v>11.8</v>
      </c>
      <c r="M949" s="219">
        <f t="shared" si="14"/>
        <v>0</v>
      </c>
      <c r="N949" s="117" t="s">
        <v>125</v>
      </c>
      <c r="O949" s="117">
        <v>0</v>
      </c>
      <c r="P949" s="115">
        <v>0</v>
      </c>
      <c r="Q949" s="114" t="s">
        <v>57</v>
      </c>
      <c r="R949" s="114">
        <v>0</v>
      </c>
      <c r="S949" s="117">
        <v>0</v>
      </c>
      <c r="T949" s="144">
        <v>20170228</v>
      </c>
      <c r="U949" s="114">
        <v>0</v>
      </c>
      <c r="V949" s="115" t="s">
        <v>124</v>
      </c>
      <c r="W949" s="118">
        <v>0</v>
      </c>
      <c r="X949" s="115" t="s">
        <v>124</v>
      </c>
      <c r="Y949" s="115"/>
      <c r="Z949" s="115"/>
      <c r="AA949" s="115"/>
      <c r="AB949" s="115"/>
      <c r="AC949" s="115"/>
      <c r="AD949" s="115"/>
      <c r="AE949" s="115"/>
      <c r="AF949" s="210"/>
      <c r="AG949" s="210"/>
      <c r="AH949" s="210"/>
      <c r="AI949" s="210"/>
      <c r="AJ949" s="210"/>
      <c r="AK949" s="210"/>
      <c r="AL949" s="115"/>
      <c r="AM949" s="115"/>
      <c r="AN949" s="115"/>
      <c r="AO949" s="215"/>
    </row>
    <row r="950" spans="1:41">
      <c r="A950" s="113">
        <v>42554387</v>
      </c>
      <c r="B950" s="114">
        <v>40353184</v>
      </c>
      <c r="C950" s="115" t="s">
        <v>124</v>
      </c>
      <c r="D950" s="210">
        <v>984155.12</v>
      </c>
      <c r="E950" s="210">
        <v>-13248.96</v>
      </c>
      <c r="F950" s="210">
        <v>970906.16</v>
      </c>
      <c r="G950" s="210">
        <v>-8242.2999999999993</v>
      </c>
      <c r="H950" s="210">
        <v>0</v>
      </c>
      <c r="I950" s="210">
        <v>-1786.58</v>
      </c>
      <c r="J950" s="210">
        <v>-23277.84</v>
      </c>
      <c r="K950" s="115">
        <v>0</v>
      </c>
      <c r="L950" s="116">
        <v>10.050000000000001</v>
      </c>
      <c r="M950" s="219">
        <f t="shared" si="14"/>
        <v>1025.1615833333333</v>
      </c>
      <c r="N950" s="117" t="s">
        <v>126</v>
      </c>
      <c r="O950" s="117">
        <v>0</v>
      </c>
      <c r="P950" s="115">
        <v>970906.16</v>
      </c>
      <c r="Q950" s="114" t="s">
        <v>57</v>
      </c>
      <c r="R950" s="114">
        <v>0</v>
      </c>
      <c r="S950" s="117">
        <v>0</v>
      </c>
      <c r="T950" s="144">
        <v>20170228</v>
      </c>
      <c r="U950" s="114">
        <v>0</v>
      </c>
      <c r="V950" s="115" t="s">
        <v>124</v>
      </c>
      <c r="W950" s="118">
        <v>0</v>
      </c>
      <c r="X950" s="115" t="s">
        <v>124</v>
      </c>
      <c r="Y950" s="115"/>
      <c r="Z950" s="115"/>
      <c r="AA950" s="115"/>
      <c r="AB950" s="115"/>
      <c r="AC950" s="115"/>
      <c r="AD950" s="115"/>
      <c r="AE950" s="115"/>
      <c r="AF950" s="210"/>
      <c r="AG950" s="210"/>
      <c r="AH950" s="210"/>
      <c r="AI950" s="210"/>
      <c r="AJ950" s="210"/>
      <c r="AK950" s="210"/>
      <c r="AL950" s="115"/>
      <c r="AM950" s="115"/>
      <c r="AN950" s="115"/>
      <c r="AO950" s="215"/>
    </row>
    <row r="951" spans="1:41">
      <c r="A951" s="113">
        <v>42554547</v>
      </c>
      <c r="B951" s="114">
        <v>33957855</v>
      </c>
      <c r="C951" s="115" t="s">
        <v>124</v>
      </c>
      <c r="D951" s="210">
        <v>0</v>
      </c>
      <c r="E951" s="210">
        <v>0</v>
      </c>
      <c r="F951" s="210">
        <v>0</v>
      </c>
      <c r="G951" s="210">
        <v>0</v>
      </c>
      <c r="H951" s="210">
        <v>0</v>
      </c>
      <c r="I951" s="210">
        <v>0</v>
      </c>
      <c r="J951" s="210">
        <v>0</v>
      </c>
      <c r="K951" s="115">
        <v>0</v>
      </c>
      <c r="L951" s="116">
        <v>11.64</v>
      </c>
      <c r="M951" s="219">
        <f t="shared" si="14"/>
        <v>0</v>
      </c>
      <c r="N951" s="117" t="s">
        <v>125</v>
      </c>
      <c r="O951" s="117">
        <v>0</v>
      </c>
      <c r="P951" s="115">
        <v>0</v>
      </c>
      <c r="Q951" s="114" t="s">
        <v>57</v>
      </c>
      <c r="R951" s="114">
        <v>0</v>
      </c>
      <c r="S951" s="117">
        <v>0</v>
      </c>
      <c r="T951" s="144">
        <v>20170228</v>
      </c>
      <c r="U951" s="114">
        <v>0</v>
      </c>
      <c r="V951" s="115" t="s">
        <v>124</v>
      </c>
      <c r="W951" s="118">
        <v>0</v>
      </c>
      <c r="X951" s="115" t="s">
        <v>124</v>
      </c>
      <c r="Y951" s="115"/>
      <c r="Z951" s="115"/>
      <c r="AA951" s="115"/>
      <c r="AB951" s="115"/>
      <c r="AC951" s="115"/>
      <c r="AD951" s="115"/>
      <c r="AE951" s="115"/>
      <c r="AF951" s="210"/>
      <c r="AG951" s="210"/>
      <c r="AH951" s="210"/>
      <c r="AI951" s="210"/>
      <c r="AJ951" s="210"/>
      <c r="AK951" s="210"/>
      <c r="AL951" s="115"/>
      <c r="AM951" s="115"/>
      <c r="AN951" s="115"/>
      <c r="AO951" s="215"/>
    </row>
    <row r="952" spans="1:41">
      <c r="A952" s="113">
        <v>42785442</v>
      </c>
      <c r="B952" s="114">
        <v>22993308</v>
      </c>
      <c r="C952" s="115" t="s">
        <v>124</v>
      </c>
      <c r="D952" s="210">
        <v>0</v>
      </c>
      <c r="E952" s="210">
        <v>0</v>
      </c>
      <c r="F952" s="210">
        <v>0</v>
      </c>
      <c r="G952" s="210">
        <v>0</v>
      </c>
      <c r="H952" s="210">
        <v>0</v>
      </c>
      <c r="I952" s="210">
        <v>0</v>
      </c>
      <c r="J952" s="210">
        <v>0</v>
      </c>
      <c r="K952" s="115">
        <v>0</v>
      </c>
      <c r="L952" s="116">
        <v>11.38</v>
      </c>
      <c r="M952" s="219">
        <f t="shared" si="14"/>
        <v>0</v>
      </c>
      <c r="N952" s="117" t="s">
        <v>125</v>
      </c>
      <c r="O952" s="117">
        <v>0</v>
      </c>
      <c r="P952" s="115">
        <v>0</v>
      </c>
      <c r="Q952" s="114" t="s">
        <v>57</v>
      </c>
      <c r="R952" s="114">
        <v>0</v>
      </c>
      <c r="S952" s="117">
        <v>0</v>
      </c>
      <c r="T952" s="144">
        <v>20170228</v>
      </c>
      <c r="U952" s="114">
        <v>0</v>
      </c>
      <c r="V952" s="115" t="s">
        <v>124</v>
      </c>
      <c r="W952" s="118">
        <v>0</v>
      </c>
      <c r="X952" s="115" t="s">
        <v>124</v>
      </c>
      <c r="Y952" s="115"/>
      <c r="Z952" s="115"/>
      <c r="AA952" s="115"/>
      <c r="AB952" s="115"/>
      <c r="AC952" s="115"/>
      <c r="AD952" s="115"/>
      <c r="AE952" s="115"/>
      <c r="AF952" s="210"/>
      <c r="AG952" s="210"/>
      <c r="AH952" s="210"/>
      <c r="AI952" s="210"/>
      <c r="AJ952" s="210"/>
      <c r="AK952" s="210"/>
      <c r="AL952" s="115"/>
      <c r="AM952" s="115"/>
      <c r="AN952" s="115"/>
      <c r="AO952" s="215"/>
    </row>
    <row r="953" spans="1:41">
      <c r="A953" s="113">
        <v>42837944</v>
      </c>
      <c r="B953" s="114">
        <v>13872838</v>
      </c>
      <c r="C953" s="115" t="s">
        <v>124</v>
      </c>
      <c r="D953" s="210">
        <v>789405.64</v>
      </c>
      <c r="E953" s="210">
        <v>-20887.259999999998</v>
      </c>
      <c r="F953" s="210">
        <v>768518.38</v>
      </c>
      <c r="G953" s="210">
        <v>-8356.51</v>
      </c>
      <c r="H953" s="210">
        <v>-500</v>
      </c>
      <c r="I953" s="210">
        <v>-1323.05</v>
      </c>
      <c r="J953" s="210">
        <v>-31066.82</v>
      </c>
      <c r="K953" s="115">
        <v>0</v>
      </c>
      <c r="L953" s="116">
        <v>10.050000000000001</v>
      </c>
      <c r="M953" s="219">
        <f t="shared" si="14"/>
        <v>822.2975416666668</v>
      </c>
      <c r="N953" s="117" t="s">
        <v>126</v>
      </c>
      <c r="O953" s="117">
        <v>0</v>
      </c>
      <c r="P953" s="115">
        <v>768518.38</v>
      </c>
      <c r="Q953" s="114" t="s">
        <v>57</v>
      </c>
      <c r="R953" s="114">
        <v>0</v>
      </c>
      <c r="S953" s="117">
        <v>0</v>
      </c>
      <c r="T953" s="144">
        <v>20170228</v>
      </c>
      <c r="U953" s="114">
        <v>0</v>
      </c>
      <c r="V953" s="115" t="s">
        <v>124</v>
      </c>
      <c r="W953" s="118">
        <v>0</v>
      </c>
      <c r="X953" s="115" t="s">
        <v>124</v>
      </c>
      <c r="Y953" s="115"/>
      <c r="Z953" s="115"/>
      <c r="AA953" s="115"/>
      <c r="AB953" s="115"/>
      <c r="AC953" s="115"/>
      <c r="AD953" s="115"/>
      <c r="AE953" s="115"/>
      <c r="AF953" s="210"/>
      <c r="AG953" s="210"/>
      <c r="AH953" s="210"/>
      <c r="AI953" s="210"/>
      <c r="AJ953" s="210"/>
      <c r="AK953" s="210"/>
      <c r="AL953" s="115"/>
      <c r="AM953" s="115"/>
      <c r="AN953" s="115"/>
      <c r="AO953" s="215"/>
    </row>
    <row r="954" spans="1:41">
      <c r="A954" s="113">
        <v>42838801</v>
      </c>
      <c r="B954" s="114">
        <v>27193490</v>
      </c>
      <c r="C954" s="115" t="s">
        <v>124</v>
      </c>
      <c r="D954" s="210">
        <v>0</v>
      </c>
      <c r="E954" s="210">
        <v>0</v>
      </c>
      <c r="F954" s="210">
        <v>0</v>
      </c>
      <c r="G954" s="210">
        <v>0</v>
      </c>
      <c r="H954" s="210">
        <v>0</v>
      </c>
      <c r="I954" s="210">
        <v>0</v>
      </c>
      <c r="J954" s="210">
        <v>0</v>
      </c>
      <c r="K954" s="115">
        <v>0</v>
      </c>
      <c r="L954" s="116">
        <v>12.7</v>
      </c>
      <c r="M954" s="219">
        <f t="shared" si="14"/>
        <v>0</v>
      </c>
      <c r="N954" s="117" t="s">
        <v>125</v>
      </c>
      <c r="O954" s="117">
        <v>0</v>
      </c>
      <c r="P954" s="115">
        <v>0</v>
      </c>
      <c r="Q954" s="114" t="s">
        <v>57</v>
      </c>
      <c r="R954" s="114">
        <v>0</v>
      </c>
      <c r="S954" s="117">
        <v>0</v>
      </c>
      <c r="T954" s="144">
        <v>20170228</v>
      </c>
      <c r="U954" s="114">
        <v>0</v>
      </c>
      <c r="V954" s="115" t="s">
        <v>124</v>
      </c>
      <c r="W954" s="118">
        <v>0</v>
      </c>
      <c r="X954" s="115" t="s">
        <v>124</v>
      </c>
      <c r="Y954" s="115"/>
      <c r="Z954" s="115"/>
      <c r="AA954" s="115"/>
      <c r="AB954" s="115"/>
      <c r="AC954" s="115"/>
      <c r="AD954" s="115"/>
      <c r="AE954" s="115"/>
      <c r="AF954" s="210"/>
      <c r="AG954" s="210"/>
      <c r="AH954" s="210"/>
      <c r="AI954" s="210"/>
      <c r="AJ954" s="210"/>
      <c r="AK954" s="210"/>
      <c r="AL954" s="115"/>
      <c r="AM954" s="115"/>
      <c r="AN954" s="115"/>
      <c r="AO954" s="215"/>
    </row>
    <row r="955" spans="1:41">
      <c r="A955" s="113">
        <v>42887670</v>
      </c>
      <c r="B955" s="114">
        <v>31139934</v>
      </c>
      <c r="C955" s="115" t="s">
        <v>124</v>
      </c>
      <c r="D955" s="210">
        <v>0</v>
      </c>
      <c r="E955" s="210">
        <v>0</v>
      </c>
      <c r="F955" s="210">
        <v>0</v>
      </c>
      <c r="G955" s="210">
        <v>0</v>
      </c>
      <c r="H955" s="210">
        <v>0</v>
      </c>
      <c r="I955" s="210">
        <v>0</v>
      </c>
      <c r="J955" s="210">
        <v>0</v>
      </c>
      <c r="K955" s="115">
        <v>0</v>
      </c>
      <c r="L955" s="116">
        <v>11.8</v>
      </c>
      <c r="M955" s="219">
        <f t="shared" si="14"/>
        <v>0</v>
      </c>
      <c r="N955" s="117" t="s">
        <v>125</v>
      </c>
      <c r="O955" s="117">
        <v>0</v>
      </c>
      <c r="P955" s="115">
        <v>0</v>
      </c>
      <c r="Q955" s="114" t="s">
        <v>57</v>
      </c>
      <c r="R955" s="114">
        <v>0</v>
      </c>
      <c r="S955" s="117">
        <v>0</v>
      </c>
      <c r="T955" s="144">
        <v>20170228</v>
      </c>
      <c r="U955" s="114">
        <v>0</v>
      </c>
      <c r="V955" s="115" t="s">
        <v>124</v>
      </c>
      <c r="W955" s="118">
        <v>0</v>
      </c>
      <c r="X955" s="115" t="s">
        <v>124</v>
      </c>
      <c r="Y955" s="115"/>
      <c r="Z955" s="115"/>
      <c r="AA955" s="115"/>
      <c r="AB955" s="115"/>
      <c r="AC955" s="115"/>
      <c r="AD955" s="115"/>
      <c r="AE955" s="115"/>
      <c r="AF955" s="210"/>
      <c r="AG955" s="210"/>
      <c r="AH955" s="210"/>
      <c r="AI955" s="210"/>
      <c r="AJ955" s="210"/>
      <c r="AK955" s="210"/>
      <c r="AL955" s="115"/>
      <c r="AM955" s="115"/>
      <c r="AN955" s="115"/>
      <c r="AO955" s="215"/>
    </row>
    <row r="956" spans="1:41">
      <c r="A956" s="113">
        <v>42954354</v>
      </c>
      <c r="B956" s="114">
        <v>28266587</v>
      </c>
      <c r="C956" s="115" t="s">
        <v>124</v>
      </c>
      <c r="D956" s="210">
        <v>0</v>
      </c>
      <c r="E956" s="210">
        <v>0</v>
      </c>
      <c r="F956" s="210">
        <v>0</v>
      </c>
      <c r="G956" s="210">
        <v>0</v>
      </c>
      <c r="H956" s="210">
        <v>0</v>
      </c>
      <c r="I956" s="210">
        <v>0</v>
      </c>
      <c r="J956" s="210">
        <v>0</v>
      </c>
      <c r="K956" s="115">
        <v>0</v>
      </c>
      <c r="L956" s="116">
        <v>11.8</v>
      </c>
      <c r="M956" s="219">
        <f t="shared" si="14"/>
        <v>0</v>
      </c>
      <c r="N956" s="117" t="s">
        <v>125</v>
      </c>
      <c r="O956" s="117">
        <v>0</v>
      </c>
      <c r="P956" s="115">
        <v>0</v>
      </c>
      <c r="Q956" s="114" t="s">
        <v>57</v>
      </c>
      <c r="R956" s="114">
        <v>0</v>
      </c>
      <c r="S956" s="117">
        <v>0</v>
      </c>
      <c r="T956" s="144">
        <v>20170228</v>
      </c>
      <c r="U956" s="114">
        <v>0</v>
      </c>
      <c r="V956" s="115" t="s">
        <v>124</v>
      </c>
      <c r="W956" s="118">
        <v>0</v>
      </c>
      <c r="X956" s="115" t="s">
        <v>124</v>
      </c>
      <c r="Y956" s="115"/>
      <c r="Z956" s="115"/>
      <c r="AA956" s="115"/>
      <c r="AB956" s="115"/>
      <c r="AC956" s="115"/>
      <c r="AD956" s="115"/>
      <c r="AE956" s="115"/>
      <c r="AF956" s="210"/>
      <c r="AG956" s="210"/>
      <c r="AH956" s="210"/>
      <c r="AI956" s="210"/>
      <c r="AJ956" s="210"/>
      <c r="AK956" s="210"/>
      <c r="AL956" s="115"/>
      <c r="AM956" s="115"/>
      <c r="AN956" s="115"/>
      <c r="AO956" s="215"/>
    </row>
    <row r="957" spans="1:41">
      <c r="A957" s="113">
        <v>43002379</v>
      </c>
      <c r="B957" s="114">
        <v>31082724</v>
      </c>
      <c r="C957" s="115" t="s">
        <v>124</v>
      </c>
      <c r="D957" s="210">
        <v>226102.83</v>
      </c>
      <c r="E957" s="210">
        <v>0</v>
      </c>
      <c r="F957" s="210">
        <v>226102.83</v>
      </c>
      <c r="G957" s="210">
        <v>0</v>
      </c>
      <c r="H957" s="210">
        <v>0</v>
      </c>
      <c r="I957" s="210">
        <v>-111.06</v>
      </c>
      <c r="J957" s="210">
        <v>-111.06</v>
      </c>
      <c r="K957" s="115">
        <v>0</v>
      </c>
      <c r="L957" s="116">
        <v>10.58</v>
      </c>
      <c r="M957" s="219">
        <f t="shared" si="14"/>
        <v>235.52378124999998</v>
      </c>
      <c r="N957" s="117" t="s">
        <v>126</v>
      </c>
      <c r="O957" s="117">
        <v>0</v>
      </c>
      <c r="P957" s="115">
        <v>223099.87</v>
      </c>
      <c r="Q957" s="114" t="s">
        <v>58</v>
      </c>
      <c r="R957" s="114">
        <v>20170228</v>
      </c>
      <c r="S957" s="117">
        <v>1</v>
      </c>
      <c r="T957" s="144">
        <v>20170228</v>
      </c>
      <c r="U957" s="114">
        <v>0</v>
      </c>
      <c r="V957" s="115" t="s">
        <v>124</v>
      </c>
      <c r="W957" s="118">
        <v>0</v>
      </c>
      <c r="X957" s="115" t="s">
        <v>124</v>
      </c>
      <c r="Y957" s="115"/>
      <c r="Z957" s="115"/>
      <c r="AA957" s="115"/>
      <c r="AB957" s="115"/>
      <c r="AC957" s="115"/>
      <c r="AD957" s="115"/>
      <c r="AE957" s="115"/>
      <c r="AF957" s="210"/>
      <c r="AG957" s="210"/>
      <c r="AH957" s="210"/>
      <c r="AI957" s="210"/>
      <c r="AJ957" s="210"/>
      <c r="AK957" s="210"/>
      <c r="AL957" s="115"/>
      <c r="AM957" s="115"/>
      <c r="AN957" s="115"/>
      <c r="AO957" s="215"/>
    </row>
    <row r="958" spans="1:41">
      <c r="A958" s="113">
        <v>43002674</v>
      </c>
      <c r="B958" s="114">
        <v>8593380</v>
      </c>
      <c r="C958" s="115" t="s">
        <v>124</v>
      </c>
      <c r="D958" s="210">
        <v>205734.04</v>
      </c>
      <c r="E958" s="210">
        <v>-6761.31</v>
      </c>
      <c r="F958" s="210">
        <v>198972.73</v>
      </c>
      <c r="G958" s="210">
        <v>-2023.05</v>
      </c>
      <c r="H958" s="210">
        <v>0</v>
      </c>
      <c r="I958" s="210">
        <v>-324.08999999999997</v>
      </c>
      <c r="J958" s="210">
        <v>-9108.4500000000007</v>
      </c>
      <c r="K958" s="115">
        <v>-4704.7700000000004</v>
      </c>
      <c r="L958" s="116">
        <v>11.8</v>
      </c>
      <c r="M958" s="219">
        <f t="shared" si="14"/>
        <v>214.30629166666668</v>
      </c>
      <c r="N958" s="117" t="s">
        <v>126</v>
      </c>
      <c r="O958" s="117">
        <v>0</v>
      </c>
      <c r="P958" s="115">
        <v>198972.73</v>
      </c>
      <c r="Q958" s="114" t="s">
        <v>57</v>
      </c>
      <c r="R958" s="114">
        <v>0</v>
      </c>
      <c r="S958" s="117">
        <v>0</v>
      </c>
      <c r="T958" s="144">
        <v>20170228</v>
      </c>
      <c r="U958" s="114">
        <v>0</v>
      </c>
      <c r="V958" s="115" t="s">
        <v>124</v>
      </c>
      <c r="W958" s="118">
        <v>0</v>
      </c>
      <c r="X958" s="115" t="s">
        <v>124</v>
      </c>
      <c r="Y958" s="115"/>
      <c r="Z958" s="115"/>
      <c r="AA958" s="115"/>
      <c r="AB958" s="115"/>
      <c r="AC958" s="115"/>
      <c r="AD958" s="115"/>
      <c r="AE958" s="115"/>
      <c r="AF958" s="210"/>
      <c r="AG958" s="210"/>
      <c r="AH958" s="210"/>
      <c r="AI958" s="210"/>
      <c r="AJ958" s="210"/>
      <c r="AK958" s="210"/>
      <c r="AL958" s="115"/>
      <c r="AM958" s="115"/>
      <c r="AN958" s="115"/>
      <c r="AO958" s="215"/>
    </row>
    <row r="959" spans="1:41">
      <c r="A959" s="113">
        <v>43053810</v>
      </c>
      <c r="B959" s="114">
        <v>17463014</v>
      </c>
      <c r="C959" s="115" t="s">
        <v>124</v>
      </c>
      <c r="D959" s="210">
        <v>0</v>
      </c>
      <c r="E959" s="210">
        <v>0</v>
      </c>
      <c r="F959" s="210">
        <v>0</v>
      </c>
      <c r="G959" s="210">
        <v>0</v>
      </c>
      <c r="H959" s="210">
        <v>0</v>
      </c>
      <c r="I959" s="210">
        <v>0</v>
      </c>
      <c r="J959" s="210">
        <v>0</v>
      </c>
      <c r="K959" s="115">
        <v>0</v>
      </c>
      <c r="L959" s="116">
        <v>11.8</v>
      </c>
      <c r="M959" s="219">
        <f t="shared" si="14"/>
        <v>0</v>
      </c>
      <c r="N959" s="117" t="s">
        <v>125</v>
      </c>
      <c r="O959" s="117">
        <v>0</v>
      </c>
      <c r="P959" s="115">
        <v>0</v>
      </c>
      <c r="Q959" s="114" t="s">
        <v>57</v>
      </c>
      <c r="R959" s="114">
        <v>0</v>
      </c>
      <c r="S959" s="117">
        <v>0</v>
      </c>
      <c r="T959" s="144">
        <v>20170228</v>
      </c>
      <c r="U959" s="114">
        <v>0</v>
      </c>
      <c r="V959" s="115" t="s">
        <v>124</v>
      </c>
      <c r="W959" s="118">
        <v>0</v>
      </c>
      <c r="X959" s="115" t="s">
        <v>124</v>
      </c>
      <c r="Y959" s="115"/>
      <c r="Z959" s="115"/>
      <c r="AA959" s="115"/>
      <c r="AB959" s="115"/>
      <c r="AC959" s="115"/>
      <c r="AD959" s="115"/>
      <c r="AE959" s="115"/>
      <c r="AF959" s="210"/>
      <c r="AG959" s="210"/>
      <c r="AH959" s="210"/>
      <c r="AI959" s="210"/>
      <c r="AJ959" s="210"/>
      <c r="AK959" s="210"/>
      <c r="AL959" s="115"/>
      <c r="AM959" s="115"/>
      <c r="AN959" s="115"/>
      <c r="AO959" s="215"/>
    </row>
    <row r="960" spans="1:41">
      <c r="A960" s="113">
        <v>43053850</v>
      </c>
      <c r="B960" s="114">
        <v>40229376</v>
      </c>
      <c r="C960" s="115" t="s">
        <v>124</v>
      </c>
      <c r="D960" s="210">
        <v>0</v>
      </c>
      <c r="E960" s="210">
        <v>0</v>
      </c>
      <c r="F960" s="210">
        <v>0</v>
      </c>
      <c r="G960" s="210">
        <v>0</v>
      </c>
      <c r="H960" s="210">
        <v>0</v>
      </c>
      <c r="I960" s="210">
        <v>0</v>
      </c>
      <c r="J960" s="210">
        <v>0</v>
      </c>
      <c r="K960" s="115">
        <v>0</v>
      </c>
      <c r="L960" s="116">
        <v>11.8</v>
      </c>
      <c r="M960" s="219">
        <f t="shared" si="14"/>
        <v>0</v>
      </c>
      <c r="N960" s="117" t="s">
        <v>125</v>
      </c>
      <c r="O960" s="117">
        <v>0</v>
      </c>
      <c r="P960" s="115">
        <v>0</v>
      </c>
      <c r="Q960" s="114" t="s">
        <v>57</v>
      </c>
      <c r="R960" s="114">
        <v>0</v>
      </c>
      <c r="S960" s="117">
        <v>0</v>
      </c>
      <c r="T960" s="144">
        <v>20170228</v>
      </c>
      <c r="U960" s="114">
        <v>0</v>
      </c>
      <c r="V960" s="115" t="s">
        <v>124</v>
      </c>
      <c r="W960" s="118">
        <v>0</v>
      </c>
      <c r="X960" s="115" t="s">
        <v>124</v>
      </c>
      <c r="Y960" s="115"/>
      <c r="Z960" s="115"/>
      <c r="AA960" s="115"/>
      <c r="AB960" s="115"/>
      <c r="AC960" s="115"/>
      <c r="AD960" s="115"/>
      <c r="AE960" s="115"/>
      <c r="AF960" s="210"/>
      <c r="AG960" s="210"/>
      <c r="AH960" s="210"/>
      <c r="AI960" s="210"/>
      <c r="AJ960" s="210"/>
      <c r="AK960" s="210"/>
      <c r="AL960" s="115"/>
      <c r="AM960" s="115"/>
      <c r="AN960" s="115"/>
      <c r="AO960" s="215"/>
    </row>
    <row r="961" spans="1:41">
      <c r="A961" s="113">
        <v>43054575</v>
      </c>
      <c r="B961" s="114">
        <v>11432568</v>
      </c>
      <c r="C961" s="115" t="s">
        <v>124</v>
      </c>
      <c r="D961" s="210">
        <v>0</v>
      </c>
      <c r="E961" s="210">
        <v>0</v>
      </c>
      <c r="F961" s="210">
        <v>0</v>
      </c>
      <c r="G961" s="210">
        <v>0</v>
      </c>
      <c r="H961" s="210">
        <v>0</v>
      </c>
      <c r="I961" s="210">
        <v>0</v>
      </c>
      <c r="J961" s="210">
        <v>0</v>
      </c>
      <c r="K961" s="115">
        <v>0</v>
      </c>
      <c r="L961" s="116">
        <v>11.64</v>
      </c>
      <c r="M961" s="219">
        <f t="shared" si="14"/>
        <v>0</v>
      </c>
      <c r="N961" s="117" t="s">
        <v>125</v>
      </c>
      <c r="O961" s="117">
        <v>0</v>
      </c>
      <c r="P961" s="115">
        <v>0</v>
      </c>
      <c r="Q961" s="114" t="s">
        <v>57</v>
      </c>
      <c r="R961" s="114">
        <v>0</v>
      </c>
      <c r="S961" s="117">
        <v>0</v>
      </c>
      <c r="T961" s="144">
        <v>20170228</v>
      </c>
      <c r="U961" s="114">
        <v>0</v>
      </c>
      <c r="V961" s="115" t="s">
        <v>124</v>
      </c>
      <c r="W961" s="118">
        <v>0</v>
      </c>
      <c r="X961" s="115" t="s">
        <v>124</v>
      </c>
      <c r="Y961" s="115"/>
      <c r="Z961" s="115"/>
      <c r="AA961" s="115"/>
      <c r="AB961" s="115"/>
      <c r="AC961" s="115"/>
      <c r="AD961" s="115"/>
      <c r="AE961" s="115"/>
      <c r="AF961" s="210"/>
      <c r="AG961" s="210"/>
      <c r="AH961" s="210"/>
      <c r="AI961" s="210"/>
      <c r="AJ961" s="210"/>
      <c r="AK961" s="210"/>
      <c r="AL961" s="115"/>
      <c r="AM961" s="115"/>
      <c r="AN961" s="115"/>
      <c r="AO961" s="215"/>
    </row>
    <row r="962" spans="1:41">
      <c r="A962" s="113">
        <v>43054602</v>
      </c>
      <c r="B962" s="114">
        <v>40552627</v>
      </c>
      <c r="C962" s="115" t="s">
        <v>124</v>
      </c>
      <c r="D962" s="210">
        <v>0</v>
      </c>
      <c r="E962" s="210">
        <v>0</v>
      </c>
      <c r="F962" s="210">
        <v>0</v>
      </c>
      <c r="G962" s="210">
        <v>0</v>
      </c>
      <c r="H962" s="210">
        <v>0</v>
      </c>
      <c r="I962" s="210">
        <v>0</v>
      </c>
      <c r="J962" s="210">
        <v>0</v>
      </c>
      <c r="K962" s="115">
        <v>0</v>
      </c>
      <c r="L962" s="116">
        <v>11.8</v>
      </c>
      <c r="M962" s="219">
        <f t="shared" si="14"/>
        <v>0</v>
      </c>
      <c r="N962" s="117" t="s">
        <v>125</v>
      </c>
      <c r="O962" s="117">
        <v>0</v>
      </c>
      <c r="P962" s="115">
        <v>0</v>
      </c>
      <c r="Q962" s="114" t="s">
        <v>57</v>
      </c>
      <c r="R962" s="114">
        <v>0</v>
      </c>
      <c r="S962" s="117">
        <v>0</v>
      </c>
      <c r="T962" s="144">
        <v>20170228</v>
      </c>
      <c r="U962" s="114">
        <v>0</v>
      </c>
      <c r="V962" s="115" t="s">
        <v>124</v>
      </c>
      <c r="W962" s="118">
        <v>0</v>
      </c>
      <c r="X962" s="115" t="s">
        <v>124</v>
      </c>
      <c r="Y962" s="115"/>
      <c r="Z962" s="115"/>
      <c r="AA962" s="115"/>
      <c r="AB962" s="115"/>
      <c r="AC962" s="115"/>
      <c r="AD962" s="115"/>
      <c r="AE962" s="115"/>
      <c r="AF962" s="210"/>
      <c r="AG962" s="210"/>
      <c r="AH962" s="210"/>
      <c r="AI962" s="210"/>
      <c r="AJ962" s="210"/>
      <c r="AK962" s="210"/>
      <c r="AL962" s="115"/>
      <c r="AM962" s="115"/>
      <c r="AN962" s="115"/>
      <c r="AO962" s="215"/>
    </row>
    <row r="963" spans="1:41">
      <c r="A963" s="113">
        <v>43054645</v>
      </c>
      <c r="B963" s="114">
        <v>37376857</v>
      </c>
      <c r="C963" s="115" t="s">
        <v>124</v>
      </c>
      <c r="D963" s="210">
        <v>0</v>
      </c>
      <c r="E963" s="210">
        <v>0</v>
      </c>
      <c r="F963" s="210">
        <v>0</v>
      </c>
      <c r="G963" s="210">
        <v>0</v>
      </c>
      <c r="H963" s="210">
        <v>0</v>
      </c>
      <c r="I963" s="210">
        <v>0</v>
      </c>
      <c r="J963" s="210">
        <v>0</v>
      </c>
      <c r="K963" s="115">
        <v>0</v>
      </c>
      <c r="L963" s="116">
        <v>12.7</v>
      </c>
      <c r="M963" s="219">
        <f t="shared" ref="M963:M1026" si="15">(D963*1.25%)/12</f>
        <v>0</v>
      </c>
      <c r="N963" s="117" t="s">
        <v>125</v>
      </c>
      <c r="O963" s="117">
        <v>0</v>
      </c>
      <c r="P963" s="115">
        <v>0</v>
      </c>
      <c r="Q963" s="114" t="s">
        <v>57</v>
      </c>
      <c r="R963" s="114">
        <v>0</v>
      </c>
      <c r="S963" s="117">
        <v>0</v>
      </c>
      <c r="T963" s="144">
        <v>20170228</v>
      </c>
      <c r="U963" s="114">
        <v>0</v>
      </c>
      <c r="V963" s="115" t="s">
        <v>124</v>
      </c>
      <c r="W963" s="118">
        <v>0</v>
      </c>
      <c r="X963" s="115" t="s">
        <v>124</v>
      </c>
      <c r="Y963" s="115"/>
      <c r="Z963" s="115"/>
      <c r="AA963" s="115"/>
      <c r="AB963" s="115"/>
      <c r="AC963" s="115"/>
      <c r="AD963" s="115"/>
      <c r="AE963" s="115"/>
      <c r="AF963" s="210"/>
      <c r="AG963" s="210"/>
      <c r="AH963" s="210"/>
      <c r="AI963" s="210"/>
      <c r="AJ963" s="210"/>
      <c r="AK963" s="210"/>
      <c r="AL963" s="115"/>
      <c r="AM963" s="115"/>
      <c r="AN963" s="115"/>
      <c r="AO963" s="215"/>
    </row>
    <row r="964" spans="1:41">
      <c r="A964" s="113">
        <v>43093800</v>
      </c>
      <c r="B964" s="114">
        <v>27486216</v>
      </c>
      <c r="C964" s="115" t="s">
        <v>124</v>
      </c>
      <c r="D964" s="210">
        <v>0</v>
      </c>
      <c r="E964" s="210">
        <v>0</v>
      </c>
      <c r="F964" s="210">
        <v>0</v>
      </c>
      <c r="G964" s="210">
        <v>0</v>
      </c>
      <c r="H964" s="210">
        <v>0</v>
      </c>
      <c r="I964" s="210">
        <v>0</v>
      </c>
      <c r="J964" s="210">
        <v>0</v>
      </c>
      <c r="K964" s="115">
        <v>0</v>
      </c>
      <c r="L964" s="116">
        <v>12.17</v>
      </c>
      <c r="M964" s="219">
        <f t="shared" si="15"/>
        <v>0</v>
      </c>
      <c r="N964" s="117" t="s">
        <v>125</v>
      </c>
      <c r="O964" s="117">
        <v>0</v>
      </c>
      <c r="P964" s="115">
        <v>0</v>
      </c>
      <c r="Q964" s="114" t="s">
        <v>57</v>
      </c>
      <c r="R964" s="114">
        <v>0</v>
      </c>
      <c r="S964" s="117">
        <v>0</v>
      </c>
      <c r="T964" s="144">
        <v>20170228</v>
      </c>
      <c r="U964" s="114">
        <v>0</v>
      </c>
      <c r="V964" s="115" t="s">
        <v>124</v>
      </c>
      <c r="W964" s="118">
        <v>0</v>
      </c>
      <c r="X964" s="115" t="s">
        <v>124</v>
      </c>
      <c r="Y964" s="115"/>
      <c r="Z964" s="115"/>
      <c r="AA964" s="115"/>
      <c r="AB964" s="115"/>
      <c r="AC964" s="115"/>
      <c r="AD964" s="115"/>
      <c r="AE964" s="115"/>
      <c r="AF964" s="210"/>
      <c r="AG964" s="210"/>
      <c r="AH964" s="210"/>
      <c r="AI964" s="210"/>
      <c r="AJ964" s="210"/>
      <c r="AK964" s="210"/>
      <c r="AL964" s="115"/>
      <c r="AM964" s="115"/>
      <c r="AN964" s="115"/>
      <c r="AO964" s="215"/>
    </row>
    <row r="965" spans="1:41">
      <c r="A965" s="113">
        <v>43094156</v>
      </c>
      <c r="B965" s="114">
        <v>37677664</v>
      </c>
      <c r="C965" s="115" t="s">
        <v>124</v>
      </c>
      <c r="D965" s="210">
        <v>350406.13</v>
      </c>
      <c r="E965" s="210">
        <v>-9120.64</v>
      </c>
      <c r="F965" s="210">
        <v>341285.49</v>
      </c>
      <c r="G965" s="210">
        <v>-6846.7</v>
      </c>
      <c r="H965" s="210">
        <v>0</v>
      </c>
      <c r="I965" s="210">
        <v>-790.06</v>
      </c>
      <c r="J965" s="210">
        <v>-16757.400000000001</v>
      </c>
      <c r="K965" s="115">
        <v>0</v>
      </c>
      <c r="L965" s="116">
        <v>11.8</v>
      </c>
      <c r="M965" s="219">
        <f t="shared" si="15"/>
        <v>365.00638541666672</v>
      </c>
      <c r="N965" s="117" t="s">
        <v>126</v>
      </c>
      <c r="O965" s="117">
        <v>0</v>
      </c>
      <c r="P965" s="115">
        <v>336657.79</v>
      </c>
      <c r="Q965" s="114" t="s">
        <v>58</v>
      </c>
      <c r="R965" s="114">
        <v>20170228</v>
      </c>
      <c r="S965" s="117">
        <v>1</v>
      </c>
      <c r="T965" s="144">
        <v>20170228</v>
      </c>
      <c r="U965" s="114">
        <v>0</v>
      </c>
      <c r="V965" s="115" t="s">
        <v>124</v>
      </c>
      <c r="W965" s="118">
        <v>0</v>
      </c>
      <c r="X965" s="115" t="s">
        <v>124</v>
      </c>
      <c r="Y965" s="115"/>
      <c r="Z965" s="115"/>
      <c r="AA965" s="115"/>
      <c r="AB965" s="115"/>
      <c r="AC965" s="115"/>
      <c r="AD965" s="115"/>
      <c r="AE965" s="115"/>
      <c r="AF965" s="210"/>
      <c r="AG965" s="210"/>
      <c r="AH965" s="210"/>
      <c r="AI965" s="210"/>
      <c r="AJ965" s="210"/>
      <c r="AK965" s="210"/>
      <c r="AL965" s="115"/>
      <c r="AM965" s="115"/>
      <c r="AN965" s="115"/>
      <c r="AO965" s="215"/>
    </row>
    <row r="966" spans="1:41">
      <c r="A966" s="113">
        <v>43094198</v>
      </c>
      <c r="B966" s="114">
        <v>8573877</v>
      </c>
      <c r="C966" s="115" t="s">
        <v>124</v>
      </c>
      <c r="D966" s="210">
        <v>0</v>
      </c>
      <c r="E966" s="210">
        <v>0</v>
      </c>
      <c r="F966" s="210">
        <v>0</v>
      </c>
      <c r="G966" s="210">
        <v>0</v>
      </c>
      <c r="H966" s="210">
        <v>0</v>
      </c>
      <c r="I966" s="210">
        <v>0</v>
      </c>
      <c r="J966" s="210">
        <v>0</v>
      </c>
      <c r="K966" s="115">
        <v>0</v>
      </c>
      <c r="L966" s="116">
        <v>12.7</v>
      </c>
      <c r="M966" s="219">
        <f t="shared" si="15"/>
        <v>0</v>
      </c>
      <c r="N966" s="117" t="s">
        <v>125</v>
      </c>
      <c r="O966" s="117">
        <v>0</v>
      </c>
      <c r="P966" s="115">
        <v>0</v>
      </c>
      <c r="Q966" s="114" t="s">
        <v>57</v>
      </c>
      <c r="R966" s="114">
        <v>0</v>
      </c>
      <c r="S966" s="117">
        <v>0</v>
      </c>
      <c r="T966" s="144">
        <v>20170228</v>
      </c>
      <c r="U966" s="114">
        <v>0</v>
      </c>
      <c r="V966" s="115" t="s">
        <v>124</v>
      </c>
      <c r="W966" s="118">
        <v>0</v>
      </c>
      <c r="X966" s="115" t="s">
        <v>124</v>
      </c>
      <c r="Y966" s="115"/>
      <c r="Z966" s="115"/>
      <c r="AA966" s="115"/>
      <c r="AB966" s="115"/>
      <c r="AC966" s="115"/>
      <c r="AD966" s="115"/>
      <c r="AE966" s="115"/>
      <c r="AF966" s="210"/>
      <c r="AG966" s="210"/>
      <c r="AH966" s="210"/>
      <c r="AI966" s="210"/>
      <c r="AJ966" s="210"/>
      <c r="AK966" s="210"/>
      <c r="AL966" s="115"/>
      <c r="AM966" s="115"/>
      <c r="AN966" s="115"/>
      <c r="AO966" s="215"/>
    </row>
    <row r="967" spans="1:41">
      <c r="A967" s="113">
        <v>43151933</v>
      </c>
      <c r="B967" s="114">
        <v>34422926</v>
      </c>
      <c r="C967" s="115" t="s">
        <v>124</v>
      </c>
      <c r="D967" s="210">
        <v>0</v>
      </c>
      <c r="E967" s="210">
        <v>0</v>
      </c>
      <c r="F967" s="210">
        <v>0</v>
      </c>
      <c r="G967" s="210">
        <v>0</v>
      </c>
      <c r="H967" s="210">
        <v>0</v>
      </c>
      <c r="I967" s="210">
        <v>0</v>
      </c>
      <c r="J967" s="210">
        <v>0</v>
      </c>
      <c r="K967" s="115">
        <v>0</v>
      </c>
      <c r="L967" s="116">
        <v>11.8</v>
      </c>
      <c r="M967" s="219">
        <f t="shared" si="15"/>
        <v>0</v>
      </c>
      <c r="N967" s="117" t="s">
        <v>125</v>
      </c>
      <c r="O967" s="117">
        <v>0</v>
      </c>
      <c r="P967" s="115">
        <v>0</v>
      </c>
      <c r="Q967" s="114" t="s">
        <v>57</v>
      </c>
      <c r="R967" s="114">
        <v>0</v>
      </c>
      <c r="S967" s="117">
        <v>0</v>
      </c>
      <c r="T967" s="144">
        <v>20170228</v>
      </c>
      <c r="U967" s="114">
        <v>0</v>
      </c>
      <c r="V967" s="115" t="s">
        <v>124</v>
      </c>
      <c r="W967" s="118">
        <v>0</v>
      </c>
      <c r="X967" s="115" t="s">
        <v>124</v>
      </c>
      <c r="Y967" s="115"/>
      <c r="Z967" s="115"/>
      <c r="AA967" s="115"/>
      <c r="AB967" s="115"/>
      <c r="AC967" s="115"/>
      <c r="AD967" s="115"/>
      <c r="AE967" s="115"/>
      <c r="AF967" s="210"/>
      <c r="AG967" s="210"/>
      <c r="AH967" s="210"/>
      <c r="AI967" s="210"/>
      <c r="AJ967" s="210"/>
      <c r="AK967" s="210"/>
      <c r="AL967" s="115"/>
      <c r="AM967" s="115"/>
      <c r="AN967" s="115"/>
      <c r="AO967" s="215"/>
    </row>
    <row r="968" spans="1:41">
      <c r="A968" s="113">
        <v>43196864</v>
      </c>
      <c r="B968" s="114">
        <v>10616773</v>
      </c>
      <c r="C968" s="115" t="s">
        <v>124</v>
      </c>
      <c r="D968" s="210">
        <v>143778.12</v>
      </c>
      <c r="E968" s="210">
        <v>-8877.4</v>
      </c>
      <c r="F968" s="210">
        <v>134900.72</v>
      </c>
      <c r="G968" s="210">
        <v>-1413.82</v>
      </c>
      <c r="H968" s="210">
        <v>0</v>
      </c>
      <c r="I968" s="210">
        <v>-353.97</v>
      </c>
      <c r="J968" s="210">
        <v>-10645.19</v>
      </c>
      <c r="K968" s="115">
        <v>-3811.22</v>
      </c>
      <c r="L968" s="116">
        <v>11.8</v>
      </c>
      <c r="M968" s="219">
        <f t="shared" si="15"/>
        <v>149.76887500000001</v>
      </c>
      <c r="N968" s="117" t="s">
        <v>126</v>
      </c>
      <c r="O968" s="117">
        <v>0</v>
      </c>
      <c r="P968" s="115">
        <v>134900.72</v>
      </c>
      <c r="Q968" s="114" t="s">
        <v>57</v>
      </c>
      <c r="R968" s="114">
        <v>0</v>
      </c>
      <c r="S968" s="117">
        <v>0</v>
      </c>
      <c r="T968" s="144">
        <v>20170228</v>
      </c>
      <c r="U968" s="114">
        <v>0</v>
      </c>
      <c r="V968" s="115" t="s">
        <v>124</v>
      </c>
      <c r="W968" s="118">
        <v>0</v>
      </c>
      <c r="X968" s="115" t="s">
        <v>124</v>
      </c>
      <c r="Y968" s="115"/>
      <c r="Z968" s="115"/>
      <c r="AA968" s="115"/>
      <c r="AB968" s="115"/>
      <c r="AC968" s="115"/>
      <c r="AD968" s="115"/>
      <c r="AE968" s="115"/>
      <c r="AF968" s="210"/>
      <c r="AG968" s="210"/>
      <c r="AH968" s="210"/>
      <c r="AI968" s="210"/>
      <c r="AJ968" s="210"/>
      <c r="AK968" s="210"/>
      <c r="AL968" s="115"/>
      <c r="AM968" s="115"/>
      <c r="AN968" s="115"/>
      <c r="AO968" s="215"/>
    </row>
    <row r="969" spans="1:41">
      <c r="A969" s="113">
        <v>43196990</v>
      </c>
      <c r="B969" s="114">
        <v>40481364</v>
      </c>
      <c r="C969" s="115" t="s">
        <v>124</v>
      </c>
      <c r="D969" s="210">
        <v>0</v>
      </c>
      <c r="E969" s="210">
        <v>0</v>
      </c>
      <c r="F969" s="210">
        <v>0</v>
      </c>
      <c r="G969" s="210">
        <v>0</v>
      </c>
      <c r="H969" s="210">
        <v>0</v>
      </c>
      <c r="I969" s="210">
        <v>0</v>
      </c>
      <c r="J969" s="210">
        <v>0</v>
      </c>
      <c r="K969" s="115">
        <v>0</v>
      </c>
      <c r="L969" s="116">
        <v>11.8</v>
      </c>
      <c r="M969" s="219">
        <f t="shared" si="15"/>
        <v>0</v>
      </c>
      <c r="N969" s="117" t="s">
        <v>125</v>
      </c>
      <c r="O969" s="117">
        <v>0</v>
      </c>
      <c r="P969" s="115">
        <v>0</v>
      </c>
      <c r="Q969" s="114" t="s">
        <v>57</v>
      </c>
      <c r="R969" s="114">
        <v>0</v>
      </c>
      <c r="S969" s="117">
        <v>0</v>
      </c>
      <c r="T969" s="144">
        <v>20170228</v>
      </c>
      <c r="U969" s="114">
        <v>0</v>
      </c>
      <c r="V969" s="115" t="s">
        <v>124</v>
      </c>
      <c r="W969" s="118">
        <v>0</v>
      </c>
      <c r="X969" s="115" t="s">
        <v>124</v>
      </c>
      <c r="Y969" s="115"/>
      <c r="Z969" s="115"/>
      <c r="AA969" s="115"/>
      <c r="AB969" s="115"/>
      <c r="AC969" s="115"/>
      <c r="AD969" s="115"/>
      <c r="AE969" s="115"/>
      <c r="AF969" s="210"/>
      <c r="AG969" s="210"/>
      <c r="AH969" s="210"/>
      <c r="AI969" s="210"/>
      <c r="AJ969" s="210"/>
      <c r="AK969" s="210"/>
      <c r="AL969" s="115"/>
      <c r="AM969" s="115"/>
      <c r="AN969" s="115"/>
      <c r="AO969" s="215"/>
    </row>
    <row r="970" spans="1:41">
      <c r="A970" s="113">
        <v>43197066</v>
      </c>
      <c r="B970" s="114">
        <v>40571639</v>
      </c>
      <c r="C970" s="115" t="s">
        <v>124</v>
      </c>
      <c r="D970" s="210">
        <v>0</v>
      </c>
      <c r="E970" s="210">
        <v>0</v>
      </c>
      <c r="F970" s="210">
        <v>0</v>
      </c>
      <c r="G970" s="210">
        <v>0</v>
      </c>
      <c r="H970" s="210">
        <v>0</v>
      </c>
      <c r="I970" s="210">
        <v>0</v>
      </c>
      <c r="J970" s="210">
        <v>0</v>
      </c>
      <c r="K970" s="115">
        <v>0</v>
      </c>
      <c r="L970" s="116">
        <v>11.8</v>
      </c>
      <c r="M970" s="219">
        <f t="shared" si="15"/>
        <v>0</v>
      </c>
      <c r="N970" s="117" t="s">
        <v>125</v>
      </c>
      <c r="O970" s="117">
        <v>0</v>
      </c>
      <c r="P970" s="115">
        <v>0</v>
      </c>
      <c r="Q970" s="114" t="s">
        <v>57</v>
      </c>
      <c r="R970" s="114">
        <v>0</v>
      </c>
      <c r="S970" s="117">
        <v>0</v>
      </c>
      <c r="T970" s="144">
        <v>20170228</v>
      </c>
      <c r="U970" s="114">
        <v>0</v>
      </c>
      <c r="V970" s="115" t="s">
        <v>124</v>
      </c>
      <c r="W970" s="118">
        <v>0</v>
      </c>
      <c r="X970" s="115" t="s">
        <v>124</v>
      </c>
      <c r="Y970" s="115"/>
      <c r="Z970" s="115"/>
      <c r="AA970" s="115"/>
      <c r="AB970" s="115"/>
      <c r="AC970" s="115"/>
      <c r="AD970" s="115"/>
      <c r="AE970" s="115"/>
      <c r="AF970" s="210"/>
      <c r="AG970" s="210"/>
      <c r="AH970" s="210"/>
      <c r="AI970" s="210"/>
      <c r="AJ970" s="210"/>
      <c r="AK970" s="210"/>
      <c r="AL970" s="115"/>
      <c r="AM970" s="115"/>
      <c r="AN970" s="115"/>
      <c r="AO970" s="215"/>
    </row>
    <row r="971" spans="1:41">
      <c r="A971" s="113">
        <v>43197228</v>
      </c>
      <c r="B971" s="114">
        <v>40353205</v>
      </c>
      <c r="C971" s="115" t="s">
        <v>124</v>
      </c>
      <c r="D971" s="210">
        <v>0</v>
      </c>
      <c r="E971" s="210">
        <v>0</v>
      </c>
      <c r="F971" s="210">
        <v>0</v>
      </c>
      <c r="G971" s="210">
        <v>0</v>
      </c>
      <c r="H971" s="210">
        <v>0</v>
      </c>
      <c r="I971" s="210">
        <v>0</v>
      </c>
      <c r="J971" s="210">
        <v>0</v>
      </c>
      <c r="K971" s="115">
        <v>0</v>
      </c>
      <c r="L971" s="116">
        <v>11.8</v>
      </c>
      <c r="M971" s="219">
        <f t="shared" si="15"/>
        <v>0</v>
      </c>
      <c r="N971" s="117" t="s">
        <v>125</v>
      </c>
      <c r="O971" s="117">
        <v>0</v>
      </c>
      <c r="P971" s="115">
        <v>0</v>
      </c>
      <c r="Q971" s="114" t="s">
        <v>57</v>
      </c>
      <c r="R971" s="114">
        <v>0</v>
      </c>
      <c r="S971" s="117">
        <v>0</v>
      </c>
      <c r="T971" s="144">
        <v>20170228</v>
      </c>
      <c r="U971" s="114">
        <v>0</v>
      </c>
      <c r="V971" s="115" t="s">
        <v>124</v>
      </c>
      <c r="W971" s="118">
        <v>0</v>
      </c>
      <c r="X971" s="115" t="s">
        <v>124</v>
      </c>
      <c r="Y971" s="115"/>
      <c r="Z971" s="115"/>
      <c r="AA971" s="115"/>
      <c r="AB971" s="115"/>
      <c r="AC971" s="115"/>
      <c r="AD971" s="115"/>
      <c r="AE971" s="115"/>
      <c r="AF971" s="210"/>
      <c r="AG971" s="210"/>
      <c r="AH971" s="210"/>
      <c r="AI971" s="210"/>
      <c r="AJ971" s="210"/>
      <c r="AK971" s="210"/>
      <c r="AL971" s="115"/>
      <c r="AM971" s="115"/>
      <c r="AN971" s="115"/>
      <c r="AO971" s="215"/>
    </row>
    <row r="972" spans="1:41">
      <c r="A972" s="113">
        <v>43197430</v>
      </c>
      <c r="B972" s="114">
        <v>36314560</v>
      </c>
      <c r="C972" s="115" t="s">
        <v>124</v>
      </c>
      <c r="D972" s="210">
        <v>28219.7</v>
      </c>
      <c r="E972" s="210">
        <v>-2847.32</v>
      </c>
      <c r="F972" s="210">
        <v>25372.38</v>
      </c>
      <c r="G972" s="210">
        <v>-277.49</v>
      </c>
      <c r="H972" s="210">
        <v>0</v>
      </c>
      <c r="I972" s="210">
        <v>-176.11</v>
      </c>
      <c r="J972" s="210">
        <v>-3300.92</v>
      </c>
      <c r="K972" s="115">
        <v>0</v>
      </c>
      <c r="L972" s="116">
        <v>11.8</v>
      </c>
      <c r="M972" s="219">
        <f t="shared" si="15"/>
        <v>29.395520833333336</v>
      </c>
      <c r="N972" s="117" t="s">
        <v>126</v>
      </c>
      <c r="O972" s="117">
        <v>0</v>
      </c>
      <c r="P972" s="115">
        <v>25372.38</v>
      </c>
      <c r="Q972" s="114" t="s">
        <v>57</v>
      </c>
      <c r="R972" s="114">
        <v>0</v>
      </c>
      <c r="S972" s="117">
        <v>0</v>
      </c>
      <c r="T972" s="144">
        <v>20170228</v>
      </c>
      <c r="U972" s="114">
        <v>0</v>
      </c>
      <c r="V972" s="115" t="s">
        <v>124</v>
      </c>
      <c r="W972" s="118">
        <v>0</v>
      </c>
      <c r="X972" s="115" t="s">
        <v>124</v>
      </c>
      <c r="Y972" s="115"/>
      <c r="Z972" s="115"/>
      <c r="AA972" s="115"/>
      <c r="AB972" s="115"/>
      <c r="AC972" s="115"/>
      <c r="AD972" s="115"/>
      <c r="AE972" s="115"/>
      <c r="AF972" s="210"/>
      <c r="AG972" s="210"/>
      <c r="AH972" s="210"/>
      <c r="AI972" s="210"/>
      <c r="AJ972" s="210"/>
      <c r="AK972" s="210"/>
      <c r="AL972" s="115"/>
      <c r="AM972" s="115"/>
      <c r="AN972" s="115"/>
      <c r="AO972" s="215"/>
    </row>
    <row r="973" spans="1:41">
      <c r="A973" s="113">
        <v>43197642</v>
      </c>
      <c r="B973" s="114">
        <v>11339848</v>
      </c>
      <c r="C973" s="115" t="s">
        <v>124</v>
      </c>
      <c r="D973" s="210">
        <v>0</v>
      </c>
      <c r="E973" s="210">
        <v>0</v>
      </c>
      <c r="F973" s="210">
        <v>0</v>
      </c>
      <c r="G973" s="210">
        <v>0</v>
      </c>
      <c r="H973" s="210">
        <v>0</v>
      </c>
      <c r="I973" s="210">
        <v>0</v>
      </c>
      <c r="J973" s="210">
        <v>0</v>
      </c>
      <c r="K973" s="115">
        <v>0</v>
      </c>
      <c r="L973" s="116">
        <v>11.1</v>
      </c>
      <c r="M973" s="219">
        <f t="shared" si="15"/>
        <v>0</v>
      </c>
      <c r="N973" s="117" t="s">
        <v>125</v>
      </c>
      <c r="O973" s="117">
        <v>0</v>
      </c>
      <c r="P973" s="115">
        <v>0</v>
      </c>
      <c r="Q973" s="114" t="s">
        <v>57</v>
      </c>
      <c r="R973" s="114">
        <v>0</v>
      </c>
      <c r="S973" s="117">
        <v>0</v>
      </c>
      <c r="T973" s="144">
        <v>20170228</v>
      </c>
      <c r="U973" s="114">
        <v>0</v>
      </c>
      <c r="V973" s="115" t="s">
        <v>124</v>
      </c>
      <c r="W973" s="118">
        <v>0</v>
      </c>
      <c r="X973" s="115" t="s">
        <v>124</v>
      </c>
      <c r="Y973" s="115"/>
      <c r="Z973" s="115"/>
      <c r="AA973" s="115"/>
      <c r="AB973" s="115"/>
      <c r="AC973" s="115"/>
      <c r="AD973" s="115"/>
      <c r="AE973" s="115"/>
      <c r="AF973" s="210"/>
      <c r="AG973" s="210"/>
      <c r="AH973" s="210"/>
      <c r="AI973" s="210"/>
      <c r="AJ973" s="210"/>
      <c r="AK973" s="210"/>
      <c r="AL973" s="115"/>
      <c r="AM973" s="115"/>
      <c r="AN973" s="115"/>
      <c r="AO973" s="215"/>
    </row>
    <row r="974" spans="1:41">
      <c r="A974" s="113">
        <v>43197662</v>
      </c>
      <c r="B974" s="114">
        <v>2224990</v>
      </c>
      <c r="C974" s="115" t="s">
        <v>124</v>
      </c>
      <c r="D974" s="210">
        <v>0</v>
      </c>
      <c r="E974" s="210">
        <v>0</v>
      </c>
      <c r="F974" s="210">
        <v>0</v>
      </c>
      <c r="G974" s="210">
        <v>0</v>
      </c>
      <c r="H974" s="210">
        <v>0</v>
      </c>
      <c r="I974" s="210">
        <v>0</v>
      </c>
      <c r="J974" s="210">
        <v>0</v>
      </c>
      <c r="K974" s="115">
        <v>0</v>
      </c>
      <c r="L974" s="116">
        <v>11.38</v>
      </c>
      <c r="M974" s="219">
        <f t="shared" si="15"/>
        <v>0</v>
      </c>
      <c r="N974" s="117" t="s">
        <v>125</v>
      </c>
      <c r="O974" s="117">
        <v>0</v>
      </c>
      <c r="P974" s="115">
        <v>0</v>
      </c>
      <c r="Q974" s="114" t="s">
        <v>57</v>
      </c>
      <c r="R974" s="114">
        <v>0</v>
      </c>
      <c r="S974" s="117">
        <v>0</v>
      </c>
      <c r="T974" s="144">
        <v>20170228</v>
      </c>
      <c r="U974" s="114">
        <v>0</v>
      </c>
      <c r="V974" s="115" t="s">
        <v>124</v>
      </c>
      <c r="W974" s="118">
        <v>0</v>
      </c>
      <c r="X974" s="115" t="s">
        <v>124</v>
      </c>
      <c r="Y974" s="115"/>
      <c r="Z974" s="115"/>
      <c r="AA974" s="115"/>
      <c r="AB974" s="115"/>
      <c r="AC974" s="115"/>
      <c r="AD974" s="115"/>
      <c r="AE974" s="115"/>
      <c r="AF974" s="210"/>
      <c r="AG974" s="210"/>
      <c r="AH974" s="210"/>
      <c r="AI974" s="210"/>
      <c r="AJ974" s="210"/>
      <c r="AK974" s="210"/>
      <c r="AL974" s="115"/>
      <c r="AM974" s="115"/>
      <c r="AN974" s="115"/>
      <c r="AO974" s="215"/>
    </row>
    <row r="975" spans="1:41">
      <c r="A975" s="113">
        <v>43236290</v>
      </c>
      <c r="B975" s="114">
        <v>40399739</v>
      </c>
      <c r="C975" s="115" t="s">
        <v>124</v>
      </c>
      <c r="D975" s="210">
        <v>0</v>
      </c>
      <c r="E975" s="210">
        <v>0</v>
      </c>
      <c r="F975" s="210">
        <v>0</v>
      </c>
      <c r="G975" s="210">
        <v>0</v>
      </c>
      <c r="H975" s="210">
        <v>0</v>
      </c>
      <c r="I975" s="210">
        <v>0</v>
      </c>
      <c r="J975" s="210">
        <v>0</v>
      </c>
      <c r="K975" s="115">
        <v>0</v>
      </c>
      <c r="L975" s="116">
        <v>11.8</v>
      </c>
      <c r="M975" s="219">
        <f t="shared" si="15"/>
        <v>0</v>
      </c>
      <c r="N975" s="117" t="s">
        <v>125</v>
      </c>
      <c r="O975" s="117">
        <v>0</v>
      </c>
      <c r="P975" s="115">
        <v>0</v>
      </c>
      <c r="Q975" s="114" t="s">
        <v>57</v>
      </c>
      <c r="R975" s="114">
        <v>0</v>
      </c>
      <c r="S975" s="117">
        <v>0</v>
      </c>
      <c r="T975" s="144">
        <v>20170228</v>
      </c>
      <c r="U975" s="114">
        <v>0</v>
      </c>
      <c r="V975" s="115" t="s">
        <v>124</v>
      </c>
      <c r="W975" s="118">
        <v>0</v>
      </c>
      <c r="X975" s="115" t="s">
        <v>124</v>
      </c>
      <c r="Y975" s="115"/>
      <c r="Z975" s="115"/>
      <c r="AA975" s="115"/>
      <c r="AB975" s="115"/>
      <c r="AC975" s="115"/>
      <c r="AD975" s="115"/>
      <c r="AE975" s="115"/>
      <c r="AF975" s="210"/>
      <c r="AG975" s="210"/>
      <c r="AH975" s="210"/>
      <c r="AI975" s="210"/>
      <c r="AJ975" s="210"/>
      <c r="AK975" s="210"/>
      <c r="AL975" s="115"/>
      <c r="AM975" s="115"/>
      <c r="AN975" s="115"/>
      <c r="AO975" s="215"/>
    </row>
    <row r="976" spans="1:41">
      <c r="A976" s="113">
        <v>43236434</v>
      </c>
      <c r="B976" s="114">
        <v>29091217</v>
      </c>
      <c r="C976" s="115" t="s">
        <v>124</v>
      </c>
      <c r="D976" s="210">
        <v>0</v>
      </c>
      <c r="E976" s="210">
        <v>0</v>
      </c>
      <c r="F976" s="210">
        <v>0</v>
      </c>
      <c r="G976" s="210">
        <v>0</v>
      </c>
      <c r="H976" s="210">
        <v>0</v>
      </c>
      <c r="I976" s="210">
        <v>0</v>
      </c>
      <c r="J976" s="210">
        <v>0</v>
      </c>
      <c r="K976" s="115">
        <v>0</v>
      </c>
      <c r="L976" s="116">
        <v>11.8</v>
      </c>
      <c r="M976" s="219">
        <f t="shared" si="15"/>
        <v>0</v>
      </c>
      <c r="N976" s="117" t="s">
        <v>125</v>
      </c>
      <c r="O976" s="117">
        <v>0</v>
      </c>
      <c r="P976" s="115">
        <v>0</v>
      </c>
      <c r="Q976" s="114" t="s">
        <v>57</v>
      </c>
      <c r="R976" s="114">
        <v>0</v>
      </c>
      <c r="S976" s="117">
        <v>0</v>
      </c>
      <c r="T976" s="144">
        <v>20170228</v>
      </c>
      <c r="U976" s="114">
        <v>0</v>
      </c>
      <c r="V976" s="115" t="s">
        <v>124</v>
      </c>
      <c r="W976" s="118">
        <v>0</v>
      </c>
      <c r="X976" s="115" t="s">
        <v>124</v>
      </c>
      <c r="Y976" s="115"/>
      <c r="Z976" s="115"/>
      <c r="AA976" s="115"/>
      <c r="AB976" s="115"/>
      <c r="AC976" s="115"/>
      <c r="AD976" s="115"/>
      <c r="AE976" s="115"/>
      <c r="AF976" s="210"/>
      <c r="AG976" s="210"/>
      <c r="AH976" s="210"/>
      <c r="AI976" s="210"/>
      <c r="AJ976" s="210"/>
      <c r="AK976" s="210"/>
      <c r="AL976" s="115"/>
      <c r="AM976" s="115"/>
      <c r="AN976" s="115"/>
      <c r="AO976" s="215"/>
    </row>
    <row r="977" spans="1:41">
      <c r="A977" s="113">
        <v>43236963</v>
      </c>
      <c r="B977" s="114">
        <v>8181888</v>
      </c>
      <c r="C977" s="115" t="s">
        <v>124</v>
      </c>
      <c r="D977" s="210">
        <v>244196.58</v>
      </c>
      <c r="E977" s="210">
        <v>-2001.08</v>
      </c>
      <c r="F977" s="210">
        <v>242195.5</v>
      </c>
      <c r="G977" s="210">
        <v>-2045.15</v>
      </c>
      <c r="H977" s="210">
        <v>0</v>
      </c>
      <c r="I977" s="210">
        <v>-442.93</v>
      </c>
      <c r="J977" s="210">
        <v>-4489.16</v>
      </c>
      <c r="K977" s="115">
        <v>0</v>
      </c>
      <c r="L977" s="116">
        <v>10.050000000000001</v>
      </c>
      <c r="M977" s="219">
        <f t="shared" si="15"/>
        <v>254.37143749999998</v>
      </c>
      <c r="N977" s="117" t="s">
        <v>126</v>
      </c>
      <c r="O977" s="117">
        <v>0</v>
      </c>
      <c r="P977" s="115">
        <v>240909.14</v>
      </c>
      <c r="Q977" s="114" t="s">
        <v>58</v>
      </c>
      <c r="R977" s="114">
        <v>20170228</v>
      </c>
      <c r="S977" s="117">
        <v>1</v>
      </c>
      <c r="T977" s="144">
        <v>20170228</v>
      </c>
      <c r="U977" s="114">
        <v>0</v>
      </c>
      <c r="V977" s="115" t="s">
        <v>124</v>
      </c>
      <c r="W977" s="118">
        <v>0</v>
      </c>
      <c r="X977" s="115" t="s">
        <v>124</v>
      </c>
      <c r="Y977" s="115"/>
      <c r="Z977" s="115"/>
      <c r="AA977" s="115"/>
      <c r="AB977" s="115"/>
      <c r="AC977" s="115"/>
      <c r="AD977" s="115"/>
      <c r="AE977" s="115"/>
      <c r="AF977" s="210"/>
      <c r="AG977" s="210"/>
      <c r="AH977" s="210"/>
      <c r="AI977" s="210"/>
      <c r="AJ977" s="210"/>
      <c r="AK977" s="210"/>
      <c r="AL977" s="115"/>
      <c r="AM977" s="115"/>
      <c r="AN977" s="115"/>
      <c r="AO977" s="215"/>
    </row>
    <row r="978" spans="1:41">
      <c r="A978" s="113">
        <v>43237109</v>
      </c>
      <c r="B978" s="114">
        <v>15607072</v>
      </c>
      <c r="C978" s="115" t="s">
        <v>124</v>
      </c>
      <c r="D978" s="210">
        <v>936554.4</v>
      </c>
      <c r="E978" s="210">
        <v>-5075.4799999999996</v>
      </c>
      <c r="F978" s="210">
        <v>931478.92</v>
      </c>
      <c r="G978" s="210">
        <v>-9209.4500000000007</v>
      </c>
      <c r="H978" s="210">
        <v>0</v>
      </c>
      <c r="I978" s="210">
        <v>-693.15</v>
      </c>
      <c r="J978" s="210">
        <v>-14978.08</v>
      </c>
      <c r="K978" s="115">
        <v>-341.91</v>
      </c>
      <c r="L978" s="116">
        <v>11.8</v>
      </c>
      <c r="M978" s="219">
        <f t="shared" si="15"/>
        <v>975.57749999999999</v>
      </c>
      <c r="N978" s="117" t="s">
        <v>126</v>
      </c>
      <c r="O978" s="117">
        <v>0</v>
      </c>
      <c r="P978" s="115">
        <v>931478.92</v>
      </c>
      <c r="Q978" s="114" t="s">
        <v>57</v>
      </c>
      <c r="R978" s="114">
        <v>0</v>
      </c>
      <c r="S978" s="117">
        <v>0</v>
      </c>
      <c r="T978" s="144">
        <v>20170228</v>
      </c>
      <c r="U978" s="114">
        <v>0</v>
      </c>
      <c r="V978" s="115" t="s">
        <v>124</v>
      </c>
      <c r="W978" s="118">
        <v>0</v>
      </c>
      <c r="X978" s="115" t="s">
        <v>124</v>
      </c>
      <c r="Y978" s="115"/>
      <c r="Z978" s="115"/>
      <c r="AA978" s="115"/>
      <c r="AB978" s="115"/>
      <c r="AC978" s="115"/>
      <c r="AD978" s="115"/>
      <c r="AE978" s="115"/>
      <c r="AF978" s="210"/>
      <c r="AG978" s="210"/>
      <c r="AH978" s="210"/>
      <c r="AI978" s="210"/>
      <c r="AJ978" s="210"/>
      <c r="AK978" s="210"/>
      <c r="AL978" s="115"/>
      <c r="AM978" s="115"/>
      <c r="AN978" s="115"/>
      <c r="AO978" s="215"/>
    </row>
    <row r="979" spans="1:41">
      <c r="A979" s="113">
        <v>43237210</v>
      </c>
      <c r="B979" s="114">
        <v>21810187</v>
      </c>
      <c r="C979" s="115" t="s">
        <v>124</v>
      </c>
      <c r="D979" s="210">
        <v>614513.91</v>
      </c>
      <c r="E979" s="210">
        <v>-5575.37</v>
      </c>
      <c r="F979" s="210">
        <v>608938.54</v>
      </c>
      <c r="G979" s="210">
        <v>0</v>
      </c>
      <c r="H979" s="210">
        <v>0</v>
      </c>
      <c r="I979" s="210">
        <v>-198.61</v>
      </c>
      <c r="J979" s="210">
        <v>-5773.98</v>
      </c>
      <c r="K979" s="115">
        <v>-5575.37</v>
      </c>
      <c r="L979" s="116">
        <v>11.8</v>
      </c>
      <c r="M979" s="219">
        <f t="shared" si="15"/>
        <v>640.11865625000007</v>
      </c>
      <c r="N979" s="117" t="s">
        <v>126</v>
      </c>
      <c r="O979" s="117">
        <v>0</v>
      </c>
      <c r="P979" s="115">
        <v>599379.32999999996</v>
      </c>
      <c r="Q979" s="114" t="s">
        <v>58</v>
      </c>
      <c r="R979" s="114">
        <v>20170228</v>
      </c>
      <c r="S979" s="117">
        <v>1</v>
      </c>
      <c r="T979" s="144">
        <v>20170228</v>
      </c>
      <c r="U979" s="114">
        <v>0</v>
      </c>
      <c r="V979" s="115" t="s">
        <v>124</v>
      </c>
      <c r="W979" s="118">
        <v>0</v>
      </c>
      <c r="X979" s="115" t="s">
        <v>124</v>
      </c>
      <c r="Y979" s="115"/>
      <c r="Z979" s="115"/>
      <c r="AA979" s="115"/>
      <c r="AB979" s="115"/>
      <c r="AC979" s="115"/>
      <c r="AD979" s="115"/>
      <c r="AE979" s="115"/>
      <c r="AF979" s="210"/>
      <c r="AG979" s="210"/>
      <c r="AH979" s="210"/>
      <c r="AI979" s="210"/>
      <c r="AJ979" s="210"/>
      <c r="AK979" s="210"/>
      <c r="AL979" s="115"/>
      <c r="AM979" s="115"/>
      <c r="AN979" s="115"/>
      <c r="AO979" s="215"/>
    </row>
    <row r="980" spans="1:41">
      <c r="A980" s="113">
        <v>43237264</v>
      </c>
      <c r="B980" s="114">
        <v>39683424</v>
      </c>
      <c r="C980" s="115" t="s">
        <v>124</v>
      </c>
      <c r="D980" s="210">
        <v>0</v>
      </c>
      <c r="E980" s="210">
        <v>0</v>
      </c>
      <c r="F980" s="210">
        <v>0</v>
      </c>
      <c r="G980" s="210">
        <v>0</v>
      </c>
      <c r="H980" s="210">
        <v>0</v>
      </c>
      <c r="I980" s="210">
        <v>0</v>
      </c>
      <c r="J980" s="210">
        <v>0</v>
      </c>
      <c r="K980" s="115">
        <v>0</v>
      </c>
      <c r="L980" s="116">
        <v>11.8</v>
      </c>
      <c r="M980" s="219">
        <f t="shared" si="15"/>
        <v>0</v>
      </c>
      <c r="N980" s="117" t="s">
        <v>125</v>
      </c>
      <c r="O980" s="117">
        <v>0</v>
      </c>
      <c r="P980" s="115">
        <v>0</v>
      </c>
      <c r="Q980" s="114" t="s">
        <v>57</v>
      </c>
      <c r="R980" s="114">
        <v>0</v>
      </c>
      <c r="S980" s="117">
        <v>0</v>
      </c>
      <c r="T980" s="144">
        <v>20170228</v>
      </c>
      <c r="U980" s="114">
        <v>0</v>
      </c>
      <c r="V980" s="115" t="s">
        <v>124</v>
      </c>
      <c r="W980" s="118">
        <v>0</v>
      </c>
      <c r="X980" s="115" t="s">
        <v>124</v>
      </c>
      <c r="Y980" s="115"/>
      <c r="Z980" s="115"/>
      <c r="AA980" s="115"/>
      <c r="AB980" s="115"/>
      <c r="AC980" s="115"/>
      <c r="AD980" s="115"/>
      <c r="AE980" s="115"/>
      <c r="AF980" s="210"/>
      <c r="AG980" s="210"/>
      <c r="AH980" s="210"/>
      <c r="AI980" s="210"/>
      <c r="AJ980" s="210"/>
      <c r="AK980" s="210"/>
      <c r="AL980" s="115"/>
      <c r="AM980" s="115"/>
      <c r="AN980" s="115"/>
      <c r="AO980" s="215"/>
    </row>
    <row r="981" spans="1:41">
      <c r="A981" s="113">
        <v>43237329</v>
      </c>
      <c r="B981" s="114">
        <v>40092334</v>
      </c>
      <c r="C981" s="115" t="s">
        <v>124</v>
      </c>
      <c r="D981" s="210">
        <v>0</v>
      </c>
      <c r="E981" s="210">
        <v>0</v>
      </c>
      <c r="F981" s="210">
        <v>0</v>
      </c>
      <c r="G981" s="210">
        <v>0</v>
      </c>
      <c r="H981" s="210">
        <v>0</v>
      </c>
      <c r="I981" s="210">
        <v>0</v>
      </c>
      <c r="J981" s="210">
        <v>0</v>
      </c>
      <c r="K981" s="115">
        <v>0</v>
      </c>
      <c r="L981" s="116">
        <v>11.8</v>
      </c>
      <c r="M981" s="219">
        <f t="shared" si="15"/>
        <v>0</v>
      </c>
      <c r="N981" s="117" t="s">
        <v>125</v>
      </c>
      <c r="O981" s="117">
        <v>0</v>
      </c>
      <c r="P981" s="115">
        <v>0</v>
      </c>
      <c r="Q981" s="114" t="s">
        <v>57</v>
      </c>
      <c r="R981" s="114">
        <v>0</v>
      </c>
      <c r="S981" s="117">
        <v>0</v>
      </c>
      <c r="T981" s="144">
        <v>20170228</v>
      </c>
      <c r="U981" s="114">
        <v>0</v>
      </c>
      <c r="V981" s="115" t="s">
        <v>124</v>
      </c>
      <c r="W981" s="118">
        <v>0</v>
      </c>
      <c r="X981" s="115" t="s">
        <v>124</v>
      </c>
      <c r="Y981" s="115"/>
      <c r="Z981" s="115"/>
      <c r="AA981" s="115"/>
      <c r="AB981" s="115"/>
      <c r="AC981" s="115"/>
      <c r="AD981" s="115"/>
      <c r="AE981" s="115"/>
      <c r="AF981" s="210"/>
      <c r="AG981" s="210"/>
      <c r="AH981" s="210"/>
      <c r="AI981" s="210"/>
      <c r="AJ981" s="210"/>
      <c r="AK981" s="210"/>
      <c r="AL981" s="115"/>
      <c r="AM981" s="115"/>
      <c r="AN981" s="115"/>
      <c r="AO981" s="215"/>
    </row>
    <row r="982" spans="1:41">
      <c r="A982" s="113">
        <v>43237494</v>
      </c>
      <c r="B982" s="114">
        <v>40092333</v>
      </c>
      <c r="C982" s="115" t="s">
        <v>124</v>
      </c>
      <c r="D982" s="210">
        <v>0</v>
      </c>
      <c r="E982" s="210">
        <v>0</v>
      </c>
      <c r="F982" s="210">
        <v>0</v>
      </c>
      <c r="G982" s="210">
        <v>0</v>
      </c>
      <c r="H982" s="210">
        <v>0</v>
      </c>
      <c r="I982" s="210">
        <v>0</v>
      </c>
      <c r="J982" s="210">
        <v>0</v>
      </c>
      <c r="K982" s="115">
        <v>0</v>
      </c>
      <c r="L982" s="116">
        <v>11.8</v>
      </c>
      <c r="M982" s="219">
        <f t="shared" si="15"/>
        <v>0</v>
      </c>
      <c r="N982" s="117" t="s">
        <v>125</v>
      </c>
      <c r="O982" s="117">
        <v>0</v>
      </c>
      <c r="P982" s="115">
        <v>0</v>
      </c>
      <c r="Q982" s="114" t="s">
        <v>57</v>
      </c>
      <c r="R982" s="114">
        <v>0</v>
      </c>
      <c r="S982" s="117">
        <v>0</v>
      </c>
      <c r="T982" s="144">
        <v>20170228</v>
      </c>
      <c r="U982" s="114">
        <v>0</v>
      </c>
      <c r="V982" s="115" t="s">
        <v>124</v>
      </c>
      <c r="W982" s="118">
        <v>0</v>
      </c>
      <c r="X982" s="115" t="s">
        <v>124</v>
      </c>
      <c r="Y982" s="115"/>
      <c r="Z982" s="115"/>
      <c r="AA982" s="115"/>
      <c r="AB982" s="115"/>
      <c r="AC982" s="115"/>
      <c r="AD982" s="115"/>
      <c r="AE982" s="115"/>
      <c r="AF982" s="210"/>
      <c r="AG982" s="210"/>
      <c r="AH982" s="210"/>
      <c r="AI982" s="210"/>
      <c r="AJ982" s="210"/>
      <c r="AK982" s="210"/>
      <c r="AL982" s="115"/>
      <c r="AM982" s="115"/>
      <c r="AN982" s="115"/>
      <c r="AO982" s="215"/>
    </row>
    <row r="983" spans="1:41">
      <c r="A983" s="113">
        <v>43237529</v>
      </c>
      <c r="B983" s="114">
        <v>16852297</v>
      </c>
      <c r="C983" s="115" t="s">
        <v>124</v>
      </c>
      <c r="D983" s="210">
        <v>0</v>
      </c>
      <c r="E983" s="210">
        <v>0</v>
      </c>
      <c r="F983" s="210">
        <v>0</v>
      </c>
      <c r="G983" s="210">
        <v>0</v>
      </c>
      <c r="H983" s="210">
        <v>0</v>
      </c>
      <c r="I983" s="210">
        <v>0</v>
      </c>
      <c r="J983" s="210">
        <v>0</v>
      </c>
      <c r="K983" s="115">
        <v>0</v>
      </c>
      <c r="L983" s="116">
        <v>11.8</v>
      </c>
      <c r="M983" s="219">
        <f t="shared" si="15"/>
        <v>0</v>
      </c>
      <c r="N983" s="117" t="s">
        <v>125</v>
      </c>
      <c r="O983" s="117">
        <v>0</v>
      </c>
      <c r="P983" s="115">
        <v>0</v>
      </c>
      <c r="Q983" s="114" t="s">
        <v>57</v>
      </c>
      <c r="R983" s="114">
        <v>0</v>
      </c>
      <c r="S983" s="117">
        <v>0</v>
      </c>
      <c r="T983" s="144">
        <v>20170228</v>
      </c>
      <c r="U983" s="114">
        <v>0</v>
      </c>
      <c r="V983" s="115" t="s">
        <v>124</v>
      </c>
      <c r="W983" s="118">
        <v>0</v>
      </c>
      <c r="X983" s="115" t="s">
        <v>124</v>
      </c>
      <c r="Y983" s="115"/>
      <c r="Z983" s="115"/>
      <c r="AA983" s="115"/>
      <c r="AB983" s="115"/>
      <c r="AC983" s="115"/>
      <c r="AD983" s="115"/>
      <c r="AE983" s="115"/>
      <c r="AF983" s="210"/>
      <c r="AG983" s="210"/>
      <c r="AH983" s="210"/>
      <c r="AI983" s="210"/>
      <c r="AJ983" s="210"/>
      <c r="AK983" s="210"/>
      <c r="AL983" s="115"/>
      <c r="AM983" s="115"/>
      <c r="AN983" s="115"/>
      <c r="AO983" s="215"/>
    </row>
    <row r="984" spans="1:41">
      <c r="A984" s="113">
        <v>43237559</v>
      </c>
      <c r="B984" s="114">
        <v>39761341</v>
      </c>
      <c r="C984" s="115" t="s">
        <v>124</v>
      </c>
      <c r="D984" s="210">
        <v>288527.26</v>
      </c>
      <c r="E984" s="210">
        <v>0</v>
      </c>
      <c r="F984" s="210">
        <v>288527.26</v>
      </c>
      <c r="G984" s="210">
        <v>0</v>
      </c>
      <c r="H984" s="210">
        <v>0</v>
      </c>
      <c r="I984" s="210">
        <v>-215.07</v>
      </c>
      <c r="J984" s="210">
        <v>-215.07</v>
      </c>
      <c r="K984" s="115">
        <v>0</v>
      </c>
      <c r="L984" s="116">
        <v>11.8</v>
      </c>
      <c r="M984" s="219">
        <f t="shared" si="15"/>
        <v>300.54922916666669</v>
      </c>
      <c r="N984" s="117" t="s">
        <v>126</v>
      </c>
      <c r="O984" s="117">
        <v>0</v>
      </c>
      <c r="P984" s="115">
        <v>282618.12</v>
      </c>
      <c r="Q984" s="114" t="s">
        <v>58</v>
      </c>
      <c r="R984" s="114">
        <v>20170228</v>
      </c>
      <c r="S984" s="117">
        <v>1</v>
      </c>
      <c r="T984" s="144">
        <v>20170228</v>
      </c>
      <c r="U984" s="114">
        <v>0</v>
      </c>
      <c r="V984" s="115" t="s">
        <v>124</v>
      </c>
      <c r="W984" s="118">
        <v>0</v>
      </c>
      <c r="X984" s="115" t="s">
        <v>124</v>
      </c>
      <c r="Y984" s="115"/>
      <c r="Z984" s="115"/>
      <c r="AA984" s="115"/>
      <c r="AB984" s="115"/>
      <c r="AC984" s="115"/>
      <c r="AD984" s="115"/>
      <c r="AE984" s="115"/>
      <c r="AF984" s="210"/>
      <c r="AG984" s="210"/>
      <c r="AH984" s="210"/>
      <c r="AI984" s="210"/>
      <c r="AJ984" s="210"/>
      <c r="AK984" s="210"/>
      <c r="AL984" s="115"/>
      <c r="AM984" s="115"/>
      <c r="AN984" s="115"/>
      <c r="AO984" s="215"/>
    </row>
    <row r="985" spans="1:41">
      <c r="A985" s="113">
        <v>43237682</v>
      </c>
      <c r="B985" s="114">
        <v>778660</v>
      </c>
      <c r="C985" s="115" t="s">
        <v>124</v>
      </c>
      <c r="D985" s="210">
        <v>0</v>
      </c>
      <c r="E985" s="210">
        <v>0</v>
      </c>
      <c r="F985" s="210">
        <v>0</v>
      </c>
      <c r="G985" s="210">
        <v>0</v>
      </c>
      <c r="H985" s="210">
        <v>0</v>
      </c>
      <c r="I985" s="210">
        <v>0</v>
      </c>
      <c r="J985" s="210">
        <v>0</v>
      </c>
      <c r="K985" s="115">
        <v>0</v>
      </c>
      <c r="L985" s="116">
        <v>11.8</v>
      </c>
      <c r="M985" s="219">
        <f t="shared" si="15"/>
        <v>0</v>
      </c>
      <c r="N985" s="117" t="s">
        <v>125</v>
      </c>
      <c r="O985" s="117">
        <v>0</v>
      </c>
      <c r="P985" s="115">
        <v>0</v>
      </c>
      <c r="Q985" s="114" t="s">
        <v>57</v>
      </c>
      <c r="R985" s="114">
        <v>0</v>
      </c>
      <c r="S985" s="117">
        <v>0</v>
      </c>
      <c r="T985" s="144">
        <v>20170228</v>
      </c>
      <c r="U985" s="114">
        <v>0</v>
      </c>
      <c r="V985" s="115" t="s">
        <v>124</v>
      </c>
      <c r="W985" s="118">
        <v>0</v>
      </c>
      <c r="X985" s="115" t="s">
        <v>124</v>
      </c>
      <c r="Y985" s="115"/>
      <c r="Z985" s="115"/>
      <c r="AA985" s="115"/>
      <c r="AB985" s="115"/>
      <c r="AC985" s="115"/>
      <c r="AD985" s="115"/>
      <c r="AE985" s="115"/>
      <c r="AF985" s="210"/>
      <c r="AG985" s="210"/>
      <c r="AH985" s="210"/>
      <c r="AI985" s="210"/>
      <c r="AJ985" s="210"/>
      <c r="AK985" s="210"/>
      <c r="AL985" s="115"/>
      <c r="AM985" s="115"/>
      <c r="AN985" s="115"/>
      <c r="AO985" s="215"/>
    </row>
    <row r="986" spans="1:41">
      <c r="A986" s="113">
        <v>43237706</v>
      </c>
      <c r="B986" s="114">
        <v>25276786</v>
      </c>
      <c r="C986" s="115" t="s">
        <v>124</v>
      </c>
      <c r="D986" s="210">
        <v>1778253.33</v>
      </c>
      <c r="E986" s="210">
        <v>-23305.24</v>
      </c>
      <c r="F986" s="210">
        <v>1754948.09</v>
      </c>
      <c r="G986" s="210">
        <v>-16448.84</v>
      </c>
      <c r="H986" s="210">
        <v>0</v>
      </c>
      <c r="I986" s="210">
        <v>-3097.64</v>
      </c>
      <c r="J986" s="210">
        <v>-42851.72</v>
      </c>
      <c r="K986" s="115">
        <v>0</v>
      </c>
      <c r="L986" s="116">
        <v>11.1</v>
      </c>
      <c r="M986" s="219">
        <f t="shared" si="15"/>
        <v>1852.3472187500001</v>
      </c>
      <c r="N986" s="117" t="s">
        <v>126</v>
      </c>
      <c r="O986" s="117">
        <v>0</v>
      </c>
      <c r="P986" s="115">
        <v>1754948.09</v>
      </c>
      <c r="Q986" s="114" t="s">
        <v>57</v>
      </c>
      <c r="R986" s="114">
        <v>0</v>
      </c>
      <c r="S986" s="117">
        <v>0</v>
      </c>
      <c r="T986" s="144">
        <v>20170228</v>
      </c>
      <c r="U986" s="114">
        <v>0</v>
      </c>
      <c r="V986" s="115" t="s">
        <v>124</v>
      </c>
      <c r="W986" s="118">
        <v>0</v>
      </c>
      <c r="X986" s="115" t="s">
        <v>124</v>
      </c>
      <c r="Y986" s="115"/>
      <c r="Z986" s="115"/>
      <c r="AA986" s="115"/>
      <c r="AB986" s="115"/>
      <c r="AC986" s="115"/>
      <c r="AD986" s="115"/>
      <c r="AE986" s="115"/>
      <c r="AF986" s="210"/>
      <c r="AG986" s="210"/>
      <c r="AH986" s="210"/>
      <c r="AI986" s="210"/>
      <c r="AJ986" s="210"/>
      <c r="AK986" s="210"/>
      <c r="AL986" s="115"/>
      <c r="AM986" s="115"/>
      <c r="AN986" s="115"/>
      <c r="AO986" s="215"/>
    </row>
    <row r="987" spans="1:41">
      <c r="A987" s="113">
        <v>43238040</v>
      </c>
      <c r="B987" s="114">
        <v>13692910</v>
      </c>
      <c r="C987" s="115" t="s">
        <v>124</v>
      </c>
      <c r="D987" s="210">
        <v>4401296.8499999996</v>
      </c>
      <c r="E987" s="210">
        <v>-56016.3</v>
      </c>
      <c r="F987" s="210">
        <v>4345280.55</v>
      </c>
      <c r="G987" s="210">
        <v>-75112.59</v>
      </c>
      <c r="H987" s="210">
        <v>-500</v>
      </c>
      <c r="I987" s="210">
        <v>-9091.11</v>
      </c>
      <c r="J987" s="210">
        <v>-140720</v>
      </c>
      <c r="K987" s="115">
        <v>0</v>
      </c>
      <c r="L987" s="116">
        <v>11.38</v>
      </c>
      <c r="M987" s="219">
        <f t="shared" si="15"/>
        <v>4584.6842187499997</v>
      </c>
      <c r="N987" s="117" t="s">
        <v>126</v>
      </c>
      <c r="O987" s="117">
        <v>0</v>
      </c>
      <c r="P987" s="115">
        <v>4288733.26</v>
      </c>
      <c r="Q987" s="114" t="s">
        <v>58</v>
      </c>
      <c r="R987" s="114">
        <v>20170228</v>
      </c>
      <c r="S987" s="117">
        <v>1</v>
      </c>
      <c r="T987" s="144">
        <v>20170228</v>
      </c>
      <c r="U987" s="114">
        <v>0</v>
      </c>
      <c r="V987" s="115" t="s">
        <v>124</v>
      </c>
      <c r="W987" s="118">
        <v>0</v>
      </c>
      <c r="X987" s="115" t="s">
        <v>124</v>
      </c>
      <c r="Y987" s="115"/>
      <c r="Z987" s="115"/>
      <c r="AA987" s="115"/>
      <c r="AB987" s="115"/>
      <c r="AC987" s="115"/>
      <c r="AD987" s="115"/>
      <c r="AE987" s="115"/>
      <c r="AF987" s="210"/>
      <c r="AG987" s="210"/>
      <c r="AH987" s="210"/>
      <c r="AI987" s="210"/>
      <c r="AJ987" s="210"/>
      <c r="AK987" s="210"/>
      <c r="AL987" s="115"/>
      <c r="AM987" s="115"/>
      <c r="AN987" s="115"/>
      <c r="AO987" s="215"/>
    </row>
    <row r="988" spans="1:41">
      <c r="A988" s="113">
        <v>43238430</v>
      </c>
      <c r="B988" s="114">
        <v>19733027</v>
      </c>
      <c r="C988" s="115" t="s">
        <v>124</v>
      </c>
      <c r="D988" s="210">
        <v>0</v>
      </c>
      <c r="E988" s="210">
        <v>0</v>
      </c>
      <c r="F988" s="210">
        <v>0</v>
      </c>
      <c r="G988" s="210">
        <v>0</v>
      </c>
      <c r="H988" s="210">
        <v>0</v>
      </c>
      <c r="I988" s="210">
        <v>0</v>
      </c>
      <c r="J988" s="210">
        <v>0</v>
      </c>
      <c r="K988" s="115">
        <v>0</v>
      </c>
      <c r="L988" s="116">
        <v>11.1</v>
      </c>
      <c r="M988" s="219">
        <f t="shared" si="15"/>
        <v>0</v>
      </c>
      <c r="N988" s="117" t="s">
        <v>125</v>
      </c>
      <c r="O988" s="117">
        <v>0</v>
      </c>
      <c r="P988" s="115">
        <v>0</v>
      </c>
      <c r="Q988" s="114" t="s">
        <v>57</v>
      </c>
      <c r="R988" s="114">
        <v>0</v>
      </c>
      <c r="S988" s="117">
        <v>0</v>
      </c>
      <c r="T988" s="144">
        <v>20170228</v>
      </c>
      <c r="U988" s="114">
        <v>0</v>
      </c>
      <c r="V988" s="115" t="s">
        <v>124</v>
      </c>
      <c r="W988" s="118">
        <v>0</v>
      </c>
      <c r="X988" s="115" t="s">
        <v>124</v>
      </c>
      <c r="Y988" s="115"/>
      <c r="Z988" s="115"/>
      <c r="AA988" s="115"/>
      <c r="AB988" s="115"/>
      <c r="AC988" s="115"/>
      <c r="AD988" s="115"/>
      <c r="AE988" s="115"/>
      <c r="AF988" s="210"/>
      <c r="AG988" s="210"/>
      <c r="AH988" s="210"/>
      <c r="AI988" s="210"/>
      <c r="AJ988" s="210"/>
      <c r="AK988" s="210"/>
      <c r="AL988" s="115"/>
      <c r="AM988" s="115"/>
      <c r="AN988" s="115"/>
      <c r="AO988" s="215"/>
    </row>
    <row r="989" spans="1:41">
      <c r="A989" s="113">
        <v>43238510</v>
      </c>
      <c r="B989" s="114">
        <v>39374802</v>
      </c>
      <c r="C989" s="115" t="s">
        <v>124</v>
      </c>
      <c r="D989" s="210">
        <v>739676.21</v>
      </c>
      <c r="E989" s="210">
        <v>-19051.72</v>
      </c>
      <c r="F989" s="210">
        <v>720624.49</v>
      </c>
      <c r="G989" s="210">
        <v>-11552.53</v>
      </c>
      <c r="H989" s="210">
        <v>-500</v>
      </c>
      <c r="I989" s="210">
        <v>-1304.56</v>
      </c>
      <c r="J989" s="210">
        <v>-32408.81</v>
      </c>
      <c r="K989" s="115">
        <v>0</v>
      </c>
      <c r="L989" s="116">
        <v>11.1</v>
      </c>
      <c r="M989" s="219">
        <f t="shared" si="15"/>
        <v>770.49605208333332</v>
      </c>
      <c r="N989" s="117" t="s">
        <v>126</v>
      </c>
      <c r="O989" s="117">
        <v>0</v>
      </c>
      <c r="P989" s="115">
        <v>720624.49</v>
      </c>
      <c r="Q989" s="114" t="s">
        <v>57</v>
      </c>
      <c r="R989" s="114">
        <v>0</v>
      </c>
      <c r="S989" s="117">
        <v>0</v>
      </c>
      <c r="T989" s="144">
        <v>20170228</v>
      </c>
      <c r="U989" s="114">
        <v>0</v>
      </c>
      <c r="V989" s="115" t="s">
        <v>124</v>
      </c>
      <c r="W989" s="118">
        <v>0</v>
      </c>
      <c r="X989" s="115" t="s">
        <v>124</v>
      </c>
      <c r="Y989" s="115"/>
      <c r="Z989" s="115"/>
      <c r="AA989" s="115"/>
      <c r="AB989" s="115"/>
      <c r="AC989" s="115"/>
      <c r="AD989" s="115"/>
      <c r="AE989" s="115"/>
      <c r="AF989" s="210"/>
      <c r="AG989" s="210"/>
      <c r="AH989" s="210"/>
      <c r="AI989" s="210"/>
      <c r="AJ989" s="210"/>
      <c r="AK989" s="210"/>
      <c r="AL989" s="115"/>
      <c r="AM989" s="115"/>
      <c r="AN989" s="115"/>
      <c r="AO989" s="215"/>
    </row>
    <row r="990" spans="1:41">
      <c r="A990" s="113">
        <v>43285744</v>
      </c>
      <c r="B990" s="114">
        <v>28210052</v>
      </c>
      <c r="C990" s="115" t="s">
        <v>124</v>
      </c>
      <c r="D990" s="210">
        <v>0</v>
      </c>
      <c r="E990" s="210">
        <v>0</v>
      </c>
      <c r="F990" s="210">
        <v>0</v>
      </c>
      <c r="G990" s="210">
        <v>0</v>
      </c>
      <c r="H990" s="210">
        <v>0</v>
      </c>
      <c r="I990" s="210">
        <v>0</v>
      </c>
      <c r="J990" s="210">
        <v>0</v>
      </c>
      <c r="K990" s="115">
        <v>0</v>
      </c>
      <c r="L990" s="116">
        <v>11.8</v>
      </c>
      <c r="M990" s="219">
        <f t="shared" si="15"/>
        <v>0</v>
      </c>
      <c r="N990" s="117" t="s">
        <v>125</v>
      </c>
      <c r="O990" s="117">
        <v>0</v>
      </c>
      <c r="P990" s="115">
        <v>0</v>
      </c>
      <c r="Q990" s="114" t="s">
        <v>57</v>
      </c>
      <c r="R990" s="114">
        <v>0</v>
      </c>
      <c r="S990" s="117">
        <v>0</v>
      </c>
      <c r="T990" s="144">
        <v>20170228</v>
      </c>
      <c r="U990" s="114">
        <v>0</v>
      </c>
      <c r="V990" s="115" t="s">
        <v>124</v>
      </c>
      <c r="W990" s="118">
        <v>0</v>
      </c>
      <c r="X990" s="115" t="s">
        <v>124</v>
      </c>
      <c r="Y990" s="115"/>
      <c r="Z990" s="115"/>
      <c r="AA990" s="115"/>
      <c r="AB990" s="115"/>
      <c r="AC990" s="115"/>
      <c r="AD990" s="115"/>
      <c r="AE990" s="115"/>
      <c r="AF990" s="210"/>
      <c r="AG990" s="210"/>
      <c r="AH990" s="210"/>
      <c r="AI990" s="210"/>
      <c r="AJ990" s="210"/>
      <c r="AK990" s="210"/>
      <c r="AL990" s="115"/>
      <c r="AM990" s="115"/>
      <c r="AN990" s="115"/>
      <c r="AO990" s="215"/>
    </row>
    <row r="991" spans="1:41">
      <c r="A991" s="113">
        <v>43285903</v>
      </c>
      <c r="B991" s="114">
        <v>9947459</v>
      </c>
      <c r="C991" s="115" t="s">
        <v>124</v>
      </c>
      <c r="D991" s="210">
        <v>505719.73</v>
      </c>
      <c r="E991" s="210">
        <v>0</v>
      </c>
      <c r="F991" s="210">
        <v>505719.73</v>
      </c>
      <c r="G991" s="210">
        <v>0</v>
      </c>
      <c r="H991" s="210">
        <v>0</v>
      </c>
      <c r="I991" s="210">
        <v>0</v>
      </c>
      <c r="J991" s="210">
        <v>0</v>
      </c>
      <c r="K991" s="115">
        <v>0</v>
      </c>
      <c r="L991" s="116">
        <v>11.11</v>
      </c>
      <c r="M991" s="219">
        <f t="shared" si="15"/>
        <v>526.79138541666669</v>
      </c>
      <c r="N991" s="117" t="s">
        <v>126</v>
      </c>
      <c r="O991" s="117">
        <v>0</v>
      </c>
      <c r="P991" s="115">
        <v>499238.08</v>
      </c>
      <c r="Q991" s="114" t="s">
        <v>58</v>
      </c>
      <c r="R991" s="114">
        <v>20170228</v>
      </c>
      <c r="S991" s="117">
        <v>1</v>
      </c>
      <c r="T991" s="144">
        <v>20170228</v>
      </c>
      <c r="U991" s="114">
        <v>0</v>
      </c>
      <c r="V991" s="115" t="s">
        <v>124</v>
      </c>
      <c r="W991" s="118">
        <v>0</v>
      </c>
      <c r="X991" s="115" t="s">
        <v>124</v>
      </c>
      <c r="Y991" s="115"/>
      <c r="Z991" s="115"/>
      <c r="AA991" s="115"/>
      <c r="AB991" s="115"/>
      <c r="AC991" s="115"/>
      <c r="AD991" s="115"/>
      <c r="AE991" s="115"/>
      <c r="AF991" s="210"/>
      <c r="AG991" s="210"/>
      <c r="AH991" s="210"/>
      <c r="AI991" s="210"/>
      <c r="AJ991" s="210"/>
      <c r="AK991" s="210"/>
      <c r="AL991" s="115"/>
      <c r="AM991" s="115"/>
      <c r="AN991" s="115"/>
      <c r="AO991" s="215"/>
    </row>
    <row r="992" spans="1:41">
      <c r="A992" s="113">
        <v>43323963</v>
      </c>
      <c r="B992" s="114">
        <v>20251983</v>
      </c>
      <c r="C992" s="115" t="s">
        <v>124</v>
      </c>
      <c r="D992" s="210">
        <v>0</v>
      </c>
      <c r="E992" s="210">
        <v>0</v>
      </c>
      <c r="F992" s="210">
        <v>0</v>
      </c>
      <c r="G992" s="210">
        <v>0</v>
      </c>
      <c r="H992" s="210">
        <v>0</v>
      </c>
      <c r="I992" s="210">
        <v>0</v>
      </c>
      <c r="J992" s="210">
        <v>0</v>
      </c>
      <c r="K992" s="115">
        <v>0</v>
      </c>
      <c r="L992" s="116">
        <v>11.8</v>
      </c>
      <c r="M992" s="219">
        <f t="shared" si="15"/>
        <v>0</v>
      </c>
      <c r="N992" s="117" t="s">
        <v>125</v>
      </c>
      <c r="O992" s="117">
        <v>0</v>
      </c>
      <c r="P992" s="115">
        <v>0</v>
      </c>
      <c r="Q992" s="114" t="s">
        <v>57</v>
      </c>
      <c r="R992" s="114">
        <v>0</v>
      </c>
      <c r="S992" s="117">
        <v>0</v>
      </c>
      <c r="T992" s="144">
        <v>20170228</v>
      </c>
      <c r="U992" s="114">
        <v>0</v>
      </c>
      <c r="V992" s="115" t="s">
        <v>124</v>
      </c>
      <c r="W992" s="118">
        <v>0</v>
      </c>
      <c r="X992" s="115" t="s">
        <v>124</v>
      </c>
      <c r="Y992" s="115"/>
      <c r="Z992" s="115"/>
      <c r="AA992" s="115"/>
      <c r="AB992" s="115"/>
      <c r="AC992" s="115"/>
      <c r="AD992" s="115"/>
      <c r="AE992" s="115"/>
      <c r="AF992" s="210"/>
      <c r="AG992" s="210"/>
      <c r="AH992" s="210"/>
      <c r="AI992" s="210"/>
      <c r="AJ992" s="210"/>
      <c r="AK992" s="210"/>
      <c r="AL992" s="115"/>
      <c r="AM992" s="115"/>
      <c r="AN992" s="115"/>
      <c r="AO992" s="215"/>
    </row>
    <row r="993" spans="1:41">
      <c r="A993" s="113">
        <v>43324251</v>
      </c>
      <c r="B993" s="114">
        <v>14305965</v>
      </c>
      <c r="C993" s="115" t="s">
        <v>124</v>
      </c>
      <c r="D993" s="210">
        <v>0</v>
      </c>
      <c r="E993" s="210">
        <v>0</v>
      </c>
      <c r="F993" s="210">
        <v>0</v>
      </c>
      <c r="G993" s="210">
        <v>0</v>
      </c>
      <c r="H993" s="210">
        <v>0</v>
      </c>
      <c r="I993" s="210">
        <v>0</v>
      </c>
      <c r="J993" s="210">
        <v>0</v>
      </c>
      <c r="K993" s="115">
        <v>0</v>
      </c>
      <c r="L993" s="116">
        <v>11.8</v>
      </c>
      <c r="M993" s="219">
        <f t="shared" si="15"/>
        <v>0</v>
      </c>
      <c r="N993" s="117" t="s">
        <v>125</v>
      </c>
      <c r="O993" s="117">
        <v>0</v>
      </c>
      <c r="P993" s="115">
        <v>0</v>
      </c>
      <c r="Q993" s="114" t="s">
        <v>57</v>
      </c>
      <c r="R993" s="114">
        <v>0</v>
      </c>
      <c r="S993" s="117">
        <v>0</v>
      </c>
      <c r="T993" s="144">
        <v>20170228</v>
      </c>
      <c r="U993" s="114">
        <v>0</v>
      </c>
      <c r="V993" s="115" t="s">
        <v>124</v>
      </c>
      <c r="W993" s="118">
        <v>0</v>
      </c>
      <c r="X993" s="115" t="s">
        <v>124</v>
      </c>
      <c r="Y993" s="115"/>
      <c r="Z993" s="115"/>
      <c r="AA993" s="115"/>
      <c r="AB993" s="115"/>
      <c r="AC993" s="115"/>
      <c r="AD993" s="115"/>
      <c r="AE993" s="115"/>
      <c r="AF993" s="210"/>
      <c r="AG993" s="210"/>
      <c r="AH993" s="210"/>
      <c r="AI993" s="210"/>
      <c r="AJ993" s="210"/>
      <c r="AK993" s="210"/>
      <c r="AL993" s="115"/>
      <c r="AM993" s="115"/>
      <c r="AN993" s="115"/>
      <c r="AO993" s="215"/>
    </row>
    <row r="994" spans="1:41">
      <c r="A994" s="113">
        <v>43324350</v>
      </c>
      <c r="B994" s="114">
        <v>12421917</v>
      </c>
      <c r="C994" s="115" t="s">
        <v>124</v>
      </c>
      <c r="D994" s="210">
        <v>955316.31</v>
      </c>
      <c r="E994" s="210">
        <v>-5116.09</v>
      </c>
      <c r="F994" s="210">
        <v>950200.22</v>
      </c>
      <c r="G994" s="210">
        <v>-8633.67</v>
      </c>
      <c r="H994" s="210">
        <v>-500</v>
      </c>
      <c r="I994" s="210">
        <v>-1549.5</v>
      </c>
      <c r="J994" s="210">
        <v>-15799.26</v>
      </c>
      <c r="K994" s="115">
        <v>0</v>
      </c>
      <c r="L994" s="116">
        <v>10.85</v>
      </c>
      <c r="M994" s="219">
        <f t="shared" si="15"/>
        <v>995.12115625000013</v>
      </c>
      <c r="N994" s="117" t="s">
        <v>126</v>
      </c>
      <c r="O994" s="117">
        <v>0</v>
      </c>
      <c r="P994" s="115">
        <v>931080.37</v>
      </c>
      <c r="Q994" s="114" t="s">
        <v>59</v>
      </c>
      <c r="R994" s="114">
        <v>20170131</v>
      </c>
      <c r="S994" s="117">
        <v>2</v>
      </c>
      <c r="T994" s="144">
        <v>20170228</v>
      </c>
      <c r="U994" s="114">
        <v>0</v>
      </c>
      <c r="V994" s="115" t="s">
        <v>124</v>
      </c>
      <c r="W994" s="118">
        <v>0</v>
      </c>
      <c r="X994" s="115" t="s">
        <v>124</v>
      </c>
      <c r="Y994" s="115"/>
      <c r="Z994" s="115"/>
      <c r="AA994" s="115"/>
      <c r="AB994" s="115"/>
      <c r="AC994" s="115"/>
      <c r="AD994" s="115"/>
      <c r="AE994" s="115"/>
      <c r="AF994" s="210"/>
      <c r="AG994" s="210"/>
      <c r="AH994" s="210"/>
      <c r="AI994" s="210"/>
      <c r="AJ994" s="210"/>
      <c r="AK994" s="210"/>
      <c r="AL994" s="115"/>
      <c r="AM994" s="115"/>
      <c r="AN994" s="115"/>
      <c r="AO994" s="215"/>
    </row>
    <row r="995" spans="1:41">
      <c r="A995" s="113">
        <v>43374845</v>
      </c>
      <c r="B995" s="114">
        <v>8194468</v>
      </c>
      <c r="C995" s="115" t="s">
        <v>124</v>
      </c>
      <c r="D995" s="210">
        <v>0</v>
      </c>
      <c r="E995" s="210">
        <v>0</v>
      </c>
      <c r="F995" s="210">
        <v>0</v>
      </c>
      <c r="G995" s="210">
        <v>0</v>
      </c>
      <c r="H995" s="210">
        <v>0</v>
      </c>
      <c r="I995" s="210">
        <v>0</v>
      </c>
      <c r="J995" s="210">
        <v>0</v>
      </c>
      <c r="K995" s="115">
        <v>0</v>
      </c>
      <c r="L995" s="116">
        <v>11.1</v>
      </c>
      <c r="M995" s="219">
        <f t="shared" si="15"/>
        <v>0</v>
      </c>
      <c r="N995" s="117" t="s">
        <v>125</v>
      </c>
      <c r="O995" s="117">
        <v>0</v>
      </c>
      <c r="P995" s="115">
        <v>0</v>
      </c>
      <c r="Q995" s="114" t="s">
        <v>57</v>
      </c>
      <c r="R995" s="114">
        <v>0</v>
      </c>
      <c r="S995" s="117">
        <v>0</v>
      </c>
      <c r="T995" s="144">
        <v>20170228</v>
      </c>
      <c r="U995" s="114">
        <v>0</v>
      </c>
      <c r="V995" s="115" t="s">
        <v>124</v>
      </c>
      <c r="W995" s="118">
        <v>0</v>
      </c>
      <c r="X995" s="115" t="s">
        <v>124</v>
      </c>
      <c r="Y995" s="115"/>
      <c r="Z995" s="115"/>
      <c r="AA995" s="115"/>
      <c r="AB995" s="115"/>
      <c r="AC995" s="115"/>
      <c r="AD995" s="115"/>
      <c r="AE995" s="115"/>
      <c r="AF995" s="210"/>
      <c r="AG995" s="210"/>
      <c r="AH995" s="210"/>
      <c r="AI995" s="210"/>
      <c r="AJ995" s="210"/>
      <c r="AK995" s="210"/>
      <c r="AL995" s="115"/>
      <c r="AM995" s="115"/>
      <c r="AN995" s="115"/>
      <c r="AO995" s="215"/>
    </row>
    <row r="996" spans="1:41">
      <c r="A996" s="113">
        <v>43375215</v>
      </c>
      <c r="B996" s="114">
        <v>38233792</v>
      </c>
      <c r="C996" s="115" t="s">
        <v>124</v>
      </c>
      <c r="D996" s="210">
        <v>2072836.79</v>
      </c>
      <c r="E996" s="210">
        <v>-521583.83</v>
      </c>
      <c r="F996" s="210">
        <v>1551252.96</v>
      </c>
      <c r="G996" s="210">
        <v>-19173.740000000002</v>
      </c>
      <c r="H996" s="210">
        <v>0</v>
      </c>
      <c r="I996" s="210">
        <v>-3906.48</v>
      </c>
      <c r="J996" s="210">
        <v>-544664.05000000005</v>
      </c>
      <c r="K996" s="115">
        <v>-485899.13</v>
      </c>
      <c r="L996" s="116">
        <v>11.1</v>
      </c>
      <c r="M996" s="219">
        <f t="shared" si="15"/>
        <v>2159.2049895833334</v>
      </c>
      <c r="N996" s="117" t="s">
        <v>126</v>
      </c>
      <c r="O996" s="117">
        <v>0</v>
      </c>
      <c r="P996" s="115">
        <v>1551252.96</v>
      </c>
      <c r="Q996" s="114" t="s">
        <v>57</v>
      </c>
      <c r="R996" s="114">
        <v>0</v>
      </c>
      <c r="S996" s="117">
        <v>0</v>
      </c>
      <c r="T996" s="144">
        <v>20170228</v>
      </c>
      <c r="U996" s="114">
        <v>0</v>
      </c>
      <c r="V996" s="115" t="s">
        <v>124</v>
      </c>
      <c r="W996" s="118">
        <v>0</v>
      </c>
      <c r="X996" s="115" t="s">
        <v>124</v>
      </c>
      <c r="Y996" s="115"/>
      <c r="Z996" s="115"/>
      <c r="AA996" s="115"/>
      <c r="AB996" s="115"/>
      <c r="AC996" s="115"/>
      <c r="AD996" s="115"/>
      <c r="AE996" s="115"/>
      <c r="AF996" s="210"/>
      <c r="AG996" s="210"/>
      <c r="AH996" s="210"/>
      <c r="AI996" s="210"/>
      <c r="AJ996" s="210"/>
      <c r="AK996" s="210"/>
      <c r="AL996" s="115"/>
      <c r="AM996" s="115"/>
      <c r="AN996" s="115"/>
      <c r="AO996" s="215"/>
    </row>
    <row r="997" spans="1:41">
      <c r="A997" s="113">
        <v>43375244</v>
      </c>
      <c r="B997" s="114">
        <v>20042343</v>
      </c>
      <c r="C997" s="115" t="s">
        <v>124</v>
      </c>
      <c r="D997" s="210">
        <v>433662.63</v>
      </c>
      <c r="E997" s="210">
        <v>-5966.43</v>
      </c>
      <c r="F997" s="210">
        <v>427696.2</v>
      </c>
      <c r="G997" s="210">
        <v>-3248.86</v>
      </c>
      <c r="H997" s="210">
        <v>0</v>
      </c>
      <c r="I997" s="210">
        <v>-784.71</v>
      </c>
      <c r="J997" s="210">
        <v>-10000</v>
      </c>
      <c r="K997" s="115">
        <v>-94.31</v>
      </c>
      <c r="L997" s="116">
        <v>8.99</v>
      </c>
      <c r="M997" s="219">
        <f t="shared" si="15"/>
        <v>451.73190625000007</v>
      </c>
      <c r="N997" s="117" t="s">
        <v>126</v>
      </c>
      <c r="O997" s="117">
        <v>0</v>
      </c>
      <c r="P997" s="115">
        <v>427696.2</v>
      </c>
      <c r="Q997" s="114" t="s">
        <v>57</v>
      </c>
      <c r="R997" s="114">
        <v>0</v>
      </c>
      <c r="S997" s="117">
        <v>0</v>
      </c>
      <c r="T997" s="144">
        <v>20170228</v>
      </c>
      <c r="U997" s="114">
        <v>0</v>
      </c>
      <c r="V997" s="115" t="s">
        <v>124</v>
      </c>
      <c r="W997" s="118">
        <v>0</v>
      </c>
      <c r="X997" s="115" t="s">
        <v>124</v>
      </c>
      <c r="Y997" s="115"/>
      <c r="Z997" s="115"/>
      <c r="AA997" s="115"/>
      <c r="AB997" s="115"/>
      <c r="AC997" s="115"/>
      <c r="AD997" s="115"/>
      <c r="AE997" s="115"/>
      <c r="AF997" s="210"/>
      <c r="AG997" s="210"/>
      <c r="AH997" s="210"/>
      <c r="AI997" s="210"/>
      <c r="AJ997" s="210"/>
      <c r="AK997" s="210"/>
      <c r="AL997" s="115"/>
      <c r="AM997" s="115"/>
      <c r="AN997" s="115"/>
      <c r="AO997" s="215"/>
    </row>
    <row r="998" spans="1:41">
      <c r="A998" s="113">
        <v>43375720</v>
      </c>
      <c r="B998" s="114">
        <v>22585878</v>
      </c>
      <c r="C998" s="115" t="s">
        <v>124</v>
      </c>
      <c r="D998" s="210">
        <v>0</v>
      </c>
      <c r="E998" s="210">
        <v>0</v>
      </c>
      <c r="F998" s="210">
        <v>0</v>
      </c>
      <c r="G998" s="210">
        <v>0</v>
      </c>
      <c r="H998" s="210">
        <v>0</v>
      </c>
      <c r="I998" s="210">
        <v>0</v>
      </c>
      <c r="J998" s="210">
        <v>0</v>
      </c>
      <c r="K998" s="115">
        <v>0</v>
      </c>
      <c r="L998" s="116">
        <v>12.7</v>
      </c>
      <c r="M998" s="219">
        <f t="shared" si="15"/>
        <v>0</v>
      </c>
      <c r="N998" s="117" t="s">
        <v>125</v>
      </c>
      <c r="O998" s="117">
        <v>0</v>
      </c>
      <c r="P998" s="115">
        <v>0</v>
      </c>
      <c r="Q998" s="114" t="s">
        <v>57</v>
      </c>
      <c r="R998" s="114">
        <v>0</v>
      </c>
      <c r="S998" s="117">
        <v>0</v>
      </c>
      <c r="T998" s="144">
        <v>20170228</v>
      </c>
      <c r="U998" s="114">
        <v>0</v>
      </c>
      <c r="V998" s="115" t="s">
        <v>124</v>
      </c>
      <c r="W998" s="118">
        <v>0</v>
      </c>
      <c r="X998" s="115" t="s">
        <v>124</v>
      </c>
      <c r="Y998" s="115"/>
      <c r="Z998" s="115"/>
      <c r="AA998" s="115"/>
      <c r="AB998" s="115"/>
      <c r="AC998" s="115"/>
      <c r="AD998" s="115"/>
      <c r="AE998" s="115"/>
      <c r="AF998" s="210"/>
      <c r="AG998" s="210"/>
      <c r="AH998" s="210"/>
      <c r="AI998" s="210"/>
      <c r="AJ998" s="210"/>
      <c r="AK998" s="210"/>
      <c r="AL998" s="115"/>
      <c r="AM998" s="115"/>
      <c r="AN998" s="115"/>
      <c r="AO998" s="215"/>
    </row>
    <row r="999" spans="1:41">
      <c r="A999" s="113">
        <v>43375777</v>
      </c>
      <c r="B999" s="114">
        <v>40513270</v>
      </c>
      <c r="C999" s="115" t="s">
        <v>124</v>
      </c>
      <c r="D999" s="210">
        <v>447839.53</v>
      </c>
      <c r="E999" s="210">
        <v>0</v>
      </c>
      <c r="F999" s="210">
        <v>447839.53</v>
      </c>
      <c r="G999" s="210">
        <v>0</v>
      </c>
      <c r="H999" s="210">
        <v>0</v>
      </c>
      <c r="I999" s="210">
        <v>0</v>
      </c>
      <c r="J999" s="210">
        <v>0</v>
      </c>
      <c r="K999" s="115">
        <v>0</v>
      </c>
      <c r="L999" s="116">
        <v>11.91</v>
      </c>
      <c r="M999" s="219">
        <f t="shared" si="15"/>
        <v>466.49951041666674</v>
      </c>
      <c r="N999" s="117" t="s">
        <v>126</v>
      </c>
      <c r="O999" s="117">
        <v>1</v>
      </c>
      <c r="P999" s="115">
        <v>255609.64</v>
      </c>
      <c r="Q999" s="114" t="s">
        <v>64</v>
      </c>
      <c r="R999" s="114">
        <v>20120731</v>
      </c>
      <c r="S999" s="117">
        <v>56</v>
      </c>
      <c r="T999" s="144">
        <v>20170228</v>
      </c>
      <c r="U999" s="114">
        <v>0</v>
      </c>
      <c r="V999" s="115" t="s">
        <v>124</v>
      </c>
      <c r="W999" s="118">
        <v>0</v>
      </c>
      <c r="X999" s="115" t="s">
        <v>124</v>
      </c>
      <c r="Y999" s="115"/>
      <c r="Z999" s="115"/>
      <c r="AA999" s="115"/>
      <c r="AB999" s="115"/>
      <c r="AC999" s="115"/>
      <c r="AD999" s="115"/>
      <c r="AE999" s="115"/>
      <c r="AF999" s="210"/>
      <c r="AG999" s="210"/>
      <c r="AH999" s="210"/>
      <c r="AI999" s="210"/>
      <c r="AJ999" s="210"/>
      <c r="AK999" s="210"/>
      <c r="AL999" s="115"/>
      <c r="AM999" s="115"/>
      <c r="AN999" s="115"/>
      <c r="AO999" s="215"/>
    </row>
    <row r="1000" spans="1:41">
      <c r="A1000" s="113">
        <v>43466040</v>
      </c>
      <c r="B1000" s="114">
        <v>26934196</v>
      </c>
      <c r="C1000" s="115" t="s">
        <v>124</v>
      </c>
      <c r="D1000" s="210">
        <v>1076016.8899999999</v>
      </c>
      <c r="E1000" s="210">
        <v>0</v>
      </c>
      <c r="F1000" s="210">
        <v>1076016.8899999999</v>
      </c>
      <c r="G1000" s="210">
        <v>0</v>
      </c>
      <c r="H1000" s="210">
        <v>0</v>
      </c>
      <c r="I1000" s="210">
        <v>0</v>
      </c>
      <c r="J1000" s="210">
        <v>0</v>
      </c>
      <c r="K1000" s="115">
        <v>0</v>
      </c>
      <c r="L1000" s="116">
        <v>11.38</v>
      </c>
      <c r="M1000" s="219">
        <f t="shared" si="15"/>
        <v>1120.8509270833333</v>
      </c>
      <c r="N1000" s="117" t="s">
        <v>126</v>
      </c>
      <c r="O1000" s="117">
        <v>1</v>
      </c>
      <c r="P1000" s="115">
        <v>747032.43</v>
      </c>
      <c r="Q1000" s="114" t="s">
        <v>64</v>
      </c>
      <c r="R1000" s="114">
        <v>20131031</v>
      </c>
      <c r="S1000" s="117">
        <v>41</v>
      </c>
      <c r="T1000" s="144">
        <v>20170228</v>
      </c>
      <c r="U1000" s="114">
        <v>0</v>
      </c>
      <c r="V1000" s="115" t="s">
        <v>124</v>
      </c>
      <c r="W1000" s="118">
        <v>0</v>
      </c>
      <c r="X1000" s="115" t="s">
        <v>124</v>
      </c>
      <c r="Y1000" s="115"/>
      <c r="Z1000" s="115"/>
      <c r="AA1000" s="115"/>
      <c r="AB1000" s="115"/>
      <c r="AC1000" s="115"/>
      <c r="AD1000" s="115"/>
      <c r="AE1000" s="115"/>
      <c r="AF1000" s="210"/>
      <c r="AG1000" s="210"/>
      <c r="AH1000" s="210"/>
      <c r="AI1000" s="210"/>
      <c r="AJ1000" s="210"/>
      <c r="AK1000" s="210"/>
      <c r="AL1000" s="115"/>
      <c r="AM1000" s="115"/>
      <c r="AN1000" s="115"/>
      <c r="AO1000" s="215"/>
    </row>
    <row r="1001" spans="1:41">
      <c r="A1001" s="113">
        <v>43506309</v>
      </c>
      <c r="B1001" s="114">
        <v>24840536</v>
      </c>
      <c r="C1001" s="115" t="s">
        <v>124</v>
      </c>
      <c r="D1001" s="210">
        <v>0</v>
      </c>
      <c r="E1001" s="210">
        <v>0</v>
      </c>
      <c r="F1001" s="210">
        <v>0</v>
      </c>
      <c r="G1001" s="210">
        <v>0</v>
      </c>
      <c r="H1001" s="210">
        <v>0</v>
      </c>
      <c r="I1001" s="210">
        <v>0</v>
      </c>
      <c r="J1001" s="210">
        <v>0</v>
      </c>
      <c r="K1001" s="115">
        <v>0</v>
      </c>
      <c r="L1001" s="116">
        <v>11.8</v>
      </c>
      <c r="M1001" s="219">
        <f t="shared" si="15"/>
        <v>0</v>
      </c>
      <c r="N1001" s="117" t="s">
        <v>125</v>
      </c>
      <c r="O1001" s="117">
        <v>0</v>
      </c>
      <c r="P1001" s="115">
        <v>0</v>
      </c>
      <c r="Q1001" s="114" t="s">
        <v>57</v>
      </c>
      <c r="R1001" s="114">
        <v>0</v>
      </c>
      <c r="S1001" s="117">
        <v>0</v>
      </c>
      <c r="T1001" s="144">
        <v>20170228</v>
      </c>
      <c r="U1001" s="114">
        <v>0</v>
      </c>
      <c r="V1001" s="115" t="s">
        <v>124</v>
      </c>
      <c r="W1001" s="118">
        <v>0</v>
      </c>
      <c r="X1001" s="115" t="s">
        <v>124</v>
      </c>
      <c r="Y1001" s="115"/>
      <c r="Z1001" s="115"/>
      <c r="AA1001" s="115"/>
      <c r="AB1001" s="115"/>
      <c r="AC1001" s="115"/>
      <c r="AD1001" s="115"/>
      <c r="AE1001" s="115"/>
      <c r="AF1001" s="210"/>
      <c r="AG1001" s="210"/>
      <c r="AH1001" s="210"/>
      <c r="AI1001" s="210"/>
      <c r="AJ1001" s="210"/>
      <c r="AK1001" s="210"/>
      <c r="AL1001" s="115"/>
      <c r="AM1001" s="115"/>
      <c r="AN1001" s="115"/>
      <c r="AO1001" s="215"/>
    </row>
    <row r="1002" spans="1:41">
      <c r="A1002" s="113">
        <v>43552036</v>
      </c>
      <c r="B1002" s="114">
        <v>30015723</v>
      </c>
      <c r="C1002" s="115" t="s">
        <v>124</v>
      </c>
      <c r="D1002" s="210">
        <v>0</v>
      </c>
      <c r="E1002" s="210">
        <v>0</v>
      </c>
      <c r="F1002" s="210">
        <v>0</v>
      </c>
      <c r="G1002" s="210">
        <v>0</v>
      </c>
      <c r="H1002" s="210">
        <v>0</v>
      </c>
      <c r="I1002" s="210">
        <v>0</v>
      </c>
      <c r="J1002" s="210">
        <v>0</v>
      </c>
      <c r="K1002" s="115">
        <v>0</v>
      </c>
      <c r="L1002" s="116">
        <v>12.95</v>
      </c>
      <c r="M1002" s="219">
        <f t="shared" si="15"/>
        <v>0</v>
      </c>
      <c r="N1002" s="117" t="s">
        <v>125</v>
      </c>
      <c r="O1002" s="117">
        <v>0</v>
      </c>
      <c r="P1002" s="115">
        <v>0</v>
      </c>
      <c r="Q1002" s="114" t="s">
        <v>57</v>
      </c>
      <c r="R1002" s="114">
        <v>0</v>
      </c>
      <c r="S1002" s="117">
        <v>0</v>
      </c>
      <c r="T1002" s="144">
        <v>20170228</v>
      </c>
      <c r="U1002" s="114">
        <v>0</v>
      </c>
      <c r="V1002" s="115" t="s">
        <v>124</v>
      </c>
      <c r="W1002" s="118">
        <v>0</v>
      </c>
      <c r="X1002" s="115" t="s">
        <v>124</v>
      </c>
      <c r="Y1002" s="115"/>
      <c r="Z1002" s="115"/>
      <c r="AA1002" s="115"/>
      <c r="AB1002" s="115"/>
      <c r="AC1002" s="115"/>
      <c r="AD1002" s="115"/>
      <c r="AE1002" s="115"/>
      <c r="AF1002" s="210"/>
      <c r="AG1002" s="210"/>
      <c r="AH1002" s="210"/>
      <c r="AI1002" s="210"/>
      <c r="AJ1002" s="210"/>
      <c r="AK1002" s="210"/>
      <c r="AL1002" s="115"/>
      <c r="AM1002" s="115"/>
      <c r="AN1002" s="115"/>
      <c r="AO1002" s="215"/>
    </row>
    <row r="1003" spans="1:41">
      <c r="A1003" s="113">
        <v>43552814</v>
      </c>
      <c r="B1003" s="114">
        <v>40514128</v>
      </c>
      <c r="C1003" s="115" t="s">
        <v>124</v>
      </c>
      <c r="D1003" s="210">
        <v>0</v>
      </c>
      <c r="E1003" s="210">
        <v>0</v>
      </c>
      <c r="F1003" s="210">
        <v>0</v>
      </c>
      <c r="G1003" s="210">
        <v>0</v>
      </c>
      <c r="H1003" s="210">
        <v>0</v>
      </c>
      <c r="I1003" s="210">
        <v>0</v>
      </c>
      <c r="J1003" s="210">
        <v>0</v>
      </c>
      <c r="K1003" s="115">
        <v>0</v>
      </c>
      <c r="L1003" s="116">
        <v>11.8</v>
      </c>
      <c r="M1003" s="219">
        <f t="shared" si="15"/>
        <v>0</v>
      </c>
      <c r="N1003" s="117" t="s">
        <v>125</v>
      </c>
      <c r="O1003" s="117">
        <v>0</v>
      </c>
      <c r="P1003" s="115">
        <v>0</v>
      </c>
      <c r="Q1003" s="114" t="s">
        <v>57</v>
      </c>
      <c r="R1003" s="114">
        <v>0</v>
      </c>
      <c r="S1003" s="117">
        <v>0</v>
      </c>
      <c r="T1003" s="144">
        <v>20170228</v>
      </c>
      <c r="U1003" s="114">
        <v>0</v>
      </c>
      <c r="V1003" s="115" t="s">
        <v>124</v>
      </c>
      <c r="W1003" s="118">
        <v>0</v>
      </c>
      <c r="X1003" s="115" t="s">
        <v>124</v>
      </c>
      <c r="Y1003" s="115"/>
      <c r="Z1003" s="115"/>
      <c r="AA1003" s="115"/>
      <c r="AB1003" s="115"/>
      <c r="AC1003" s="115"/>
      <c r="AD1003" s="115"/>
      <c r="AE1003" s="115"/>
      <c r="AF1003" s="210"/>
      <c r="AG1003" s="210"/>
      <c r="AH1003" s="210"/>
      <c r="AI1003" s="210"/>
      <c r="AJ1003" s="210"/>
      <c r="AK1003" s="210"/>
      <c r="AL1003" s="115"/>
      <c r="AM1003" s="115"/>
      <c r="AN1003" s="115"/>
      <c r="AO1003" s="215"/>
    </row>
    <row r="1004" spans="1:41">
      <c r="A1004" s="113">
        <v>43552823</v>
      </c>
      <c r="B1004" s="114">
        <v>40522214</v>
      </c>
      <c r="C1004" s="115" t="s">
        <v>124</v>
      </c>
      <c r="D1004" s="210">
        <v>0</v>
      </c>
      <c r="E1004" s="210">
        <v>0</v>
      </c>
      <c r="F1004" s="210">
        <v>0</v>
      </c>
      <c r="G1004" s="210">
        <v>0</v>
      </c>
      <c r="H1004" s="210">
        <v>0</v>
      </c>
      <c r="I1004" s="210">
        <v>0</v>
      </c>
      <c r="J1004" s="210">
        <v>0</v>
      </c>
      <c r="K1004" s="115">
        <v>0</v>
      </c>
      <c r="L1004" s="116">
        <v>11.8</v>
      </c>
      <c r="M1004" s="219">
        <f t="shared" si="15"/>
        <v>0</v>
      </c>
      <c r="N1004" s="117" t="s">
        <v>125</v>
      </c>
      <c r="O1004" s="117">
        <v>0</v>
      </c>
      <c r="P1004" s="115">
        <v>0</v>
      </c>
      <c r="Q1004" s="114" t="s">
        <v>57</v>
      </c>
      <c r="R1004" s="114">
        <v>0</v>
      </c>
      <c r="S1004" s="117">
        <v>0</v>
      </c>
      <c r="T1004" s="144">
        <v>20170228</v>
      </c>
      <c r="U1004" s="114">
        <v>0</v>
      </c>
      <c r="V1004" s="115" t="s">
        <v>124</v>
      </c>
      <c r="W1004" s="118">
        <v>0</v>
      </c>
      <c r="X1004" s="115" t="s">
        <v>124</v>
      </c>
      <c r="Y1004" s="115"/>
      <c r="Z1004" s="115"/>
      <c r="AA1004" s="115"/>
      <c r="AB1004" s="115"/>
      <c r="AC1004" s="115"/>
      <c r="AD1004" s="115"/>
      <c r="AE1004" s="115"/>
      <c r="AF1004" s="210"/>
      <c r="AG1004" s="210"/>
      <c r="AH1004" s="210"/>
      <c r="AI1004" s="210"/>
      <c r="AJ1004" s="210"/>
      <c r="AK1004" s="210"/>
      <c r="AL1004" s="115"/>
      <c r="AM1004" s="115"/>
      <c r="AN1004" s="115"/>
      <c r="AO1004" s="215"/>
    </row>
    <row r="1005" spans="1:41">
      <c r="A1005" s="113">
        <v>43553257</v>
      </c>
      <c r="B1005" s="114">
        <v>30600543</v>
      </c>
      <c r="C1005" s="115" t="s">
        <v>124</v>
      </c>
      <c r="D1005" s="210">
        <v>0</v>
      </c>
      <c r="E1005" s="210">
        <v>0</v>
      </c>
      <c r="F1005" s="210">
        <v>0</v>
      </c>
      <c r="G1005" s="210">
        <v>0</v>
      </c>
      <c r="H1005" s="210">
        <v>0</v>
      </c>
      <c r="I1005" s="210">
        <v>0</v>
      </c>
      <c r="J1005" s="210">
        <v>0</v>
      </c>
      <c r="K1005" s="115">
        <v>0</v>
      </c>
      <c r="L1005" s="116">
        <v>11.1</v>
      </c>
      <c r="M1005" s="219">
        <f t="shared" si="15"/>
        <v>0</v>
      </c>
      <c r="N1005" s="117" t="s">
        <v>125</v>
      </c>
      <c r="O1005" s="117">
        <v>0</v>
      </c>
      <c r="P1005" s="115">
        <v>0</v>
      </c>
      <c r="Q1005" s="114" t="s">
        <v>57</v>
      </c>
      <c r="R1005" s="114">
        <v>0</v>
      </c>
      <c r="S1005" s="117">
        <v>0</v>
      </c>
      <c r="T1005" s="144">
        <v>20170228</v>
      </c>
      <c r="U1005" s="114">
        <v>0</v>
      </c>
      <c r="V1005" s="115" t="s">
        <v>124</v>
      </c>
      <c r="W1005" s="118">
        <v>0</v>
      </c>
      <c r="X1005" s="115" t="s">
        <v>124</v>
      </c>
      <c r="Y1005" s="115"/>
      <c r="Z1005" s="115"/>
      <c r="AA1005" s="115"/>
      <c r="AB1005" s="115"/>
      <c r="AC1005" s="115"/>
      <c r="AD1005" s="115"/>
      <c r="AE1005" s="115"/>
      <c r="AF1005" s="210"/>
      <c r="AG1005" s="210"/>
      <c r="AH1005" s="210"/>
      <c r="AI1005" s="210"/>
      <c r="AJ1005" s="210"/>
      <c r="AK1005" s="210"/>
      <c r="AL1005" s="115"/>
      <c r="AM1005" s="115"/>
      <c r="AN1005" s="115"/>
      <c r="AO1005" s="215"/>
    </row>
    <row r="1006" spans="1:41">
      <c r="A1006" s="113">
        <v>43553305</v>
      </c>
      <c r="B1006" s="114">
        <v>40528767</v>
      </c>
      <c r="C1006" s="115" t="s">
        <v>124</v>
      </c>
      <c r="D1006" s="210">
        <v>0</v>
      </c>
      <c r="E1006" s="210">
        <v>0</v>
      </c>
      <c r="F1006" s="210">
        <v>0</v>
      </c>
      <c r="G1006" s="210">
        <v>0</v>
      </c>
      <c r="H1006" s="210">
        <v>0</v>
      </c>
      <c r="I1006" s="210">
        <v>0</v>
      </c>
      <c r="J1006" s="210">
        <v>0</v>
      </c>
      <c r="K1006" s="115">
        <v>0</v>
      </c>
      <c r="L1006" s="116">
        <v>11.8</v>
      </c>
      <c r="M1006" s="219">
        <f t="shared" si="15"/>
        <v>0</v>
      </c>
      <c r="N1006" s="117" t="s">
        <v>125</v>
      </c>
      <c r="O1006" s="117">
        <v>0</v>
      </c>
      <c r="P1006" s="115">
        <v>0</v>
      </c>
      <c r="Q1006" s="114" t="s">
        <v>57</v>
      </c>
      <c r="R1006" s="114">
        <v>0</v>
      </c>
      <c r="S1006" s="117">
        <v>0</v>
      </c>
      <c r="T1006" s="144">
        <v>20170228</v>
      </c>
      <c r="U1006" s="114">
        <v>0</v>
      </c>
      <c r="V1006" s="115" t="s">
        <v>124</v>
      </c>
      <c r="W1006" s="118">
        <v>0</v>
      </c>
      <c r="X1006" s="115" t="s">
        <v>124</v>
      </c>
      <c r="Y1006" s="115"/>
      <c r="Z1006" s="115"/>
      <c r="AA1006" s="115"/>
      <c r="AB1006" s="115"/>
      <c r="AC1006" s="115"/>
      <c r="AD1006" s="115"/>
      <c r="AE1006" s="115"/>
      <c r="AF1006" s="210"/>
      <c r="AG1006" s="210"/>
      <c r="AH1006" s="210"/>
      <c r="AI1006" s="210"/>
      <c r="AJ1006" s="210"/>
      <c r="AK1006" s="210"/>
      <c r="AL1006" s="115"/>
      <c r="AM1006" s="115"/>
      <c r="AN1006" s="115"/>
      <c r="AO1006" s="215"/>
    </row>
    <row r="1007" spans="1:41">
      <c r="A1007" s="113">
        <v>43553806</v>
      </c>
      <c r="B1007" s="114">
        <v>36752281</v>
      </c>
      <c r="C1007" s="115" t="s">
        <v>124</v>
      </c>
      <c r="D1007" s="210">
        <v>427718.17</v>
      </c>
      <c r="E1007" s="210">
        <v>-5635</v>
      </c>
      <c r="F1007" s="210">
        <v>422083.17</v>
      </c>
      <c r="G1007" s="210">
        <v>-3582.14</v>
      </c>
      <c r="H1007" s="210">
        <v>0</v>
      </c>
      <c r="I1007" s="210">
        <v>-694.36</v>
      </c>
      <c r="J1007" s="210">
        <v>-9911.5</v>
      </c>
      <c r="K1007" s="115">
        <v>0</v>
      </c>
      <c r="L1007" s="116">
        <v>10.050000000000001</v>
      </c>
      <c r="M1007" s="219">
        <f t="shared" si="15"/>
        <v>445.5397604166667</v>
      </c>
      <c r="N1007" s="117" t="s">
        <v>126</v>
      </c>
      <c r="O1007" s="117">
        <v>0</v>
      </c>
      <c r="P1007" s="115">
        <v>422083.17</v>
      </c>
      <c r="Q1007" s="114" t="s">
        <v>57</v>
      </c>
      <c r="R1007" s="114">
        <v>0</v>
      </c>
      <c r="S1007" s="117">
        <v>0</v>
      </c>
      <c r="T1007" s="144">
        <v>20170228</v>
      </c>
      <c r="U1007" s="114">
        <v>0</v>
      </c>
      <c r="V1007" s="115" t="s">
        <v>124</v>
      </c>
      <c r="W1007" s="118">
        <v>0</v>
      </c>
      <c r="X1007" s="115" t="s">
        <v>124</v>
      </c>
      <c r="Y1007" s="115"/>
      <c r="Z1007" s="115"/>
      <c r="AA1007" s="115"/>
      <c r="AB1007" s="115"/>
      <c r="AC1007" s="115"/>
      <c r="AD1007" s="115"/>
      <c r="AE1007" s="115"/>
      <c r="AF1007" s="210"/>
      <c r="AG1007" s="210"/>
      <c r="AH1007" s="210"/>
      <c r="AI1007" s="210"/>
      <c r="AJ1007" s="210"/>
      <c r="AK1007" s="210"/>
      <c r="AL1007" s="115"/>
      <c r="AM1007" s="115"/>
      <c r="AN1007" s="115"/>
      <c r="AO1007" s="215"/>
    </row>
    <row r="1008" spans="1:41">
      <c r="A1008" s="113">
        <v>43616629</v>
      </c>
      <c r="B1008" s="114">
        <v>39976750</v>
      </c>
      <c r="C1008" s="115" t="s">
        <v>124</v>
      </c>
      <c r="D1008" s="210">
        <v>13177.79</v>
      </c>
      <c r="E1008" s="210">
        <v>-13177.79</v>
      </c>
      <c r="F1008" s="210">
        <v>0</v>
      </c>
      <c r="G1008" s="210">
        <v>-34.549999999999997</v>
      </c>
      <c r="H1008" s="210">
        <v>0</v>
      </c>
      <c r="I1008" s="210">
        <v>-431.7</v>
      </c>
      <c r="J1008" s="210">
        <v>-13644.04</v>
      </c>
      <c r="K1008" s="115">
        <v>-5747.92</v>
      </c>
      <c r="L1008" s="116">
        <v>11.8</v>
      </c>
      <c r="M1008" s="219">
        <f t="shared" si="15"/>
        <v>13.726864583333336</v>
      </c>
      <c r="N1008" s="117" t="s">
        <v>125</v>
      </c>
      <c r="O1008" s="117">
        <v>0</v>
      </c>
      <c r="P1008" s="115">
        <v>0</v>
      </c>
      <c r="Q1008" s="114" t="s">
        <v>57</v>
      </c>
      <c r="R1008" s="114">
        <v>0</v>
      </c>
      <c r="S1008" s="117">
        <v>0</v>
      </c>
      <c r="T1008" s="144">
        <v>20170228</v>
      </c>
      <c r="U1008" s="114">
        <v>0</v>
      </c>
      <c r="V1008" s="115" t="s">
        <v>124</v>
      </c>
      <c r="W1008" s="118">
        <v>0</v>
      </c>
      <c r="X1008" s="115" t="s">
        <v>124</v>
      </c>
      <c r="Y1008" s="115"/>
      <c r="Z1008" s="115"/>
      <c r="AA1008" s="115"/>
      <c r="AB1008" s="115"/>
      <c r="AC1008" s="115"/>
      <c r="AD1008" s="115"/>
      <c r="AE1008" s="115"/>
      <c r="AF1008" s="210"/>
      <c r="AG1008" s="210"/>
      <c r="AH1008" s="210"/>
      <c r="AI1008" s="210"/>
      <c r="AJ1008" s="210"/>
      <c r="AK1008" s="210"/>
      <c r="AL1008" s="115"/>
      <c r="AM1008" s="115"/>
      <c r="AN1008" s="115"/>
      <c r="AO1008" s="215"/>
    </row>
    <row r="1009" spans="1:41">
      <c r="A1009" s="113">
        <v>43616640</v>
      </c>
      <c r="B1009" s="114">
        <v>30044991</v>
      </c>
      <c r="C1009" s="115" t="s">
        <v>124</v>
      </c>
      <c r="D1009" s="210">
        <v>0</v>
      </c>
      <c r="E1009" s="210">
        <v>0</v>
      </c>
      <c r="F1009" s="210">
        <v>0</v>
      </c>
      <c r="G1009" s="210">
        <v>0</v>
      </c>
      <c r="H1009" s="210">
        <v>0</v>
      </c>
      <c r="I1009" s="210">
        <v>0</v>
      </c>
      <c r="J1009" s="210">
        <v>0</v>
      </c>
      <c r="K1009" s="115">
        <v>0</v>
      </c>
      <c r="L1009" s="116">
        <v>12.7</v>
      </c>
      <c r="M1009" s="219">
        <f t="shared" si="15"/>
        <v>0</v>
      </c>
      <c r="N1009" s="117" t="s">
        <v>125</v>
      </c>
      <c r="O1009" s="117">
        <v>0</v>
      </c>
      <c r="P1009" s="115">
        <v>0</v>
      </c>
      <c r="Q1009" s="114" t="s">
        <v>57</v>
      </c>
      <c r="R1009" s="114">
        <v>0</v>
      </c>
      <c r="S1009" s="117">
        <v>0</v>
      </c>
      <c r="T1009" s="144">
        <v>20170228</v>
      </c>
      <c r="U1009" s="114">
        <v>0</v>
      </c>
      <c r="V1009" s="115" t="s">
        <v>124</v>
      </c>
      <c r="W1009" s="118">
        <v>0</v>
      </c>
      <c r="X1009" s="115" t="s">
        <v>124</v>
      </c>
      <c r="Y1009" s="115"/>
      <c r="Z1009" s="115"/>
      <c r="AA1009" s="115"/>
      <c r="AB1009" s="115"/>
      <c r="AC1009" s="115"/>
      <c r="AD1009" s="115"/>
      <c r="AE1009" s="115"/>
      <c r="AF1009" s="210"/>
      <c r="AG1009" s="210"/>
      <c r="AH1009" s="210"/>
      <c r="AI1009" s="210"/>
      <c r="AJ1009" s="210"/>
      <c r="AK1009" s="210"/>
      <c r="AL1009" s="115"/>
      <c r="AM1009" s="115"/>
      <c r="AN1009" s="115"/>
      <c r="AO1009" s="215"/>
    </row>
    <row r="1010" spans="1:41">
      <c r="A1010" s="113">
        <v>43617052</v>
      </c>
      <c r="B1010" s="114">
        <v>31331690</v>
      </c>
      <c r="C1010" s="115" t="s">
        <v>124</v>
      </c>
      <c r="D1010" s="210">
        <v>266247.17</v>
      </c>
      <c r="E1010" s="210">
        <v>-3605.19</v>
      </c>
      <c r="F1010" s="210">
        <v>262641.98</v>
      </c>
      <c r="G1010" s="210">
        <v>-1994.64</v>
      </c>
      <c r="H1010" s="210">
        <v>0</v>
      </c>
      <c r="I1010" s="210">
        <v>-476.26</v>
      </c>
      <c r="J1010" s="210">
        <v>-6076.09</v>
      </c>
      <c r="K1010" s="115">
        <v>0</v>
      </c>
      <c r="L1010" s="116">
        <v>8.99</v>
      </c>
      <c r="M1010" s="219">
        <f t="shared" si="15"/>
        <v>277.34080208333336</v>
      </c>
      <c r="N1010" s="117" t="s">
        <v>126</v>
      </c>
      <c r="O1010" s="117">
        <v>0</v>
      </c>
      <c r="P1010" s="115">
        <v>262641.98</v>
      </c>
      <c r="Q1010" s="114" t="s">
        <v>57</v>
      </c>
      <c r="R1010" s="114">
        <v>0</v>
      </c>
      <c r="S1010" s="117">
        <v>0</v>
      </c>
      <c r="T1010" s="144">
        <v>20170228</v>
      </c>
      <c r="U1010" s="114">
        <v>0</v>
      </c>
      <c r="V1010" s="115" t="s">
        <v>124</v>
      </c>
      <c r="W1010" s="118">
        <v>0</v>
      </c>
      <c r="X1010" s="115" t="s">
        <v>124</v>
      </c>
      <c r="Y1010" s="115"/>
      <c r="Z1010" s="115"/>
      <c r="AA1010" s="115"/>
      <c r="AB1010" s="115"/>
      <c r="AC1010" s="115"/>
      <c r="AD1010" s="115"/>
      <c r="AE1010" s="115"/>
      <c r="AF1010" s="210"/>
      <c r="AG1010" s="210"/>
      <c r="AH1010" s="210"/>
      <c r="AI1010" s="210"/>
      <c r="AJ1010" s="210"/>
      <c r="AK1010" s="210"/>
      <c r="AL1010" s="115"/>
      <c r="AM1010" s="115"/>
      <c r="AN1010" s="115"/>
      <c r="AO1010" s="215"/>
    </row>
    <row r="1011" spans="1:41">
      <c r="A1011" s="113">
        <v>43617445</v>
      </c>
      <c r="B1011" s="114">
        <v>40641623</v>
      </c>
      <c r="C1011" s="115" t="s">
        <v>124</v>
      </c>
      <c r="D1011" s="210">
        <v>0</v>
      </c>
      <c r="E1011" s="210">
        <v>0</v>
      </c>
      <c r="F1011" s="210">
        <v>0</v>
      </c>
      <c r="G1011" s="210">
        <v>0</v>
      </c>
      <c r="H1011" s="210">
        <v>0</v>
      </c>
      <c r="I1011" s="210">
        <v>0</v>
      </c>
      <c r="J1011" s="210">
        <v>0</v>
      </c>
      <c r="K1011" s="115">
        <v>0</v>
      </c>
      <c r="L1011" s="116">
        <v>12.7</v>
      </c>
      <c r="M1011" s="219">
        <f t="shared" si="15"/>
        <v>0</v>
      </c>
      <c r="N1011" s="117" t="s">
        <v>125</v>
      </c>
      <c r="O1011" s="117">
        <v>1</v>
      </c>
      <c r="P1011" s="115">
        <v>0</v>
      </c>
      <c r="Q1011" s="114" t="s">
        <v>57</v>
      </c>
      <c r="R1011" s="114">
        <v>0</v>
      </c>
      <c r="S1011" s="117">
        <v>0</v>
      </c>
      <c r="T1011" s="144">
        <v>20170228</v>
      </c>
      <c r="U1011" s="114">
        <v>0</v>
      </c>
      <c r="V1011" s="115" t="s">
        <v>124</v>
      </c>
      <c r="W1011" s="118">
        <v>0</v>
      </c>
      <c r="X1011" s="115" t="s">
        <v>124</v>
      </c>
      <c r="Y1011" s="115"/>
      <c r="Z1011" s="115"/>
      <c r="AA1011" s="115"/>
      <c r="AB1011" s="115"/>
      <c r="AC1011" s="115"/>
      <c r="AD1011" s="115"/>
      <c r="AE1011" s="115"/>
      <c r="AF1011" s="210"/>
      <c r="AG1011" s="210"/>
      <c r="AH1011" s="210"/>
      <c r="AI1011" s="210"/>
      <c r="AJ1011" s="210"/>
      <c r="AK1011" s="210"/>
      <c r="AL1011" s="115"/>
      <c r="AM1011" s="115"/>
      <c r="AN1011" s="115"/>
      <c r="AO1011" s="215"/>
    </row>
    <row r="1012" spans="1:41">
      <c r="A1012" s="113">
        <v>43617481</v>
      </c>
      <c r="B1012" s="114">
        <v>5900189</v>
      </c>
      <c r="C1012" s="115" t="s">
        <v>124</v>
      </c>
      <c r="D1012" s="210">
        <v>1197506.29</v>
      </c>
      <c r="E1012" s="210">
        <v>-15776.63</v>
      </c>
      <c r="F1012" s="210">
        <v>1181729.6599999999</v>
      </c>
      <c r="G1012" s="210">
        <v>-10029.120000000001</v>
      </c>
      <c r="H1012" s="210">
        <v>0</v>
      </c>
      <c r="I1012" s="210">
        <v>-1872.52</v>
      </c>
      <c r="J1012" s="210">
        <v>-27678.27</v>
      </c>
      <c r="K1012" s="115">
        <v>0</v>
      </c>
      <c r="L1012" s="116">
        <v>10.050000000000001</v>
      </c>
      <c r="M1012" s="219">
        <f t="shared" si="15"/>
        <v>1247.4023854166669</v>
      </c>
      <c r="N1012" s="117" t="s">
        <v>126</v>
      </c>
      <c r="O1012" s="117">
        <v>0</v>
      </c>
      <c r="P1012" s="115">
        <v>1181729.6599999999</v>
      </c>
      <c r="Q1012" s="114" t="s">
        <v>57</v>
      </c>
      <c r="R1012" s="114">
        <v>0</v>
      </c>
      <c r="S1012" s="117">
        <v>0</v>
      </c>
      <c r="T1012" s="144">
        <v>20170228</v>
      </c>
      <c r="U1012" s="114">
        <v>0</v>
      </c>
      <c r="V1012" s="115" t="s">
        <v>124</v>
      </c>
      <c r="W1012" s="118">
        <v>0</v>
      </c>
      <c r="X1012" s="115" t="s">
        <v>124</v>
      </c>
      <c r="Y1012" s="115"/>
      <c r="Z1012" s="115"/>
      <c r="AA1012" s="115"/>
      <c r="AB1012" s="115"/>
      <c r="AC1012" s="115"/>
      <c r="AD1012" s="115"/>
      <c r="AE1012" s="115"/>
      <c r="AF1012" s="210"/>
      <c r="AG1012" s="210"/>
      <c r="AH1012" s="210"/>
      <c r="AI1012" s="210"/>
      <c r="AJ1012" s="210"/>
      <c r="AK1012" s="210"/>
      <c r="AL1012" s="115"/>
      <c r="AM1012" s="115"/>
      <c r="AN1012" s="115"/>
      <c r="AO1012" s="215"/>
    </row>
    <row r="1013" spans="1:41">
      <c r="A1013" s="113">
        <v>43676224</v>
      </c>
      <c r="B1013" s="114">
        <v>5523656</v>
      </c>
      <c r="C1013" s="115" t="s">
        <v>124</v>
      </c>
      <c r="D1013" s="210">
        <v>0</v>
      </c>
      <c r="E1013" s="210">
        <v>0</v>
      </c>
      <c r="F1013" s="210">
        <v>0</v>
      </c>
      <c r="G1013" s="210">
        <v>0</v>
      </c>
      <c r="H1013" s="210">
        <v>0</v>
      </c>
      <c r="I1013" s="210">
        <v>0</v>
      </c>
      <c r="J1013" s="210">
        <v>0</v>
      </c>
      <c r="K1013" s="115">
        <v>0</v>
      </c>
      <c r="L1013" s="116">
        <v>11.8</v>
      </c>
      <c r="M1013" s="219">
        <f t="shared" si="15"/>
        <v>0</v>
      </c>
      <c r="N1013" s="117" t="s">
        <v>125</v>
      </c>
      <c r="O1013" s="117">
        <v>0</v>
      </c>
      <c r="P1013" s="115">
        <v>0</v>
      </c>
      <c r="Q1013" s="114" t="s">
        <v>57</v>
      </c>
      <c r="R1013" s="114">
        <v>0</v>
      </c>
      <c r="S1013" s="117">
        <v>0</v>
      </c>
      <c r="T1013" s="144">
        <v>20170228</v>
      </c>
      <c r="U1013" s="114">
        <v>0</v>
      </c>
      <c r="V1013" s="115" t="s">
        <v>124</v>
      </c>
      <c r="W1013" s="118">
        <v>0</v>
      </c>
      <c r="X1013" s="115" t="s">
        <v>124</v>
      </c>
      <c r="Y1013" s="115"/>
      <c r="Z1013" s="115"/>
      <c r="AA1013" s="115"/>
      <c r="AB1013" s="115"/>
      <c r="AC1013" s="115"/>
      <c r="AD1013" s="115"/>
      <c r="AE1013" s="115"/>
      <c r="AF1013" s="210"/>
      <c r="AG1013" s="210"/>
      <c r="AH1013" s="210"/>
      <c r="AI1013" s="210"/>
      <c r="AJ1013" s="210"/>
      <c r="AK1013" s="210"/>
      <c r="AL1013" s="115"/>
      <c r="AM1013" s="115"/>
      <c r="AN1013" s="115"/>
      <c r="AO1013" s="215"/>
    </row>
    <row r="1014" spans="1:41">
      <c r="A1014" s="113">
        <v>43676259</v>
      </c>
      <c r="B1014" s="114">
        <v>25494443</v>
      </c>
      <c r="C1014" s="115" t="s">
        <v>124</v>
      </c>
      <c r="D1014" s="210">
        <v>0</v>
      </c>
      <c r="E1014" s="210">
        <v>0</v>
      </c>
      <c r="F1014" s="210">
        <v>0</v>
      </c>
      <c r="G1014" s="210">
        <v>0</v>
      </c>
      <c r="H1014" s="210">
        <v>0</v>
      </c>
      <c r="I1014" s="210">
        <v>0</v>
      </c>
      <c r="J1014" s="210">
        <v>0</v>
      </c>
      <c r="K1014" s="115">
        <v>0</v>
      </c>
      <c r="L1014" s="116">
        <v>11.8</v>
      </c>
      <c r="M1014" s="219">
        <f t="shared" si="15"/>
        <v>0</v>
      </c>
      <c r="N1014" s="117" t="s">
        <v>125</v>
      </c>
      <c r="O1014" s="117">
        <v>0</v>
      </c>
      <c r="P1014" s="115">
        <v>0</v>
      </c>
      <c r="Q1014" s="114" t="s">
        <v>57</v>
      </c>
      <c r="R1014" s="114">
        <v>0</v>
      </c>
      <c r="S1014" s="117">
        <v>0</v>
      </c>
      <c r="T1014" s="144">
        <v>20170228</v>
      </c>
      <c r="U1014" s="114">
        <v>0</v>
      </c>
      <c r="V1014" s="115" t="s">
        <v>124</v>
      </c>
      <c r="W1014" s="118">
        <v>0</v>
      </c>
      <c r="X1014" s="115" t="s">
        <v>124</v>
      </c>
      <c r="Y1014" s="115"/>
      <c r="Z1014" s="115"/>
      <c r="AA1014" s="115"/>
      <c r="AB1014" s="115"/>
      <c r="AC1014" s="115"/>
      <c r="AD1014" s="115"/>
      <c r="AE1014" s="115"/>
      <c r="AF1014" s="210"/>
      <c r="AG1014" s="210"/>
      <c r="AH1014" s="210"/>
      <c r="AI1014" s="210"/>
      <c r="AJ1014" s="210"/>
      <c r="AK1014" s="210"/>
      <c r="AL1014" s="115"/>
      <c r="AM1014" s="115"/>
      <c r="AN1014" s="115"/>
      <c r="AO1014" s="215"/>
    </row>
    <row r="1015" spans="1:41">
      <c r="A1015" s="113">
        <v>43676342</v>
      </c>
      <c r="B1015" s="114">
        <v>5511970</v>
      </c>
      <c r="C1015" s="115" t="s">
        <v>124</v>
      </c>
      <c r="D1015" s="210">
        <v>0</v>
      </c>
      <c r="E1015" s="210">
        <v>0</v>
      </c>
      <c r="F1015" s="210">
        <v>0</v>
      </c>
      <c r="G1015" s="210">
        <v>0</v>
      </c>
      <c r="H1015" s="210">
        <v>0</v>
      </c>
      <c r="I1015" s="210">
        <v>0</v>
      </c>
      <c r="J1015" s="210">
        <v>0</v>
      </c>
      <c r="K1015" s="115">
        <v>0</v>
      </c>
      <c r="L1015" s="116">
        <v>11.8</v>
      </c>
      <c r="M1015" s="219">
        <f t="shared" si="15"/>
        <v>0</v>
      </c>
      <c r="N1015" s="117" t="s">
        <v>125</v>
      </c>
      <c r="O1015" s="117">
        <v>0</v>
      </c>
      <c r="P1015" s="115">
        <v>0</v>
      </c>
      <c r="Q1015" s="114" t="s">
        <v>57</v>
      </c>
      <c r="R1015" s="114">
        <v>0</v>
      </c>
      <c r="S1015" s="117">
        <v>0</v>
      </c>
      <c r="T1015" s="144">
        <v>20170228</v>
      </c>
      <c r="U1015" s="114">
        <v>0</v>
      </c>
      <c r="V1015" s="115" t="s">
        <v>124</v>
      </c>
      <c r="W1015" s="118">
        <v>0</v>
      </c>
      <c r="X1015" s="115" t="s">
        <v>124</v>
      </c>
      <c r="Y1015" s="115"/>
      <c r="Z1015" s="115"/>
      <c r="AA1015" s="115"/>
      <c r="AB1015" s="115"/>
      <c r="AC1015" s="115"/>
      <c r="AD1015" s="115"/>
      <c r="AE1015" s="115"/>
      <c r="AF1015" s="210"/>
      <c r="AG1015" s="210"/>
      <c r="AH1015" s="210"/>
      <c r="AI1015" s="210"/>
      <c r="AJ1015" s="210"/>
      <c r="AK1015" s="210"/>
      <c r="AL1015" s="115"/>
      <c r="AM1015" s="115"/>
      <c r="AN1015" s="115"/>
      <c r="AO1015" s="215"/>
    </row>
    <row r="1016" spans="1:41">
      <c r="A1016" s="113">
        <v>43676939</v>
      </c>
      <c r="B1016" s="114">
        <v>8105081</v>
      </c>
      <c r="C1016" s="115" t="s">
        <v>124</v>
      </c>
      <c r="D1016" s="210">
        <v>0</v>
      </c>
      <c r="E1016" s="210">
        <v>0</v>
      </c>
      <c r="F1016" s="210">
        <v>0</v>
      </c>
      <c r="G1016" s="210">
        <v>0</v>
      </c>
      <c r="H1016" s="210">
        <v>0</v>
      </c>
      <c r="I1016" s="210">
        <v>0</v>
      </c>
      <c r="J1016" s="210">
        <v>0</v>
      </c>
      <c r="K1016" s="115">
        <v>0</v>
      </c>
      <c r="L1016" s="116">
        <v>12.7</v>
      </c>
      <c r="M1016" s="219">
        <f t="shared" si="15"/>
        <v>0</v>
      </c>
      <c r="N1016" s="117" t="s">
        <v>125</v>
      </c>
      <c r="O1016" s="117">
        <v>0</v>
      </c>
      <c r="P1016" s="115">
        <v>0</v>
      </c>
      <c r="Q1016" s="114" t="s">
        <v>57</v>
      </c>
      <c r="R1016" s="114">
        <v>0</v>
      </c>
      <c r="S1016" s="117">
        <v>0</v>
      </c>
      <c r="T1016" s="144">
        <v>20170228</v>
      </c>
      <c r="U1016" s="114">
        <v>0</v>
      </c>
      <c r="V1016" s="115" t="s">
        <v>124</v>
      </c>
      <c r="W1016" s="118">
        <v>0</v>
      </c>
      <c r="X1016" s="115" t="s">
        <v>124</v>
      </c>
      <c r="Y1016" s="115"/>
      <c r="Z1016" s="115"/>
      <c r="AA1016" s="115"/>
      <c r="AB1016" s="115"/>
      <c r="AC1016" s="115"/>
      <c r="AD1016" s="115"/>
      <c r="AE1016" s="115"/>
      <c r="AF1016" s="210"/>
      <c r="AG1016" s="210"/>
      <c r="AH1016" s="210"/>
      <c r="AI1016" s="210"/>
      <c r="AJ1016" s="210"/>
      <c r="AK1016" s="210"/>
      <c r="AL1016" s="115"/>
      <c r="AM1016" s="115"/>
      <c r="AN1016" s="115"/>
      <c r="AO1016" s="215"/>
    </row>
    <row r="1017" spans="1:41">
      <c r="A1017" s="113">
        <v>43677160</v>
      </c>
      <c r="B1017" s="114">
        <v>39950516</v>
      </c>
      <c r="C1017" s="115" t="s">
        <v>124</v>
      </c>
      <c r="D1017" s="210">
        <v>0</v>
      </c>
      <c r="E1017" s="210">
        <v>0</v>
      </c>
      <c r="F1017" s="210">
        <v>0</v>
      </c>
      <c r="G1017" s="210">
        <v>0</v>
      </c>
      <c r="H1017" s="210">
        <v>0</v>
      </c>
      <c r="I1017" s="210">
        <v>0</v>
      </c>
      <c r="J1017" s="210">
        <v>0</v>
      </c>
      <c r="K1017" s="115">
        <v>0</v>
      </c>
      <c r="L1017" s="116">
        <v>11.12</v>
      </c>
      <c r="M1017" s="219">
        <f t="shared" si="15"/>
        <v>0</v>
      </c>
      <c r="N1017" s="117" t="s">
        <v>125</v>
      </c>
      <c r="O1017" s="117">
        <v>0</v>
      </c>
      <c r="P1017" s="115">
        <v>0</v>
      </c>
      <c r="Q1017" s="114" t="s">
        <v>57</v>
      </c>
      <c r="R1017" s="114">
        <v>0</v>
      </c>
      <c r="S1017" s="117">
        <v>0</v>
      </c>
      <c r="T1017" s="144">
        <v>20170228</v>
      </c>
      <c r="U1017" s="114">
        <v>0</v>
      </c>
      <c r="V1017" s="115" t="s">
        <v>124</v>
      </c>
      <c r="W1017" s="118">
        <v>0</v>
      </c>
      <c r="X1017" s="115" t="s">
        <v>124</v>
      </c>
      <c r="Y1017" s="115"/>
      <c r="Z1017" s="115"/>
      <c r="AA1017" s="115"/>
      <c r="AB1017" s="115"/>
      <c r="AC1017" s="115"/>
      <c r="AD1017" s="115"/>
      <c r="AE1017" s="115"/>
      <c r="AF1017" s="210"/>
      <c r="AG1017" s="210"/>
      <c r="AH1017" s="210"/>
      <c r="AI1017" s="210"/>
      <c r="AJ1017" s="210"/>
      <c r="AK1017" s="210"/>
      <c r="AL1017" s="115"/>
      <c r="AM1017" s="115"/>
      <c r="AN1017" s="115"/>
      <c r="AO1017" s="215"/>
    </row>
    <row r="1018" spans="1:41">
      <c r="A1018" s="113">
        <v>43718863</v>
      </c>
      <c r="B1018" s="114">
        <v>27161276</v>
      </c>
      <c r="C1018" s="115" t="s">
        <v>124</v>
      </c>
      <c r="D1018" s="210">
        <v>62425.86</v>
      </c>
      <c r="E1018" s="210">
        <v>-18062.5</v>
      </c>
      <c r="F1018" s="210">
        <v>44363.360000000001</v>
      </c>
      <c r="G1018" s="210">
        <v>-613.85</v>
      </c>
      <c r="H1018" s="210">
        <v>0</v>
      </c>
      <c r="I1018" s="210">
        <v>-728.39</v>
      </c>
      <c r="J1018" s="210">
        <v>-19404.740000000002</v>
      </c>
      <c r="K1018" s="115">
        <v>-5575.89</v>
      </c>
      <c r="L1018" s="116">
        <v>11.8</v>
      </c>
      <c r="M1018" s="219">
        <f t="shared" si="15"/>
        <v>65.026937500000003</v>
      </c>
      <c r="N1018" s="117" t="s">
        <v>126</v>
      </c>
      <c r="O1018" s="117">
        <v>0</v>
      </c>
      <c r="P1018" s="115">
        <v>44363.360000000001</v>
      </c>
      <c r="Q1018" s="114" t="s">
        <v>57</v>
      </c>
      <c r="R1018" s="114">
        <v>0</v>
      </c>
      <c r="S1018" s="117">
        <v>0</v>
      </c>
      <c r="T1018" s="144">
        <v>20170228</v>
      </c>
      <c r="U1018" s="114">
        <v>0</v>
      </c>
      <c r="V1018" s="115" t="s">
        <v>124</v>
      </c>
      <c r="W1018" s="118">
        <v>0</v>
      </c>
      <c r="X1018" s="115" t="s">
        <v>124</v>
      </c>
      <c r="Y1018" s="115"/>
      <c r="Z1018" s="115"/>
      <c r="AA1018" s="115"/>
      <c r="AB1018" s="115"/>
      <c r="AC1018" s="115"/>
      <c r="AD1018" s="115"/>
      <c r="AE1018" s="115"/>
      <c r="AF1018" s="210"/>
      <c r="AG1018" s="210"/>
      <c r="AH1018" s="210"/>
      <c r="AI1018" s="210"/>
      <c r="AJ1018" s="210"/>
      <c r="AK1018" s="210"/>
      <c r="AL1018" s="115"/>
      <c r="AM1018" s="115"/>
      <c r="AN1018" s="115"/>
      <c r="AO1018" s="215"/>
    </row>
    <row r="1019" spans="1:41">
      <c r="A1019" s="113">
        <v>43718891</v>
      </c>
      <c r="B1019" s="114">
        <v>14752500</v>
      </c>
      <c r="C1019" s="115" t="s">
        <v>124</v>
      </c>
      <c r="D1019" s="210">
        <v>666282.76</v>
      </c>
      <c r="E1019" s="210">
        <v>-3002.57</v>
      </c>
      <c r="F1019" s="210">
        <v>663280.18999999994</v>
      </c>
      <c r="G1019" s="210">
        <v>-6551.78</v>
      </c>
      <c r="H1019" s="210">
        <v>0</v>
      </c>
      <c r="I1019" s="210">
        <v>-569.70000000000005</v>
      </c>
      <c r="J1019" s="210">
        <v>-10124.049999999999</v>
      </c>
      <c r="K1019" s="115">
        <v>0</v>
      </c>
      <c r="L1019" s="116">
        <v>11.8</v>
      </c>
      <c r="M1019" s="219">
        <f t="shared" si="15"/>
        <v>694.04454166666665</v>
      </c>
      <c r="N1019" s="117" t="s">
        <v>126</v>
      </c>
      <c r="O1019" s="117">
        <v>0</v>
      </c>
      <c r="P1019" s="115">
        <v>663280.18999999994</v>
      </c>
      <c r="Q1019" s="114" t="s">
        <v>57</v>
      </c>
      <c r="R1019" s="114">
        <v>0</v>
      </c>
      <c r="S1019" s="117">
        <v>0</v>
      </c>
      <c r="T1019" s="144">
        <v>20170228</v>
      </c>
      <c r="U1019" s="114">
        <v>0</v>
      </c>
      <c r="V1019" s="115" t="s">
        <v>124</v>
      </c>
      <c r="W1019" s="118">
        <v>0</v>
      </c>
      <c r="X1019" s="115" t="s">
        <v>124</v>
      </c>
      <c r="Y1019" s="115"/>
      <c r="Z1019" s="115"/>
      <c r="AA1019" s="115"/>
      <c r="AB1019" s="115"/>
      <c r="AC1019" s="115"/>
      <c r="AD1019" s="115"/>
      <c r="AE1019" s="115"/>
      <c r="AF1019" s="210"/>
      <c r="AG1019" s="210"/>
      <c r="AH1019" s="210"/>
      <c r="AI1019" s="210"/>
      <c r="AJ1019" s="210"/>
      <c r="AK1019" s="210"/>
      <c r="AL1019" s="115"/>
      <c r="AM1019" s="115"/>
      <c r="AN1019" s="115"/>
      <c r="AO1019" s="215"/>
    </row>
    <row r="1020" spans="1:41">
      <c r="A1020" s="113">
        <v>43719070</v>
      </c>
      <c r="B1020" s="114">
        <v>18756296</v>
      </c>
      <c r="C1020" s="115" t="s">
        <v>124</v>
      </c>
      <c r="D1020" s="210">
        <v>0</v>
      </c>
      <c r="E1020" s="210">
        <v>0</v>
      </c>
      <c r="F1020" s="210">
        <v>0</v>
      </c>
      <c r="G1020" s="210">
        <v>0</v>
      </c>
      <c r="H1020" s="210">
        <v>0</v>
      </c>
      <c r="I1020" s="210">
        <v>0</v>
      </c>
      <c r="J1020" s="210">
        <v>0</v>
      </c>
      <c r="K1020" s="115">
        <v>0</v>
      </c>
      <c r="L1020" s="116">
        <v>11.11</v>
      </c>
      <c r="M1020" s="219">
        <f t="shared" si="15"/>
        <v>0</v>
      </c>
      <c r="N1020" s="117" t="s">
        <v>125</v>
      </c>
      <c r="O1020" s="117">
        <v>0</v>
      </c>
      <c r="P1020" s="115">
        <v>0</v>
      </c>
      <c r="Q1020" s="114" t="s">
        <v>57</v>
      </c>
      <c r="R1020" s="114">
        <v>0</v>
      </c>
      <c r="S1020" s="117">
        <v>0</v>
      </c>
      <c r="T1020" s="144">
        <v>20170228</v>
      </c>
      <c r="U1020" s="114">
        <v>0</v>
      </c>
      <c r="V1020" s="115" t="s">
        <v>124</v>
      </c>
      <c r="W1020" s="118">
        <v>0</v>
      </c>
      <c r="X1020" s="115" t="s">
        <v>124</v>
      </c>
      <c r="Y1020" s="115"/>
      <c r="Z1020" s="115"/>
      <c r="AA1020" s="115"/>
      <c r="AB1020" s="115"/>
      <c r="AC1020" s="115"/>
      <c r="AD1020" s="115"/>
      <c r="AE1020" s="115"/>
      <c r="AF1020" s="210"/>
      <c r="AG1020" s="210"/>
      <c r="AH1020" s="210"/>
      <c r="AI1020" s="210"/>
      <c r="AJ1020" s="210"/>
      <c r="AK1020" s="210"/>
      <c r="AL1020" s="115"/>
      <c r="AM1020" s="115"/>
      <c r="AN1020" s="115"/>
      <c r="AO1020" s="215"/>
    </row>
    <row r="1021" spans="1:41">
      <c r="A1021" s="113">
        <v>43719083</v>
      </c>
      <c r="B1021" s="114">
        <v>20214751</v>
      </c>
      <c r="C1021" s="115" t="s">
        <v>124</v>
      </c>
      <c r="D1021" s="210">
        <v>975700.25</v>
      </c>
      <c r="E1021" s="210">
        <v>-12950.03</v>
      </c>
      <c r="F1021" s="210">
        <v>962750.22</v>
      </c>
      <c r="G1021" s="210">
        <v>-7939.18</v>
      </c>
      <c r="H1021" s="210">
        <v>0</v>
      </c>
      <c r="I1021" s="210">
        <v>-1597.16</v>
      </c>
      <c r="J1021" s="210">
        <v>-22486.37</v>
      </c>
      <c r="K1021" s="115">
        <v>0</v>
      </c>
      <c r="L1021" s="116">
        <v>9.76</v>
      </c>
      <c r="M1021" s="219">
        <f t="shared" si="15"/>
        <v>1016.3544270833335</v>
      </c>
      <c r="N1021" s="117" t="s">
        <v>126</v>
      </c>
      <c r="O1021" s="117">
        <v>0</v>
      </c>
      <c r="P1021" s="115">
        <v>962750.22</v>
      </c>
      <c r="Q1021" s="114" t="s">
        <v>57</v>
      </c>
      <c r="R1021" s="114">
        <v>0</v>
      </c>
      <c r="S1021" s="117">
        <v>0</v>
      </c>
      <c r="T1021" s="144">
        <v>20170228</v>
      </c>
      <c r="U1021" s="114">
        <v>0</v>
      </c>
      <c r="V1021" s="115" t="s">
        <v>124</v>
      </c>
      <c r="W1021" s="118">
        <v>0</v>
      </c>
      <c r="X1021" s="115" t="s">
        <v>124</v>
      </c>
      <c r="Y1021" s="115"/>
      <c r="Z1021" s="115"/>
      <c r="AA1021" s="115"/>
      <c r="AB1021" s="115"/>
      <c r="AC1021" s="115"/>
      <c r="AD1021" s="115"/>
      <c r="AE1021" s="115"/>
      <c r="AF1021" s="210"/>
      <c r="AG1021" s="210"/>
      <c r="AH1021" s="210"/>
      <c r="AI1021" s="210"/>
      <c r="AJ1021" s="210"/>
      <c r="AK1021" s="210"/>
      <c r="AL1021" s="115"/>
      <c r="AM1021" s="115"/>
      <c r="AN1021" s="115"/>
      <c r="AO1021" s="215"/>
    </row>
    <row r="1022" spans="1:41">
      <c r="A1022" s="113">
        <v>43831473</v>
      </c>
      <c r="B1022" s="114">
        <v>9602505</v>
      </c>
      <c r="C1022" s="115" t="s">
        <v>124</v>
      </c>
      <c r="D1022" s="210">
        <v>0</v>
      </c>
      <c r="E1022" s="210">
        <v>0</v>
      </c>
      <c r="F1022" s="210">
        <v>0</v>
      </c>
      <c r="G1022" s="210">
        <v>0</v>
      </c>
      <c r="H1022" s="210">
        <v>0</v>
      </c>
      <c r="I1022" s="210">
        <v>0</v>
      </c>
      <c r="J1022" s="210">
        <v>0</v>
      </c>
      <c r="K1022" s="115">
        <v>0</v>
      </c>
      <c r="L1022" s="116">
        <v>11.5</v>
      </c>
      <c r="M1022" s="219">
        <f t="shared" si="15"/>
        <v>0</v>
      </c>
      <c r="N1022" s="117" t="s">
        <v>125</v>
      </c>
      <c r="O1022" s="117">
        <v>0</v>
      </c>
      <c r="P1022" s="115">
        <v>0</v>
      </c>
      <c r="Q1022" s="114" t="s">
        <v>57</v>
      </c>
      <c r="R1022" s="114">
        <v>0</v>
      </c>
      <c r="S1022" s="117">
        <v>0</v>
      </c>
      <c r="T1022" s="144">
        <v>20170228</v>
      </c>
      <c r="U1022" s="114">
        <v>0</v>
      </c>
      <c r="V1022" s="115" t="s">
        <v>124</v>
      </c>
      <c r="W1022" s="118">
        <v>0</v>
      </c>
      <c r="X1022" s="115" t="s">
        <v>124</v>
      </c>
      <c r="Y1022" s="115"/>
      <c r="Z1022" s="115"/>
      <c r="AA1022" s="115"/>
      <c r="AB1022" s="115"/>
      <c r="AC1022" s="115"/>
      <c r="AD1022" s="115"/>
      <c r="AE1022" s="115"/>
      <c r="AF1022" s="210"/>
      <c r="AG1022" s="210"/>
      <c r="AH1022" s="210"/>
      <c r="AI1022" s="210"/>
      <c r="AJ1022" s="210"/>
      <c r="AK1022" s="210"/>
      <c r="AL1022" s="115"/>
      <c r="AM1022" s="115"/>
      <c r="AN1022" s="115"/>
      <c r="AO1022" s="215"/>
    </row>
    <row r="1023" spans="1:41">
      <c r="A1023" s="113">
        <v>43831614</v>
      </c>
      <c r="B1023" s="114">
        <v>20307160</v>
      </c>
      <c r="C1023" s="115" t="s">
        <v>124</v>
      </c>
      <c r="D1023" s="210">
        <v>0</v>
      </c>
      <c r="E1023" s="210">
        <v>0</v>
      </c>
      <c r="F1023" s="210">
        <v>0</v>
      </c>
      <c r="G1023" s="210">
        <v>0</v>
      </c>
      <c r="H1023" s="210">
        <v>0</v>
      </c>
      <c r="I1023" s="210">
        <v>0</v>
      </c>
      <c r="J1023" s="210">
        <v>0</v>
      </c>
      <c r="K1023" s="115">
        <v>0</v>
      </c>
      <c r="L1023" s="116">
        <v>12.7</v>
      </c>
      <c r="M1023" s="219">
        <f t="shared" si="15"/>
        <v>0</v>
      </c>
      <c r="N1023" s="117" t="s">
        <v>125</v>
      </c>
      <c r="O1023" s="117">
        <v>0</v>
      </c>
      <c r="P1023" s="115">
        <v>0</v>
      </c>
      <c r="Q1023" s="114" t="s">
        <v>57</v>
      </c>
      <c r="R1023" s="114">
        <v>0</v>
      </c>
      <c r="S1023" s="117">
        <v>0</v>
      </c>
      <c r="T1023" s="144">
        <v>20170228</v>
      </c>
      <c r="U1023" s="114">
        <v>0</v>
      </c>
      <c r="V1023" s="115" t="s">
        <v>124</v>
      </c>
      <c r="W1023" s="118">
        <v>0</v>
      </c>
      <c r="X1023" s="115" t="s">
        <v>124</v>
      </c>
      <c r="Y1023" s="115"/>
      <c r="Z1023" s="115"/>
      <c r="AA1023" s="115"/>
      <c r="AB1023" s="115"/>
      <c r="AC1023" s="115"/>
      <c r="AD1023" s="115"/>
      <c r="AE1023" s="115"/>
      <c r="AF1023" s="210"/>
      <c r="AG1023" s="210"/>
      <c r="AH1023" s="210"/>
      <c r="AI1023" s="210"/>
      <c r="AJ1023" s="210"/>
      <c r="AK1023" s="210"/>
      <c r="AL1023" s="115"/>
      <c r="AM1023" s="115"/>
      <c r="AN1023" s="115"/>
      <c r="AO1023" s="215"/>
    </row>
    <row r="1024" spans="1:41">
      <c r="A1024" s="113">
        <v>43885578</v>
      </c>
      <c r="B1024" s="114">
        <v>20146110</v>
      </c>
      <c r="C1024" s="115" t="s">
        <v>124</v>
      </c>
      <c r="D1024" s="210">
        <v>159671.17000000001</v>
      </c>
      <c r="E1024" s="210">
        <v>-2316.37</v>
      </c>
      <c r="F1024" s="210">
        <v>157354.79999999999</v>
      </c>
      <c r="G1024" s="210">
        <v>-1569.54</v>
      </c>
      <c r="H1024" s="210">
        <v>-56.95</v>
      </c>
      <c r="I1024" s="210">
        <v>-198.03</v>
      </c>
      <c r="J1024" s="210">
        <v>-4140.8900000000003</v>
      </c>
      <c r="K1024" s="115">
        <v>0</v>
      </c>
      <c r="L1024" s="116">
        <v>11.8</v>
      </c>
      <c r="M1024" s="219">
        <f t="shared" si="15"/>
        <v>166.32413541666668</v>
      </c>
      <c r="N1024" s="117" t="s">
        <v>126</v>
      </c>
      <c r="O1024" s="117">
        <v>0</v>
      </c>
      <c r="P1024" s="115">
        <v>157161.21</v>
      </c>
      <c r="Q1024" s="114" t="s">
        <v>58</v>
      </c>
      <c r="R1024" s="114">
        <v>20170228</v>
      </c>
      <c r="S1024" s="117">
        <v>1</v>
      </c>
      <c r="T1024" s="144">
        <v>20170228</v>
      </c>
      <c r="U1024" s="114">
        <v>0</v>
      </c>
      <c r="V1024" s="115" t="s">
        <v>124</v>
      </c>
      <c r="W1024" s="118">
        <v>0</v>
      </c>
      <c r="X1024" s="115" t="s">
        <v>124</v>
      </c>
      <c r="Y1024" s="115"/>
      <c r="Z1024" s="115"/>
      <c r="AA1024" s="115"/>
      <c r="AB1024" s="115"/>
      <c r="AC1024" s="115"/>
      <c r="AD1024" s="115"/>
      <c r="AE1024" s="115"/>
      <c r="AF1024" s="210"/>
      <c r="AG1024" s="210"/>
      <c r="AH1024" s="210"/>
      <c r="AI1024" s="210"/>
      <c r="AJ1024" s="210"/>
      <c r="AK1024" s="210"/>
      <c r="AL1024" s="115"/>
      <c r="AM1024" s="115"/>
      <c r="AN1024" s="115"/>
      <c r="AO1024" s="215"/>
    </row>
    <row r="1025" spans="1:41">
      <c r="A1025" s="113">
        <v>43886202</v>
      </c>
      <c r="B1025" s="114">
        <v>16659524</v>
      </c>
      <c r="C1025" s="115" t="s">
        <v>124</v>
      </c>
      <c r="D1025" s="210">
        <v>0</v>
      </c>
      <c r="E1025" s="210">
        <v>0</v>
      </c>
      <c r="F1025" s="210">
        <v>0</v>
      </c>
      <c r="G1025" s="210">
        <v>0</v>
      </c>
      <c r="H1025" s="210">
        <v>0</v>
      </c>
      <c r="I1025" s="210">
        <v>0</v>
      </c>
      <c r="J1025" s="210">
        <v>0</v>
      </c>
      <c r="K1025" s="115">
        <v>0</v>
      </c>
      <c r="L1025" s="116">
        <v>11.8</v>
      </c>
      <c r="M1025" s="219">
        <f t="shared" si="15"/>
        <v>0</v>
      </c>
      <c r="N1025" s="117" t="s">
        <v>125</v>
      </c>
      <c r="O1025" s="117">
        <v>0</v>
      </c>
      <c r="P1025" s="115">
        <v>0</v>
      </c>
      <c r="Q1025" s="114" t="s">
        <v>57</v>
      </c>
      <c r="R1025" s="114">
        <v>0</v>
      </c>
      <c r="S1025" s="117">
        <v>0</v>
      </c>
      <c r="T1025" s="144">
        <v>20170228</v>
      </c>
      <c r="U1025" s="114">
        <v>0</v>
      </c>
      <c r="V1025" s="115" t="s">
        <v>124</v>
      </c>
      <c r="W1025" s="118">
        <v>0</v>
      </c>
      <c r="X1025" s="115" t="s">
        <v>124</v>
      </c>
      <c r="Y1025" s="115"/>
      <c r="Z1025" s="115"/>
      <c r="AA1025" s="115"/>
      <c r="AB1025" s="115"/>
      <c r="AC1025" s="115"/>
      <c r="AD1025" s="115"/>
      <c r="AE1025" s="115"/>
      <c r="AF1025" s="210"/>
      <c r="AG1025" s="210"/>
      <c r="AH1025" s="210"/>
      <c r="AI1025" s="210"/>
      <c r="AJ1025" s="210"/>
      <c r="AK1025" s="210"/>
      <c r="AL1025" s="115"/>
      <c r="AM1025" s="115"/>
      <c r="AN1025" s="115"/>
      <c r="AO1025" s="215"/>
    </row>
    <row r="1026" spans="1:41">
      <c r="A1026" s="113">
        <v>43886272</v>
      </c>
      <c r="B1026" s="114">
        <v>11488508</v>
      </c>
      <c r="C1026" s="115" t="s">
        <v>124</v>
      </c>
      <c r="D1026" s="210">
        <v>0</v>
      </c>
      <c r="E1026" s="210">
        <v>0</v>
      </c>
      <c r="F1026" s="210">
        <v>0</v>
      </c>
      <c r="G1026" s="210">
        <v>0</v>
      </c>
      <c r="H1026" s="210">
        <v>0</v>
      </c>
      <c r="I1026" s="210">
        <v>0</v>
      </c>
      <c r="J1026" s="210">
        <v>0</v>
      </c>
      <c r="K1026" s="115">
        <v>0</v>
      </c>
      <c r="L1026" s="116">
        <v>11.1</v>
      </c>
      <c r="M1026" s="219">
        <f t="shared" si="15"/>
        <v>0</v>
      </c>
      <c r="N1026" s="117" t="s">
        <v>125</v>
      </c>
      <c r="O1026" s="117">
        <v>0</v>
      </c>
      <c r="P1026" s="115">
        <v>0</v>
      </c>
      <c r="Q1026" s="114" t="s">
        <v>57</v>
      </c>
      <c r="R1026" s="114">
        <v>0</v>
      </c>
      <c r="S1026" s="117">
        <v>0</v>
      </c>
      <c r="T1026" s="144">
        <v>20170228</v>
      </c>
      <c r="U1026" s="114">
        <v>0</v>
      </c>
      <c r="V1026" s="115" t="s">
        <v>124</v>
      </c>
      <c r="W1026" s="118">
        <v>0</v>
      </c>
      <c r="X1026" s="115" t="s">
        <v>124</v>
      </c>
      <c r="Y1026" s="115"/>
      <c r="Z1026" s="115"/>
      <c r="AA1026" s="115"/>
      <c r="AB1026" s="115"/>
      <c r="AC1026" s="115"/>
      <c r="AD1026" s="115"/>
      <c r="AE1026" s="115"/>
      <c r="AF1026" s="210"/>
      <c r="AG1026" s="210"/>
      <c r="AH1026" s="210"/>
      <c r="AI1026" s="210"/>
      <c r="AJ1026" s="210"/>
      <c r="AK1026" s="210"/>
      <c r="AL1026" s="115"/>
      <c r="AM1026" s="115"/>
      <c r="AN1026" s="115"/>
      <c r="AO1026" s="215"/>
    </row>
    <row r="1027" spans="1:41">
      <c r="A1027" s="113">
        <v>43945220</v>
      </c>
      <c r="B1027" s="114">
        <v>39271372</v>
      </c>
      <c r="C1027" s="115" t="s">
        <v>124</v>
      </c>
      <c r="D1027" s="210">
        <v>0</v>
      </c>
      <c r="E1027" s="210">
        <v>0</v>
      </c>
      <c r="F1027" s="210">
        <v>0</v>
      </c>
      <c r="G1027" s="210">
        <v>0</v>
      </c>
      <c r="H1027" s="210">
        <v>0</v>
      </c>
      <c r="I1027" s="210">
        <v>0</v>
      </c>
      <c r="J1027" s="210">
        <v>0</v>
      </c>
      <c r="K1027" s="115">
        <v>0</v>
      </c>
      <c r="L1027" s="116">
        <v>11.8</v>
      </c>
      <c r="M1027" s="219">
        <f t="shared" ref="M1027:M1090" si="16">(D1027*1.25%)/12</f>
        <v>0</v>
      </c>
      <c r="N1027" s="117" t="s">
        <v>125</v>
      </c>
      <c r="O1027" s="117">
        <v>0</v>
      </c>
      <c r="P1027" s="115">
        <v>0</v>
      </c>
      <c r="Q1027" s="114" t="s">
        <v>57</v>
      </c>
      <c r="R1027" s="114">
        <v>0</v>
      </c>
      <c r="S1027" s="117">
        <v>0</v>
      </c>
      <c r="T1027" s="144">
        <v>20170228</v>
      </c>
      <c r="U1027" s="114">
        <v>0</v>
      </c>
      <c r="V1027" s="115" t="s">
        <v>124</v>
      </c>
      <c r="W1027" s="118">
        <v>0</v>
      </c>
      <c r="X1027" s="115" t="s">
        <v>124</v>
      </c>
      <c r="Y1027" s="115"/>
      <c r="Z1027" s="115"/>
      <c r="AA1027" s="115"/>
      <c r="AB1027" s="115"/>
      <c r="AC1027" s="115"/>
      <c r="AD1027" s="115"/>
      <c r="AE1027" s="115"/>
      <c r="AF1027" s="210"/>
      <c r="AG1027" s="210"/>
      <c r="AH1027" s="210"/>
      <c r="AI1027" s="210"/>
      <c r="AJ1027" s="210"/>
      <c r="AK1027" s="210"/>
      <c r="AL1027" s="115"/>
      <c r="AM1027" s="115"/>
      <c r="AN1027" s="115"/>
      <c r="AO1027" s="215"/>
    </row>
    <row r="1028" spans="1:41">
      <c r="A1028" s="113">
        <v>43945296</v>
      </c>
      <c r="B1028" s="114">
        <v>11313011</v>
      </c>
      <c r="C1028" s="115" t="s">
        <v>124</v>
      </c>
      <c r="D1028" s="210">
        <v>313588.46000000002</v>
      </c>
      <c r="E1028" s="210">
        <v>-14152.24</v>
      </c>
      <c r="F1028" s="210">
        <v>299436.21999999997</v>
      </c>
      <c r="G1028" s="210">
        <v>-3083.62</v>
      </c>
      <c r="H1028" s="210">
        <v>0</v>
      </c>
      <c r="I1028" s="210">
        <v>-572.4</v>
      </c>
      <c r="J1028" s="210">
        <v>-17808.259999999998</v>
      </c>
      <c r="K1028" s="115">
        <v>-5575.37</v>
      </c>
      <c r="L1028" s="116">
        <v>11.8</v>
      </c>
      <c r="M1028" s="219">
        <f t="shared" si="16"/>
        <v>326.6546458333334</v>
      </c>
      <c r="N1028" s="117" t="s">
        <v>126</v>
      </c>
      <c r="O1028" s="117">
        <v>0</v>
      </c>
      <c r="P1028" s="115">
        <v>299436.21999999997</v>
      </c>
      <c r="Q1028" s="114" t="s">
        <v>57</v>
      </c>
      <c r="R1028" s="114">
        <v>0</v>
      </c>
      <c r="S1028" s="117">
        <v>0</v>
      </c>
      <c r="T1028" s="144">
        <v>20170228</v>
      </c>
      <c r="U1028" s="114">
        <v>0</v>
      </c>
      <c r="V1028" s="115" t="s">
        <v>124</v>
      </c>
      <c r="W1028" s="118">
        <v>0</v>
      </c>
      <c r="X1028" s="115" t="s">
        <v>124</v>
      </c>
      <c r="Y1028" s="115"/>
      <c r="Z1028" s="115"/>
      <c r="AA1028" s="115"/>
      <c r="AB1028" s="115"/>
      <c r="AC1028" s="115"/>
      <c r="AD1028" s="115"/>
      <c r="AE1028" s="115"/>
      <c r="AF1028" s="210"/>
      <c r="AG1028" s="210"/>
      <c r="AH1028" s="210"/>
      <c r="AI1028" s="210"/>
      <c r="AJ1028" s="210"/>
      <c r="AK1028" s="210"/>
      <c r="AL1028" s="115"/>
      <c r="AM1028" s="115"/>
      <c r="AN1028" s="115"/>
      <c r="AO1028" s="215"/>
    </row>
    <row r="1029" spans="1:41">
      <c r="A1029" s="113">
        <v>43945575</v>
      </c>
      <c r="B1029" s="114">
        <v>40438578</v>
      </c>
      <c r="C1029" s="115" t="s">
        <v>124</v>
      </c>
      <c r="D1029" s="210">
        <v>0</v>
      </c>
      <c r="E1029" s="210">
        <v>0</v>
      </c>
      <c r="F1029" s="210">
        <v>0</v>
      </c>
      <c r="G1029" s="210">
        <v>0</v>
      </c>
      <c r="H1029" s="210">
        <v>0</v>
      </c>
      <c r="I1029" s="210">
        <v>0</v>
      </c>
      <c r="J1029" s="210">
        <v>0</v>
      </c>
      <c r="K1029" s="115">
        <v>0</v>
      </c>
      <c r="L1029" s="116">
        <v>11.8</v>
      </c>
      <c r="M1029" s="219">
        <f t="shared" si="16"/>
        <v>0</v>
      </c>
      <c r="N1029" s="117" t="s">
        <v>125</v>
      </c>
      <c r="O1029" s="117">
        <v>0</v>
      </c>
      <c r="P1029" s="115">
        <v>0</v>
      </c>
      <c r="Q1029" s="114" t="s">
        <v>57</v>
      </c>
      <c r="R1029" s="114">
        <v>0</v>
      </c>
      <c r="S1029" s="117">
        <v>0</v>
      </c>
      <c r="T1029" s="144">
        <v>20170228</v>
      </c>
      <c r="U1029" s="114">
        <v>0</v>
      </c>
      <c r="V1029" s="115" t="s">
        <v>124</v>
      </c>
      <c r="W1029" s="118">
        <v>0</v>
      </c>
      <c r="X1029" s="115" t="s">
        <v>124</v>
      </c>
      <c r="Y1029" s="115"/>
      <c r="Z1029" s="115"/>
      <c r="AA1029" s="115"/>
      <c r="AB1029" s="115"/>
      <c r="AC1029" s="115"/>
      <c r="AD1029" s="115"/>
      <c r="AE1029" s="115"/>
      <c r="AF1029" s="210"/>
      <c r="AG1029" s="210"/>
      <c r="AH1029" s="210"/>
      <c r="AI1029" s="210"/>
      <c r="AJ1029" s="210"/>
      <c r="AK1029" s="210"/>
      <c r="AL1029" s="115"/>
      <c r="AM1029" s="115"/>
      <c r="AN1029" s="115"/>
      <c r="AO1029" s="215"/>
    </row>
    <row r="1030" spans="1:41">
      <c r="A1030" s="113">
        <v>43945609</v>
      </c>
      <c r="B1030" s="114">
        <v>40024129</v>
      </c>
      <c r="C1030" s="115" t="s">
        <v>124</v>
      </c>
      <c r="D1030" s="210">
        <v>208685.13</v>
      </c>
      <c r="E1030" s="210">
        <v>-13796.72</v>
      </c>
      <c r="F1030" s="210">
        <v>194888.41</v>
      </c>
      <c r="G1030" s="210">
        <v>-2052.0700000000002</v>
      </c>
      <c r="H1030" s="210">
        <v>0</v>
      </c>
      <c r="I1030" s="210">
        <v>-601.15</v>
      </c>
      <c r="J1030" s="210">
        <v>-16449.939999999999</v>
      </c>
      <c r="K1030" s="115">
        <v>-5575.37</v>
      </c>
      <c r="L1030" s="116">
        <v>11.8</v>
      </c>
      <c r="M1030" s="219">
        <f t="shared" si="16"/>
        <v>217.38034375000004</v>
      </c>
      <c r="N1030" s="117" t="s">
        <v>126</v>
      </c>
      <c r="O1030" s="117">
        <v>0</v>
      </c>
      <c r="P1030" s="115">
        <v>194888.41</v>
      </c>
      <c r="Q1030" s="114" t="s">
        <v>57</v>
      </c>
      <c r="R1030" s="114">
        <v>0</v>
      </c>
      <c r="S1030" s="117">
        <v>0</v>
      </c>
      <c r="T1030" s="144">
        <v>20170228</v>
      </c>
      <c r="U1030" s="114">
        <v>0</v>
      </c>
      <c r="V1030" s="115" t="s">
        <v>124</v>
      </c>
      <c r="W1030" s="118">
        <v>0</v>
      </c>
      <c r="X1030" s="115" t="s">
        <v>124</v>
      </c>
      <c r="Y1030" s="115"/>
      <c r="Z1030" s="115"/>
      <c r="AA1030" s="115"/>
      <c r="AB1030" s="115"/>
      <c r="AC1030" s="115"/>
      <c r="AD1030" s="115"/>
      <c r="AE1030" s="115"/>
      <c r="AF1030" s="210"/>
      <c r="AG1030" s="210"/>
      <c r="AH1030" s="210"/>
      <c r="AI1030" s="210"/>
      <c r="AJ1030" s="210"/>
      <c r="AK1030" s="210"/>
      <c r="AL1030" s="115"/>
      <c r="AM1030" s="115"/>
      <c r="AN1030" s="115"/>
      <c r="AO1030" s="215"/>
    </row>
    <row r="1031" spans="1:41">
      <c r="A1031" s="113">
        <v>43945668</v>
      </c>
      <c r="B1031" s="114">
        <v>12953519</v>
      </c>
      <c r="C1031" s="115" t="s">
        <v>124</v>
      </c>
      <c r="D1031" s="210">
        <v>0</v>
      </c>
      <c r="E1031" s="210">
        <v>0</v>
      </c>
      <c r="F1031" s="210">
        <v>0</v>
      </c>
      <c r="G1031" s="210">
        <v>0</v>
      </c>
      <c r="H1031" s="210">
        <v>0</v>
      </c>
      <c r="I1031" s="210">
        <v>0</v>
      </c>
      <c r="J1031" s="210">
        <v>0</v>
      </c>
      <c r="K1031" s="115">
        <v>0</v>
      </c>
      <c r="L1031" s="116">
        <v>11.8</v>
      </c>
      <c r="M1031" s="219">
        <f t="shared" si="16"/>
        <v>0</v>
      </c>
      <c r="N1031" s="117" t="s">
        <v>125</v>
      </c>
      <c r="O1031" s="117">
        <v>0</v>
      </c>
      <c r="P1031" s="115">
        <v>0</v>
      </c>
      <c r="Q1031" s="114" t="s">
        <v>57</v>
      </c>
      <c r="R1031" s="114">
        <v>0</v>
      </c>
      <c r="S1031" s="117">
        <v>0</v>
      </c>
      <c r="T1031" s="144">
        <v>20170228</v>
      </c>
      <c r="U1031" s="114">
        <v>0</v>
      </c>
      <c r="V1031" s="115" t="s">
        <v>124</v>
      </c>
      <c r="W1031" s="118">
        <v>0</v>
      </c>
      <c r="X1031" s="115" t="s">
        <v>124</v>
      </c>
      <c r="Y1031" s="115"/>
      <c r="Z1031" s="115"/>
      <c r="AA1031" s="115"/>
      <c r="AB1031" s="115"/>
      <c r="AC1031" s="115"/>
      <c r="AD1031" s="115"/>
      <c r="AE1031" s="115"/>
      <c r="AF1031" s="210"/>
      <c r="AG1031" s="210"/>
      <c r="AH1031" s="210"/>
      <c r="AI1031" s="210"/>
      <c r="AJ1031" s="210"/>
      <c r="AK1031" s="210"/>
      <c r="AL1031" s="115"/>
      <c r="AM1031" s="115"/>
      <c r="AN1031" s="115"/>
      <c r="AO1031" s="215"/>
    </row>
    <row r="1032" spans="1:41">
      <c r="A1032" s="113">
        <v>43945719</v>
      </c>
      <c r="B1032" s="114">
        <v>36702270</v>
      </c>
      <c r="C1032" s="115" t="s">
        <v>124</v>
      </c>
      <c r="D1032" s="210">
        <v>0</v>
      </c>
      <c r="E1032" s="210">
        <v>0</v>
      </c>
      <c r="F1032" s="210">
        <v>0</v>
      </c>
      <c r="G1032" s="210">
        <v>0</v>
      </c>
      <c r="H1032" s="210">
        <v>0</v>
      </c>
      <c r="I1032" s="210">
        <v>0</v>
      </c>
      <c r="J1032" s="210">
        <v>0</v>
      </c>
      <c r="K1032" s="115">
        <v>0</v>
      </c>
      <c r="L1032" s="116">
        <v>11.96</v>
      </c>
      <c r="M1032" s="219">
        <f t="shared" si="16"/>
        <v>0</v>
      </c>
      <c r="N1032" s="117" t="s">
        <v>125</v>
      </c>
      <c r="O1032" s="117">
        <v>1</v>
      </c>
      <c r="P1032" s="115">
        <v>0</v>
      </c>
      <c r="Q1032" s="114" t="s">
        <v>57</v>
      </c>
      <c r="R1032" s="114">
        <v>0</v>
      </c>
      <c r="S1032" s="117">
        <v>0</v>
      </c>
      <c r="T1032" s="144">
        <v>20170228</v>
      </c>
      <c r="U1032" s="114">
        <v>0</v>
      </c>
      <c r="V1032" s="115" t="s">
        <v>124</v>
      </c>
      <c r="W1032" s="118">
        <v>0</v>
      </c>
      <c r="X1032" s="115" t="s">
        <v>124</v>
      </c>
      <c r="Y1032" s="115"/>
      <c r="Z1032" s="115"/>
      <c r="AA1032" s="115"/>
      <c r="AB1032" s="115"/>
      <c r="AC1032" s="115"/>
      <c r="AD1032" s="115"/>
      <c r="AE1032" s="115"/>
      <c r="AF1032" s="210"/>
      <c r="AG1032" s="210"/>
      <c r="AH1032" s="210"/>
      <c r="AI1032" s="210"/>
      <c r="AJ1032" s="210"/>
      <c r="AK1032" s="210"/>
      <c r="AL1032" s="115"/>
      <c r="AM1032" s="115"/>
      <c r="AN1032" s="115"/>
      <c r="AO1032" s="215"/>
    </row>
    <row r="1033" spans="1:41">
      <c r="A1033" s="113">
        <v>43945845</v>
      </c>
      <c r="B1033" s="114">
        <v>14703851</v>
      </c>
      <c r="C1033" s="115" t="s">
        <v>124</v>
      </c>
      <c r="D1033" s="210">
        <v>0</v>
      </c>
      <c r="E1033" s="210">
        <v>0</v>
      </c>
      <c r="F1033" s="210">
        <v>0</v>
      </c>
      <c r="G1033" s="210">
        <v>0</v>
      </c>
      <c r="H1033" s="210">
        <v>0</v>
      </c>
      <c r="I1033" s="210">
        <v>0</v>
      </c>
      <c r="J1033" s="210">
        <v>0</v>
      </c>
      <c r="K1033" s="115">
        <v>0</v>
      </c>
      <c r="L1033" s="116">
        <v>11.8</v>
      </c>
      <c r="M1033" s="219">
        <f t="shared" si="16"/>
        <v>0</v>
      </c>
      <c r="N1033" s="117" t="s">
        <v>125</v>
      </c>
      <c r="O1033" s="117">
        <v>0</v>
      </c>
      <c r="P1033" s="115">
        <v>0</v>
      </c>
      <c r="Q1033" s="114" t="s">
        <v>57</v>
      </c>
      <c r="R1033" s="114">
        <v>0</v>
      </c>
      <c r="S1033" s="117">
        <v>0</v>
      </c>
      <c r="T1033" s="144">
        <v>20170228</v>
      </c>
      <c r="U1033" s="114">
        <v>0</v>
      </c>
      <c r="V1033" s="115" t="s">
        <v>124</v>
      </c>
      <c r="W1033" s="118">
        <v>0</v>
      </c>
      <c r="X1033" s="115" t="s">
        <v>124</v>
      </c>
      <c r="Y1033" s="115"/>
      <c r="Z1033" s="115"/>
      <c r="AA1033" s="115"/>
      <c r="AB1033" s="115"/>
      <c r="AC1033" s="115"/>
      <c r="AD1033" s="115"/>
      <c r="AE1033" s="115"/>
      <c r="AF1033" s="210"/>
      <c r="AG1033" s="210"/>
      <c r="AH1033" s="210"/>
      <c r="AI1033" s="210"/>
      <c r="AJ1033" s="210"/>
      <c r="AK1033" s="210"/>
      <c r="AL1033" s="115"/>
      <c r="AM1033" s="115"/>
      <c r="AN1033" s="115"/>
      <c r="AO1033" s="215"/>
    </row>
    <row r="1034" spans="1:41">
      <c r="A1034" s="113">
        <v>43945871</v>
      </c>
      <c r="B1034" s="114">
        <v>40121895</v>
      </c>
      <c r="C1034" s="115" t="s">
        <v>124</v>
      </c>
      <c r="D1034" s="210">
        <v>745293.08</v>
      </c>
      <c r="E1034" s="210">
        <v>-10091.84</v>
      </c>
      <c r="F1034" s="210">
        <v>735201.24</v>
      </c>
      <c r="G1034" s="210">
        <v>-5583.49</v>
      </c>
      <c r="H1034" s="210">
        <v>0</v>
      </c>
      <c r="I1034" s="210">
        <v>-1252.54</v>
      </c>
      <c r="J1034" s="210">
        <v>-16927.87</v>
      </c>
      <c r="K1034" s="115">
        <v>0</v>
      </c>
      <c r="L1034" s="116">
        <v>8.99</v>
      </c>
      <c r="M1034" s="219">
        <f t="shared" si="16"/>
        <v>776.34695833333342</v>
      </c>
      <c r="N1034" s="117" t="s">
        <v>126</v>
      </c>
      <c r="O1034" s="117">
        <v>0</v>
      </c>
      <c r="P1034" s="115">
        <v>735201.24</v>
      </c>
      <c r="Q1034" s="114" t="s">
        <v>57</v>
      </c>
      <c r="R1034" s="114">
        <v>0</v>
      </c>
      <c r="S1034" s="117">
        <v>0</v>
      </c>
      <c r="T1034" s="144">
        <v>20170228</v>
      </c>
      <c r="U1034" s="114">
        <v>0</v>
      </c>
      <c r="V1034" s="115" t="s">
        <v>124</v>
      </c>
      <c r="W1034" s="118">
        <v>0</v>
      </c>
      <c r="X1034" s="115" t="s">
        <v>124</v>
      </c>
      <c r="Y1034" s="115"/>
      <c r="Z1034" s="115"/>
      <c r="AA1034" s="115"/>
      <c r="AB1034" s="115"/>
      <c r="AC1034" s="115"/>
      <c r="AD1034" s="115"/>
      <c r="AE1034" s="115"/>
      <c r="AF1034" s="210"/>
      <c r="AG1034" s="210"/>
      <c r="AH1034" s="210"/>
      <c r="AI1034" s="210"/>
      <c r="AJ1034" s="210"/>
      <c r="AK1034" s="210"/>
      <c r="AL1034" s="115"/>
      <c r="AM1034" s="115"/>
      <c r="AN1034" s="115"/>
      <c r="AO1034" s="215"/>
    </row>
    <row r="1035" spans="1:41">
      <c r="A1035" s="113">
        <v>43946014</v>
      </c>
      <c r="B1035" s="114">
        <v>1706765</v>
      </c>
      <c r="C1035" s="115" t="s">
        <v>124</v>
      </c>
      <c r="D1035" s="210">
        <v>0</v>
      </c>
      <c r="E1035" s="210">
        <v>0</v>
      </c>
      <c r="F1035" s="210">
        <v>0</v>
      </c>
      <c r="G1035" s="210">
        <v>0</v>
      </c>
      <c r="H1035" s="210">
        <v>0</v>
      </c>
      <c r="I1035" s="210">
        <v>0</v>
      </c>
      <c r="J1035" s="210">
        <v>0</v>
      </c>
      <c r="K1035" s="115">
        <v>0</v>
      </c>
      <c r="L1035" s="116">
        <v>11.8</v>
      </c>
      <c r="M1035" s="219">
        <f t="shared" si="16"/>
        <v>0</v>
      </c>
      <c r="N1035" s="117" t="s">
        <v>125</v>
      </c>
      <c r="O1035" s="117">
        <v>0</v>
      </c>
      <c r="P1035" s="115">
        <v>0</v>
      </c>
      <c r="Q1035" s="114" t="s">
        <v>57</v>
      </c>
      <c r="R1035" s="114">
        <v>0</v>
      </c>
      <c r="S1035" s="117">
        <v>0</v>
      </c>
      <c r="T1035" s="144">
        <v>20170228</v>
      </c>
      <c r="U1035" s="114">
        <v>0</v>
      </c>
      <c r="V1035" s="115" t="s">
        <v>124</v>
      </c>
      <c r="W1035" s="118">
        <v>0</v>
      </c>
      <c r="X1035" s="115" t="s">
        <v>124</v>
      </c>
      <c r="Y1035" s="115"/>
      <c r="Z1035" s="115"/>
      <c r="AA1035" s="115"/>
      <c r="AB1035" s="115"/>
      <c r="AC1035" s="115"/>
      <c r="AD1035" s="115"/>
      <c r="AE1035" s="115"/>
      <c r="AF1035" s="210"/>
      <c r="AG1035" s="210"/>
      <c r="AH1035" s="210"/>
      <c r="AI1035" s="210"/>
      <c r="AJ1035" s="210"/>
      <c r="AK1035" s="210"/>
      <c r="AL1035" s="115"/>
      <c r="AM1035" s="115"/>
      <c r="AN1035" s="115"/>
      <c r="AO1035" s="215"/>
    </row>
    <row r="1036" spans="1:41">
      <c r="A1036" s="113">
        <v>43946091</v>
      </c>
      <c r="B1036" s="114">
        <v>1981395</v>
      </c>
      <c r="C1036" s="115" t="s">
        <v>124</v>
      </c>
      <c r="D1036" s="210">
        <v>0</v>
      </c>
      <c r="E1036" s="210">
        <v>0</v>
      </c>
      <c r="F1036" s="210">
        <v>0</v>
      </c>
      <c r="G1036" s="210">
        <v>0</v>
      </c>
      <c r="H1036" s="210">
        <v>0</v>
      </c>
      <c r="I1036" s="210">
        <v>0</v>
      </c>
      <c r="J1036" s="210">
        <v>0</v>
      </c>
      <c r="K1036" s="115">
        <v>0</v>
      </c>
      <c r="L1036" s="116">
        <v>11.1</v>
      </c>
      <c r="M1036" s="219">
        <f t="shared" si="16"/>
        <v>0</v>
      </c>
      <c r="N1036" s="117" t="s">
        <v>125</v>
      </c>
      <c r="O1036" s="117">
        <v>0</v>
      </c>
      <c r="P1036" s="115">
        <v>0</v>
      </c>
      <c r="Q1036" s="114" t="s">
        <v>57</v>
      </c>
      <c r="R1036" s="114">
        <v>0</v>
      </c>
      <c r="S1036" s="117">
        <v>0</v>
      </c>
      <c r="T1036" s="144">
        <v>20170228</v>
      </c>
      <c r="U1036" s="114">
        <v>0</v>
      </c>
      <c r="V1036" s="115" t="s">
        <v>124</v>
      </c>
      <c r="W1036" s="118">
        <v>0</v>
      </c>
      <c r="X1036" s="115" t="s">
        <v>124</v>
      </c>
      <c r="Y1036" s="115"/>
      <c r="Z1036" s="115"/>
      <c r="AA1036" s="115"/>
      <c r="AB1036" s="115"/>
      <c r="AC1036" s="115"/>
      <c r="AD1036" s="115"/>
      <c r="AE1036" s="115"/>
      <c r="AF1036" s="210"/>
      <c r="AG1036" s="210"/>
      <c r="AH1036" s="210"/>
      <c r="AI1036" s="210"/>
      <c r="AJ1036" s="210"/>
      <c r="AK1036" s="210"/>
      <c r="AL1036" s="115"/>
      <c r="AM1036" s="115"/>
      <c r="AN1036" s="115"/>
      <c r="AO1036" s="215"/>
    </row>
    <row r="1037" spans="1:41">
      <c r="A1037" s="113">
        <v>43946141</v>
      </c>
      <c r="B1037" s="114">
        <v>23100038</v>
      </c>
      <c r="C1037" s="115" t="s">
        <v>124</v>
      </c>
      <c r="D1037" s="210">
        <v>0</v>
      </c>
      <c r="E1037" s="210">
        <v>0</v>
      </c>
      <c r="F1037" s="210">
        <v>0</v>
      </c>
      <c r="G1037" s="210">
        <v>0</v>
      </c>
      <c r="H1037" s="210">
        <v>0</v>
      </c>
      <c r="I1037" s="210">
        <v>0</v>
      </c>
      <c r="J1037" s="210">
        <v>0</v>
      </c>
      <c r="K1037" s="115">
        <v>0</v>
      </c>
      <c r="L1037" s="116">
        <v>12.7</v>
      </c>
      <c r="M1037" s="219">
        <f t="shared" si="16"/>
        <v>0</v>
      </c>
      <c r="N1037" s="117" t="s">
        <v>125</v>
      </c>
      <c r="O1037" s="117">
        <v>0</v>
      </c>
      <c r="P1037" s="115">
        <v>0</v>
      </c>
      <c r="Q1037" s="114" t="s">
        <v>57</v>
      </c>
      <c r="R1037" s="114">
        <v>0</v>
      </c>
      <c r="S1037" s="117">
        <v>0</v>
      </c>
      <c r="T1037" s="144">
        <v>20170228</v>
      </c>
      <c r="U1037" s="114">
        <v>0</v>
      </c>
      <c r="V1037" s="115" t="s">
        <v>124</v>
      </c>
      <c r="W1037" s="118">
        <v>0</v>
      </c>
      <c r="X1037" s="115" t="s">
        <v>124</v>
      </c>
      <c r="Y1037" s="115"/>
      <c r="Z1037" s="115"/>
      <c r="AA1037" s="115"/>
      <c r="AB1037" s="115"/>
      <c r="AC1037" s="115"/>
      <c r="AD1037" s="115"/>
      <c r="AE1037" s="115"/>
      <c r="AF1037" s="210"/>
      <c r="AG1037" s="210"/>
      <c r="AH1037" s="210"/>
      <c r="AI1037" s="210"/>
      <c r="AJ1037" s="210"/>
      <c r="AK1037" s="210"/>
      <c r="AL1037" s="115"/>
      <c r="AM1037" s="115"/>
      <c r="AN1037" s="115"/>
      <c r="AO1037" s="215"/>
    </row>
    <row r="1038" spans="1:41">
      <c r="A1038" s="113">
        <v>43946198</v>
      </c>
      <c r="B1038" s="114">
        <v>24731667</v>
      </c>
      <c r="C1038" s="115" t="s">
        <v>124</v>
      </c>
      <c r="D1038" s="210">
        <v>932157.46</v>
      </c>
      <c r="E1038" s="210">
        <v>-11949.46</v>
      </c>
      <c r="F1038" s="210">
        <v>920208</v>
      </c>
      <c r="G1038" s="210">
        <v>-8622.4599999999991</v>
      </c>
      <c r="H1038" s="210">
        <v>0</v>
      </c>
      <c r="I1038" s="210">
        <v>-1646.16</v>
      </c>
      <c r="J1038" s="210">
        <v>-22218.080000000002</v>
      </c>
      <c r="K1038" s="115">
        <v>0</v>
      </c>
      <c r="L1038" s="116">
        <v>11.1</v>
      </c>
      <c r="M1038" s="219">
        <f t="shared" si="16"/>
        <v>970.9973541666667</v>
      </c>
      <c r="N1038" s="117" t="s">
        <v>126</v>
      </c>
      <c r="O1038" s="117">
        <v>0</v>
      </c>
      <c r="P1038" s="115">
        <v>920208</v>
      </c>
      <c r="Q1038" s="114" t="s">
        <v>57</v>
      </c>
      <c r="R1038" s="114">
        <v>0</v>
      </c>
      <c r="S1038" s="117">
        <v>0</v>
      </c>
      <c r="T1038" s="144">
        <v>20170228</v>
      </c>
      <c r="U1038" s="114">
        <v>0</v>
      </c>
      <c r="V1038" s="115" t="s">
        <v>124</v>
      </c>
      <c r="W1038" s="118">
        <v>0</v>
      </c>
      <c r="X1038" s="115" t="s">
        <v>124</v>
      </c>
      <c r="Y1038" s="115"/>
      <c r="Z1038" s="115"/>
      <c r="AA1038" s="115"/>
      <c r="AB1038" s="115"/>
      <c r="AC1038" s="115"/>
      <c r="AD1038" s="115"/>
      <c r="AE1038" s="115"/>
      <c r="AF1038" s="210"/>
      <c r="AG1038" s="210"/>
      <c r="AH1038" s="210"/>
      <c r="AI1038" s="210"/>
      <c r="AJ1038" s="210"/>
      <c r="AK1038" s="210"/>
      <c r="AL1038" s="115"/>
      <c r="AM1038" s="115"/>
      <c r="AN1038" s="115"/>
      <c r="AO1038" s="215"/>
    </row>
    <row r="1039" spans="1:41">
      <c r="A1039" s="113">
        <v>44046009</v>
      </c>
      <c r="B1039" s="114">
        <v>4819510</v>
      </c>
      <c r="C1039" s="115" t="s">
        <v>124</v>
      </c>
      <c r="D1039" s="210">
        <v>1143669.21</v>
      </c>
      <c r="E1039" s="210">
        <v>0</v>
      </c>
      <c r="F1039" s="210">
        <v>1143669.21</v>
      </c>
      <c r="G1039" s="210">
        <v>0</v>
      </c>
      <c r="H1039" s="210">
        <v>0</v>
      </c>
      <c r="I1039" s="210">
        <v>0</v>
      </c>
      <c r="J1039" s="210">
        <v>0</v>
      </c>
      <c r="K1039" s="115">
        <v>0</v>
      </c>
      <c r="L1039" s="116">
        <v>11.1</v>
      </c>
      <c r="M1039" s="219">
        <f t="shared" si="16"/>
        <v>1191.32209375</v>
      </c>
      <c r="N1039" s="117" t="s">
        <v>126</v>
      </c>
      <c r="O1039" s="117">
        <v>1</v>
      </c>
      <c r="P1039" s="115">
        <v>646446.98</v>
      </c>
      <c r="Q1039" s="114" t="s">
        <v>64</v>
      </c>
      <c r="R1039" s="114">
        <v>20100202</v>
      </c>
      <c r="S1039" s="117">
        <v>86</v>
      </c>
      <c r="T1039" s="144">
        <v>20170228</v>
      </c>
      <c r="U1039" s="114">
        <v>0</v>
      </c>
      <c r="V1039" s="115" t="s">
        <v>124</v>
      </c>
      <c r="W1039" s="118">
        <v>0</v>
      </c>
      <c r="X1039" s="115" t="s">
        <v>124</v>
      </c>
      <c r="Y1039" s="115"/>
      <c r="Z1039" s="115"/>
      <c r="AA1039" s="115"/>
      <c r="AB1039" s="115"/>
      <c r="AC1039" s="115"/>
      <c r="AD1039" s="115"/>
      <c r="AE1039" s="115"/>
      <c r="AF1039" s="210"/>
      <c r="AG1039" s="210"/>
      <c r="AH1039" s="210"/>
      <c r="AI1039" s="210"/>
      <c r="AJ1039" s="210"/>
      <c r="AK1039" s="210"/>
      <c r="AL1039" s="115"/>
      <c r="AM1039" s="115"/>
      <c r="AN1039" s="115"/>
      <c r="AO1039" s="215"/>
    </row>
    <row r="1040" spans="1:41">
      <c r="A1040" s="113">
        <v>44046191</v>
      </c>
      <c r="B1040" s="114">
        <v>14124337</v>
      </c>
      <c r="C1040" s="115" t="s">
        <v>124</v>
      </c>
      <c r="D1040" s="210">
        <v>0</v>
      </c>
      <c r="E1040" s="210">
        <v>0</v>
      </c>
      <c r="F1040" s="210">
        <v>0</v>
      </c>
      <c r="G1040" s="210">
        <v>0</v>
      </c>
      <c r="H1040" s="210">
        <v>0</v>
      </c>
      <c r="I1040" s="210">
        <v>0</v>
      </c>
      <c r="J1040" s="210">
        <v>0</v>
      </c>
      <c r="K1040" s="115">
        <v>0</v>
      </c>
      <c r="L1040" s="116">
        <v>11.8</v>
      </c>
      <c r="M1040" s="219">
        <f t="shared" si="16"/>
        <v>0</v>
      </c>
      <c r="N1040" s="117" t="s">
        <v>125</v>
      </c>
      <c r="O1040" s="117">
        <v>0</v>
      </c>
      <c r="P1040" s="115">
        <v>0</v>
      </c>
      <c r="Q1040" s="114" t="s">
        <v>57</v>
      </c>
      <c r="R1040" s="114">
        <v>0</v>
      </c>
      <c r="S1040" s="117">
        <v>0</v>
      </c>
      <c r="T1040" s="144">
        <v>20170228</v>
      </c>
      <c r="U1040" s="114">
        <v>0</v>
      </c>
      <c r="V1040" s="115" t="s">
        <v>124</v>
      </c>
      <c r="W1040" s="118">
        <v>0</v>
      </c>
      <c r="X1040" s="115" t="s">
        <v>124</v>
      </c>
      <c r="Y1040" s="115"/>
      <c r="Z1040" s="115"/>
      <c r="AA1040" s="115"/>
      <c r="AB1040" s="115"/>
      <c r="AC1040" s="115"/>
      <c r="AD1040" s="115"/>
      <c r="AE1040" s="115"/>
      <c r="AF1040" s="210"/>
      <c r="AG1040" s="210"/>
      <c r="AH1040" s="210"/>
      <c r="AI1040" s="210"/>
      <c r="AJ1040" s="210"/>
      <c r="AK1040" s="210"/>
      <c r="AL1040" s="115"/>
      <c r="AM1040" s="115"/>
      <c r="AN1040" s="115"/>
      <c r="AO1040" s="215"/>
    </row>
    <row r="1041" spans="1:41">
      <c r="A1041" s="113">
        <v>44047676</v>
      </c>
      <c r="B1041" s="114">
        <v>14703184</v>
      </c>
      <c r="C1041" s="115" t="s">
        <v>124</v>
      </c>
      <c r="D1041" s="210">
        <v>240203.02</v>
      </c>
      <c r="E1041" s="210">
        <v>-3840.51</v>
      </c>
      <c r="F1041" s="210">
        <v>236362.51</v>
      </c>
      <c r="G1041" s="210">
        <v>-2542.15</v>
      </c>
      <c r="H1041" s="210">
        <v>0</v>
      </c>
      <c r="I1041" s="210">
        <v>-464.94</v>
      </c>
      <c r="J1041" s="210">
        <v>-6847.6</v>
      </c>
      <c r="K1041" s="115">
        <v>0</v>
      </c>
      <c r="L1041" s="116">
        <v>12.7</v>
      </c>
      <c r="M1041" s="219">
        <f t="shared" si="16"/>
        <v>250.21147916666666</v>
      </c>
      <c r="N1041" s="117" t="s">
        <v>126</v>
      </c>
      <c r="O1041" s="117">
        <v>0</v>
      </c>
      <c r="P1041" s="115">
        <v>236362.51</v>
      </c>
      <c r="Q1041" s="114" t="s">
        <v>57</v>
      </c>
      <c r="R1041" s="114">
        <v>0</v>
      </c>
      <c r="S1041" s="117">
        <v>0</v>
      </c>
      <c r="T1041" s="144">
        <v>20170228</v>
      </c>
      <c r="U1041" s="114">
        <v>0</v>
      </c>
      <c r="V1041" s="115" t="s">
        <v>124</v>
      </c>
      <c r="W1041" s="118">
        <v>0</v>
      </c>
      <c r="X1041" s="115" t="s">
        <v>124</v>
      </c>
      <c r="Y1041" s="115"/>
      <c r="Z1041" s="115"/>
      <c r="AA1041" s="115"/>
      <c r="AB1041" s="115"/>
      <c r="AC1041" s="115"/>
      <c r="AD1041" s="115"/>
      <c r="AE1041" s="115"/>
      <c r="AF1041" s="210"/>
      <c r="AG1041" s="210"/>
      <c r="AH1041" s="210"/>
      <c r="AI1041" s="210"/>
      <c r="AJ1041" s="210"/>
      <c r="AK1041" s="210"/>
      <c r="AL1041" s="115"/>
      <c r="AM1041" s="115"/>
      <c r="AN1041" s="115"/>
      <c r="AO1041" s="215"/>
    </row>
    <row r="1042" spans="1:41">
      <c r="A1042" s="113">
        <v>44102147</v>
      </c>
      <c r="B1042" s="114">
        <v>13882157</v>
      </c>
      <c r="C1042" s="115" t="s">
        <v>124</v>
      </c>
      <c r="D1042" s="210">
        <v>203680.95</v>
      </c>
      <c r="E1042" s="210">
        <v>-2655.59</v>
      </c>
      <c r="F1042" s="210">
        <v>201025.36</v>
      </c>
      <c r="G1042" s="210">
        <v>-1795.79</v>
      </c>
      <c r="H1042" s="210">
        <v>0</v>
      </c>
      <c r="I1042" s="210">
        <v>-338.62</v>
      </c>
      <c r="J1042" s="210">
        <v>-4790</v>
      </c>
      <c r="K1042" s="115">
        <v>-0.6</v>
      </c>
      <c r="L1042" s="116">
        <v>10.58</v>
      </c>
      <c r="M1042" s="219">
        <f t="shared" si="16"/>
        <v>212.16765625000002</v>
      </c>
      <c r="N1042" s="117" t="s">
        <v>126</v>
      </c>
      <c r="O1042" s="117">
        <v>0</v>
      </c>
      <c r="P1042" s="115">
        <v>201025.36</v>
      </c>
      <c r="Q1042" s="114" t="s">
        <v>57</v>
      </c>
      <c r="R1042" s="114">
        <v>0</v>
      </c>
      <c r="S1042" s="117">
        <v>0</v>
      </c>
      <c r="T1042" s="144">
        <v>20170228</v>
      </c>
      <c r="U1042" s="114">
        <v>0</v>
      </c>
      <c r="V1042" s="115" t="s">
        <v>124</v>
      </c>
      <c r="W1042" s="118">
        <v>0</v>
      </c>
      <c r="X1042" s="115" t="s">
        <v>124</v>
      </c>
      <c r="Y1042" s="115"/>
      <c r="Z1042" s="115"/>
      <c r="AA1042" s="115"/>
      <c r="AB1042" s="115"/>
      <c r="AC1042" s="115"/>
      <c r="AD1042" s="115"/>
      <c r="AE1042" s="115"/>
      <c r="AF1042" s="210"/>
      <c r="AG1042" s="210"/>
      <c r="AH1042" s="210"/>
      <c r="AI1042" s="210"/>
      <c r="AJ1042" s="210"/>
      <c r="AK1042" s="210"/>
      <c r="AL1042" s="115"/>
      <c r="AM1042" s="115"/>
      <c r="AN1042" s="115"/>
      <c r="AO1042" s="215"/>
    </row>
    <row r="1043" spans="1:41">
      <c r="A1043" s="113">
        <v>44102176</v>
      </c>
      <c r="B1043" s="114">
        <v>18906803</v>
      </c>
      <c r="C1043" s="115" t="s">
        <v>124</v>
      </c>
      <c r="D1043" s="210">
        <v>147138.09</v>
      </c>
      <c r="E1043" s="210">
        <v>-1792.75</v>
      </c>
      <c r="F1043" s="210">
        <v>145345.34</v>
      </c>
      <c r="G1043" s="210">
        <v>-1596.67</v>
      </c>
      <c r="H1043" s="210">
        <v>-1000</v>
      </c>
      <c r="I1043" s="210">
        <v>-450.58</v>
      </c>
      <c r="J1043" s="210">
        <v>-4840</v>
      </c>
      <c r="K1043" s="115">
        <v>0</v>
      </c>
      <c r="L1043" s="116">
        <v>11.64</v>
      </c>
      <c r="M1043" s="219">
        <f t="shared" si="16"/>
        <v>153.26884375</v>
      </c>
      <c r="N1043" s="117" t="s">
        <v>126</v>
      </c>
      <c r="O1043" s="117">
        <v>0</v>
      </c>
      <c r="P1043" s="115">
        <v>141707.5</v>
      </c>
      <c r="Q1043" s="114" t="s">
        <v>59</v>
      </c>
      <c r="R1043" s="114">
        <v>20170131</v>
      </c>
      <c r="S1043" s="117">
        <v>2</v>
      </c>
      <c r="T1043" s="144">
        <v>20170228</v>
      </c>
      <c r="U1043" s="114">
        <v>0</v>
      </c>
      <c r="V1043" s="115" t="s">
        <v>124</v>
      </c>
      <c r="W1043" s="118">
        <v>0</v>
      </c>
      <c r="X1043" s="115" t="s">
        <v>124</v>
      </c>
      <c r="Y1043" s="115"/>
      <c r="Z1043" s="115"/>
      <c r="AA1043" s="115"/>
      <c r="AB1043" s="115"/>
      <c r="AC1043" s="115"/>
      <c r="AD1043" s="115"/>
      <c r="AE1043" s="115"/>
      <c r="AF1043" s="210"/>
      <c r="AG1043" s="210"/>
      <c r="AH1043" s="210"/>
      <c r="AI1043" s="210"/>
      <c r="AJ1043" s="210"/>
      <c r="AK1043" s="210"/>
      <c r="AL1043" s="115"/>
      <c r="AM1043" s="115"/>
      <c r="AN1043" s="115"/>
      <c r="AO1043" s="215"/>
    </row>
    <row r="1044" spans="1:41">
      <c r="A1044" s="113">
        <v>44102217</v>
      </c>
      <c r="B1044" s="114">
        <v>40768267</v>
      </c>
      <c r="C1044" s="115" t="s">
        <v>124</v>
      </c>
      <c r="D1044" s="210">
        <v>1163299.3700000001</v>
      </c>
      <c r="E1044" s="210">
        <v>-15325.97</v>
      </c>
      <c r="F1044" s="210">
        <v>1147973.3999999999</v>
      </c>
      <c r="G1044" s="210">
        <v>-9742.6299999999992</v>
      </c>
      <c r="H1044" s="210">
        <v>0</v>
      </c>
      <c r="I1044" s="210">
        <v>-1972.14</v>
      </c>
      <c r="J1044" s="210">
        <v>-27040.74</v>
      </c>
      <c r="K1044" s="115">
        <v>0</v>
      </c>
      <c r="L1044" s="116">
        <v>10.050000000000001</v>
      </c>
      <c r="M1044" s="219">
        <f t="shared" si="16"/>
        <v>1211.7701770833335</v>
      </c>
      <c r="N1044" s="117" t="s">
        <v>126</v>
      </c>
      <c r="O1044" s="117">
        <v>0</v>
      </c>
      <c r="P1044" s="115">
        <v>1147973.3999999999</v>
      </c>
      <c r="Q1044" s="114" t="s">
        <v>57</v>
      </c>
      <c r="R1044" s="114">
        <v>0</v>
      </c>
      <c r="S1044" s="117">
        <v>0</v>
      </c>
      <c r="T1044" s="144">
        <v>20170228</v>
      </c>
      <c r="U1044" s="114">
        <v>0</v>
      </c>
      <c r="V1044" s="115" t="s">
        <v>124</v>
      </c>
      <c r="W1044" s="118">
        <v>0</v>
      </c>
      <c r="X1044" s="115" t="s">
        <v>124</v>
      </c>
      <c r="Y1044" s="115"/>
      <c r="Z1044" s="115"/>
      <c r="AA1044" s="115"/>
      <c r="AB1044" s="115"/>
      <c r="AC1044" s="115"/>
      <c r="AD1044" s="115"/>
      <c r="AE1044" s="115"/>
      <c r="AF1044" s="210"/>
      <c r="AG1044" s="210"/>
      <c r="AH1044" s="210"/>
      <c r="AI1044" s="210"/>
      <c r="AJ1044" s="210"/>
      <c r="AK1044" s="210"/>
      <c r="AL1044" s="115"/>
      <c r="AM1044" s="115"/>
      <c r="AN1044" s="115"/>
      <c r="AO1044" s="215"/>
    </row>
    <row r="1045" spans="1:41">
      <c r="A1045" s="113">
        <v>44161520</v>
      </c>
      <c r="B1045" s="114">
        <v>19549853</v>
      </c>
      <c r="C1045" s="115" t="s">
        <v>124</v>
      </c>
      <c r="D1045" s="210">
        <v>0</v>
      </c>
      <c r="E1045" s="210">
        <v>0</v>
      </c>
      <c r="F1045" s="210">
        <v>0</v>
      </c>
      <c r="G1045" s="210">
        <v>0</v>
      </c>
      <c r="H1045" s="210">
        <v>0</v>
      </c>
      <c r="I1045" s="210">
        <v>0</v>
      </c>
      <c r="J1045" s="210">
        <v>0</v>
      </c>
      <c r="K1045" s="115">
        <v>0</v>
      </c>
      <c r="L1045" s="116">
        <v>12.7</v>
      </c>
      <c r="M1045" s="219">
        <f t="shared" si="16"/>
        <v>0</v>
      </c>
      <c r="N1045" s="117" t="s">
        <v>125</v>
      </c>
      <c r="O1045" s="117">
        <v>0</v>
      </c>
      <c r="P1045" s="115">
        <v>0</v>
      </c>
      <c r="Q1045" s="114" t="s">
        <v>57</v>
      </c>
      <c r="R1045" s="114">
        <v>0</v>
      </c>
      <c r="S1045" s="117">
        <v>0</v>
      </c>
      <c r="T1045" s="144">
        <v>20170228</v>
      </c>
      <c r="U1045" s="114">
        <v>0</v>
      </c>
      <c r="V1045" s="115" t="s">
        <v>124</v>
      </c>
      <c r="W1045" s="118">
        <v>0</v>
      </c>
      <c r="X1045" s="115" t="s">
        <v>124</v>
      </c>
      <c r="Y1045" s="115"/>
      <c r="Z1045" s="115"/>
      <c r="AA1045" s="115"/>
      <c r="AB1045" s="115"/>
      <c r="AC1045" s="115"/>
      <c r="AD1045" s="115"/>
      <c r="AE1045" s="115"/>
      <c r="AF1045" s="210"/>
      <c r="AG1045" s="210"/>
      <c r="AH1045" s="210"/>
      <c r="AI1045" s="210"/>
      <c r="AJ1045" s="210"/>
      <c r="AK1045" s="210"/>
      <c r="AL1045" s="115"/>
      <c r="AM1045" s="115"/>
      <c r="AN1045" s="115"/>
      <c r="AO1045" s="215"/>
    </row>
    <row r="1046" spans="1:41">
      <c r="A1046" s="113">
        <v>44161645</v>
      </c>
      <c r="B1046" s="114">
        <v>10118545</v>
      </c>
      <c r="C1046" s="115" t="s">
        <v>124</v>
      </c>
      <c r="D1046" s="210">
        <v>45571.82</v>
      </c>
      <c r="E1046" s="210">
        <v>-2880.48</v>
      </c>
      <c r="F1046" s="210">
        <v>42691.34</v>
      </c>
      <c r="G1046" s="210">
        <v>-381.66</v>
      </c>
      <c r="H1046" s="210">
        <v>0</v>
      </c>
      <c r="I1046" s="210">
        <v>-233.38</v>
      </c>
      <c r="J1046" s="210">
        <v>-3495.52</v>
      </c>
      <c r="K1046" s="115">
        <v>0</v>
      </c>
      <c r="L1046" s="116">
        <v>10.050000000000001</v>
      </c>
      <c r="M1046" s="219">
        <f t="shared" si="16"/>
        <v>47.470645833333329</v>
      </c>
      <c r="N1046" s="117" t="s">
        <v>126</v>
      </c>
      <c r="O1046" s="117">
        <v>0</v>
      </c>
      <c r="P1046" s="115">
        <v>42691.34</v>
      </c>
      <c r="Q1046" s="114" t="s">
        <v>57</v>
      </c>
      <c r="R1046" s="114">
        <v>0</v>
      </c>
      <c r="S1046" s="117">
        <v>0</v>
      </c>
      <c r="T1046" s="144">
        <v>20170228</v>
      </c>
      <c r="U1046" s="114">
        <v>0</v>
      </c>
      <c r="V1046" s="115" t="s">
        <v>124</v>
      </c>
      <c r="W1046" s="118">
        <v>0</v>
      </c>
      <c r="X1046" s="115" t="s">
        <v>124</v>
      </c>
      <c r="Y1046" s="115"/>
      <c r="Z1046" s="115"/>
      <c r="AA1046" s="115"/>
      <c r="AB1046" s="115"/>
      <c r="AC1046" s="115"/>
      <c r="AD1046" s="115"/>
      <c r="AE1046" s="115"/>
      <c r="AF1046" s="210"/>
      <c r="AG1046" s="210"/>
      <c r="AH1046" s="210"/>
      <c r="AI1046" s="210"/>
      <c r="AJ1046" s="210"/>
      <c r="AK1046" s="210"/>
      <c r="AL1046" s="115"/>
      <c r="AM1046" s="115"/>
      <c r="AN1046" s="115"/>
      <c r="AO1046" s="215"/>
    </row>
    <row r="1047" spans="1:41">
      <c r="A1047" s="113">
        <v>44391763</v>
      </c>
      <c r="B1047" s="114">
        <v>40532289</v>
      </c>
      <c r="C1047" s="115" t="s">
        <v>124</v>
      </c>
      <c r="D1047" s="210">
        <v>0</v>
      </c>
      <c r="E1047" s="210">
        <v>0</v>
      </c>
      <c r="F1047" s="210">
        <v>0</v>
      </c>
      <c r="G1047" s="210">
        <v>0</v>
      </c>
      <c r="H1047" s="210">
        <v>0</v>
      </c>
      <c r="I1047" s="210">
        <v>0</v>
      </c>
      <c r="J1047" s="210">
        <v>0</v>
      </c>
      <c r="K1047" s="115">
        <v>0</v>
      </c>
      <c r="L1047" s="116">
        <v>11.8</v>
      </c>
      <c r="M1047" s="219">
        <f t="shared" si="16"/>
        <v>0</v>
      </c>
      <c r="N1047" s="117" t="s">
        <v>125</v>
      </c>
      <c r="O1047" s="117">
        <v>0</v>
      </c>
      <c r="P1047" s="115">
        <v>0</v>
      </c>
      <c r="Q1047" s="114" t="s">
        <v>57</v>
      </c>
      <c r="R1047" s="114">
        <v>0</v>
      </c>
      <c r="S1047" s="117">
        <v>0</v>
      </c>
      <c r="T1047" s="144">
        <v>20170228</v>
      </c>
      <c r="U1047" s="114">
        <v>0</v>
      </c>
      <c r="V1047" s="115" t="s">
        <v>124</v>
      </c>
      <c r="W1047" s="118">
        <v>0</v>
      </c>
      <c r="X1047" s="115" t="s">
        <v>124</v>
      </c>
      <c r="Y1047" s="115"/>
      <c r="Z1047" s="115"/>
      <c r="AA1047" s="115"/>
      <c r="AB1047" s="115"/>
      <c r="AC1047" s="115"/>
      <c r="AD1047" s="115"/>
      <c r="AE1047" s="115"/>
      <c r="AF1047" s="210"/>
      <c r="AG1047" s="210"/>
      <c r="AH1047" s="210"/>
      <c r="AI1047" s="210"/>
      <c r="AJ1047" s="210"/>
      <c r="AK1047" s="210"/>
      <c r="AL1047" s="115"/>
      <c r="AM1047" s="115"/>
      <c r="AN1047" s="115"/>
      <c r="AO1047" s="215"/>
    </row>
    <row r="1048" spans="1:41">
      <c r="A1048" s="113">
        <v>44392386</v>
      </c>
      <c r="B1048" s="114">
        <v>7388189</v>
      </c>
      <c r="C1048" s="115" t="s">
        <v>124</v>
      </c>
      <c r="D1048" s="210">
        <v>253578.8</v>
      </c>
      <c r="E1048" s="210">
        <v>-5263.15</v>
      </c>
      <c r="F1048" s="210">
        <v>248315.65</v>
      </c>
      <c r="G1048" s="210">
        <v>-2493.52</v>
      </c>
      <c r="H1048" s="210">
        <v>0</v>
      </c>
      <c r="I1048" s="210">
        <v>-399.01</v>
      </c>
      <c r="J1048" s="210">
        <v>-8155.68</v>
      </c>
      <c r="K1048" s="115">
        <v>-423.68</v>
      </c>
      <c r="L1048" s="116">
        <v>11.8</v>
      </c>
      <c r="M1048" s="219">
        <f t="shared" si="16"/>
        <v>264.14458333333334</v>
      </c>
      <c r="N1048" s="117" t="s">
        <v>126</v>
      </c>
      <c r="O1048" s="117">
        <v>0</v>
      </c>
      <c r="P1048" s="115">
        <v>248315.65</v>
      </c>
      <c r="Q1048" s="114" t="s">
        <v>57</v>
      </c>
      <c r="R1048" s="114">
        <v>0</v>
      </c>
      <c r="S1048" s="117">
        <v>0</v>
      </c>
      <c r="T1048" s="144">
        <v>20170228</v>
      </c>
      <c r="U1048" s="114">
        <v>0</v>
      </c>
      <c r="V1048" s="115" t="s">
        <v>124</v>
      </c>
      <c r="W1048" s="118">
        <v>0</v>
      </c>
      <c r="X1048" s="115" t="s">
        <v>124</v>
      </c>
      <c r="Y1048" s="115"/>
      <c r="Z1048" s="115"/>
      <c r="AA1048" s="115"/>
      <c r="AB1048" s="115"/>
      <c r="AC1048" s="115"/>
      <c r="AD1048" s="115"/>
      <c r="AE1048" s="115"/>
      <c r="AF1048" s="210"/>
      <c r="AG1048" s="210"/>
      <c r="AH1048" s="210"/>
      <c r="AI1048" s="210"/>
      <c r="AJ1048" s="210"/>
      <c r="AK1048" s="210"/>
      <c r="AL1048" s="115"/>
      <c r="AM1048" s="115"/>
      <c r="AN1048" s="115"/>
      <c r="AO1048" s="215"/>
    </row>
    <row r="1049" spans="1:41">
      <c r="A1049" s="113">
        <v>44454294</v>
      </c>
      <c r="B1049" s="114">
        <v>27995438</v>
      </c>
      <c r="C1049" s="115" t="s">
        <v>124</v>
      </c>
      <c r="D1049" s="210">
        <v>0</v>
      </c>
      <c r="E1049" s="210">
        <v>0</v>
      </c>
      <c r="F1049" s="210">
        <v>0</v>
      </c>
      <c r="G1049" s="210">
        <v>0</v>
      </c>
      <c r="H1049" s="210">
        <v>0</v>
      </c>
      <c r="I1049" s="210">
        <v>0</v>
      </c>
      <c r="J1049" s="210">
        <v>0</v>
      </c>
      <c r="K1049" s="115">
        <v>0</v>
      </c>
      <c r="L1049" s="116">
        <v>11.8</v>
      </c>
      <c r="M1049" s="219">
        <f t="shared" si="16"/>
        <v>0</v>
      </c>
      <c r="N1049" s="117" t="s">
        <v>125</v>
      </c>
      <c r="O1049" s="117">
        <v>0</v>
      </c>
      <c r="P1049" s="115">
        <v>0</v>
      </c>
      <c r="Q1049" s="114" t="s">
        <v>57</v>
      </c>
      <c r="R1049" s="114">
        <v>0</v>
      </c>
      <c r="S1049" s="117">
        <v>0</v>
      </c>
      <c r="T1049" s="144">
        <v>20170228</v>
      </c>
      <c r="U1049" s="114">
        <v>0</v>
      </c>
      <c r="V1049" s="115" t="s">
        <v>124</v>
      </c>
      <c r="W1049" s="118">
        <v>0</v>
      </c>
      <c r="X1049" s="115" t="s">
        <v>124</v>
      </c>
      <c r="Y1049" s="115"/>
      <c r="Z1049" s="115"/>
      <c r="AA1049" s="115"/>
      <c r="AB1049" s="115"/>
      <c r="AC1049" s="115"/>
      <c r="AD1049" s="115"/>
      <c r="AE1049" s="115"/>
      <c r="AF1049" s="210"/>
      <c r="AG1049" s="210"/>
      <c r="AH1049" s="210"/>
      <c r="AI1049" s="210"/>
      <c r="AJ1049" s="210"/>
      <c r="AK1049" s="210"/>
      <c r="AL1049" s="115"/>
      <c r="AM1049" s="115"/>
      <c r="AN1049" s="115"/>
      <c r="AO1049" s="215"/>
    </row>
    <row r="1050" spans="1:41">
      <c r="A1050" s="113">
        <v>44485368</v>
      </c>
      <c r="B1050" s="114">
        <v>22640748</v>
      </c>
      <c r="C1050" s="115" t="s">
        <v>124</v>
      </c>
      <c r="D1050" s="210">
        <v>202952.86</v>
      </c>
      <c r="E1050" s="210">
        <v>-2397.98</v>
      </c>
      <c r="F1050" s="210">
        <v>200554.88</v>
      </c>
      <c r="G1050" s="210">
        <v>-2114.09</v>
      </c>
      <c r="H1050" s="210">
        <v>-500</v>
      </c>
      <c r="I1050" s="210">
        <v>-290.31</v>
      </c>
      <c r="J1050" s="210">
        <v>-5302.38</v>
      </c>
      <c r="K1050" s="115">
        <v>0</v>
      </c>
      <c r="L1050" s="116">
        <v>12.5</v>
      </c>
      <c r="M1050" s="219">
        <f t="shared" si="16"/>
        <v>211.40922916666668</v>
      </c>
      <c r="N1050" s="117" t="s">
        <v>126</v>
      </c>
      <c r="O1050" s="117">
        <v>0</v>
      </c>
      <c r="P1050" s="115">
        <v>198131.92</v>
      </c>
      <c r="Q1050" s="114" t="s">
        <v>58</v>
      </c>
      <c r="R1050" s="114">
        <v>20170228</v>
      </c>
      <c r="S1050" s="117">
        <v>1</v>
      </c>
      <c r="T1050" s="144">
        <v>20170228</v>
      </c>
      <c r="U1050" s="114">
        <v>0</v>
      </c>
      <c r="V1050" s="115" t="s">
        <v>124</v>
      </c>
      <c r="W1050" s="118">
        <v>0</v>
      </c>
      <c r="X1050" s="115" t="s">
        <v>124</v>
      </c>
      <c r="Y1050" s="115"/>
      <c r="Z1050" s="115"/>
      <c r="AA1050" s="115"/>
      <c r="AB1050" s="115"/>
      <c r="AC1050" s="115"/>
      <c r="AD1050" s="115"/>
      <c r="AE1050" s="115"/>
      <c r="AF1050" s="210"/>
      <c r="AG1050" s="210"/>
      <c r="AH1050" s="210"/>
      <c r="AI1050" s="210"/>
      <c r="AJ1050" s="210"/>
      <c r="AK1050" s="210"/>
      <c r="AL1050" s="115"/>
      <c r="AM1050" s="115"/>
      <c r="AN1050" s="115"/>
      <c r="AO1050" s="215"/>
    </row>
    <row r="1051" spans="1:41">
      <c r="A1051" s="113">
        <v>44486075</v>
      </c>
      <c r="B1051" s="114">
        <v>20590766</v>
      </c>
      <c r="C1051" s="115" t="s">
        <v>124</v>
      </c>
      <c r="D1051" s="210">
        <v>376581.48</v>
      </c>
      <c r="E1051" s="210">
        <v>-4624.8599999999997</v>
      </c>
      <c r="F1051" s="210">
        <v>371956.62</v>
      </c>
      <c r="G1051" s="210">
        <v>-3736</v>
      </c>
      <c r="H1051" s="210">
        <v>0</v>
      </c>
      <c r="I1051" s="210">
        <v>-599.14</v>
      </c>
      <c r="J1051" s="210">
        <v>-8960</v>
      </c>
      <c r="K1051" s="115">
        <v>-0.23</v>
      </c>
      <c r="L1051" s="116">
        <v>11.91</v>
      </c>
      <c r="M1051" s="219">
        <f t="shared" si="16"/>
        <v>392.27237500000001</v>
      </c>
      <c r="N1051" s="117" t="s">
        <v>126</v>
      </c>
      <c r="O1051" s="117">
        <v>0</v>
      </c>
      <c r="P1051" s="115">
        <v>371956.62</v>
      </c>
      <c r="Q1051" s="114" t="s">
        <v>57</v>
      </c>
      <c r="R1051" s="114">
        <v>0</v>
      </c>
      <c r="S1051" s="117">
        <v>0</v>
      </c>
      <c r="T1051" s="144">
        <v>20170228</v>
      </c>
      <c r="U1051" s="114">
        <v>0</v>
      </c>
      <c r="V1051" s="115" t="s">
        <v>124</v>
      </c>
      <c r="W1051" s="118">
        <v>0</v>
      </c>
      <c r="X1051" s="115" t="s">
        <v>124</v>
      </c>
      <c r="Y1051" s="115"/>
      <c r="Z1051" s="115"/>
      <c r="AA1051" s="115"/>
      <c r="AB1051" s="115"/>
      <c r="AC1051" s="115"/>
      <c r="AD1051" s="115"/>
      <c r="AE1051" s="115"/>
      <c r="AF1051" s="210"/>
      <c r="AG1051" s="210"/>
      <c r="AH1051" s="210"/>
      <c r="AI1051" s="210"/>
      <c r="AJ1051" s="210"/>
      <c r="AK1051" s="210"/>
      <c r="AL1051" s="115"/>
      <c r="AM1051" s="115"/>
      <c r="AN1051" s="115"/>
      <c r="AO1051" s="215"/>
    </row>
    <row r="1052" spans="1:41">
      <c r="A1052" s="113">
        <v>44610800</v>
      </c>
      <c r="B1052" s="114">
        <v>13050900</v>
      </c>
      <c r="C1052" s="115" t="s">
        <v>124</v>
      </c>
      <c r="D1052" s="210">
        <v>0</v>
      </c>
      <c r="E1052" s="210">
        <v>0</v>
      </c>
      <c r="F1052" s="210">
        <v>0</v>
      </c>
      <c r="G1052" s="210">
        <v>0</v>
      </c>
      <c r="H1052" s="210">
        <v>0</v>
      </c>
      <c r="I1052" s="210">
        <v>0</v>
      </c>
      <c r="J1052" s="210">
        <v>0</v>
      </c>
      <c r="K1052" s="115">
        <v>0</v>
      </c>
      <c r="L1052" s="116">
        <v>11.8</v>
      </c>
      <c r="M1052" s="219">
        <f t="shared" si="16"/>
        <v>0</v>
      </c>
      <c r="N1052" s="117" t="s">
        <v>125</v>
      </c>
      <c r="O1052" s="117">
        <v>0</v>
      </c>
      <c r="P1052" s="115">
        <v>0</v>
      </c>
      <c r="Q1052" s="114" t="s">
        <v>57</v>
      </c>
      <c r="R1052" s="114">
        <v>0</v>
      </c>
      <c r="S1052" s="117">
        <v>0</v>
      </c>
      <c r="T1052" s="144">
        <v>20170228</v>
      </c>
      <c r="U1052" s="114">
        <v>0</v>
      </c>
      <c r="V1052" s="115" t="s">
        <v>124</v>
      </c>
      <c r="W1052" s="118">
        <v>0</v>
      </c>
      <c r="X1052" s="115" t="s">
        <v>124</v>
      </c>
      <c r="Y1052" s="115"/>
      <c r="Z1052" s="115"/>
      <c r="AA1052" s="115"/>
      <c r="AB1052" s="115"/>
      <c r="AC1052" s="115"/>
      <c r="AD1052" s="115"/>
      <c r="AE1052" s="115"/>
      <c r="AF1052" s="210"/>
      <c r="AG1052" s="210"/>
      <c r="AH1052" s="210"/>
      <c r="AI1052" s="210"/>
      <c r="AJ1052" s="210"/>
      <c r="AK1052" s="210"/>
      <c r="AL1052" s="115"/>
      <c r="AM1052" s="115"/>
      <c r="AN1052" s="115"/>
      <c r="AO1052" s="215"/>
    </row>
    <row r="1053" spans="1:41">
      <c r="A1053" s="113">
        <v>44714597</v>
      </c>
      <c r="B1053" s="114">
        <v>10109138</v>
      </c>
      <c r="C1053" s="115" t="s">
        <v>124</v>
      </c>
      <c r="D1053" s="210">
        <v>0</v>
      </c>
      <c r="E1053" s="210">
        <v>0</v>
      </c>
      <c r="F1053" s="210">
        <v>0</v>
      </c>
      <c r="G1053" s="210">
        <v>0</v>
      </c>
      <c r="H1053" s="210">
        <v>0</v>
      </c>
      <c r="I1053" s="210">
        <v>0</v>
      </c>
      <c r="J1053" s="210">
        <v>0</v>
      </c>
      <c r="K1053" s="115">
        <v>0</v>
      </c>
      <c r="L1053" s="116">
        <v>11.8</v>
      </c>
      <c r="M1053" s="219">
        <f t="shared" si="16"/>
        <v>0</v>
      </c>
      <c r="N1053" s="117" t="s">
        <v>125</v>
      </c>
      <c r="O1053" s="117">
        <v>0</v>
      </c>
      <c r="P1053" s="115">
        <v>0</v>
      </c>
      <c r="Q1053" s="114" t="s">
        <v>57</v>
      </c>
      <c r="R1053" s="114">
        <v>0</v>
      </c>
      <c r="S1053" s="117">
        <v>0</v>
      </c>
      <c r="T1053" s="144">
        <v>20170228</v>
      </c>
      <c r="U1053" s="114">
        <v>0</v>
      </c>
      <c r="V1053" s="115" t="s">
        <v>124</v>
      </c>
      <c r="W1053" s="118">
        <v>0</v>
      </c>
      <c r="X1053" s="115" t="s">
        <v>124</v>
      </c>
      <c r="Y1053" s="115"/>
      <c r="Z1053" s="115"/>
      <c r="AA1053" s="115"/>
      <c r="AB1053" s="115"/>
      <c r="AC1053" s="115"/>
      <c r="AD1053" s="115"/>
      <c r="AE1053" s="115"/>
      <c r="AF1053" s="210"/>
      <c r="AG1053" s="210"/>
      <c r="AH1053" s="210"/>
      <c r="AI1053" s="210"/>
      <c r="AJ1053" s="210"/>
      <c r="AK1053" s="210"/>
      <c r="AL1053" s="115"/>
      <c r="AM1053" s="115"/>
      <c r="AN1053" s="115"/>
      <c r="AO1053" s="215"/>
    </row>
    <row r="1054" spans="1:41">
      <c r="A1054" s="113">
        <v>44715836</v>
      </c>
      <c r="B1054" s="114">
        <v>32330699</v>
      </c>
      <c r="C1054" s="115" t="s">
        <v>124</v>
      </c>
      <c r="D1054" s="210">
        <v>0</v>
      </c>
      <c r="E1054" s="210">
        <v>0</v>
      </c>
      <c r="F1054" s="210">
        <v>0</v>
      </c>
      <c r="G1054" s="210">
        <v>0</v>
      </c>
      <c r="H1054" s="210">
        <v>0</v>
      </c>
      <c r="I1054" s="210">
        <v>0</v>
      </c>
      <c r="J1054" s="210">
        <v>0</v>
      </c>
      <c r="K1054" s="115">
        <v>0</v>
      </c>
      <c r="L1054" s="116">
        <v>11.8</v>
      </c>
      <c r="M1054" s="219">
        <f t="shared" si="16"/>
        <v>0</v>
      </c>
      <c r="N1054" s="117" t="s">
        <v>125</v>
      </c>
      <c r="O1054" s="117">
        <v>0</v>
      </c>
      <c r="P1054" s="115">
        <v>0</v>
      </c>
      <c r="Q1054" s="114" t="s">
        <v>57</v>
      </c>
      <c r="R1054" s="114">
        <v>0</v>
      </c>
      <c r="S1054" s="117">
        <v>0</v>
      </c>
      <c r="T1054" s="144">
        <v>20170228</v>
      </c>
      <c r="U1054" s="114">
        <v>0</v>
      </c>
      <c r="V1054" s="115" t="s">
        <v>124</v>
      </c>
      <c r="W1054" s="118">
        <v>0</v>
      </c>
      <c r="X1054" s="115" t="s">
        <v>124</v>
      </c>
      <c r="Y1054" s="115"/>
      <c r="Z1054" s="115"/>
      <c r="AA1054" s="115"/>
      <c r="AB1054" s="115"/>
      <c r="AC1054" s="115"/>
      <c r="AD1054" s="115"/>
      <c r="AE1054" s="115"/>
      <c r="AF1054" s="210"/>
      <c r="AG1054" s="210"/>
      <c r="AH1054" s="210"/>
      <c r="AI1054" s="210"/>
      <c r="AJ1054" s="210"/>
      <c r="AK1054" s="210"/>
      <c r="AL1054" s="115"/>
      <c r="AM1054" s="115"/>
      <c r="AN1054" s="115"/>
      <c r="AO1054" s="215"/>
    </row>
    <row r="1055" spans="1:41">
      <c r="A1055" s="113">
        <v>44716390</v>
      </c>
      <c r="B1055" s="114">
        <v>13345504</v>
      </c>
      <c r="C1055" s="115" t="s">
        <v>124</v>
      </c>
      <c r="D1055" s="210">
        <v>0</v>
      </c>
      <c r="E1055" s="210">
        <v>0</v>
      </c>
      <c r="F1055" s="210">
        <v>0</v>
      </c>
      <c r="G1055" s="210">
        <v>0</v>
      </c>
      <c r="H1055" s="210">
        <v>0</v>
      </c>
      <c r="I1055" s="210">
        <v>0</v>
      </c>
      <c r="J1055" s="210">
        <v>0</v>
      </c>
      <c r="K1055" s="115">
        <v>0</v>
      </c>
      <c r="L1055" s="116">
        <v>12.17</v>
      </c>
      <c r="M1055" s="219">
        <f t="shared" si="16"/>
        <v>0</v>
      </c>
      <c r="N1055" s="117" t="s">
        <v>125</v>
      </c>
      <c r="O1055" s="117">
        <v>0</v>
      </c>
      <c r="P1055" s="115">
        <v>0</v>
      </c>
      <c r="Q1055" s="114" t="s">
        <v>57</v>
      </c>
      <c r="R1055" s="114">
        <v>0</v>
      </c>
      <c r="S1055" s="117">
        <v>0</v>
      </c>
      <c r="T1055" s="144">
        <v>20170228</v>
      </c>
      <c r="U1055" s="114">
        <v>0</v>
      </c>
      <c r="V1055" s="115" t="s">
        <v>124</v>
      </c>
      <c r="W1055" s="118">
        <v>0</v>
      </c>
      <c r="X1055" s="115" t="s">
        <v>124</v>
      </c>
      <c r="Y1055" s="115"/>
      <c r="Z1055" s="115"/>
      <c r="AA1055" s="115"/>
      <c r="AB1055" s="115"/>
      <c r="AC1055" s="115"/>
      <c r="AD1055" s="115"/>
      <c r="AE1055" s="115"/>
      <c r="AF1055" s="210"/>
      <c r="AG1055" s="210"/>
      <c r="AH1055" s="210"/>
      <c r="AI1055" s="210"/>
      <c r="AJ1055" s="210"/>
      <c r="AK1055" s="210"/>
      <c r="AL1055" s="115"/>
      <c r="AM1055" s="115"/>
      <c r="AN1055" s="115"/>
      <c r="AO1055" s="215"/>
    </row>
    <row r="1056" spans="1:41">
      <c r="A1056" s="113">
        <v>44803271</v>
      </c>
      <c r="B1056" s="114">
        <v>4989585</v>
      </c>
      <c r="C1056" s="115" t="s">
        <v>124</v>
      </c>
      <c r="D1056" s="210">
        <v>299464.5</v>
      </c>
      <c r="E1056" s="210">
        <v>0</v>
      </c>
      <c r="F1056" s="210">
        <v>299464.5</v>
      </c>
      <c r="G1056" s="210">
        <v>-1642.5</v>
      </c>
      <c r="H1056" s="210">
        <v>0</v>
      </c>
      <c r="I1056" s="210">
        <v>-524.39</v>
      </c>
      <c r="J1056" s="210">
        <v>-2166.89</v>
      </c>
      <c r="K1056" s="115">
        <v>0</v>
      </c>
      <c r="L1056" s="116">
        <v>8.99</v>
      </c>
      <c r="M1056" s="219">
        <f t="shared" si="16"/>
        <v>311.94218749999999</v>
      </c>
      <c r="N1056" s="117" t="s">
        <v>126</v>
      </c>
      <c r="O1056" s="117">
        <v>0</v>
      </c>
      <c r="P1056" s="115">
        <v>295493.05</v>
      </c>
      <c r="Q1056" s="114" t="s">
        <v>58</v>
      </c>
      <c r="R1056" s="114">
        <v>20170228</v>
      </c>
      <c r="S1056" s="117">
        <v>1</v>
      </c>
      <c r="T1056" s="144">
        <v>20170228</v>
      </c>
      <c r="U1056" s="114">
        <v>0</v>
      </c>
      <c r="V1056" s="115" t="s">
        <v>124</v>
      </c>
      <c r="W1056" s="118">
        <v>0</v>
      </c>
      <c r="X1056" s="115" t="s">
        <v>124</v>
      </c>
      <c r="Y1056" s="115"/>
      <c r="Z1056" s="115"/>
      <c r="AA1056" s="115"/>
      <c r="AB1056" s="115"/>
      <c r="AC1056" s="115"/>
      <c r="AD1056" s="115"/>
      <c r="AE1056" s="115"/>
      <c r="AF1056" s="210"/>
      <c r="AG1056" s="210"/>
      <c r="AH1056" s="210"/>
      <c r="AI1056" s="210"/>
      <c r="AJ1056" s="210"/>
      <c r="AK1056" s="210"/>
      <c r="AL1056" s="115"/>
      <c r="AM1056" s="115"/>
      <c r="AN1056" s="115"/>
      <c r="AO1056" s="215"/>
    </row>
    <row r="1057" spans="1:41">
      <c r="A1057" s="113">
        <v>44803282</v>
      </c>
      <c r="B1057" s="114">
        <v>22067882</v>
      </c>
      <c r="C1057" s="115" t="s">
        <v>124</v>
      </c>
      <c r="D1057" s="210">
        <v>0</v>
      </c>
      <c r="E1057" s="210">
        <v>0</v>
      </c>
      <c r="F1057" s="210">
        <v>0</v>
      </c>
      <c r="G1057" s="210">
        <v>0</v>
      </c>
      <c r="H1057" s="210">
        <v>0</v>
      </c>
      <c r="I1057" s="210">
        <v>0</v>
      </c>
      <c r="J1057" s="210">
        <v>0</v>
      </c>
      <c r="K1057" s="115">
        <v>0</v>
      </c>
      <c r="L1057" s="116">
        <v>11.8</v>
      </c>
      <c r="M1057" s="219">
        <f t="shared" si="16"/>
        <v>0</v>
      </c>
      <c r="N1057" s="117" t="s">
        <v>125</v>
      </c>
      <c r="O1057" s="117">
        <v>0</v>
      </c>
      <c r="P1057" s="115">
        <v>0</v>
      </c>
      <c r="Q1057" s="114" t="s">
        <v>57</v>
      </c>
      <c r="R1057" s="114">
        <v>0</v>
      </c>
      <c r="S1057" s="117">
        <v>0</v>
      </c>
      <c r="T1057" s="144">
        <v>20170228</v>
      </c>
      <c r="U1057" s="114">
        <v>0</v>
      </c>
      <c r="V1057" s="115" t="s">
        <v>124</v>
      </c>
      <c r="W1057" s="118">
        <v>0</v>
      </c>
      <c r="X1057" s="115" t="s">
        <v>124</v>
      </c>
      <c r="Y1057" s="115"/>
      <c r="Z1057" s="115"/>
      <c r="AA1057" s="115"/>
      <c r="AB1057" s="115"/>
      <c r="AC1057" s="115"/>
      <c r="AD1057" s="115"/>
      <c r="AE1057" s="115"/>
      <c r="AF1057" s="210"/>
      <c r="AG1057" s="210"/>
      <c r="AH1057" s="210"/>
      <c r="AI1057" s="210"/>
      <c r="AJ1057" s="210"/>
      <c r="AK1057" s="210"/>
      <c r="AL1057" s="115"/>
      <c r="AM1057" s="115"/>
      <c r="AN1057" s="115"/>
      <c r="AO1057" s="215"/>
    </row>
    <row r="1058" spans="1:41">
      <c r="A1058" s="113">
        <v>44803435</v>
      </c>
      <c r="B1058" s="114">
        <v>26513269</v>
      </c>
      <c r="C1058" s="115" t="s">
        <v>124</v>
      </c>
      <c r="D1058" s="210">
        <v>0</v>
      </c>
      <c r="E1058" s="210">
        <v>0</v>
      </c>
      <c r="F1058" s="210">
        <v>0</v>
      </c>
      <c r="G1058" s="210">
        <v>0</v>
      </c>
      <c r="H1058" s="210">
        <v>0</v>
      </c>
      <c r="I1058" s="210">
        <v>0</v>
      </c>
      <c r="J1058" s="210">
        <v>0</v>
      </c>
      <c r="K1058" s="115">
        <v>0</v>
      </c>
      <c r="L1058" s="116">
        <v>11.1</v>
      </c>
      <c r="M1058" s="219">
        <f t="shared" si="16"/>
        <v>0</v>
      </c>
      <c r="N1058" s="117" t="s">
        <v>125</v>
      </c>
      <c r="O1058" s="117">
        <v>0</v>
      </c>
      <c r="P1058" s="115">
        <v>0</v>
      </c>
      <c r="Q1058" s="114" t="s">
        <v>57</v>
      </c>
      <c r="R1058" s="114">
        <v>0</v>
      </c>
      <c r="S1058" s="117">
        <v>0</v>
      </c>
      <c r="T1058" s="144">
        <v>20170228</v>
      </c>
      <c r="U1058" s="114">
        <v>0</v>
      </c>
      <c r="V1058" s="115" t="s">
        <v>124</v>
      </c>
      <c r="W1058" s="118">
        <v>0</v>
      </c>
      <c r="X1058" s="115" t="s">
        <v>124</v>
      </c>
      <c r="Y1058" s="115"/>
      <c r="Z1058" s="115"/>
      <c r="AA1058" s="115"/>
      <c r="AB1058" s="115"/>
      <c r="AC1058" s="115"/>
      <c r="AD1058" s="115"/>
      <c r="AE1058" s="115"/>
      <c r="AF1058" s="210"/>
      <c r="AG1058" s="210"/>
      <c r="AH1058" s="210"/>
      <c r="AI1058" s="210"/>
      <c r="AJ1058" s="210"/>
      <c r="AK1058" s="210"/>
      <c r="AL1058" s="115"/>
      <c r="AM1058" s="115"/>
      <c r="AN1058" s="115"/>
      <c r="AO1058" s="215"/>
    </row>
    <row r="1059" spans="1:41">
      <c r="A1059" s="113">
        <v>44849449</v>
      </c>
      <c r="B1059" s="114">
        <v>39298663</v>
      </c>
      <c r="C1059" s="115" t="s">
        <v>124</v>
      </c>
      <c r="D1059" s="210">
        <v>35125.85</v>
      </c>
      <c r="E1059" s="210">
        <v>-12540.24</v>
      </c>
      <c r="F1059" s="210">
        <v>22585.61</v>
      </c>
      <c r="G1059" s="210">
        <v>-345.4</v>
      </c>
      <c r="H1059" s="210">
        <v>0</v>
      </c>
      <c r="I1059" s="210">
        <v>-405.4</v>
      </c>
      <c r="J1059" s="210">
        <v>-13291.04</v>
      </c>
      <c r="K1059" s="115">
        <v>-5575.37</v>
      </c>
      <c r="L1059" s="116">
        <v>11.8</v>
      </c>
      <c r="M1059" s="219">
        <f t="shared" si="16"/>
        <v>36.589427083333334</v>
      </c>
      <c r="N1059" s="117" t="s">
        <v>126</v>
      </c>
      <c r="O1059" s="117">
        <v>0</v>
      </c>
      <c r="P1059" s="115">
        <v>22585.61</v>
      </c>
      <c r="Q1059" s="114" t="s">
        <v>57</v>
      </c>
      <c r="R1059" s="114">
        <v>0</v>
      </c>
      <c r="S1059" s="117">
        <v>0</v>
      </c>
      <c r="T1059" s="144">
        <v>20170228</v>
      </c>
      <c r="U1059" s="114">
        <v>0</v>
      </c>
      <c r="V1059" s="115" t="s">
        <v>124</v>
      </c>
      <c r="W1059" s="118">
        <v>0</v>
      </c>
      <c r="X1059" s="115" t="s">
        <v>124</v>
      </c>
      <c r="Y1059" s="115"/>
      <c r="Z1059" s="115"/>
      <c r="AA1059" s="115"/>
      <c r="AB1059" s="115"/>
      <c r="AC1059" s="115"/>
      <c r="AD1059" s="115"/>
      <c r="AE1059" s="115"/>
      <c r="AF1059" s="210"/>
      <c r="AG1059" s="210"/>
      <c r="AH1059" s="210"/>
      <c r="AI1059" s="210"/>
      <c r="AJ1059" s="210"/>
      <c r="AK1059" s="210"/>
      <c r="AL1059" s="115"/>
      <c r="AM1059" s="115"/>
      <c r="AN1059" s="115"/>
      <c r="AO1059" s="215"/>
    </row>
    <row r="1060" spans="1:41">
      <c r="A1060" s="113">
        <v>44850190</v>
      </c>
      <c r="B1060" s="114">
        <v>10215295</v>
      </c>
      <c r="C1060" s="115" t="s">
        <v>124</v>
      </c>
      <c r="D1060" s="210">
        <v>784042.72</v>
      </c>
      <c r="E1060" s="210">
        <v>-9833.7199999999993</v>
      </c>
      <c r="F1060" s="210">
        <v>774209</v>
      </c>
      <c r="G1060" s="210">
        <v>-7252.4</v>
      </c>
      <c r="H1060" s="210">
        <v>0</v>
      </c>
      <c r="I1060" s="210">
        <v>-1352.85</v>
      </c>
      <c r="J1060" s="210">
        <v>-18438.97</v>
      </c>
      <c r="K1060" s="115">
        <v>0</v>
      </c>
      <c r="L1060" s="116">
        <v>11.1</v>
      </c>
      <c r="M1060" s="219">
        <f t="shared" si="16"/>
        <v>816.7111666666666</v>
      </c>
      <c r="N1060" s="117" t="s">
        <v>126</v>
      </c>
      <c r="O1060" s="117">
        <v>0</v>
      </c>
      <c r="P1060" s="115">
        <v>774209</v>
      </c>
      <c r="Q1060" s="114" t="s">
        <v>57</v>
      </c>
      <c r="R1060" s="114">
        <v>0</v>
      </c>
      <c r="S1060" s="117">
        <v>0</v>
      </c>
      <c r="T1060" s="144">
        <v>20170228</v>
      </c>
      <c r="U1060" s="114">
        <v>0</v>
      </c>
      <c r="V1060" s="115" t="s">
        <v>124</v>
      </c>
      <c r="W1060" s="118">
        <v>0</v>
      </c>
      <c r="X1060" s="115" t="s">
        <v>124</v>
      </c>
      <c r="Y1060" s="115"/>
      <c r="Z1060" s="115"/>
      <c r="AA1060" s="115"/>
      <c r="AB1060" s="115"/>
      <c r="AC1060" s="115"/>
      <c r="AD1060" s="115"/>
      <c r="AE1060" s="115"/>
      <c r="AF1060" s="210"/>
      <c r="AG1060" s="210"/>
      <c r="AH1060" s="210"/>
      <c r="AI1060" s="210"/>
      <c r="AJ1060" s="210"/>
      <c r="AK1060" s="210"/>
      <c r="AL1060" s="115"/>
      <c r="AM1060" s="115"/>
      <c r="AN1060" s="115"/>
      <c r="AO1060" s="215"/>
    </row>
    <row r="1061" spans="1:41">
      <c r="A1061" s="113">
        <v>44937173</v>
      </c>
      <c r="B1061" s="114">
        <v>16561040</v>
      </c>
      <c r="C1061" s="115" t="s">
        <v>124</v>
      </c>
      <c r="D1061" s="210">
        <v>310196.01</v>
      </c>
      <c r="E1061" s="210">
        <v>-6654.18</v>
      </c>
      <c r="F1061" s="210">
        <v>303541.83</v>
      </c>
      <c r="G1061" s="210">
        <v>-2597.89</v>
      </c>
      <c r="H1061" s="210">
        <v>0</v>
      </c>
      <c r="I1061" s="210">
        <v>-673.6</v>
      </c>
      <c r="J1061" s="210">
        <v>-9925.67</v>
      </c>
      <c r="K1061" s="115">
        <v>0</v>
      </c>
      <c r="L1061" s="116">
        <v>10.050000000000001</v>
      </c>
      <c r="M1061" s="219">
        <f t="shared" si="16"/>
        <v>323.12084375000001</v>
      </c>
      <c r="N1061" s="117" t="s">
        <v>126</v>
      </c>
      <c r="O1061" s="117">
        <v>0</v>
      </c>
      <c r="P1061" s="115">
        <v>303541.83</v>
      </c>
      <c r="Q1061" s="114" t="s">
        <v>57</v>
      </c>
      <c r="R1061" s="114">
        <v>0</v>
      </c>
      <c r="S1061" s="117">
        <v>0</v>
      </c>
      <c r="T1061" s="144">
        <v>20170228</v>
      </c>
      <c r="U1061" s="114">
        <v>0</v>
      </c>
      <c r="V1061" s="115" t="s">
        <v>124</v>
      </c>
      <c r="W1061" s="118">
        <v>0</v>
      </c>
      <c r="X1061" s="115" t="s">
        <v>124</v>
      </c>
      <c r="Y1061" s="115"/>
      <c r="Z1061" s="115"/>
      <c r="AA1061" s="115"/>
      <c r="AB1061" s="115"/>
      <c r="AC1061" s="115"/>
      <c r="AD1061" s="115"/>
      <c r="AE1061" s="115"/>
      <c r="AF1061" s="210"/>
      <c r="AG1061" s="210"/>
      <c r="AH1061" s="210"/>
      <c r="AI1061" s="210"/>
      <c r="AJ1061" s="210"/>
      <c r="AK1061" s="210"/>
      <c r="AL1061" s="115"/>
      <c r="AM1061" s="115"/>
      <c r="AN1061" s="115"/>
      <c r="AO1061" s="215"/>
    </row>
    <row r="1062" spans="1:41">
      <c r="A1062" s="113">
        <v>44938853</v>
      </c>
      <c r="B1062" s="114">
        <v>27789341</v>
      </c>
      <c r="C1062" s="115" t="s">
        <v>124</v>
      </c>
      <c r="D1062" s="210">
        <v>0</v>
      </c>
      <c r="E1062" s="210">
        <v>0</v>
      </c>
      <c r="F1062" s="210">
        <v>0</v>
      </c>
      <c r="G1062" s="210">
        <v>0</v>
      </c>
      <c r="H1062" s="210">
        <v>0</v>
      </c>
      <c r="I1062" s="210">
        <v>0</v>
      </c>
      <c r="J1062" s="210">
        <v>0</v>
      </c>
      <c r="K1062" s="115">
        <v>0</v>
      </c>
      <c r="L1062" s="116">
        <v>12.7</v>
      </c>
      <c r="M1062" s="219">
        <f t="shared" si="16"/>
        <v>0</v>
      </c>
      <c r="N1062" s="117" t="s">
        <v>125</v>
      </c>
      <c r="O1062" s="117">
        <v>0</v>
      </c>
      <c r="P1062" s="115">
        <v>0</v>
      </c>
      <c r="Q1062" s="114" t="s">
        <v>57</v>
      </c>
      <c r="R1062" s="114">
        <v>0</v>
      </c>
      <c r="S1062" s="117">
        <v>0</v>
      </c>
      <c r="T1062" s="144">
        <v>20170228</v>
      </c>
      <c r="U1062" s="114">
        <v>0</v>
      </c>
      <c r="V1062" s="115" t="s">
        <v>124</v>
      </c>
      <c r="W1062" s="118">
        <v>0</v>
      </c>
      <c r="X1062" s="115" t="s">
        <v>124</v>
      </c>
      <c r="Y1062" s="115"/>
      <c r="Z1062" s="115"/>
      <c r="AA1062" s="115"/>
      <c r="AB1062" s="115"/>
      <c r="AC1062" s="115"/>
      <c r="AD1062" s="115"/>
      <c r="AE1062" s="115"/>
      <c r="AF1062" s="210"/>
      <c r="AG1062" s="210"/>
      <c r="AH1062" s="210"/>
      <c r="AI1062" s="210"/>
      <c r="AJ1062" s="210"/>
      <c r="AK1062" s="210"/>
      <c r="AL1062" s="115"/>
      <c r="AM1062" s="115"/>
      <c r="AN1062" s="115"/>
      <c r="AO1062" s="215"/>
    </row>
    <row r="1063" spans="1:41">
      <c r="A1063" s="113">
        <v>44938882</v>
      </c>
      <c r="B1063" s="114">
        <v>8796438</v>
      </c>
      <c r="C1063" s="115" t="s">
        <v>124</v>
      </c>
      <c r="D1063" s="210">
        <v>318552.7</v>
      </c>
      <c r="E1063" s="210">
        <v>-4108.26</v>
      </c>
      <c r="F1063" s="210">
        <v>314444.44</v>
      </c>
      <c r="G1063" s="210">
        <v>-2667.88</v>
      </c>
      <c r="H1063" s="210">
        <v>0</v>
      </c>
      <c r="I1063" s="210">
        <v>-642.52</v>
      </c>
      <c r="J1063" s="210">
        <v>-7418.66</v>
      </c>
      <c r="K1063" s="115">
        <v>0</v>
      </c>
      <c r="L1063" s="116">
        <v>10.050000000000001</v>
      </c>
      <c r="M1063" s="219">
        <f t="shared" si="16"/>
        <v>331.82572916666669</v>
      </c>
      <c r="N1063" s="117" t="s">
        <v>126</v>
      </c>
      <c r="O1063" s="117">
        <v>0</v>
      </c>
      <c r="P1063" s="115">
        <v>314444.44</v>
      </c>
      <c r="Q1063" s="114" t="s">
        <v>57</v>
      </c>
      <c r="R1063" s="114">
        <v>0</v>
      </c>
      <c r="S1063" s="117">
        <v>0</v>
      </c>
      <c r="T1063" s="144">
        <v>20170228</v>
      </c>
      <c r="U1063" s="114">
        <v>0</v>
      </c>
      <c r="V1063" s="115" t="s">
        <v>124</v>
      </c>
      <c r="W1063" s="118">
        <v>0</v>
      </c>
      <c r="X1063" s="115" t="s">
        <v>124</v>
      </c>
      <c r="Y1063" s="115"/>
      <c r="Z1063" s="115"/>
      <c r="AA1063" s="115"/>
      <c r="AB1063" s="115"/>
      <c r="AC1063" s="115"/>
      <c r="AD1063" s="115"/>
      <c r="AE1063" s="115"/>
      <c r="AF1063" s="210"/>
      <c r="AG1063" s="210"/>
      <c r="AH1063" s="210"/>
      <c r="AI1063" s="210"/>
      <c r="AJ1063" s="210"/>
      <c r="AK1063" s="210"/>
      <c r="AL1063" s="115"/>
      <c r="AM1063" s="115"/>
      <c r="AN1063" s="115"/>
      <c r="AO1063" s="215"/>
    </row>
    <row r="1064" spans="1:41">
      <c r="A1064" s="113">
        <v>44938961</v>
      </c>
      <c r="B1064" s="114">
        <v>19184939</v>
      </c>
      <c r="C1064" s="115" t="s">
        <v>124</v>
      </c>
      <c r="D1064" s="210">
        <v>0</v>
      </c>
      <c r="E1064" s="210">
        <v>0</v>
      </c>
      <c r="F1064" s="210">
        <v>0</v>
      </c>
      <c r="G1064" s="210">
        <v>0</v>
      </c>
      <c r="H1064" s="210">
        <v>0</v>
      </c>
      <c r="I1064" s="210">
        <v>0</v>
      </c>
      <c r="J1064" s="210">
        <v>0</v>
      </c>
      <c r="K1064" s="115">
        <v>0</v>
      </c>
      <c r="L1064" s="116">
        <v>11.64</v>
      </c>
      <c r="M1064" s="219">
        <f t="shared" si="16"/>
        <v>0</v>
      </c>
      <c r="N1064" s="117" t="s">
        <v>125</v>
      </c>
      <c r="O1064" s="117">
        <v>0</v>
      </c>
      <c r="P1064" s="115">
        <v>0</v>
      </c>
      <c r="Q1064" s="114" t="s">
        <v>57</v>
      </c>
      <c r="R1064" s="114">
        <v>0</v>
      </c>
      <c r="S1064" s="117">
        <v>0</v>
      </c>
      <c r="T1064" s="144">
        <v>20170228</v>
      </c>
      <c r="U1064" s="114">
        <v>0</v>
      </c>
      <c r="V1064" s="115" t="s">
        <v>124</v>
      </c>
      <c r="W1064" s="118">
        <v>0</v>
      </c>
      <c r="X1064" s="115" t="s">
        <v>124</v>
      </c>
      <c r="Y1064" s="115"/>
      <c r="Z1064" s="115"/>
      <c r="AA1064" s="115"/>
      <c r="AB1064" s="115"/>
      <c r="AC1064" s="115"/>
      <c r="AD1064" s="115"/>
      <c r="AE1064" s="115"/>
      <c r="AF1064" s="210"/>
      <c r="AG1064" s="210"/>
      <c r="AH1064" s="210"/>
      <c r="AI1064" s="210"/>
      <c r="AJ1064" s="210"/>
      <c r="AK1064" s="210"/>
      <c r="AL1064" s="115"/>
      <c r="AM1064" s="115"/>
      <c r="AN1064" s="115"/>
      <c r="AO1064" s="215"/>
    </row>
    <row r="1065" spans="1:41">
      <c r="A1065" s="113">
        <v>45059381</v>
      </c>
      <c r="B1065" s="114">
        <v>23548454</v>
      </c>
      <c r="C1065" s="115" t="s">
        <v>124</v>
      </c>
      <c r="D1065" s="210">
        <v>0</v>
      </c>
      <c r="E1065" s="210">
        <v>0</v>
      </c>
      <c r="F1065" s="210">
        <v>0</v>
      </c>
      <c r="G1065" s="210">
        <v>0</v>
      </c>
      <c r="H1065" s="210">
        <v>0</v>
      </c>
      <c r="I1065" s="210">
        <v>0</v>
      </c>
      <c r="J1065" s="210">
        <v>0</v>
      </c>
      <c r="K1065" s="115">
        <v>0</v>
      </c>
      <c r="L1065" s="116">
        <v>11.8</v>
      </c>
      <c r="M1065" s="219">
        <f t="shared" si="16"/>
        <v>0</v>
      </c>
      <c r="N1065" s="117" t="s">
        <v>125</v>
      </c>
      <c r="O1065" s="117">
        <v>0</v>
      </c>
      <c r="P1065" s="115">
        <v>0</v>
      </c>
      <c r="Q1065" s="114" t="s">
        <v>57</v>
      </c>
      <c r="R1065" s="114">
        <v>0</v>
      </c>
      <c r="S1065" s="117">
        <v>0</v>
      </c>
      <c r="T1065" s="144">
        <v>20170228</v>
      </c>
      <c r="U1065" s="114">
        <v>0</v>
      </c>
      <c r="V1065" s="115" t="s">
        <v>124</v>
      </c>
      <c r="W1065" s="118">
        <v>0</v>
      </c>
      <c r="X1065" s="115" t="s">
        <v>124</v>
      </c>
      <c r="Y1065" s="115"/>
      <c r="Z1065" s="115"/>
      <c r="AA1065" s="115"/>
      <c r="AB1065" s="115"/>
      <c r="AC1065" s="115"/>
      <c r="AD1065" s="115"/>
      <c r="AE1065" s="115"/>
      <c r="AF1065" s="210"/>
      <c r="AG1065" s="210"/>
      <c r="AH1065" s="210"/>
      <c r="AI1065" s="210"/>
      <c r="AJ1065" s="210"/>
      <c r="AK1065" s="210"/>
      <c r="AL1065" s="115"/>
      <c r="AM1065" s="115"/>
      <c r="AN1065" s="115"/>
      <c r="AO1065" s="215"/>
    </row>
    <row r="1066" spans="1:41">
      <c r="A1066" s="113">
        <v>45060259</v>
      </c>
      <c r="B1066" s="114">
        <v>8461507</v>
      </c>
      <c r="C1066" s="115" t="s">
        <v>124</v>
      </c>
      <c r="D1066" s="210">
        <v>0</v>
      </c>
      <c r="E1066" s="210">
        <v>0</v>
      </c>
      <c r="F1066" s="210">
        <v>0</v>
      </c>
      <c r="G1066" s="210">
        <v>0</v>
      </c>
      <c r="H1066" s="210">
        <v>0</v>
      </c>
      <c r="I1066" s="210">
        <v>0</v>
      </c>
      <c r="J1066" s="210">
        <v>0</v>
      </c>
      <c r="K1066" s="115">
        <v>0</v>
      </c>
      <c r="L1066" s="116">
        <v>11.1</v>
      </c>
      <c r="M1066" s="219">
        <f t="shared" si="16"/>
        <v>0</v>
      </c>
      <c r="N1066" s="117" t="s">
        <v>125</v>
      </c>
      <c r="O1066" s="117">
        <v>0</v>
      </c>
      <c r="P1066" s="115">
        <v>0</v>
      </c>
      <c r="Q1066" s="114" t="s">
        <v>57</v>
      </c>
      <c r="R1066" s="114">
        <v>0</v>
      </c>
      <c r="S1066" s="117">
        <v>0</v>
      </c>
      <c r="T1066" s="144">
        <v>20170228</v>
      </c>
      <c r="U1066" s="114">
        <v>0</v>
      </c>
      <c r="V1066" s="115" t="s">
        <v>124</v>
      </c>
      <c r="W1066" s="118">
        <v>0</v>
      </c>
      <c r="X1066" s="115" t="s">
        <v>124</v>
      </c>
      <c r="Y1066" s="115"/>
      <c r="Z1066" s="115"/>
      <c r="AA1066" s="115"/>
      <c r="AB1066" s="115"/>
      <c r="AC1066" s="115"/>
      <c r="AD1066" s="115"/>
      <c r="AE1066" s="115"/>
      <c r="AF1066" s="210"/>
      <c r="AG1066" s="210"/>
      <c r="AH1066" s="210"/>
      <c r="AI1066" s="210"/>
      <c r="AJ1066" s="210"/>
      <c r="AK1066" s="210"/>
      <c r="AL1066" s="115"/>
      <c r="AM1066" s="115"/>
      <c r="AN1066" s="115"/>
      <c r="AO1066" s="215"/>
    </row>
    <row r="1067" spans="1:41">
      <c r="A1067" s="113">
        <v>45112729</v>
      </c>
      <c r="B1067" s="114">
        <v>14226855</v>
      </c>
      <c r="C1067" s="115" t="s">
        <v>124</v>
      </c>
      <c r="D1067" s="210">
        <v>0</v>
      </c>
      <c r="E1067" s="210">
        <v>0</v>
      </c>
      <c r="F1067" s="210">
        <v>0</v>
      </c>
      <c r="G1067" s="210">
        <v>0</v>
      </c>
      <c r="H1067" s="210">
        <v>0</v>
      </c>
      <c r="I1067" s="210">
        <v>0</v>
      </c>
      <c r="J1067" s="210">
        <v>0</v>
      </c>
      <c r="K1067" s="115">
        <v>0</v>
      </c>
      <c r="L1067" s="116">
        <v>11.8</v>
      </c>
      <c r="M1067" s="219">
        <f t="shared" si="16"/>
        <v>0</v>
      </c>
      <c r="N1067" s="117" t="s">
        <v>125</v>
      </c>
      <c r="O1067" s="117">
        <v>0</v>
      </c>
      <c r="P1067" s="115">
        <v>0</v>
      </c>
      <c r="Q1067" s="114" t="s">
        <v>57</v>
      </c>
      <c r="R1067" s="114">
        <v>0</v>
      </c>
      <c r="S1067" s="117">
        <v>0</v>
      </c>
      <c r="T1067" s="144">
        <v>20170228</v>
      </c>
      <c r="U1067" s="114">
        <v>0</v>
      </c>
      <c r="V1067" s="115" t="s">
        <v>124</v>
      </c>
      <c r="W1067" s="118">
        <v>0</v>
      </c>
      <c r="X1067" s="115" t="s">
        <v>124</v>
      </c>
      <c r="Y1067" s="115"/>
      <c r="Z1067" s="115"/>
      <c r="AA1067" s="115"/>
      <c r="AB1067" s="115"/>
      <c r="AC1067" s="115"/>
      <c r="AD1067" s="115"/>
      <c r="AE1067" s="115"/>
      <c r="AF1067" s="210"/>
      <c r="AG1067" s="210"/>
      <c r="AH1067" s="210"/>
      <c r="AI1067" s="210"/>
      <c r="AJ1067" s="210"/>
      <c r="AK1067" s="210"/>
      <c r="AL1067" s="115"/>
      <c r="AM1067" s="115"/>
      <c r="AN1067" s="115"/>
      <c r="AO1067" s="215"/>
    </row>
    <row r="1068" spans="1:41">
      <c r="A1068" s="113">
        <v>45112901</v>
      </c>
      <c r="B1068" s="114">
        <v>29956768</v>
      </c>
      <c r="C1068" s="115" t="s">
        <v>124</v>
      </c>
      <c r="D1068" s="210">
        <v>0</v>
      </c>
      <c r="E1068" s="210">
        <v>0</v>
      </c>
      <c r="F1068" s="210">
        <v>0</v>
      </c>
      <c r="G1068" s="210">
        <v>0</v>
      </c>
      <c r="H1068" s="210">
        <v>0</v>
      </c>
      <c r="I1068" s="210">
        <v>0</v>
      </c>
      <c r="J1068" s="210">
        <v>0</v>
      </c>
      <c r="K1068" s="115">
        <v>0</v>
      </c>
      <c r="L1068" s="116">
        <v>11.8</v>
      </c>
      <c r="M1068" s="219">
        <f t="shared" si="16"/>
        <v>0</v>
      </c>
      <c r="N1068" s="117" t="s">
        <v>125</v>
      </c>
      <c r="O1068" s="117">
        <v>0</v>
      </c>
      <c r="P1068" s="115">
        <v>0</v>
      </c>
      <c r="Q1068" s="114" t="s">
        <v>57</v>
      </c>
      <c r="R1068" s="114">
        <v>0</v>
      </c>
      <c r="S1068" s="117">
        <v>0</v>
      </c>
      <c r="T1068" s="144">
        <v>20170228</v>
      </c>
      <c r="U1068" s="114">
        <v>0</v>
      </c>
      <c r="V1068" s="115" t="s">
        <v>124</v>
      </c>
      <c r="W1068" s="118">
        <v>0</v>
      </c>
      <c r="X1068" s="115" t="s">
        <v>124</v>
      </c>
      <c r="Y1068" s="115"/>
      <c r="Z1068" s="115"/>
      <c r="AA1068" s="115"/>
      <c r="AB1068" s="115"/>
      <c r="AC1068" s="115"/>
      <c r="AD1068" s="115"/>
      <c r="AE1068" s="115"/>
      <c r="AF1068" s="210"/>
      <c r="AG1068" s="210"/>
      <c r="AH1068" s="210"/>
      <c r="AI1068" s="210"/>
      <c r="AJ1068" s="210"/>
      <c r="AK1068" s="210"/>
      <c r="AL1068" s="115"/>
      <c r="AM1068" s="115"/>
      <c r="AN1068" s="115"/>
      <c r="AO1068" s="215"/>
    </row>
    <row r="1069" spans="1:41">
      <c r="A1069" s="113">
        <v>45113831</v>
      </c>
      <c r="B1069" s="114">
        <v>23703366</v>
      </c>
      <c r="C1069" s="115" t="s">
        <v>124</v>
      </c>
      <c r="D1069" s="210">
        <v>269293.12</v>
      </c>
      <c r="E1069" s="210">
        <v>-4426.8900000000003</v>
      </c>
      <c r="F1069" s="210">
        <v>264866.23</v>
      </c>
      <c r="G1069" s="210">
        <v>-2493.21</v>
      </c>
      <c r="H1069" s="210">
        <v>0</v>
      </c>
      <c r="I1069" s="210">
        <v>-479.9</v>
      </c>
      <c r="J1069" s="210">
        <v>-7400</v>
      </c>
      <c r="K1069" s="115">
        <v>-975.69</v>
      </c>
      <c r="L1069" s="116">
        <v>11.11</v>
      </c>
      <c r="M1069" s="219">
        <f t="shared" si="16"/>
        <v>280.51366666666667</v>
      </c>
      <c r="N1069" s="117" t="s">
        <v>126</v>
      </c>
      <c r="O1069" s="117">
        <v>0</v>
      </c>
      <c r="P1069" s="115">
        <v>264866.23</v>
      </c>
      <c r="Q1069" s="114" t="s">
        <v>57</v>
      </c>
      <c r="R1069" s="114">
        <v>0</v>
      </c>
      <c r="S1069" s="117">
        <v>0</v>
      </c>
      <c r="T1069" s="144">
        <v>20170228</v>
      </c>
      <c r="U1069" s="114">
        <v>0</v>
      </c>
      <c r="V1069" s="115" t="s">
        <v>124</v>
      </c>
      <c r="W1069" s="118">
        <v>0</v>
      </c>
      <c r="X1069" s="115" t="s">
        <v>124</v>
      </c>
      <c r="Y1069" s="115"/>
      <c r="Z1069" s="115"/>
      <c r="AA1069" s="115"/>
      <c r="AB1069" s="115"/>
      <c r="AC1069" s="115"/>
      <c r="AD1069" s="115"/>
      <c r="AE1069" s="115"/>
      <c r="AF1069" s="210"/>
      <c r="AG1069" s="210"/>
      <c r="AH1069" s="210"/>
      <c r="AI1069" s="210"/>
      <c r="AJ1069" s="210"/>
      <c r="AK1069" s="210"/>
      <c r="AL1069" s="115"/>
      <c r="AM1069" s="115"/>
      <c r="AN1069" s="115"/>
      <c r="AO1069" s="215"/>
    </row>
    <row r="1070" spans="1:41">
      <c r="A1070" s="113">
        <v>45155010</v>
      </c>
      <c r="B1070" s="114">
        <v>13950560</v>
      </c>
      <c r="C1070" s="115" t="s">
        <v>124</v>
      </c>
      <c r="D1070" s="210">
        <v>335378.03000000003</v>
      </c>
      <c r="E1070" s="210">
        <v>-4325.26</v>
      </c>
      <c r="F1070" s="210">
        <v>331052.77</v>
      </c>
      <c r="G1070" s="210">
        <v>-2808.79</v>
      </c>
      <c r="H1070" s="210">
        <v>0</v>
      </c>
      <c r="I1070" s="210">
        <v>-570.79</v>
      </c>
      <c r="J1070" s="210">
        <v>-7704.84</v>
      </c>
      <c r="K1070" s="115">
        <v>0</v>
      </c>
      <c r="L1070" s="116">
        <v>10.050000000000001</v>
      </c>
      <c r="M1070" s="219">
        <f t="shared" si="16"/>
        <v>349.35211458333339</v>
      </c>
      <c r="N1070" s="117" t="s">
        <v>126</v>
      </c>
      <c r="O1070" s="117">
        <v>0</v>
      </c>
      <c r="P1070" s="115">
        <v>331052.77</v>
      </c>
      <c r="Q1070" s="114" t="s">
        <v>57</v>
      </c>
      <c r="R1070" s="114">
        <v>0</v>
      </c>
      <c r="S1070" s="117">
        <v>0</v>
      </c>
      <c r="T1070" s="144">
        <v>20170228</v>
      </c>
      <c r="U1070" s="114">
        <v>0</v>
      </c>
      <c r="V1070" s="115" t="s">
        <v>124</v>
      </c>
      <c r="W1070" s="118">
        <v>0</v>
      </c>
      <c r="X1070" s="115" t="s">
        <v>124</v>
      </c>
      <c r="Y1070" s="115"/>
      <c r="Z1070" s="115"/>
      <c r="AA1070" s="115"/>
      <c r="AB1070" s="115"/>
      <c r="AC1070" s="115"/>
      <c r="AD1070" s="115"/>
      <c r="AE1070" s="115"/>
      <c r="AF1070" s="210"/>
      <c r="AG1070" s="210"/>
      <c r="AH1070" s="210"/>
      <c r="AI1070" s="210"/>
      <c r="AJ1070" s="210"/>
      <c r="AK1070" s="210"/>
      <c r="AL1070" s="115"/>
      <c r="AM1070" s="115"/>
      <c r="AN1070" s="115"/>
      <c r="AO1070" s="215"/>
    </row>
    <row r="1071" spans="1:41">
      <c r="A1071" s="113">
        <v>45155179</v>
      </c>
      <c r="B1071" s="114">
        <v>2343060</v>
      </c>
      <c r="C1071" s="115" t="s">
        <v>124</v>
      </c>
      <c r="D1071" s="210">
        <v>0</v>
      </c>
      <c r="E1071" s="210">
        <v>0</v>
      </c>
      <c r="F1071" s="210">
        <v>0</v>
      </c>
      <c r="G1071" s="210">
        <v>0</v>
      </c>
      <c r="H1071" s="210">
        <v>0</v>
      </c>
      <c r="I1071" s="210">
        <v>0</v>
      </c>
      <c r="J1071" s="210">
        <v>0</v>
      </c>
      <c r="K1071" s="115">
        <v>0</v>
      </c>
      <c r="L1071" s="116">
        <v>11.1</v>
      </c>
      <c r="M1071" s="219">
        <f t="shared" si="16"/>
        <v>0</v>
      </c>
      <c r="N1071" s="117" t="s">
        <v>125</v>
      </c>
      <c r="O1071" s="117">
        <v>0</v>
      </c>
      <c r="P1071" s="115">
        <v>0</v>
      </c>
      <c r="Q1071" s="114" t="s">
        <v>57</v>
      </c>
      <c r="R1071" s="114">
        <v>0</v>
      </c>
      <c r="S1071" s="117">
        <v>0</v>
      </c>
      <c r="T1071" s="144">
        <v>20170228</v>
      </c>
      <c r="U1071" s="114">
        <v>0</v>
      </c>
      <c r="V1071" s="115" t="s">
        <v>124</v>
      </c>
      <c r="W1071" s="118">
        <v>0</v>
      </c>
      <c r="X1071" s="115" t="s">
        <v>124</v>
      </c>
      <c r="Y1071" s="115"/>
      <c r="Z1071" s="115"/>
      <c r="AA1071" s="115"/>
      <c r="AB1071" s="115"/>
      <c r="AC1071" s="115"/>
      <c r="AD1071" s="115"/>
      <c r="AE1071" s="115"/>
      <c r="AF1071" s="210"/>
      <c r="AG1071" s="210"/>
      <c r="AH1071" s="210"/>
      <c r="AI1071" s="210"/>
      <c r="AJ1071" s="210"/>
      <c r="AK1071" s="210"/>
      <c r="AL1071" s="115"/>
      <c r="AM1071" s="115"/>
      <c r="AN1071" s="115"/>
      <c r="AO1071" s="215"/>
    </row>
    <row r="1072" spans="1:41">
      <c r="A1072" s="113">
        <v>45155250</v>
      </c>
      <c r="B1072" s="114">
        <v>30202998</v>
      </c>
      <c r="C1072" s="115" t="s">
        <v>124</v>
      </c>
      <c r="D1072" s="210">
        <v>632117.04</v>
      </c>
      <c r="E1072" s="210">
        <v>0</v>
      </c>
      <c r="F1072" s="210">
        <v>632117.04</v>
      </c>
      <c r="G1072" s="210">
        <v>0</v>
      </c>
      <c r="H1072" s="210">
        <v>0</v>
      </c>
      <c r="I1072" s="210">
        <v>0</v>
      </c>
      <c r="J1072" s="210">
        <v>0</v>
      </c>
      <c r="K1072" s="115">
        <v>0</v>
      </c>
      <c r="L1072" s="116">
        <v>11.91</v>
      </c>
      <c r="M1072" s="219">
        <f t="shared" si="16"/>
        <v>658.45525000000009</v>
      </c>
      <c r="N1072" s="117" t="s">
        <v>126</v>
      </c>
      <c r="O1072" s="117">
        <v>1</v>
      </c>
      <c r="P1072" s="115">
        <v>595050.32999999996</v>
      </c>
      <c r="Q1072" s="114" t="s">
        <v>62</v>
      </c>
      <c r="R1072" s="114">
        <v>20161031</v>
      </c>
      <c r="S1072" s="117">
        <v>5</v>
      </c>
      <c r="T1072" s="144">
        <v>20170228</v>
      </c>
      <c r="U1072" s="114">
        <v>0</v>
      </c>
      <c r="V1072" s="115" t="s">
        <v>124</v>
      </c>
      <c r="W1072" s="118">
        <v>0</v>
      </c>
      <c r="X1072" s="115" t="s">
        <v>124</v>
      </c>
      <c r="Y1072" s="115"/>
      <c r="Z1072" s="115"/>
      <c r="AA1072" s="115"/>
      <c r="AB1072" s="115"/>
      <c r="AC1072" s="115"/>
      <c r="AD1072" s="115"/>
      <c r="AE1072" s="115"/>
      <c r="AF1072" s="210"/>
      <c r="AG1072" s="210"/>
      <c r="AH1072" s="210"/>
      <c r="AI1072" s="210"/>
      <c r="AJ1072" s="210"/>
      <c r="AK1072" s="210"/>
      <c r="AL1072" s="115"/>
      <c r="AM1072" s="115"/>
      <c r="AN1072" s="115"/>
      <c r="AO1072" s="215"/>
    </row>
    <row r="1073" spans="1:41">
      <c r="A1073" s="113">
        <v>45155626</v>
      </c>
      <c r="B1073" s="114">
        <v>9571188</v>
      </c>
      <c r="C1073" s="115" t="s">
        <v>124</v>
      </c>
      <c r="D1073" s="210">
        <v>575052.22</v>
      </c>
      <c r="E1073" s="210">
        <v>-10232.32</v>
      </c>
      <c r="F1073" s="210">
        <v>564819.9</v>
      </c>
      <c r="G1073" s="210">
        <v>-5654.68</v>
      </c>
      <c r="H1073" s="210">
        <v>0</v>
      </c>
      <c r="I1073" s="210">
        <v>-594.87</v>
      </c>
      <c r="J1073" s="210">
        <v>-16481.87</v>
      </c>
      <c r="K1073" s="115">
        <v>-3928.08</v>
      </c>
      <c r="L1073" s="116">
        <v>11.8</v>
      </c>
      <c r="M1073" s="219">
        <f t="shared" si="16"/>
        <v>599.01272916666665</v>
      </c>
      <c r="N1073" s="117" t="s">
        <v>126</v>
      </c>
      <c r="O1073" s="117">
        <v>0</v>
      </c>
      <c r="P1073" s="115">
        <v>564819.9</v>
      </c>
      <c r="Q1073" s="114" t="s">
        <v>57</v>
      </c>
      <c r="R1073" s="114">
        <v>0</v>
      </c>
      <c r="S1073" s="117">
        <v>0</v>
      </c>
      <c r="T1073" s="144">
        <v>20170228</v>
      </c>
      <c r="U1073" s="114">
        <v>0</v>
      </c>
      <c r="V1073" s="115" t="s">
        <v>124</v>
      </c>
      <c r="W1073" s="118">
        <v>0</v>
      </c>
      <c r="X1073" s="115" t="s">
        <v>124</v>
      </c>
      <c r="Y1073" s="115"/>
      <c r="Z1073" s="115"/>
      <c r="AA1073" s="115"/>
      <c r="AB1073" s="115"/>
      <c r="AC1073" s="115"/>
      <c r="AD1073" s="115"/>
      <c r="AE1073" s="115"/>
      <c r="AF1073" s="210"/>
      <c r="AG1073" s="210"/>
      <c r="AH1073" s="210"/>
      <c r="AI1073" s="210"/>
      <c r="AJ1073" s="210"/>
      <c r="AK1073" s="210"/>
      <c r="AL1073" s="115"/>
      <c r="AM1073" s="115"/>
      <c r="AN1073" s="115"/>
      <c r="AO1073" s="215"/>
    </row>
    <row r="1074" spans="1:41">
      <c r="A1074" s="113">
        <v>45155688</v>
      </c>
      <c r="B1074" s="114">
        <v>39994813</v>
      </c>
      <c r="C1074" s="115" t="s">
        <v>124</v>
      </c>
      <c r="D1074" s="210">
        <v>217540.24</v>
      </c>
      <c r="E1074" s="210">
        <v>-11227.06</v>
      </c>
      <c r="F1074" s="210">
        <v>206313.18</v>
      </c>
      <c r="G1074" s="210">
        <v>-2139.15</v>
      </c>
      <c r="H1074" s="210">
        <v>0</v>
      </c>
      <c r="I1074" s="210">
        <v>-563.6</v>
      </c>
      <c r="J1074" s="210">
        <v>-13929.81</v>
      </c>
      <c r="K1074" s="115">
        <v>-4277.43</v>
      </c>
      <c r="L1074" s="116">
        <v>11.8</v>
      </c>
      <c r="M1074" s="219">
        <f t="shared" si="16"/>
        <v>226.60441666666668</v>
      </c>
      <c r="N1074" s="117" t="s">
        <v>126</v>
      </c>
      <c r="O1074" s="117">
        <v>0</v>
      </c>
      <c r="P1074" s="115">
        <v>206313.18</v>
      </c>
      <c r="Q1074" s="114" t="s">
        <v>57</v>
      </c>
      <c r="R1074" s="114">
        <v>0</v>
      </c>
      <c r="S1074" s="117">
        <v>0</v>
      </c>
      <c r="T1074" s="144">
        <v>20170228</v>
      </c>
      <c r="U1074" s="114">
        <v>0</v>
      </c>
      <c r="V1074" s="115" t="s">
        <v>124</v>
      </c>
      <c r="W1074" s="118">
        <v>0</v>
      </c>
      <c r="X1074" s="115" t="s">
        <v>124</v>
      </c>
      <c r="Y1074" s="115"/>
      <c r="Z1074" s="115"/>
      <c r="AA1074" s="115"/>
      <c r="AB1074" s="115"/>
      <c r="AC1074" s="115"/>
      <c r="AD1074" s="115"/>
      <c r="AE1074" s="115"/>
      <c r="AF1074" s="210"/>
      <c r="AG1074" s="210"/>
      <c r="AH1074" s="210"/>
      <c r="AI1074" s="210"/>
      <c r="AJ1074" s="210"/>
      <c r="AK1074" s="210"/>
      <c r="AL1074" s="115"/>
      <c r="AM1074" s="115"/>
      <c r="AN1074" s="115"/>
      <c r="AO1074" s="215"/>
    </row>
    <row r="1075" spans="1:41">
      <c r="A1075" s="113">
        <v>45155812</v>
      </c>
      <c r="B1075" s="114">
        <v>17879795</v>
      </c>
      <c r="C1075" s="115" t="s">
        <v>124</v>
      </c>
      <c r="D1075" s="210">
        <v>263368.37</v>
      </c>
      <c r="E1075" s="210">
        <v>-3396.57</v>
      </c>
      <c r="F1075" s="210">
        <v>259971.8</v>
      </c>
      <c r="G1075" s="210">
        <v>-2205.71</v>
      </c>
      <c r="H1075" s="210">
        <v>0</v>
      </c>
      <c r="I1075" s="210">
        <v>-432.19</v>
      </c>
      <c r="J1075" s="210">
        <v>-6034.47</v>
      </c>
      <c r="K1075" s="115">
        <v>0</v>
      </c>
      <c r="L1075" s="116">
        <v>10.050000000000001</v>
      </c>
      <c r="M1075" s="219">
        <f t="shared" si="16"/>
        <v>274.34205208333333</v>
      </c>
      <c r="N1075" s="117" t="s">
        <v>126</v>
      </c>
      <c r="O1075" s="117">
        <v>0</v>
      </c>
      <c r="P1075" s="115">
        <v>259971.8</v>
      </c>
      <c r="Q1075" s="114" t="s">
        <v>57</v>
      </c>
      <c r="R1075" s="114">
        <v>0</v>
      </c>
      <c r="S1075" s="117">
        <v>0</v>
      </c>
      <c r="T1075" s="144">
        <v>20170228</v>
      </c>
      <c r="U1075" s="114">
        <v>0</v>
      </c>
      <c r="V1075" s="115" t="s">
        <v>124</v>
      </c>
      <c r="W1075" s="118">
        <v>0</v>
      </c>
      <c r="X1075" s="115" t="s">
        <v>124</v>
      </c>
      <c r="Y1075" s="115"/>
      <c r="Z1075" s="115"/>
      <c r="AA1075" s="115"/>
      <c r="AB1075" s="115"/>
      <c r="AC1075" s="115"/>
      <c r="AD1075" s="115"/>
      <c r="AE1075" s="115"/>
      <c r="AF1075" s="210"/>
      <c r="AG1075" s="210"/>
      <c r="AH1075" s="210"/>
      <c r="AI1075" s="210"/>
      <c r="AJ1075" s="210"/>
      <c r="AK1075" s="210"/>
      <c r="AL1075" s="115"/>
      <c r="AM1075" s="115"/>
      <c r="AN1075" s="115"/>
      <c r="AO1075" s="215"/>
    </row>
    <row r="1076" spans="1:41">
      <c r="A1076" s="113">
        <v>45156205</v>
      </c>
      <c r="B1076" s="114">
        <v>22346624</v>
      </c>
      <c r="C1076" s="115" t="s">
        <v>124</v>
      </c>
      <c r="D1076" s="210">
        <v>415507.71</v>
      </c>
      <c r="E1076" s="210">
        <v>-2389.38</v>
      </c>
      <c r="F1076" s="210">
        <v>413118.33</v>
      </c>
      <c r="G1076" s="210">
        <v>-4085.83</v>
      </c>
      <c r="H1076" s="210">
        <v>0</v>
      </c>
      <c r="I1076" s="210">
        <v>-334.41</v>
      </c>
      <c r="J1076" s="210">
        <v>-6809.62</v>
      </c>
      <c r="K1076" s="115">
        <v>0</v>
      </c>
      <c r="L1076" s="116">
        <v>11.8</v>
      </c>
      <c r="M1076" s="219">
        <f t="shared" si="16"/>
        <v>432.8205312500001</v>
      </c>
      <c r="N1076" s="117" t="s">
        <v>126</v>
      </c>
      <c r="O1076" s="117">
        <v>0</v>
      </c>
      <c r="P1076" s="115">
        <v>413118.33</v>
      </c>
      <c r="Q1076" s="114" t="s">
        <v>57</v>
      </c>
      <c r="R1076" s="114">
        <v>0</v>
      </c>
      <c r="S1076" s="117">
        <v>0</v>
      </c>
      <c r="T1076" s="144">
        <v>20170228</v>
      </c>
      <c r="U1076" s="114">
        <v>0</v>
      </c>
      <c r="V1076" s="115" t="s">
        <v>124</v>
      </c>
      <c r="W1076" s="118">
        <v>0</v>
      </c>
      <c r="X1076" s="115" t="s">
        <v>124</v>
      </c>
      <c r="Y1076" s="115"/>
      <c r="Z1076" s="115"/>
      <c r="AA1076" s="115"/>
      <c r="AB1076" s="115"/>
      <c r="AC1076" s="115"/>
      <c r="AD1076" s="115"/>
      <c r="AE1076" s="115"/>
      <c r="AF1076" s="210"/>
      <c r="AG1076" s="210"/>
      <c r="AH1076" s="210"/>
      <c r="AI1076" s="210"/>
      <c r="AJ1076" s="210"/>
      <c r="AK1076" s="210"/>
      <c r="AL1076" s="115"/>
      <c r="AM1076" s="115"/>
      <c r="AN1076" s="115"/>
      <c r="AO1076" s="215"/>
    </row>
    <row r="1077" spans="1:41">
      <c r="A1077" s="113">
        <v>45156716</v>
      </c>
      <c r="B1077" s="114">
        <v>14694941</v>
      </c>
      <c r="C1077" s="115" t="s">
        <v>124</v>
      </c>
      <c r="D1077" s="210">
        <v>1281427.58</v>
      </c>
      <c r="E1077" s="210">
        <v>0</v>
      </c>
      <c r="F1077" s="210">
        <v>1281427.58</v>
      </c>
      <c r="G1077" s="210">
        <v>0</v>
      </c>
      <c r="H1077" s="210">
        <v>0</v>
      </c>
      <c r="I1077" s="210">
        <v>0</v>
      </c>
      <c r="J1077" s="210">
        <v>0</v>
      </c>
      <c r="K1077" s="115">
        <v>0</v>
      </c>
      <c r="L1077" s="116">
        <v>11.1</v>
      </c>
      <c r="M1077" s="219">
        <f t="shared" si="16"/>
        <v>1334.8203958333336</v>
      </c>
      <c r="N1077" s="117" t="s">
        <v>126</v>
      </c>
      <c r="O1077" s="117">
        <v>1</v>
      </c>
      <c r="P1077" s="115">
        <v>1021774.98</v>
      </c>
      <c r="Q1077" s="114" t="s">
        <v>64</v>
      </c>
      <c r="R1077" s="114">
        <v>20150601</v>
      </c>
      <c r="S1077" s="117">
        <v>22</v>
      </c>
      <c r="T1077" s="144">
        <v>20170228</v>
      </c>
      <c r="U1077" s="114">
        <v>0</v>
      </c>
      <c r="V1077" s="115" t="s">
        <v>124</v>
      </c>
      <c r="W1077" s="118">
        <v>0</v>
      </c>
      <c r="X1077" s="115" t="s">
        <v>124</v>
      </c>
      <c r="Y1077" s="115"/>
      <c r="Z1077" s="115"/>
      <c r="AA1077" s="115"/>
      <c r="AB1077" s="115"/>
      <c r="AC1077" s="115"/>
      <c r="AD1077" s="115"/>
      <c r="AE1077" s="115"/>
      <c r="AF1077" s="210"/>
      <c r="AG1077" s="210"/>
      <c r="AH1077" s="210"/>
      <c r="AI1077" s="210"/>
      <c r="AJ1077" s="210"/>
      <c r="AK1077" s="210"/>
      <c r="AL1077" s="115"/>
      <c r="AM1077" s="115"/>
      <c r="AN1077" s="115"/>
      <c r="AO1077" s="215"/>
    </row>
    <row r="1078" spans="1:41">
      <c r="A1078" s="113">
        <v>45156779</v>
      </c>
      <c r="B1078" s="114">
        <v>17847629</v>
      </c>
      <c r="C1078" s="115" t="s">
        <v>124</v>
      </c>
      <c r="D1078" s="210">
        <v>0</v>
      </c>
      <c r="E1078" s="210">
        <v>0</v>
      </c>
      <c r="F1078" s="210">
        <v>0</v>
      </c>
      <c r="G1078" s="210">
        <v>0</v>
      </c>
      <c r="H1078" s="210">
        <v>0</v>
      </c>
      <c r="I1078" s="210">
        <v>0</v>
      </c>
      <c r="J1078" s="210">
        <v>0</v>
      </c>
      <c r="K1078" s="115">
        <v>0</v>
      </c>
      <c r="L1078" s="116">
        <v>11.1</v>
      </c>
      <c r="M1078" s="219">
        <f t="shared" si="16"/>
        <v>0</v>
      </c>
      <c r="N1078" s="117" t="s">
        <v>125</v>
      </c>
      <c r="O1078" s="117">
        <v>0</v>
      </c>
      <c r="P1078" s="115">
        <v>0</v>
      </c>
      <c r="Q1078" s="114" t="s">
        <v>57</v>
      </c>
      <c r="R1078" s="114">
        <v>0</v>
      </c>
      <c r="S1078" s="117">
        <v>0</v>
      </c>
      <c r="T1078" s="144">
        <v>20170228</v>
      </c>
      <c r="U1078" s="114">
        <v>0</v>
      </c>
      <c r="V1078" s="115" t="s">
        <v>124</v>
      </c>
      <c r="W1078" s="118">
        <v>0</v>
      </c>
      <c r="X1078" s="115" t="s">
        <v>124</v>
      </c>
      <c r="Y1078" s="115"/>
      <c r="Z1078" s="115"/>
      <c r="AA1078" s="115"/>
      <c r="AB1078" s="115"/>
      <c r="AC1078" s="115"/>
      <c r="AD1078" s="115"/>
      <c r="AE1078" s="115"/>
      <c r="AF1078" s="210"/>
      <c r="AG1078" s="210"/>
      <c r="AH1078" s="210"/>
      <c r="AI1078" s="210"/>
      <c r="AJ1078" s="210"/>
      <c r="AK1078" s="210"/>
      <c r="AL1078" s="115"/>
      <c r="AM1078" s="115"/>
      <c r="AN1078" s="115"/>
      <c r="AO1078" s="215"/>
    </row>
    <row r="1079" spans="1:41">
      <c r="A1079" s="113">
        <v>45217657</v>
      </c>
      <c r="B1079" s="114">
        <v>9268435</v>
      </c>
      <c r="C1079" s="115" t="s">
        <v>124</v>
      </c>
      <c r="D1079" s="210">
        <v>0</v>
      </c>
      <c r="E1079" s="210">
        <v>0</v>
      </c>
      <c r="F1079" s="210">
        <v>0</v>
      </c>
      <c r="G1079" s="210">
        <v>0</v>
      </c>
      <c r="H1079" s="210">
        <v>0</v>
      </c>
      <c r="I1079" s="210">
        <v>0</v>
      </c>
      <c r="J1079" s="210">
        <v>0</v>
      </c>
      <c r="K1079" s="115">
        <v>0</v>
      </c>
      <c r="L1079" s="116">
        <v>11.8</v>
      </c>
      <c r="M1079" s="219">
        <f t="shared" si="16"/>
        <v>0</v>
      </c>
      <c r="N1079" s="117" t="s">
        <v>125</v>
      </c>
      <c r="O1079" s="117">
        <v>0</v>
      </c>
      <c r="P1079" s="115">
        <v>0</v>
      </c>
      <c r="Q1079" s="114" t="s">
        <v>57</v>
      </c>
      <c r="R1079" s="114">
        <v>0</v>
      </c>
      <c r="S1079" s="117">
        <v>0</v>
      </c>
      <c r="T1079" s="144">
        <v>20170228</v>
      </c>
      <c r="U1079" s="114">
        <v>0</v>
      </c>
      <c r="V1079" s="115" t="s">
        <v>124</v>
      </c>
      <c r="W1079" s="118">
        <v>0</v>
      </c>
      <c r="X1079" s="115" t="s">
        <v>124</v>
      </c>
      <c r="Y1079" s="115"/>
      <c r="Z1079" s="115"/>
      <c r="AA1079" s="115"/>
      <c r="AB1079" s="115"/>
      <c r="AC1079" s="115"/>
      <c r="AD1079" s="115"/>
      <c r="AE1079" s="115"/>
      <c r="AF1079" s="210"/>
      <c r="AG1079" s="210"/>
      <c r="AH1079" s="210"/>
      <c r="AI1079" s="210"/>
      <c r="AJ1079" s="210"/>
      <c r="AK1079" s="210"/>
      <c r="AL1079" s="115"/>
      <c r="AM1079" s="115"/>
      <c r="AN1079" s="115"/>
      <c r="AO1079" s="215"/>
    </row>
    <row r="1080" spans="1:41">
      <c r="A1080" s="113">
        <v>45254869</v>
      </c>
      <c r="B1080" s="114">
        <v>29654226</v>
      </c>
      <c r="C1080" s="115" t="s">
        <v>124</v>
      </c>
      <c r="D1080" s="210">
        <v>0</v>
      </c>
      <c r="E1080" s="210">
        <v>0</v>
      </c>
      <c r="F1080" s="210">
        <v>0</v>
      </c>
      <c r="G1080" s="210">
        <v>0</v>
      </c>
      <c r="H1080" s="210">
        <v>0</v>
      </c>
      <c r="I1080" s="210">
        <v>0</v>
      </c>
      <c r="J1080" s="210">
        <v>0</v>
      </c>
      <c r="K1080" s="115">
        <v>0</v>
      </c>
      <c r="L1080" s="116">
        <v>11.64</v>
      </c>
      <c r="M1080" s="219">
        <f t="shared" si="16"/>
        <v>0</v>
      </c>
      <c r="N1080" s="117" t="s">
        <v>125</v>
      </c>
      <c r="O1080" s="117">
        <v>0</v>
      </c>
      <c r="P1080" s="115">
        <v>0</v>
      </c>
      <c r="Q1080" s="114" t="s">
        <v>57</v>
      </c>
      <c r="R1080" s="114">
        <v>0</v>
      </c>
      <c r="S1080" s="117">
        <v>0</v>
      </c>
      <c r="T1080" s="144">
        <v>20170228</v>
      </c>
      <c r="U1080" s="114">
        <v>0</v>
      </c>
      <c r="V1080" s="115" t="s">
        <v>124</v>
      </c>
      <c r="W1080" s="118">
        <v>0</v>
      </c>
      <c r="X1080" s="115" t="s">
        <v>124</v>
      </c>
      <c r="Y1080" s="115"/>
      <c r="Z1080" s="115"/>
      <c r="AA1080" s="115"/>
      <c r="AB1080" s="115"/>
      <c r="AC1080" s="115"/>
      <c r="AD1080" s="115"/>
      <c r="AE1080" s="115"/>
      <c r="AF1080" s="210"/>
      <c r="AG1080" s="210"/>
      <c r="AH1080" s="210"/>
      <c r="AI1080" s="210"/>
      <c r="AJ1080" s="210"/>
      <c r="AK1080" s="210"/>
      <c r="AL1080" s="115"/>
      <c r="AM1080" s="115"/>
      <c r="AN1080" s="115"/>
      <c r="AO1080" s="215"/>
    </row>
    <row r="1081" spans="1:41">
      <c r="A1081" s="113">
        <v>45256003</v>
      </c>
      <c r="B1081" s="114">
        <v>40193929</v>
      </c>
      <c r="C1081" s="115" t="s">
        <v>124</v>
      </c>
      <c r="D1081" s="210">
        <v>301562.69</v>
      </c>
      <c r="E1081" s="210">
        <v>-4034.62</v>
      </c>
      <c r="F1081" s="210">
        <v>297528.07</v>
      </c>
      <c r="G1081" s="210">
        <v>-2965.37</v>
      </c>
      <c r="H1081" s="210">
        <v>0</v>
      </c>
      <c r="I1081" s="210">
        <v>-350.57</v>
      </c>
      <c r="J1081" s="210">
        <v>-7350.56</v>
      </c>
      <c r="K1081" s="115">
        <v>0</v>
      </c>
      <c r="L1081" s="116">
        <v>11.8</v>
      </c>
      <c r="M1081" s="219">
        <f t="shared" si="16"/>
        <v>314.12780208333334</v>
      </c>
      <c r="N1081" s="117" t="s">
        <v>126</v>
      </c>
      <c r="O1081" s="117">
        <v>0</v>
      </c>
      <c r="P1081" s="115">
        <v>297528.07</v>
      </c>
      <c r="Q1081" s="114" t="s">
        <v>57</v>
      </c>
      <c r="R1081" s="114">
        <v>0</v>
      </c>
      <c r="S1081" s="117">
        <v>0</v>
      </c>
      <c r="T1081" s="144">
        <v>20170228</v>
      </c>
      <c r="U1081" s="114">
        <v>0</v>
      </c>
      <c r="V1081" s="115" t="s">
        <v>124</v>
      </c>
      <c r="W1081" s="118">
        <v>0</v>
      </c>
      <c r="X1081" s="115" t="s">
        <v>124</v>
      </c>
      <c r="Y1081" s="115"/>
      <c r="Z1081" s="115"/>
      <c r="AA1081" s="115"/>
      <c r="AB1081" s="115"/>
      <c r="AC1081" s="115"/>
      <c r="AD1081" s="115"/>
      <c r="AE1081" s="115"/>
      <c r="AF1081" s="210"/>
      <c r="AG1081" s="210"/>
      <c r="AH1081" s="210"/>
      <c r="AI1081" s="210"/>
      <c r="AJ1081" s="210"/>
      <c r="AK1081" s="210"/>
      <c r="AL1081" s="115"/>
      <c r="AM1081" s="115"/>
      <c r="AN1081" s="115"/>
      <c r="AO1081" s="215"/>
    </row>
    <row r="1082" spans="1:41">
      <c r="A1082" s="113">
        <v>45256224</v>
      </c>
      <c r="B1082" s="114">
        <v>15815696</v>
      </c>
      <c r="C1082" s="115" t="s">
        <v>124</v>
      </c>
      <c r="D1082" s="210">
        <v>0</v>
      </c>
      <c r="E1082" s="210">
        <v>0</v>
      </c>
      <c r="F1082" s="210">
        <v>0</v>
      </c>
      <c r="G1082" s="210">
        <v>0</v>
      </c>
      <c r="H1082" s="210">
        <v>0</v>
      </c>
      <c r="I1082" s="210">
        <v>0</v>
      </c>
      <c r="J1082" s="210">
        <v>0</v>
      </c>
      <c r="K1082" s="115">
        <v>0</v>
      </c>
      <c r="L1082" s="116">
        <v>10.32</v>
      </c>
      <c r="M1082" s="219">
        <f t="shared" si="16"/>
        <v>0</v>
      </c>
      <c r="N1082" s="117" t="s">
        <v>125</v>
      </c>
      <c r="O1082" s="117">
        <v>0</v>
      </c>
      <c r="P1082" s="115">
        <v>0</v>
      </c>
      <c r="Q1082" s="114" t="s">
        <v>57</v>
      </c>
      <c r="R1082" s="114">
        <v>0</v>
      </c>
      <c r="S1082" s="117">
        <v>0</v>
      </c>
      <c r="T1082" s="144">
        <v>20170228</v>
      </c>
      <c r="U1082" s="114">
        <v>0</v>
      </c>
      <c r="V1082" s="115" t="s">
        <v>124</v>
      </c>
      <c r="W1082" s="118">
        <v>0</v>
      </c>
      <c r="X1082" s="115" t="s">
        <v>124</v>
      </c>
      <c r="Y1082" s="115"/>
      <c r="Z1082" s="115"/>
      <c r="AA1082" s="115"/>
      <c r="AB1082" s="115"/>
      <c r="AC1082" s="115"/>
      <c r="AD1082" s="115"/>
      <c r="AE1082" s="115"/>
      <c r="AF1082" s="210"/>
      <c r="AG1082" s="210"/>
      <c r="AH1082" s="210"/>
      <c r="AI1082" s="210"/>
      <c r="AJ1082" s="210"/>
      <c r="AK1082" s="210"/>
      <c r="AL1082" s="115"/>
      <c r="AM1082" s="115"/>
      <c r="AN1082" s="115"/>
      <c r="AO1082" s="215"/>
    </row>
    <row r="1083" spans="1:41">
      <c r="A1083" s="113">
        <v>45256272</v>
      </c>
      <c r="B1083" s="114">
        <v>40874568</v>
      </c>
      <c r="C1083" s="115" t="s">
        <v>124</v>
      </c>
      <c r="D1083" s="210">
        <v>225834.39</v>
      </c>
      <c r="E1083" s="210">
        <v>-2811.37</v>
      </c>
      <c r="F1083" s="210">
        <v>223023.02</v>
      </c>
      <c r="G1083" s="210">
        <v>-1991.11</v>
      </c>
      <c r="H1083" s="210">
        <v>0</v>
      </c>
      <c r="I1083" s="210">
        <v>-363.29</v>
      </c>
      <c r="J1083" s="210">
        <v>-5165.7700000000004</v>
      </c>
      <c r="K1083" s="115">
        <v>0</v>
      </c>
      <c r="L1083" s="116">
        <v>10.32</v>
      </c>
      <c r="M1083" s="219">
        <f t="shared" si="16"/>
        <v>235.24415625000003</v>
      </c>
      <c r="N1083" s="117" t="s">
        <v>126</v>
      </c>
      <c r="O1083" s="117">
        <v>0</v>
      </c>
      <c r="P1083" s="115">
        <v>223023.02</v>
      </c>
      <c r="Q1083" s="114" t="s">
        <v>57</v>
      </c>
      <c r="R1083" s="114">
        <v>0</v>
      </c>
      <c r="S1083" s="117">
        <v>0</v>
      </c>
      <c r="T1083" s="144">
        <v>20170228</v>
      </c>
      <c r="U1083" s="114">
        <v>0</v>
      </c>
      <c r="V1083" s="115" t="s">
        <v>124</v>
      </c>
      <c r="W1083" s="118">
        <v>0</v>
      </c>
      <c r="X1083" s="115" t="s">
        <v>124</v>
      </c>
      <c r="Y1083" s="115"/>
      <c r="Z1083" s="115"/>
      <c r="AA1083" s="115"/>
      <c r="AB1083" s="115"/>
      <c r="AC1083" s="115"/>
      <c r="AD1083" s="115"/>
      <c r="AE1083" s="115"/>
      <c r="AF1083" s="210"/>
      <c r="AG1083" s="210"/>
      <c r="AH1083" s="210"/>
      <c r="AI1083" s="210"/>
      <c r="AJ1083" s="210"/>
      <c r="AK1083" s="210"/>
      <c r="AL1083" s="115"/>
      <c r="AM1083" s="115"/>
      <c r="AN1083" s="115"/>
      <c r="AO1083" s="215"/>
    </row>
    <row r="1084" spans="1:41">
      <c r="A1084" s="113">
        <v>45292576</v>
      </c>
      <c r="B1084" s="114">
        <v>31962182</v>
      </c>
      <c r="C1084" s="115" t="s">
        <v>124</v>
      </c>
      <c r="D1084" s="210">
        <v>341514.23</v>
      </c>
      <c r="E1084" s="210">
        <v>-4192.0200000000004</v>
      </c>
      <c r="F1084" s="210">
        <v>337322.21</v>
      </c>
      <c r="G1084" s="210">
        <v>-3159.01</v>
      </c>
      <c r="H1084" s="210">
        <v>0</v>
      </c>
      <c r="I1084" s="210">
        <v>-561.9</v>
      </c>
      <c r="J1084" s="210">
        <v>-7912.93</v>
      </c>
      <c r="K1084" s="115">
        <v>0</v>
      </c>
      <c r="L1084" s="116">
        <v>11.1</v>
      </c>
      <c r="M1084" s="219">
        <f t="shared" si="16"/>
        <v>355.74398958333336</v>
      </c>
      <c r="N1084" s="117" t="s">
        <v>126</v>
      </c>
      <c r="O1084" s="117">
        <v>0</v>
      </c>
      <c r="P1084" s="115">
        <v>337322.21</v>
      </c>
      <c r="Q1084" s="114" t="s">
        <v>57</v>
      </c>
      <c r="R1084" s="114">
        <v>0</v>
      </c>
      <c r="S1084" s="117">
        <v>0</v>
      </c>
      <c r="T1084" s="144">
        <v>20170228</v>
      </c>
      <c r="U1084" s="114">
        <v>0</v>
      </c>
      <c r="V1084" s="115" t="s">
        <v>124</v>
      </c>
      <c r="W1084" s="118">
        <v>0</v>
      </c>
      <c r="X1084" s="115" t="s">
        <v>124</v>
      </c>
      <c r="Y1084" s="115"/>
      <c r="Z1084" s="115"/>
      <c r="AA1084" s="115"/>
      <c r="AB1084" s="115"/>
      <c r="AC1084" s="115"/>
      <c r="AD1084" s="115"/>
      <c r="AE1084" s="115"/>
      <c r="AF1084" s="210"/>
      <c r="AG1084" s="210"/>
      <c r="AH1084" s="210"/>
      <c r="AI1084" s="210"/>
      <c r="AJ1084" s="210"/>
      <c r="AK1084" s="210"/>
      <c r="AL1084" s="115"/>
      <c r="AM1084" s="115"/>
      <c r="AN1084" s="115"/>
      <c r="AO1084" s="215"/>
    </row>
    <row r="1085" spans="1:41">
      <c r="A1085" s="113">
        <v>45385543</v>
      </c>
      <c r="B1085" s="114">
        <v>36684372</v>
      </c>
      <c r="C1085" s="115" t="s">
        <v>124</v>
      </c>
      <c r="D1085" s="210">
        <v>0</v>
      </c>
      <c r="E1085" s="210">
        <v>0</v>
      </c>
      <c r="F1085" s="210">
        <v>0</v>
      </c>
      <c r="G1085" s="210">
        <v>0</v>
      </c>
      <c r="H1085" s="210">
        <v>0</v>
      </c>
      <c r="I1085" s="210">
        <v>0</v>
      </c>
      <c r="J1085" s="210">
        <v>0</v>
      </c>
      <c r="K1085" s="115">
        <v>0</v>
      </c>
      <c r="L1085" s="116">
        <v>12.95</v>
      </c>
      <c r="M1085" s="219">
        <f t="shared" si="16"/>
        <v>0</v>
      </c>
      <c r="N1085" s="117" t="s">
        <v>125</v>
      </c>
      <c r="O1085" s="117">
        <v>0</v>
      </c>
      <c r="P1085" s="115">
        <v>0</v>
      </c>
      <c r="Q1085" s="114" t="s">
        <v>57</v>
      </c>
      <c r="R1085" s="114">
        <v>0</v>
      </c>
      <c r="S1085" s="117">
        <v>0</v>
      </c>
      <c r="T1085" s="144">
        <v>20170228</v>
      </c>
      <c r="U1085" s="114">
        <v>0</v>
      </c>
      <c r="V1085" s="115" t="s">
        <v>124</v>
      </c>
      <c r="W1085" s="118">
        <v>0</v>
      </c>
      <c r="X1085" s="115" t="s">
        <v>124</v>
      </c>
      <c r="Y1085" s="115"/>
      <c r="Z1085" s="115"/>
      <c r="AA1085" s="115"/>
      <c r="AB1085" s="115"/>
      <c r="AC1085" s="115"/>
      <c r="AD1085" s="115"/>
      <c r="AE1085" s="115"/>
      <c r="AF1085" s="210"/>
      <c r="AG1085" s="210"/>
      <c r="AH1085" s="210"/>
      <c r="AI1085" s="210"/>
      <c r="AJ1085" s="210"/>
      <c r="AK1085" s="210"/>
      <c r="AL1085" s="115"/>
      <c r="AM1085" s="115"/>
      <c r="AN1085" s="115"/>
      <c r="AO1085" s="215"/>
    </row>
    <row r="1086" spans="1:41">
      <c r="A1086" s="113">
        <v>45386189</v>
      </c>
      <c r="B1086" s="114">
        <v>27726211</v>
      </c>
      <c r="C1086" s="115" t="s">
        <v>124</v>
      </c>
      <c r="D1086" s="210">
        <v>330628.43</v>
      </c>
      <c r="E1086" s="210">
        <v>-14461.55</v>
      </c>
      <c r="F1086" s="210">
        <v>316166.88</v>
      </c>
      <c r="G1086" s="210">
        <v>-6537.64</v>
      </c>
      <c r="H1086" s="210">
        <v>-1500</v>
      </c>
      <c r="I1086" s="210">
        <v>-1336.18</v>
      </c>
      <c r="J1086" s="210">
        <v>-23835.37</v>
      </c>
      <c r="K1086" s="115">
        <v>-5575.37</v>
      </c>
      <c r="L1086" s="116">
        <v>11.8</v>
      </c>
      <c r="M1086" s="219">
        <f t="shared" si="16"/>
        <v>344.40461458333334</v>
      </c>
      <c r="N1086" s="117" t="s">
        <v>126</v>
      </c>
      <c r="O1086" s="117">
        <v>0</v>
      </c>
      <c r="P1086" s="115">
        <v>294230.61</v>
      </c>
      <c r="Q1086" s="114" t="s">
        <v>60</v>
      </c>
      <c r="R1086" s="114">
        <v>20170102</v>
      </c>
      <c r="S1086" s="117">
        <v>3</v>
      </c>
      <c r="T1086" s="144">
        <v>20170228</v>
      </c>
      <c r="U1086" s="114">
        <v>0</v>
      </c>
      <c r="V1086" s="115" t="s">
        <v>124</v>
      </c>
      <c r="W1086" s="118">
        <v>0</v>
      </c>
      <c r="X1086" s="115" t="s">
        <v>124</v>
      </c>
      <c r="Y1086" s="115"/>
      <c r="Z1086" s="115"/>
      <c r="AA1086" s="115"/>
      <c r="AB1086" s="115"/>
      <c r="AC1086" s="115"/>
      <c r="AD1086" s="115"/>
      <c r="AE1086" s="115"/>
      <c r="AF1086" s="210"/>
      <c r="AG1086" s="210"/>
      <c r="AH1086" s="210"/>
      <c r="AI1086" s="210"/>
      <c r="AJ1086" s="210"/>
      <c r="AK1086" s="210"/>
      <c r="AL1086" s="115"/>
      <c r="AM1086" s="115"/>
      <c r="AN1086" s="115"/>
      <c r="AO1086" s="215"/>
    </row>
    <row r="1087" spans="1:41">
      <c r="A1087" s="113">
        <v>45429999</v>
      </c>
      <c r="B1087" s="114">
        <v>38131938</v>
      </c>
      <c r="C1087" s="115" t="s">
        <v>124</v>
      </c>
      <c r="D1087" s="210">
        <v>355693.28</v>
      </c>
      <c r="E1087" s="210">
        <v>-4427.96</v>
      </c>
      <c r="F1087" s="210">
        <v>351265.32</v>
      </c>
      <c r="G1087" s="210">
        <v>-3136.03</v>
      </c>
      <c r="H1087" s="210">
        <v>0</v>
      </c>
      <c r="I1087" s="210">
        <v>-592.02</v>
      </c>
      <c r="J1087" s="210">
        <v>-8156.01</v>
      </c>
      <c r="K1087" s="115">
        <v>0</v>
      </c>
      <c r="L1087" s="116">
        <v>10.32</v>
      </c>
      <c r="M1087" s="219">
        <f t="shared" si="16"/>
        <v>370.51383333333337</v>
      </c>
      <c r="N1087" s="117" t="s">
        <v>126</v>
      </c>
      <c r="O1087" s="117">
        <v>0</v>
      </c>
      <c r="P1087" s="115">
        <v>351265.32</v>
      </c>
      <c r="Q1087" s="114" t="s">
        <v>57</v>
      </c>
      <c r="R1087" s="114">
        <v>0</v>
      </c>
      <c r="S1087" s="117">
        <v>0</v>
      </c>
      <c r="T1087" s="144">
        <v>20170228</v>
      </c>
      <c r="U1087" s="114">
        <v>0</v>
      </c>
      <c r="V1087" s="115" t="s">
        <v>124</v>
      </c>
      <c r="W1087" s="118">
        <v>0</v>
      </c>
      <c r="X1087" s="115" t="s">
        <v>124</v>
      </c>
      <c r="Y1087" s="115"/>
      <c r="Z1087" s="115"/>
      <c r="AA1087" s="115"/>
      <c r="AB1087" s="115"/>
      <c r="AC1087" s="115"/>
      <c r="AD1087" s="115"/>
      <c r="AE1087" s="115"/>
      <c r="AF1087" s="210"/>
      <c r="AG1087" s="210"/>
      <c r="AH1087" s="210"/>
      <c r="AI1087" s="210"/>
      <c r="AJ1087" s="210"/>
      <c r="AK1087" s="210"/>
      <c r="AL1087" s="115"/>
      <c r="AM1087" s="115"/>
      <c r="AN1087" s="115"/>
      <c r="AO1087" s="215"/>
    </row>
    <row r="1088" spans="1:41">
      <c r="A1088" s="113">
        <v>45430102</v>
      </c>
      <c r="B1088" s="114">
        <v>38521339</v>
      </c>
      <c r="C1088" s="115" t="s">
        <v>124</v>
      </c>
      <c r="D1088" s="210">
        <v>0</v>
      </c>
      <c r="E1088" s="210">
        <v>0</v>
      </c>
      <c r="F1088" s="210">
        <v>0</v>
      </c>
      <c r="G1088" s="210">
        <v>0</v>
      </c>
      <c r="H1088" s="210">
        <v>0</v>
      </c>
      <c r="I1088" s="210">
        <v>0</v>
      </c>
      <c r="J1088" s="210">
        <v>0</v>
      </c>
      <c r="K1088" s="115">
        <v>0</v>
      </c>
      <c r="L1088" s="116">
        <v>11.8</v>
      </c>
      <c r="M1088" s="219">
        <f t="shared" si="16"/>
        <v>0</v>
      </c>
      <c r="N1088" s="117" t="s">
        <v>125</v>
      </c>
      <c r="O1088" s="117">
        <v>0</v>
      </c>
      <c r="P1088" s="115">
        <v>0</v>
      </c>
      <c r="Q1088" s="114" t="s">
        <v>57</v>
      </c>
      <c r="R1088" s="114">
        <v>0</v>
      </c>
      <c r="S1088" s="117">
        <v>0</v>
      </c>
      <c r="T1088" s="144">
        <v>20170228</v>
      </c>
      <c r="U1088" s="114">
        <v>0</v>
      </c>
      <c r="V1088" s="115" t="s">
        <v>124</v>
      </c>
      <c r="W1088" s="118">
        <v>0</v>
      </c>
      <c r="X1088" s="115" t="s">
        <v>124</v>
      </c>
      <c r="Y1088" s="115"/>
      <c r="Z1088" s="115"/>
      <c r="AA1088" s="115"/>
      <c r="AB1088" s="115"/>
      <c r="AC1088" s="115"/>
      <c r="AD1088" s="115"/>
      <c r="AE1088" s="115"/>
      <c r="AF1088" s="210"/>
      <c r="AG1088" s="210"/>
      <c r="AH1088" s="210"/>
      <c r="AI1088" s="210"/>
      <c r="AJ1088" s="210"/>
      <c r="AK1088" s="210"/>
      <c r="AL1088" s="115"/>
      <c r="AM1088" s="115"/>
      <c r="AN1088" s="115"/>
      <c r="AO1088" s="215"/>
    </row>
    <row r="1089" spans="1:41">
      <c r="A1089" s="113">
        <v>45430749</v>
      </c>
      <c r="B1089" s="114">
        <v>40591965</v>
      </c>
      <c r="C1089" s="115" t="s">
        <v>124</v>
      </c>
      <c r="D1089" s="210">
        <v>0</v>
      </c>
      <c r="E1089" s="210">
        <v>0</v>
      </c>
      <c r="F1089" s="210">
        <v>0</v>
      </c>
      <c r="G1089" s="210">
        <v>0</v>
      </c>
      <c r="H1089" s="210">
        <v>0</v>
      </c>
      <c r="I1089" s="210">
        <v>0</v>
      </c>
      <c r="J1089" s="210">
        <v>0</v>
      </c>
      <c r="K1089" s="115">
        <v>0</v>
      </c>
      <c r="L1089" s="116">
        <v>11.8</v>
      </c>
      <c r="M1089" s="219">
        <f t="shared" si="16"/>
        <v>0</v>
      </c>
      <c r="N1089" s="117" t="s">
        <v>125</v>
      </c>
      <c r="O1089" s="117">
        <v>0</v>
      </c>
      <c r="P1089" s="115">
        <v>0</v>
      </c>
      <c r="Q1089" s="114" t="s">
        <v>57</v>
      </c>
      <c r="R1089" s="114">
        <v>0</v>
      </c>
      <c r="S1089" s="117">
        <v>0</v>
      </c>
      <c r="T1089" s="144">
        <v>20170228</v>
      </c>
      <c r="U1089" s="114">
        <v>0</v>
      </c>
      <c r="V1089" s="115" t="s">
        <v>124</v>
      </c>
      <c r="W1089" s="118">
        <v>0</v>
      </c>
      <c r="X1089" s="115" t="s">
        <v>124</v>
      </c>
      <c r="Y1089" s="115"/>
      <c r="Z1089" s="115"/>
      <c r="AA1089" s="115"/>
      <c r="AB1089" s="115"/>
      <c r="AC1089" s="115"/>
      <c r="AD1089" s="115"/>
      <c r="AE1089" s="115"/>
      <c r="AF1089" s="210"/>
      <c r="AG1089" s="210"/>
      <c r="AH1089" s="210"/>
      <c r="AI1089" s="210"/>
      <c r="AJ1089" s="210"/>
      <c r="AK1089" s="210"/>
      <c r="AL1089" s="115"/>
      <c r="AM1089" s="115"/>
      <c r="AN1089" s="115"/>
      <c r="AO1089" s="215"/>
    </row>
    <row r="1090" spans="1:41">
      <c r="A1090" s="113">
        <v>45430880</v>
      </c>
      <c r="B1090" s="114">
        <v>238160</v>
      </c>
      <c r="C1090" s="115" t="s">
        <v>124</v>
      </c>
      <c r="D1090" s="210">
        <v>418270.56</v>
      </c>
      <c r="E1090" s="210">
        <v>-4915.05</v>
      </c>
      <c r="F1090" s="210">
        <v>413355.51</v>
      </c>
      <c r="G1090" s="210">
        <v>-4426.7</v>
      </c>
      <c r="H1090" s="210">
        <v>0</v>
      </c>
      <c r="I1090" s="210">
        <v>-653.04999999999995</v>
      </c>
      <c r="J1090" s="210">
        <v>-9994.7999999999993</v>
      </c>
      <c r="K1090" s="115">
        <v>0</v>
      </c>
      <c r="L1090" s="116">
        <v>12.7</v>
      </c>
      <c r="M1090" s="219">
        <f t="shared" si="16"/>
        <v>435.69850000000002</v>
      </c>
      <c r="N1090" s="117" t="s">
        <v>126</v>
      </c>
      <c r="O1090" s="117">
        <v>0</v>
      </c>
      <c r="P1090" s="115">
        <v>413355.51</v>
      </c>
      <c r="Q1090" s="114" t="s">
        <v>57</v>
      </c>
      <c r="R1090" s="114">
        <v>0</v>
      </c>
      <c r="S1090" s="117">
        <v>0</v>
      </c>
      <c r="T1090" s="144">
        <v>20170228</v>
      </c>
      <c r="U1090" s="114">
        <v>0</v>
      </c>
      <c r="V1090" s="115" t="s">
        <v>124</v>
      </c>
      <c r="W1090" s="118">
        <v>0</v>
      </c>
      <c r="X1090" s="115" t="s">
        <v>124</v>
      </c>
      <c r="Y1090" s="115"/>
      <c r="Z1090" s="115"/>
      <c r="AA1090" s="115"/>
      <c r="AB1090" s="115"/>
      <c r="AC1090" s="115"/>
      <c r="AD1090" s="115"/>
      <c r="AE1090" s="115"/>
      <c r="AF1090" s="210"/>
      <c r="AG1090" s="210"/>
      <c r="AH1090" s="210"/>
      <c r="AI1090" s="210"/>
      <c r="AJ1090" s="210"/>
      <c r="AK1090" s="210"/>
      <c r="AL1090" s="115"/>
      <c r="AM1090" s="115"/>
      <c r="AN1090" s="115"/>
      <c r="AO1090" s="215"/>
    </row>
    <row r="1091" spans="1:41">
      <c r="A1091" s="113">
        <v>45430915</v>
      </c>
      <c r="B1091" s="114">
        <v>40414908</v>
      </c>
      <c r="C1091" s="115" t="s">
        <v>124</v>
      </c>
      <c r="D1091" s="210">
        <v>0</v>
      </c>
      <c r="E1091" s="210">
        <v>0</v>
      </c>
      <c r="F1091" s="210">
        <v>0</v>
      </c>
      <c r="G1091" s="210">
        <v>0</v>
      </c>
      <c r="H1091" s="210">
        <v>0</v>
      </c>
      <c r="I1091" s="210">
        <v>0</v>
      </c>
      <c r="J1091" s="210">
        <v>0</v>
      </c>
      <c r="K1091" s="115">
        <v>0</v>
      </c>
      <c r="L1091" s="116">
        <v>11.1</v>
      </c>
      <c r="M1091" s="219">
        <f t="shared" ref="M1091:M1154" si="17">(D1091*1.25%)/12</f>
        <v>0</v>
      </c>
      <c r="N1091" s="117" t="s">
        <v>125</v>
      </c>
      <c r="O1091" s="117">
        <v>0</v>
      </c>
      <c r="P1091" s="115">
        <v>0</v>
      </c>
      <c r="Q1091" s="114" t="s">
        <v>57</v>
      </c>
      <c r="R1091" s="114">
        <v>0</v>
      </c>
      <c r="S1091" s="117">
        <v>0</v>
      </c>
      <c r="T1091" s="144">
        <v>20170228</v>
      </c>
      <c r="U1091" s="114">
        <v>0</v>
      </c>
      <c r="V1091" s="115" t="s">
        <v>124</v>
      </c>
      <c r="W1091" s="118">
        <v>0</v>
      </c>
      <c r="X1091" s="115" t="s">
        <v>124</v>
      </c>
      <c r="Y1091" s="115"/>
      <c r="Z1091" s="115"/>
      <c r="AA1091" s="115"/>
      <c r="AB1091" s="115"/>
      <c r="AC1091" s="115"/>
      <c r="AD1091" s="115"/>
      <c r="AE1091" s="115"/>
      <c r="AF1091" s="210"/>
      <c r="AG1091" s="210"/>
      <c r="AH1091" s="210"/>
      <c r="AI1091" s="210"/>
      <c r="AJ1091" s="210"/>
      <c r="AK1091" s="210"/>
      <c r="AL1091" s="115"/>
      <c r="AM1091" s="115"/>
      <c r="AN1091" s="115"/>
      <c r="AO1091" s="215"/>
    </row>
    <row r="1092" spans="1:41">
      <c r="A1092" s="113">
        <v>45475152</v>
      </c>
      <c r="B1092" s="114">
        <v>40772848</v>
      </c>
      <c r="C1092" s="115" t="s">
        <v>124</v>
      </c>
      <c r="D1092" s="210">
        <v>0</v>
      </c>
      <c r="E1092" s="210">
        <v>0</v>
      </c>
      <c r="F1092" s="210">
        <v>0</v>
      </c>
      <c r="G1092" s="210">
        <v>0</v>
      </c>
      <c r="H1092" s="210">
        <v>0</v>
      </c>
      <c r="I1092" s="210">
        <v>0</v>
      </c>
      <c r="J1092" s="210">
        <v>0</v>
      </c>
      <c r="K1092" s="115">
        <v>0</v>
      </c>
      <c r="L1092" s="116">
        <v>11.8</v>
      </c>
      <c r="M1092" s="219">
        <f t="shared" si="17"/>
        <v>0</v>
      </c>
      <c r="N1092" s="117" t="s">
        <v>125</v>
      </c>
      <c r="O1092" s="117">
        <v>0</v>
      </c>
      <c r="P1092" s="115">
        <v>0</v>
      </c>
      <c r="Q1092" s="114" t="s">
        <v>57</v>
      </c>
      <c r="R1092" s="114">
        <v>0</v>
      </c>
      <c r="S1092" s="117">
        <v>0</v>
      </c>
      <c r="T1092" s="144">
        <v>20170228</v>
      </c>
      <c r="U1092" s="114">
        <v>0</v>
      </c>
      <c r="V1092" s="115" t="s">
        <v>124</v>
      </c>
      <c r="W1092" s="118">
        <v>0</v>
      </c>
      <c r="X1092" s="115" t="s">
        <v>124</v>
      </c>
      <c r="Y1092" s="115"/>
      <c r="Z1092" s="115"/>
      <c r="AA1092" s="115"/>
      <c r="AB1092" s="115"/>
      <c r="AC1092" s="115"/>
      <c r="AD1092" s="115"/>
      <c r="AE1092" s="115"/>
      <c r="AF1092" s="210"/>
      <c r="AG1092" s="210"/>
      <c r="AH1092" s="210"/>
      <c r="AI1092" s="210"/>
      <c r="AJ1092" s="210"/>
      <c r="AK1092" s="210"/>
      <c r="AL1092" s="115"/>
      <c r="AM1092" s="115"/>
      <c r="AN1092" s="115"/>
      <c r="AO1092" s="215"/>
    </row>
    <row r="1093" spans="1:41">
      <c r="A1093" s="113">
        <v>45476356</v>
      </c>
      <c r="B1093" s="114">
        <v>4989704</v>
      </c>
      <c r="C1093" s="115" t="s">
        <v>124</v>
      </c>
      <c r="D1093" s="210">
        <v>0</v>
      </c>
      <c r="E1093" s="210">
        <v>0</v>
      </c>
      <c r="F1093" s="210">
        <v>0</v>
      </c>
      <c r="G1093" s="210">
        <v>0</v>
      </c>
      <c r="H1093" s="210">
        <v>0</v>
      </c>
      <c r="I1093" s="210">
        <v>0</v>
      </c>
      <c r="J1093" s="210">
        <v>0</v>
      </c>
      <c r="K1093" s="115">
        <v>0</v>
      </c>
      <c r="L1093" s="116">
        <v>11.11</v>
      </c>
      <c r="M1093" s="219">
        <f t="shared" si="17"/>
        <v>0</v>
      </c>
      <c r="N1093" s="117" t="s">
        <v>125</v>
      </c>
      <c r="O1093" s="117">
        <v>0</v>
      </c>
      <c r="P1093" s="115">
        <v>0</v>
      </c>
      <c r="Q1093" s="114" t="s">
        <v>57</v>
      </c>
      <c r="R1093" s="114">
        <v>0</v>
      </c>
      <c r="S1093" s="117">
        <v>0</v>
      </c>
      <c r="T1093" s="144">
        <v>20170228</v>
      </c>
      <c r="U1093" s="114">
        <v>0</v>
      </c>
      <c r="V1093" s="115" t="s">
        <v>124</v>
      </c>
      <c r="W1093" s="118">
        <v>0</v>
      </c>
      <c r="X1093" s="115" t="s">
        <v>124</v>
      </c>
      <c r="Y1093" s="115"/>
      <c r="Z1093" s="115"/>
      <c r="AA1093" s="115"/>
      <c r="AB1093" s="115"/>
      <c r="AC1093" s="115"/>
      <c r="AD1093" s="115"/>
      <c r="AE1093" s="115"/>
      <c r="AF1093" s="210"/>
      <c r="AG1093" s="210"/>
      <c r="AH1093" s="210"/>
      <c r="AI1093" s="210"/>
      <c r="AJ1093" s="210"/>
      <c r="AK1093" s="210"/>
      <c r="AL1093" s="115"/>
      <c r="AM1093" s="115"/>
      <c r="AN1093" s="115"/>
      <c r="AO1093" s="215"/>
    </row>
    <row r="1094" spans="1:41">
      <c r="A1094" s="113">
        <v>45523069</v>
      </c>
      <c r="B1094" s="114">
        <v>41004920</v>
      </c>
      <c r="C1094" s="115" t="s">
        <v>124</v>
      </c>
      <c r="D1094" s="210">
        <v>358095.84</v>
      </c>
      <c r="E1094" s="210">
        <v>-763.33</v>
      </c>
      <c r="F1094" s="210">
        <v>357332.51</v>
      </c>
      <c r="G1094" s="210">
        <v>0</v>
      </c>
      <c r="H1094" s="210">
        <v>0</v>
      </c>
      <c r="I1094" s="210">
        <v>0</v>
      </c>
      <c r="J1094" s="210">
        <v>-763.33</v>
      </c>
      <c r="K1094" s="115">
        <v>-763.33</v>
      </c>
      <c r="L1094" s="116">
        <v>11.8</v>
      </c>
      <c r="M1094" s="219">
        <f t="shared" si="17"/>
        <v>373.01650000000001</v>
      </c>
      <c r="N1094" s="117" t="s">
        <v>126</v>
      </c>
      <c r="O1094" s="117">
        <v>0</v>
      </c>
      <c r="P1094" s="115">
        <v>355152.65</v>
      </c>
      <c r="Q1094" s="114" t="s">
        <v>58</v>
      </c>
      <c r="R1094" s="114">
        <v>20170228</v>
      </c>
      <c r="S1094" s="117">
        <v>1</v>
      </c>
      <c r="T1094" s="144">
        <v>20170228</v>
      </c>
      <c r="U1094" s="114">
        <v>0</v>
      </c>
      <c r="V1094" s="115" t="s">
        <v>124</v>
      </c>
      <c r="W1094" s="118">
        <v>0</v>
      </c>
      <c r="X1094" s="115" t="s">
        <v>124</v>
      </c>
      <c r="Y1094" s="115"/>
      <c r="Z1094" s="115"/>
      <c r="AA1094" s="115"/>
      <c r="AB1094" s="115"/>
      <c r="AC1094" s="115"/>
      <c r="AD1094" s="115"/>
      <c r="AE1094" s="115"/>
      <c r="AF1094" s="210"/>
      <c r="AG1094" s="210"/>
      <c r="AH1094" s="210"/>
      <c r="AI1094" s="210"/>
      <c r="AJ1094" s="210"/>
      <c r="AK1094" s="210"/>
      <c r="AL1094" s="115"/>
      <c r="AM1094" s="115"/>
      <c r="AN1094" s="115"/>
      <c r="AO1094" s="215"/>
    </row>
    <row r="1095" spans="1:41">
      <c r="A1095" s="113">
        <v>45523756</v>
      </c>
      <c r="B1095" s="114">
        <v>5605539</v>
      </c>
      <c r="C1095" s="115" t="s">
        <v>124</v>
      </c>
      <c r="D1095" s="210">
        <v>40172.69</v>
      </c>
      <c r="E1095" s="210">
        <v>-40172.69</v>
      </c>
      <c r="F1095" s="210">
        <v>0</v>
      </c>
      <c r="G1095" s="210">
        <v>-371.6</v>
      </c>
      <c r="H1095" s="210">
        <v>0</v>
      </c>
      <c r="I1095" s="210">
        <v>-2567.12</v>
      </c>
      <c r="J1095" s="210">
        <v>-43111.41</v>
      </c>
      <c r="K1095" s="115">
        <v>0</v>
      </c>
      <c r="L1095" s="116">
        <v>11.1</v>
      </c>
      <c r="M1095" s="219">
        <f t="shared" si="17"/>
        <v>41.846552083333336</v>
      </c>
      <c r="N1095" s="117" t="s">
        <v>125</v>
      </c>
      <c r="O1095" s="117">
        <v>0</v>
      </c>
      <c r="P1095" s="115">
        <v>0</v>
      </c>
      <c r="Q1095" s="114" t="s">
        <v>57</v>
      </c>
      <c r="R1095" s="114">
        <v>0</v>
      </c>
      <c r="S1095" s="117">
        <v>0</v>
      </c>
      <c r="T1095" s="144">
        <v>20170228</v>
      </c>
      <c r="U1095" s="114">
        <v>0</v>
      </c>
      <c r="V1095" s="115" t="s">
        <v>124</v>
      </c>
      <c r="W1095" s="118">
        <v>0</v>
      </c>
      <c r="X1095" s="115" t="s">
        <v>124</v>
      </c>
      <c r="Y1095" s="115"/>
      <c r="Z1095" s="115"/>
      <c r="AA1095" s="115"/>
      <c r="AB1095" s="115"/>
      <c r="AC1095" s="115"/>
      <c r="AD1095" s="115"/>
      <c r="AE1095" s="115"/>
      <c r="AF1095" s="210"/>
      <c r="AG1095" s="210"/>
      <c r="AH1095" s="210"/>
      <c r="AI1095" s="210"/>
      <c r="AJ1095" s="210"/>
      <c r="AK1095" s="210"/>
      <c r="AL1095" s="115"/>
      <c r="AM1095" s="115"/>
      <c r="AN1095" s="115"/>
      <c r="AO1095" s="215"/>
    </row>
    <row r="1096" spans="1:41">
      <c r="A1096" s="113">
        <v>45573355</v>
      </c>
      <c r="B1096" s="114">
        <v>29155802</v>
      </c>
      <c r="C1096" s="115" t="s">
        <v>124</v>
      </c>
      <c r="D1096" s="210">
        <v>0</v>
      </c>
      <c r="E1096" s="210">
        <v>0</v>
      </c>
      <c r="F1096" s="210">
        <v>0</v>
      </c>
      <c r="G1096" s="210">
        <v>0</v>
      </c>
      <c r="H1096" s="210">
        <v>0</v>
      </c>
      <c r="I1096" s="210">
        <v>0</v>
      </c>
      <c r="J1096" s="210">
        <v>0</v>
      </c>
      <c r="K1096" s="115">
        <v>0</v>
      </c>
      <c r="L1096" s="116">
        <v>11.91</v>
      </c>
      <c r="M1096" s="219">
        <f t="shared" si="17"/>
        <v>0</v>
      </c>
      <c r="N1096" s="117" t="s">
        <v>125</v>
      </c>
      <c r="O1096" s="117">
        <v>0</v>
      </c>
      <c r="P1096" s="115">
        <v>0</v>
      </c>
      <c r="Q1096" s="114" t="s">
        <v>57</v>
      </c>
      <c r="R1096" s="114">
        <v>0</v>
      </c>
      <c r="S1096" s="117">
        <v>0</v>
      </c>
      <c r="T1096" s="144">
        <v>20170228</v>
      </c>
      <c r="U1096" s="114">
        <v>0</v>
      </c>
      <c r="V1096" s="115" t="s">
        <v>124</v>
      </c>
      <c r="W1096" s="118">
        <v>0</v>
      </c>
      <c r="X1096" s="115" t="s">
        <v>124</v>
      </c>
      <c r="Y1096" s="115"/>
      <c r="Z1096" s="115"/>
      <c r="AA1096" s="115"/>
      <c r="AB1096" s="115"/>
      <c r="AC1096" s="115"/>
      <c r="AD1096" s="115"/>
      <c r="AE1096" s="115"/>
      <c r="AF1096" s="210"/>
      <c r="AG1096" s="210"/>
      <c r="AH1096" s="210"/>
      <c r="AI1096" s="210"/>
      <c r="AJ1096" s="210"/>
      <c r="AK1096" s="210"/>
      <c r="AL1096" s="115"/>
      <c r="AM1096" s="115"/>
      <c r="AN1096" s="115"/>
      <c r="AO1096" s="215"/>
    </row>
    <row r="1097" spans="1:41">
      <c r="A1097" s="113">
        <v>45574497</v>
      </c>
      <c r="B1097" s="114">
        <v>19665032</v>
      </c>
      <c r="C1097" s="115" t="s">
        <v>124</v>
      </c>
      <c r="D1097" s="210">
        <v>240222.1</v>
      </c>
      <c r="E1097" s="210">
        <v>-2822.8</v>
      </c>
      <c r="F1097" s="210">
        <v>237399.3</v>
      </c>
      <c r="G1097" s="210">
        <v>-2542.35</v>
      </c>
      <c r="H1097" s="210">
        <v>0</v>
      </c>
      <c r="I1097" s="210">
        <v>-338.69</v>
      </c>
      <c r="J1097" s="210">
        <v>-5703.84</v>
      </c>
      <c r="K1097" s="115">
        <v>0</v>
      </c>
      <c r="L1097" s="116">
        <v>12.7</v>
      </c>
      <c r="M1097" s="219">
        <f t="shared" si="17"/>
        <v>250.2313541666667</v>
      </c>
      <c r="N1097" s="117" t="s">
        <v>126</v>
      </c>
      <c r="O1097" s="117">
        <v>0</v>
      </c>
      <c r="P1097" s="115">
        <v>237399.3</v>
      </c>
      <c r="Q1097" s="114" t="s">
        <v>57</v>
      </c>
      <c r="R1097" s="114">
        <v>0</v>
      </c>
      <c r="S1097" s="117">
        <v>0</v>
      </c>
      <c r="T1097" s="144">
        <v>20170228</v>
      </c>
      <c r="U1097" s="114">
        <v>0</v>
      </c>
      <c r="V1097" s="115" t="s">
        <v>124</v>
      </c>
      <c r="W1097" s="118">
        <v>0</v>
      </c>
      <c r="X1097" s="115" t="s">
        <v>124</v>
      </c>
      <c r="Y1097" s="115"/>
      <c r="Z1097" s="115"/>
      <c r="AA1097" s="115"/>
      <c r="AB1097" s="115"/>
      <c r="AC1097" s="115"/>
      <c r="AD1097" s="115"/>
      <c r="AE1097" s="115"/>
      <c r="AF1097" s="210"/>
      <c r="AG1097" s="210"/>
      <c r="AH1097" s="210"/>
      <c r="AI1097" s="210"/>
      <c r="AJ1097" s="210"/>
      <c r="AK1097" s="210"/>
      <c r="AL1097" s="115"/>
      <c r="AM1097" s="115"/>
      <c r="AN1097" s="115"/>
      <c r="AO1097" s="215"/>
    </row>
    <row r="1098" spans="1:41">
      <c r="A1098" s="113">
        <v>45574528</v>
      </c>
      <c r="B1098" s="114">
        <v>10702973</v>
      </c>
      <c r="C1098" s="115" t="s">
        <v>124</v>
      </c>
      <c r="D1098" s="210">
        <v>0</v>
      </c>
      <c r="E1098" s="210">
        <v>0</v>
      </c>
      <c r="F1098" s="210">
        <v>0</v>
      </c>
      <c r="G1098" s="210">
        <v>0</v>
      </c>
      <c r="H1098" s="210">
        <v>0</v>
      </c>
      <c r="I1098" s="210">
        <v>0</v>
      </c>
      <c r="J1098" s="210">
        <v>0</v>
      </c>
      <c r="K1098" s="115">
        <v>0</v>
      </c>
      <c r="L1098" s="116">
        <v>10.32</v>
      </c>
      <c r="M1098" s="219">
        <f t="shared" si="17"/>
        <v>0</v>
      </c>
      <c r="N1098" s="117" t="s">
        <v>125</v>
      </c>
      <c r="O1098" s="117">
        <v>0</v>
      </c>
      <c r="P1098" s="115">
        <v>0</v>
      </c>
      <c r="Q1098" s="114" t="s">
        <v>57</v>
      </c>
      <c r="R1098" s="114">
        <v>0</v>
      </c>
      <c r="S1098" s="117">
        <v>0</v>
      </c>
      <c r="T1098" s="144">
        <v>20170228</v>
      </c>
      <c r="U1098" s="114">
        <v>0</v>
      </c>
      <c r="V1098" s="115" t="s">
        <v>124</v>
      </c>
      <c r="W1098" s="118">
        <v>0</v>
      </c>
      <c r="X1098" s="115" t="s">
        <v>124</v>
      </c>
      <c r="Y1098" s="115"/>
      <c r="Z1098" s="115"/>
      <c r="AA1098" s="115"/>
      <c r="AB1098" s="115"/>
      <c r="AC1098" s="115"/>
      <c r="AD1098" s="115"/>
      <c r="AE1098" s="115"/>
      <c r="AF1098" s="210"/>
      <c r="AG1098" s="210"/>
      <c r="AH1098" s="210"/>
      <c r="AI1098" s="210"/>
      <c r="AJ1098" s="210"/>
      <c r="AK1098" s="210"/>
      <c r="AL1098" s="115"/>
      <c r="AM1098" s="115"/>
      <c r="AN1098" s="115"/>
      <c r="AO1098" s="215"/>
    </row>
    <row r="1099" spans="1:41">
      <c r="A1099" s="113">
        <v>45574593</v>
      </c>
      <c r="B1099" s="114">
        <v>26902368</v>
      </c>
      <c r="C1099" s="115" t="s">
        <v>124</v>
      </c>
      <c r="D1099" s="210">
        <v>0</v>
      </c>
      <c r="E1099" s="210">
        <v>0</v>
      </c>
      <c r="F1099" s="210">
        <v>0</v>
      </c>
      <c r="G1099" s="210">
        <v>0</v>
      </c>
      <c r="H1099" s="210">
        <v>0</v>
      </c>
      <c r="I1099" s="210">
        <v>0</v>
      </c>
      <c r="J1099" s="210">
        <v>0</v>
      </c>
      <c r="K1099" s="115">
        <v>0</v>
      </c>
      <c r="L1099" s="116">
        <v>11.1</v>
      </c>
      <c r="M1099" s="219">
        <f t="shared" si="17"/>
        <v>0</v>
      </c>
      <c r="N1099" s="117" t="s">
        <v>125</v>
      </c>
      <c r="O1099" s="117">
        <v>0</v>
      </c>
      <c r="P1099" s="115">
        <v>0</v>
      </c>
      <c r="Q1099" s="114" t="s">
        <v>57</v>
      </c>
      <c r="R1099" s="114">
        <v>0</v>
      </c>
      <c r="S1099" s="117">
        <v>0</v>
      </c>
      <c r="T1099" s="144">
        <v>20170228</v>
      </c>
      <c r="U1099" s="114">
        <v>0</v>
      </c>
      <c r="V1099" s="115" t="s">
        <v>124</v>
      </c>
      <c r="W1099" s="118">
        <v>0</v>
      </c>
      <c r="X1099" s="115" t="s">
        <v>124</v>
      </c>
      <c r="Y1099" s="115"/>
      <c r="Z1099" s="115"/>
      <c r="AA1099" s="115"/>
      <c r="AB1099" s="115"/>
      <c r="AC1099" s="115"/>
      <c r="AD1099" s="115"/>
      <c r="AE1099" s="115"/>
      <c r="AF1099" s="210"/>
      <c r="AG1099" s="210"/>
      <c r="AH1099" s="210"/>
      <c r="AI1099" s="210"/>
      <c r="AJ1099" s="210"/>
      <c r="AK1099" s="210"/>
      <c r="AL1099" s="115"/>
      <c r="AM1099" s="115"/>
      <c r="AN1099" s="115"/>
      <c r="AO1099" s="215"/>
    </row>
    <row r="1100" spans="1:41">
      <c r="A1100" s="113">
        <v>45613900</v>
      </c>
      <c r="B1100" s="114">
        <v>7700195</v>
      </c>
      <c r="C1100" s="115" t="s">
        <v>124</v>
      </c>
      <c r="D1100" s="210">
        <v>182087.39</v>
      </c>
      <c r="E1100" s="210">
        <v>-9457.75</v>
      </c>
      <c r="F1100" s="210">
        <v>172629.64</v>
      </c>
      <c r="G1100" s="210">
        <v>-1790.53</v>
      </c>
      <c r="H1100" s="210">
        <v>0</v>
      </c>
      <c r="I1100" s="210">
        <v>-483.49</v>
      </c>
      <c r="J1100" s="210">
        <v>-11731.77</v>
      </c>
      <c r="K1100" s="115">
        <v>-1775.83</v>
      </c>
      <c r="L1100" s="116">
        <v>11.8</v>
      </c>
      <c r="M1100" s="219">
        <f t="shared" si="17"/>
        <v>189.67436458333336</v>
      </c>
      <c r="N1100" s="117" t="s">
        <v>126</v>
      </c>
      <c r="O1100" s="117">
        <v>0</v>
      </c>
      <c r="P1100" s="115">
        <v>172029.37</v>
      </c>
      <c r="Q1100" s="114" t="s">
        <v>58</v>
      </c>
      <c r="R1100" s="115">
        <v>20170228</v>
      </c>
      <c r="S1100" s="117">
        <v>1</v>
      </c>
      <c r="T1100" s="144">
        <v>20170228</v>
      </c>
      <c r="U1100" s="114">
        <v>0</v>
      </c>
      <c r="V1100" s="115" t="s">
        <v>124</v>
      </c>
      <c r="W1100" s="118">
        <v>0</v>
      </c>
      <c r="X1100" s="115" t="s">
        <v>124</v>
      </c>
      <c r="Y1100" s="115"/>
      <c r="Z1100" s="115"/>
      <c r="AA1100" s="115"/>
      <c r="AB1100" s="115"/>
      <c r="AC1100" s="115"/>
      <c r="AD1100" s="115"/>
      <c r="AE1100" s="115"/>
      <c r="AF1100" s="210"/>
      <c r="AG1100" s="210"/>
      <c r="AH1100" s="210"/>
      <c r="AI1100" s="210"/>
      <c r="AJ1100" s="210"/>
      <c r="AK1100" s="210"/>
      <c r="AL1100" s="115"/>
      <c r="AM1100" s="115"/>
      <c r="AN1100" s="115"/>
      <c r="AO1100" s="215"/>
    </row>
    <row r="1101" spans="1:41">
      <c r="A1101" s="113">
        <v>45656978</v>
      </c>
      <c r="B1101" s="114">
        <v>29588132</v>
      </c>
      <c r="C1101" s="115" t="s">
        <v>124</v>
      </c>
      <c r="D1101" s="210">
        <v>0</v>
      </c>
      <c r="E1101" s="210">
        <v>0</v>
      </c>
      <c r="F1101" s="210">
        <v>0</v>
      </c>
      <c r="G1101" s="210">
        <v>0</v>
      </c>
      <c r="H1101" s="210">
        <v>0</v>
      </c>
      <c r="I1101" s="210">
        <v>0</v>
      </c>
      <c r="J1101" s="210">
        <v>0</v>
      </c>
      <c r="K1101" s="115">
        <v>0</v>
      </c>
      <c r="L1101" s="116">
        <v>11.8</v>
      </c>
      <c r="M1101" s="219">
        <f t="shared" si="17"/>
        <v>0</v>
      </c>
      <c r="N1101" s="117" t="s">
        <v>125</v>
      </c>
      <c r="O1101" s="117">
        <v>0</v>
      </c>
      <c r="P1101" s="115">
        <v>0</v>
      </c>
      <c r="Q1101" s="114" t="s">
        <v>57</v>
      </c>
      <c r="R1101" s="114">
        <v>0</v>
      </c>
      <c r="S1101" s="117">
        <v>0</v>
      </c>
      <c r="T1101" s="144">
        <v>20170228</v>
      </c>
      <c r="U1101" s="114">
        <v>0</v>
      </c>
      <c r="V1101" s="115" t="s">
        <v>124</v>
      </c>
      <c r="W1101" s="118">
        <v>0</v>
      </c>
      <c r="X1101" s="115" t="s">
        <v>124</v>
      </c>
      <c r="Y1101" s="115"/>
      <c r="Z1101" s="115"/>
      <c r="AA1101" s="115"/>
      <c r="AB1101" s="115"/>
      <c r="AC1101" s="115"/>
      <c r="AD1101" s="115"/>
      <c r="AE1101" s="115"/>
      <c r="AF1101" s="210"/>
      <c r="AG1101" s="210"/>
      <c r="AH1101" s="210"/>
      <c r="AI1101" s="210"/>
      <c r="AJ1101" s="210"/>
      <c r="AK1101" s="210"/>
      <c r="AL1101" s="115"/>
      <c r="AM1101" s="115"/>
      <c r="AN1101" s="115"/>
      <c r="AO1101" s="215"/>
    </row>
    <row r="1102" spans="1:41">
      <c r="A1102" s="113">
        <v>45657070</v>
      </c>
      <c r="B1102" s="114">
        <v>15594235</v>
      </c>
      <c r="C1102" s="115" t="s">
        <v>124</v>
      </c>
      <c r="D1102" s="210">
        <v>0</v>
      </c>
      <c r="E1102" s="210">
        <v>0</v>
      </c>
      <c r="F1102" s="210">
        <v>0</v>
      </c>
      <c r="G1102" s="210">
        <v>0</v>
      </c>
      <c r="H1102" s="210">
        <v>0</v>
      </c>
      <c r="I1102" s="210">
        <v>0</v>
      </c>
      <c r="J1102" s="210">
        <v>0</v>
      </c>
      <c r="K1102" s="115">
        <v>0</v>
      </c>
      <c r="L1102" s="116">
        <v>11.8</v>
      </c>
      <c r="M1102" s="219">
        <f t="shared" si="17"/>
        <v>0</v>
      </c>
      <c r="N1102" s="117" t="s">
        <v>125</v>
      </c>
      <c r="O1102" s="117">
        <v>0</v>
      </c>
      <c r="P1102" s="115">
        <v>0</v>
      </c>
      <c r="Q1102" s="114" t="s">
        <v>57</v>
      </c>
      <c r="R1102" s="114">
        <v>0</v>
      </c>
      <c r="S1102" s="117">
        <v>0</v>
      </c>
      <c r="T1102" s="144">
        <v>20170228</v>
      </c>
      <c r="U1102" s="114">
        <v>0</v>
      </c>
      <c r="V1102" s="115" t="s">
        <v>124</v>
      </c>
      <c r="W1102" s="118">
        <v>0</v>
      </c>
      <c r="X1102" s="115" t="s">
        <v>124</v>
      </c>
      <c r="Y1102" s="115"/>
      <c r="Z1102" s="115"/>
      <c r="AA1102" s="115"/>
      <c r="AB1102" s="115"/>
      <c r="AC1102" s="115"/>
      <c r="AD1102" s="115"/>
      <c r="AE1102" s="115"/>
      <c r="AF1102" s="210"/>
      <c r="AG1102" s="210"/>
      <c r="AH1102" s="210"/>
      <c r="AI1102" s="210"/>
      <c r="AJ1102" s="210"/>
      <c r="AK1102" s="210"/>
      <c r="AL1102" s="115"/>
      <c r="AM1102" s="115"/>
      <c r="AN1102" s="115"/>
      <c r="AO1102" s="215"/>
    </row>
    <row r="1103" spans="1:41">
      <c r="A1103" s="113">
        <v>45657669</v>
      </c>
      <c r="B1103" s="114">
        <v>12241595</v>
      </c>
      <c r="C1103" s="115" t="s">
        <v>124</v>
      </c>
      <c r="D1103" s="210">
        <v>0</v>
      </c>
      <c r="E1103" s="210">
        <v>0</v>
      </c>
      <c r="F1103" s="210">
        <v>0</v>
      </c>
      <c r="G1103" s="210">
        <v>0</v>
      </c>
      <c r="H1103" s="210">
        <v>0</v>
      </c>
      <c r="I1103" s="210">
        <v>0</v>
      </c>
      <c r="J1103" s="210">
        <v>0</v>
      </c>
      <c r="K1103" s="115">
        <v>0</v>
      </c>
      <c r="L1103" s="116">
        <v>11.8</v>
      </c>
      <c r="M1103" s="219">
        <f t="shared" si="17"/>
        <v>0</v>
      </c>
      <c r="N1103" s="117" t="s">
        <v>125</v>
      </c>
      <c r="O1103" s="117">
        <v>0</v>
      </c>
      <c r="P1103" s="115">
        <v>0</v>
      </c>
      <c r="Q1103" s="114" t="s">
        <v>57</v>
      </c>
      <c r="R1103" s="114">
        <v>0</v>
      </c>
      <c r="S1103" s="117">
        <v>0</v>
      </c>
      <c r="T1103" s="144">
        <v>20170228</v>
      </c>
      <c r="U1103" s="114">
        <v>0</v>
      </c>
      <c r="V1103" s="115" t="s">
        <v>124</v>
      </c>
      <c r="W1103" s="118">
        <v>0</v>
      </c>
      <c r="X1103" s="115" t="s">
        <v>124</v>
      </c>
      <c r="Y1103" s="115"/>
      <c r="Z1103" s="115"/>
      <c r="AA1103" s="115"/>
      <c r="AB1103" s="115"/>
      <c r="AC1103" s="115"/>
      <c r="AD1103" s="115"/>
      <c r="AE1103" s="115"/>
      <c r="AF1103" s="210"/>
      <c r="AG1103" s="210"/>
      <c r="AH1103" s="210"/>
      <c r="AI1103" s="210"/>
      <c r="AJ1103" s="210"/>
      <c r="AK1103" s="210"/>
      <c r="AL1103" s="115"/>
      <c r="AM1103" s="115"/>
      <c r="AN1103" s="115"/>
      <c r="AO1103" s="215"/>
    </row>
    <row r="1104" spans="1:41">
      <c r="A1104" s="113">
        <v>45657962</v>
      </c>
      <c r="B1104" s="114">
        <v>5730725</v>
      </c>
      <c r="C1104" s="115" t="s">
        <v>124</v>
      </c>
      <c r="D1104" s="210">
        <v>0</v>
      </c>
      <c r="E1104" s="210">
        <v>0</v>
      </c>
      <c r="F1104" s="210">
        <v>0</v>
      </c>
      <c r="G1104" s="210">
        <v>0</v>
      </c>
      <c r="H1104" s="210">
        <v>0</v>
      </c>
      <c r="I1104" s="210">
        <v>0</v>
      </c>
      <c r="J1104" s="210">
        <v>0</v>
      </c>
      <c r="K1104" s="115">
        <v>0</v>
      </c>
      <c r="L1104" s="116">
        <v>11.1</v>
      </c>
      <c r="M1104" s="219">
        <f t="shared" si="17"/>
        <v>0</v>
      </c>
      <c r="N1104" s="117" t="s">
        <v>125</v>
      </c>
      <c r="O1104" s="117">
        <v>0</v>
      </c>
      <c r="P1104" s="115">
        <v>0</v>
      </c>
      <c r="Q1104" s="114" t="s">
        <v>57</v>
      </c>
      <c r="R1104" s="114">
        <v>0</v>
      </c>
      <c r="S1104" s="117">
        <v>0</v>
      </c>
      <c r="T1104" s="144">
        <v>20170228</v>
      </c>
      <c r="U1104" s="114">
        <v>0</v>
      </c>
      <c r="V1104" s="115" t="s">
        <v>124</v>
      </c>
      <c r="W1104" s="118">
        <v>0</v>
      </c>
      <c r="X1104" s="115" t="s">
        <v>124</v>
      </c>
      <c r="Y1104" s="115"/>
      <c r="Z1104" s="115"/>
      <c r="AA1104" s="115"/>
      <c r="AB1104" s="115"/>
      <c r="AC1104" s="115"/>
      <c r="AD1104" s="115"/>
      <c r="AE1104" s="115"/>
      <c r="AF1104" s="210"/>
      <c r="AG1104" s="210"/>
      <c r="AH1104" s="210"/>
      <c r="AI1104" s="210"/>
      <c r="AJ1104" s="210"/>
      <c r="AK1104" s="210"/>
      <c r="AL1104" s="115"/>
      <c r="AM1104" s="115"/>
      <c r="AN1104" s="115"/>
      <c r="AO1104" s="215"/>
    </row>
    <row r="1105" spans="1:41">
      <c r="A1105" s="113">
        <v>45705410</v>
      </c>
      <c r="B1105" s="114">
        <v>40847709</v>
      </c>
      <c r="C1105" s="115" t="s">
        <v>124</v>
      </c>
      <c r="D1105" s="210">
        <v>0</v>
      </c>
      <c r="E1105" s="210">
        <v>0</v>
      </c>
      <c r="F1105" s="210">
        <v>0</v>
      </c>
      <c r="G1105" s="210">
        <v>0</v>
      </c>
      <c r="H1105" s="210">
        <v>0</v>
      </c>
      <c r="I1105" s="210">
        <v>0</v>
      </c>
      <c r="J1105" s="210">
        <v>0</v>
      </c>
      <c r="K1105" s="115">
        <v>0</v>
      </c>
      <c r="L1105" s="116">
        <v>11.11</v>
      </c>
      <c r="M1105" s="219">
        <f t="shared" si="17"/>
        <v>0</v>
      </c>
      <c r="N1105" s="117" t="s">
        <v>125</v>
      </c>
      <c r="O1105" s="117">
        <v>0</v>
      </c>
      <c r="P1105" s="115">
        <v>0</v>
      </c>
      <c r="Q1105" s="114" t="s">
        <v>57</v>
      </c>
      <c r="R1105" s="114">
        <v>0</v>
      </c>
      <c r="S1105" s="117">
        <v>0</v>
      </c>
      <c r="T1105" s="144">
        <v>20170228</v>
      </c>
      <c r="U1105" s="114">
        <v>0</v>
      </c>
      <c r="V1105" s="115" t="s">
        <v>124</v>
      </c>
      <c r="W1105" s="118">
        <v>0</v>
      </c>
      <c r="X1105" s="115" t="s">
        <v>124</v>
      </c>
      <c r="Y1105" s="115"/>
      <c r="Z1105" s="115"/>
      <c r="AA1105" s="115"/>
      <c r="AB1105" s="115"/>
      <c r="AC1105" s="115"/>
      <c r="AD1105" s="115"/>
      <c r="AE1105" s="115"/>
      <c r="AF1105" s="210"/>
      <c r="AG1105" s="210"/>
      <c r="AH1105" s="210"/>
      <c r="AI1105" s="210"/>
      <c r="AJ1105" s="210"/>
      <c r="AK1105" s="210"/>
      <c r="AL1105" s="115"/>
      <c r="AM1105" s="115"/>
      <c r="AN1105" s="115"/>
      <c r="AO1105" s="215"/>
    </row>
    <row r="1106" spans="1:41">
      <c r="A1106" s="113">
        <v>45705469</v>
      </c>
      <c r="B1106" s="114">
        <v>14292288</v>
      </c>
      <c r="C1106" s="115" t="s">
        <v>124</v>
      </c>
      <c r="D1106" s="210">
        <v>175418.86</v>
      </c>
      <c r="E1106" s="210">
        <v>-2067.5100000000002</v>
      </c>
      <c r="F1106" s="210">
        <v>173351.35</v>
      </c>
      <c r="G1106" s="210">
        <v>-1856.52</v>
      </c>
      <c r="H1106" s="210">
        <v>0</v>
      </c>
      <c r="I1106" s="210">
        <v>-276.97000000000003</v>
      </c>
      <c r="J1106" s="210">
        <v>-4201</v>
      </c>
      <c r="K1106" s="115">
        <v>-0.49</v>
      </c>
      <c r="L1106" s="116">
        <v>12.7</v>
      </c>
      <c r="M1106" s="219">
        <f t="shared" si="17"/>
        <v>182.72797916666664</v>
      </c>
      <c r="N1106" s="117" t="s">
        <v>126</v>
      </c>
      <c r="O1106" s="117">
        <v>0</v>
      </c>
      <c r="P1106" s="115">
        <v>173351.35</v>
      </c>
      <c r="Q1106" s="114" t="s">
        <v>57</v>
      </c>
      <c r="R1106" s="114">
        <v>0</v>
      </c>
      <c r="S1106" s="117">
        <v>0</v>
      </c>
      <c r="T1106" s="144">
        <v>20170228</v>
      </c>
      <c r="U1106" s="114">
        <v>0</v>
      </c>
      <c r="V1106" s="115" t="s">
        <v>124</v>
      </c>
      <c r="W1106" s="118">
        <v>0</v>
      </c>
      <c r="X1106" s="115" t="s">
        <v>124</v>
      </c>
      <c r="Y1106" s="115"/>
      <c r="Z1106" s="115"/>
      <c r="AA1106" s="115"/>
      <c r="AB1106" s="115"/>
      <c r="AC1106" s="115"/>
      <c r="AD1106" s="115"/>
      <c r="AE1106" s="115"/>
      <c r="AF1106" s="210"/>
      <c r="AG1106" s="210"/>
      <c r="AH1106" s="210"/>
      <c r="AI1106" s="210"/>
      <c r="AJ1106" s="210"/>
      <c r="AK1106" s="210"/>
      <c r="AL1106" s="115"/>
      <c r="AM1106" s="115"/>
      <c r="AN1106" s="115"/>
      <c r="AO1106" s="215"/>
    </row>
    <row r="1107" spans="1:41">
      <c r="A1107" s="113">
        <v>45705470</v>
      </c>
      <c r="B1107" s="114">
        <v>10680599</v>
      </c>
      <c r="C1107" s="115" t="s">
        <v>124</v>
      </c>
      <c r="D1107" s="210">
        <v>0</v>
      </c>
      <c r="E1107" s="210">
        <v>0</v>
      </c>
      <c r="F1107" s="210">
        <v>0</v>
      </c>
      <c r="G1107" s="210">
        <v>0</v>
      </c>
      <c r="H1107" s="210">
        <v>0</v>
      </c>
      <c r="I1107" s="210">
        <v>0</v>
      </c>
      <c r="J1107" s="210">
        <v>0</v>
      </c>
      <c r="K1107" s="115">
        <v>0</v>
      </c>
      <c r="L1107" s="116">
        <v>11.1</v>
      </c>
      <c r="M1107" s="219">
        <f t="shared" si="17"/>
        <v>0</v>
      </c>
      <c r="N1107" s="117" t="s">
        <v>125</v>
      </c>
      <c r="O1107" s="117">
        <v>0</v>
      </c>
      <c r="P1107" s="115">
        <v>0</v>
      </c>
      <c r="Q1107" s="114" t="s">
        <v>57</v>
      </c>
      <c r="R1107" s="114">
        <v>0</v>
      </c>
      <c r="S1107" s="117">
        <v>0</v>
      </c>
      <c r="T1107" s="144">
        <v>20170228</v>
      </c>
      <c r="U1107" s="114">
        <v>0</v>
      </c>
      <c r="V1107" s="115" t="s">
        <v>124</v>
      </c>
      <c r="W1107" s="118">
        <v>0</v>
      </c>
      <c r="X1107" s="115" t="s">
        <v>124</v>
      </c>
      <c r="Y1107" s="115"/>
      <c r="Z1107" s="115"/>
      <c r="AA1107" s="115"/>
      <c r="AB1107" s="115"/>
      <c r="AC1107" s="115"/>
      <c r="AD1107" s="115"/>
      <c r="AE1107" s="115"/>
      <c r="AF1107" s="210"/>
      <c r="AG1107" s="210"/>
      <c r="AH1107" s="210"/>
      <c r="AI1107" s="210"/>
      <c r="AJ1107" s="210"/>
      <c r="AK1107" s="210"/>
      <c r="AL1107" s="115"/>
      <c r="AM1107" s="115"/>
      <c r="AN1107" s="115"/>
      <c r="AO1107" s="215"/>
    </row>
    <row r="1108" spans="1:41">
      <c r="A1108" s="113">
        <v>45765415</v>
      </c>
      <c r="B1108" s="114">
        <v>29787433</v>
      </c>
      <c r="C1108" s="115" t="s">
        <v>124</v>
      </c>
      <c r="D1108" s="210">
        <v>0</v>
      </c>
      <c r="E1108" s="210">
        <v>0</v>
      </c>
      <c r="F1108" s="210">
        <v>0</v>
      </c>
      <c r="G1108" s="210">
        <v>0</v>
      </c>
      <c r="H1108" s="210">
        <v>0</v>
      </c>
      <c r="I1108" s="210">
        <v>0</v>
      </c>
      <c r="J1108" s="210">
        <v>0</v>
      </c>
      <c r="K1108" s="115">
        <v>0</v>
      </c>
      <c r="L1108" s="116">
        <v>11.8</v>
      </c>
      <c r="M1108" s="219">
        <f t="shared" si="17"/>
        <v>0</v>
      </c>
      <c r="N1108" s="117" t="s">
        <v>125</v>
      </c>
      <c r="O1108" s="117">
        <v>0</v>
      </c>
      <c r="P1108" s="115">
        <v>0</v>
      </c>
      <c r="Q1108" s="114" t="s">
        <v>57</v>
      </c>
      <c r="R1108" s="114">
        <v>0</v>
      </c>
      <c r="S1108" s="117">
        <v>0</v>
      </c>
      <c r="T1108" s="144">
        <v>20170228</v>
      </c>
      <c r="U1108" s="114">
        <v>0</v>
      </c>
      <c r="V1108" s="115" t="s">
        <v>124</v>
      </c>
      <c r="W1108" s="118">
        <v>0</v>
      </c>
      <c r="X1108" s="115" t="s">
        <v>124</v>
      </c>
      <c r="Y1108" s="115"/>
      <c r="Z1108" s="115"/>
      <c r="AA1108" s="115"/>
      <c r="AB1108" s="115"/>
      <c r="AC1108" s="115"/>
      <c r="AD1108" s="115"/>
      <c r="AE1108" s="115"/>
      <c r="AF1108" s="210"/>
      <c r="AG1108" s="210"/>
      <c r="AH1108" s="210"/>
      <c r="AI1108" s="210"/>
      <c r="AJ1108" s="210"/>
      <c r="AK1108" s="210"/>
      <c r="AL1108" s="115"/>
      <c r="AM1108" s="115"/>
      <c r="AN1108" s="115"/>
      <c r="AO1108" s="215"/>
    </row>
    <row r="1109" spans="1:41">
      <c r="A1109" s="113">
        <v>45809234</v>
      </c>
      <c r="B1109" s="114">
        <v>15907579</v>
      </c>
      <c r="C1109" s="115" t="s">
        <v>124</v>
      </c>
      <c r="D1109" s="210">
        <v>2652148.88</v>
      </c>
      <c r="E1109" s="210">
        <v>-32554.69</v>
      </c>
      <c r="F1109" s="210">
        <v>2619594.19</v>
      </c>
      <c r="G1109" s="210">
        <v>-24532.38</v>
      </c>
      <c r="H1109" s="210">
        <v>0</v>
      </c>
      <c r="I1109" s="210">
        <v>-4464.92</v>
      </c>
      <c r="J1109" s="210">
        <v>-61551.99</v>
      </c>
      <c r="K1109" s="115">
        <v>0</v>
      </c>
      <c r="L1109" s="116">
        <v>11.1</v>
      </c>
      <c r="M1109" s="219">
        <f t="shared" si="17"/>
        <v>2762.6550833333331</v>
      </c>
      <c r="N1109" s="117" t="s">
        <v>126</v>
      </c>
      <c r="O1109" s="117">
        <v>0</v>
      </c>
      <c r="P1109" s="115">
        <v>2619594.19</v>
      </c>
      <c r="Q1109" s="114" t="s">
        <v>57</v>
      </c>
      <c r="R1109" s="114">
        <v>0</v>
      </c>
      <c r="S1109" s="117">
        <v>0</v>
      </c>
      <c r="T1109" s="144">
        <v>20170228</v>
      </c>
      <c r="U1109" s="114">
        <v>0</v>
      </c>
      <c r="V1109" s="115" t="s">
        <v>124</v>
      </c>
      <c r="W1109" s="118">
        <v>0</v>
      </c>
      <c r="X1109" s="115" t="s">
        <v>124</v>
      </c>
      <c r="Y1109" s="115"/>
      <c r="Z1109" s="115"/>
      <c r="AA1109" s="115"/>
      <c r="AB1109" s="115"/>
      <c r="AC1109" s="115"/>
      <c r="AD1109" s="115"/>
      <c r="AE1109" s="115"/>
      <c r="AF1109" s="210"/>
      <c r="AG1109" s="210"/>
      <c r="AH1109" s="210"/>
      <c r="AI1109" s="210"/>
      <c r="AJ1109" s="210"/>
      <c r="AK1109" s="210"/>
      <c r="AL1109" s="115"/>
      <c r="AM1109" s="115"/>
      <c r="AN1109" s="115"/>
      <c r="AO1109" s="215"/>
    </row>
    <row r="1110" spans="1:41">
      <c r="A1110" s="113">
        <v>45809270</v>
      </c>
      <c r="B1110" s="114">
        <v>13169234</v>
      </c>
      <c r="C1110" s="115" t="s">
        <v>124</v>
      </c>
      <c r="D1110" s="210">
        <v>1007491.71</v>
      </c>
      <c r="E1110" s="210">
        <v>-18592.38</v>
      </c>
      <c r="F1110" s="210">
        <v>988899.33</v>
      </c>
      <c r="G1110" s="210">
        <v>-17174.03</v>
      </c>
      <c r="H1110" s="210">
        <v>-1000</v>
      </c>
      <c r="I1110" s="210">
        <v>-1721.5</v>
      </c>
      <c r="J1110" s="210">
        <v>-38487.910000000003</v>
      </c>
      <c r="K1110" s="115">
        <v>-5575.89</v>
      </c>
      <c r="L1110" s="116">
        <v>11.8</v>
      </c>
      <c r="M1110" s="219">
        <f t="shared" si="17"/>
        <v>1049.47053125</v>
      </c>
      <c r="N1110" s="117" t="s">
        <v>126</v>
      </c>
      <c r="O1110" s="117">
        <v>0</v>
      </c>
      <c r="P1110" s="115">
        <v>982267.37</v>
      </c>
      <c r="Q1110" s="114" t="s">
        <v>58</v>
      </c>
      <c r="R1110" s="114">
        <v>20170228</v>
      </c>
      <c r="S1110" s="117">
        <v>1</v>
      </c>
      <c r="T1110" s="144">
        <v>20170228</v>
      </c>
      <c r="U1110" s="114">
        <v>0</v>
      </c>
      <c r="V1110" s="115" t="s">
        <v>124</v>
      </c>
      <c r="W1110" s="118">
        <v>0</v>
      </c>
      <c r="X1110" s="115" t="s">
        <v>124</v>
      </c>
      <c r="Y1110" s="115"/>
      <c r="Z1110" s="115"/>
      <c r="AA1110" s="115"/>
      <c r="AB1110" s="115"/>
      <c r="AC1110" s="115"/>
      <c r="AD1110" s="115"/>
      <c r="AE1110" s="115"/>
      <c r="AF1110" s="210"/>
      <c r="AG1110" s="210"/>
      <c r="AH1110" s="210"/>
      <c r="AI1110" s="210"/>
      <c r="AJ1110" s="210"/>
      <c r="AK1110" s="210"/>
      <c r="AL1110" s="115"/>
      <c r="AM1110" s="115"/>
      <c r="AN1110" s="115"/>
      <c r="AO1110" s="215"/>
    </row>
    <row r="1111" spans="1:41">
      <c r="A1111" s="113">
        <v>45809415</v>
      </c>
      <c r="B1111" s="114">
        <v>11408425</v>
      </c>
      <c r="C1111" s="115" t="s">
        <v>124</v>
      </c>
      <c r="D1111" s="210">
        <v>0</v>
      </c>
      <c r="E1111" s="210">
        <v>0</v>
      </c>
      <c r="F1111" s="210">
        <v>0</v>
      </c>
      <c r="G1111" s="210">
        <v>0</v>
      </c>
      <c r="H1111" s="210">
        <v>0</v>
      </c>
      <c r="I1111" s="210">
        <v>0</v>
      </c>
      <c r="J1111" s="210">
        <v>0</v>
      </c>
      <c r="K1111" s="115">
        <v>0</v>
      </c>
      <c r="L1111" s="116">
        <v>12.7</v>
      </c>
      <c r="M1111" s="219">
        <f t="shared" si="17"/>
        <v>0</v>
      </c>
      <c r="N1111" s="117" t="s">
        <v>125</v>
      </c>
      <c r="O1111" s="117">
        <v>0</v>
      </c>
      <c r="P1111" s="115">
        <v>0</v>
      </c>
      <c r="Q1111" s="114" t="s">
        <v>57</v>
      </c>
      <c r="R1111" s="114">
        <v>0</v>
      </c>
      <c r="S1111" s="117">
        <v>0</v>
      </c>
      <c r="T1111" s="144">
        <v>20170228</v>
      </c>
      <c r="U1111" s="114">
        <v>0</v>
      </c>
      <c r="V1111" s="115" t="s">
        <v>124</v>
      </c>
      <c r="W1111" s="118">
        <v>0</v>
      </c>
      <c r="X1111" s="115" t="s">
        <v>124</v>
      </c>
      <c r="Y1111" s="115"/>
      <c r="Z1111" s="115"/>
      <c r="AA1111" s="115"/>
      <c r="AB1111" s="115"/>
      <c r="AC1111" s="115"/>
      <c r="AD1111" s="115"/>
      <c r="AE1111" s="115"/>
      <c r="AF1111" s="210"/>
      <c r="AG1111" s="210"/>
      <c r="AH1111" s="210"/>
      <c r="AI1111" s="210"/>
      <c r="AJ1111" s="210"/>
      <c r="AK1111" s="210"/>
      <c r="AL1111" s="115"/>
      <c r="AM1111" s="115"/>
      <c r="AN1111" s="115"/>
      <c r="AO1111" s="215"/>
    </row>
    <row r="1112" spans="1:41">
      <c r="A1112" s="113">
        <v>45847360</v>
      </c>
      <c r="B1112" s="114">
        <v>34007870</v>
      </c>
      <c r="C1112" s="115" t="s">
        <v>124</v>
      </c>
      <c r="D1112" s="210">
        <v>0</v>
      </c>
      <c r="E1112" s="210">
        <v>0</v>
      </c>
      <c r="F1112" s="210">
        <v>0</v>
      </c>
      <c r="G1112" s="210">
        <v>0</v>
      </c>
      <c r="H1112" s="210">
        <v>0</v>
      </c>
      <c r="I1112" s="210">
        <v>0</v>
      </c>
      <c r="J1112" s="210">
        <v>0</v>
      </c>
      <c r="K1112" s="115">
        <v>0</v>
      </c>
      <c r="L1112" s="116">
        <v>11.8</v>
      </c>
      <c r="M1112" s="219">
        <f t="shared" si="17"/>
        <v>0</v>
      </c>
      <c r="N1112" s="117" t="s">
        <v>125</v>
      </c>
      <c r="O1112" s="117">
        <v>0</v>
      </c>
      <c r="P1112" s="115">
        <v>0</v>
      </c>
      <c r="Q1112" s="114" t="s">
        <v>57</v>
      </c>
      <c r="R1112" s="114">
        <v>0</v>
      </c>
      <c r="S1112" s="117">
        <v>0</v>
      </c>
      <c r="T1112" s="144">
        <v>20170228</v>
      </c>
      <c r="U1112" s="114">
        <v>0</v>
      </c>
      <c r="V1112" s="115" t="s">
        <v>124</v>
      </c>
      <c r="W1112" s="118">
        <v>0</v>
      </c>
      <c r="X1112" s="115" t="s">
        <v>124</v>
      </c>
      <c r="Y1112" s="115"/>
      <c r="Z1112" s="115"/>
      <c r="AA1112" s="115"/>
      <c r="AB1112" s="115"/>
      <c r="AC1112" s="115"/>
      <c r="AD1112" s="115"/>
      <c r="AE1112" s="115"/>
      <c r="AF1112" s="210"/>
      <c r="AG1112" s="210"/>
      <c r="AH1112" s="210"/>
      <c r="AI1112" s="210"/>
      <c r="AJ1112" s="210"/>
      <c r="AK1112" s="210"/>
      <c r="AL1112" s="115"/>
      <c r="AM1112" s="115"/>
      <c r="AN1112" s="115"/>
      <c r="AO1112" s="215"/>
    </row>
    <row r="1113" spans="1:41">
      <c r="A1113" s="113">
        <v>45847646</v>
      </c>
      <c r="B1113" s="114">
        <v>32206249</v>
      </c>
      <c r="C1113" s="115" t="s">
        <v>124</v>
      </c>
      <c r="D1113" s="210">
        <v>81660.12</v>
      </c>
      <c r="E1113" s="210">
        <v>-10458.06</v>
      </c>
      <c r="F1113" s="210">
        <v>71202.06</v>
      </c>
      <c r="G1113" s="210">
        <v>-802.99</v>
      </c>
      <c r="H1113" s="210">
        <v>0</v>
      </c>
      <c r="I1113" s="210">
        <v>-348.39</v>
      </c>
      <c r="J1113" s="210">
        <v>-11609.44</v>
      </c>
      <c r="K1113" s="115">
        <v>-5079.6499999999996</v>
      </c>
      <c r="L1113" s="116">
        <v>11.8</v>
      </c>
      <c r="M1113" s="219">
        <f t="shared" si="17"/>
        <v>85.062624999999997</v>
      </c>
      <c r="N1113" s="117" t="s">
        <v>126</v>
      </c>
      <c r="O1113" s="117">
        <v>0</v>
      </c>
      <c r="P1113" s="115">
        <v>71202.06</v>
      </c>
      <c r="Q1113" s="114" t="s">
        <v>57</v>
      </c>
      <c r="R1113" s="114">
        <v>0</v>
      </c>
      <c r="S1113" s="117">
        <v>0</v>
      </c>
      <c r="T1113" s="144">
        <v>20170228</v>
      </c>
      <c r="U1113" s="114">
        <v>0</v>
      </c>
      <c r="V1113" s="115" t="s">
        <v>124</v>
      </c>
      <c r="W1113" s="118">
        <v>0</v>
      </c>
      <c r="X1113" s="115" t="s">
        <v>124</v>
      </c>
      <c r="Y1113" s="115"/>
      <c r="Z1113" s="115"/>
      <c r="AA1113" s="115"/>
      <c r="AB1113" s="115"/>
      <c r="AC1113" s="115"/>
      <c r="AD1113" s="115"/>
      <c r="AE1113" s="115"/>
      <c r="AF1113" s="210"/>
      <c r="AG1113" s="210"/>
      <c r="AH1113" s="210"/>
      <c r="AI1113" s="210"/>
      <c r="AJ1113" s="210"/>
      <c r="AK1113" s="210"/>
      <c r="AL1113" s="115"/>
      <c r="AM1113" s="115"/>
      <c r="AN1113" s="115"/>
      <c r="AO1113" s="215"/>
    </row>
    <row r="1114" spans="1:41">
      <c r="A1114" s="113">
        <v>45847950</v>
      </c>
      <c r="B1114" s="114">
        <v>37553606</v>
      </c>
      <c r="C1114" s="115" t="s">
        <v>124</v>
      </c>
      <c r="D1114" s="210">
        <v>58924.18</v>
      </c>
      <c r="E1114" s="210">
        <v>-15720.15</v>
      </c>
      <c r="F1114" s="210">
        <v>43204.03</v>
      </c>
      <c r="G1114" s="210">
        <v>-1584.69</v>
      </c>
      <c r="H1114" s="210">
        <v>0</v>
      </c>
      <c r="I1114" s="210">
        <v>-973.14</v>
      </c>
      <c r="J1114" s="210">
        <v>-18277.98</v>
      </c>
      <c r="K1114" s="115">
        <v>0</v>
      </c>
      <c r="L1114" s="116">
        <v>11.8</v>
      </c>
      <c r="M1114" s="219">
        <f t="shared" si="17"/>
        <v>61.379354166666673</v>
      </c>
      <c r="N1114" s="117" t="s">
        <v>126</v>
      </c>
      <c r="O1114" s="117">
        <v>0</v>
      </c>
      <c r="P1114" s="115">
        <v>37860.589999999997</v>
      </c>
      <c r="Q1114" s="114" t="s">
        <v>58</v>
      </c>
      <c r="R1114" s="114">
        <v>20170228</v>
      </c>
      <c r="S1114" s="117">
        <v>1</v>
      </c>
      <c r="T1114" s="144">
        <v>20170228</v>
      </c>
      <c r="U1114" s="114">
        <v>0</v>
      </c>
      <c r="V1114" s="115" t="s">
        <v>124</v>
      </c>
      <c r="W1114" s="118">
        <v>0</v>
      </c>
      <c r="X1114" s="115" t="s">
        <v>124</v>
      </c>
      <c r="Y1114" s="115"/>
      <c r="Z1114" s="115"/>
      <c r="AA1114" s="115"/>
      <c r="AB1114" s="115"/>
      <c r="AC1114" s="115"/>
      <c r="AD1114" s="115"/>
      <c r="AE1114" s="115"/>
      <c r="AF1114" s="210"/>
      <c r="AG1114" s="210"/>
      <c r="AH1114" s="210"/>
      <c r="AI1114" s="210"/>
      <c r="AJ1114" s="210"/>
      <c r="AK1114" s="210"/>
      <c r="AL1114" s="115"/>
      <c r="AM1114" s="115"/>
      <c r="AN1114" s="115"/>
      <c r="AO1114" s="215"/>
    </row>
    <row r="1115" spans="1:41">
      <c r="A1115" s="113">
        <v>45848172</v>
      </c>
      <c r="B1115" s="114">
        <v>41035619</v>
      </c>
      <c r="C1115" s="115" t="s">
        <v>124</v>
      </c>
      <c r="D1115" s="210">
        <v>0</v>
      </c>
      <c r="E1115" s="210">
        <v>0</v>
      </c>
      <c r="F1115" s="210">
        <v>0</v>
      </c>
      <c r="G1115" s="210">
        <v>0</v>
      </c>
      <c r="H1115" s="210">
        <v>0</v>
      </c>
      <c r="I1115" s="210">
        <v>0</v>
      </c>
      <c r="J1115" s="210">
        <v>0</v>
      </c>
      <c r="K1115" s="115">
        <v>0</v>
      </c>
      <c r="L1115" s="116">
        <v>11.8</v>
      </c>
      <c r="M1115" s="219">
        <f t="shared" si="17"/>
        <v>0</v>
      </c>
      <c r="N1115" s="117" t="s">
        <v>125</v>
      </c>
      <c r="O1115" s="117">
        <v>0</v>
      </c>
      <c r="P1115" s="115">
        <v>0</v>
      </c>
      <c r="Q1115" s="114" t="s">
        <v>57</v>
      </c>
      <c r="R1115" s="114">
        <v>0</v>
      </c>
      <c r="S1115" s="117">
        <v>0</v>
      </c>
      <c r="T1115" s="144">
        <v>20170228</v>
      </c>
      <c r="U1115" s="114">
        <v>0</v>
      </c>
      <c r="V1115" s="115" t="s">
        <v>124</v>
      </c>
      <c r="W1115" s="118">
        <v>0</v>
      </c>
      <c r="X1115" s="115" t="s">
        <v>124</v>
      </c>
      <c r="Y1115" s="115"/>
      <c r="Z1115" s="115"/>
      <c r="AA1115" s="115"/>
      <c r="AB1115" s="115"/>
      <c r="AC1115" s="115"/>
      <c r="AD1115" s="115"/>
      <c r="AE1115" s="115"/>
      <c r="AF1115" s="210"/>
      <c r="AG1115" s="210"/>
      <c r="AH1115" s="210"/>
      <c r="AI1115" s="210"/>
      <c r="AJ1115" s="210"/>
      <c r="AK1115" s="210"/>
      <c r="AL1115" s="115"/>
      <c r="AM1115" s="115"/>
      <c r="AN1115" s="115"/>
      <c r="AO1115" s="215"/>
    </row>
    <row r="1116" spans="1:41">
      <c r="A1116" s="113">
        <v>45889134</v>
      </c>
      <c r="B1116" s="114">
        <v>22485954</v>
      </c>
      <c r="C1116" s="115" t="s">
        <v>124</v>
      </c>
      <c r="D1116" s="210">
        <v>0</v>
      </c>
      <c r="E1116" s="210">
        <v>0</v>
      </c>
      <c r="F1116" s="210">
        <v>0</v>
      </c>
      <c r="G1116" s="210">
        <v>0</v>
      </c>
      <c r="H1116" s="210">
        <v>0</v>
      </c>
      <c r="I1116" s="210">
        <v>0</v>
      </c>
      <c r="J1116" s="210">
        <v>0</v>
      </c>
      <c r="K1116" s="115">
        <v>0</v>
      </c>
      <c r="L1116" s="116">
        <v>11.1</v>
      </c>
      <c r="M1116" s="219">
        <f t="shared" si="17"/>
        <v>0</v>
      </c>
      <c r="N1116" s="117" t="s">
        <v>125</v>
      </c>
      <c r="O1116" s="117">
        <v>0</v>
      </c>
      <c r="P1116" s="115">
        <v>0</v>
      </c>
      <c r="Q1116" s="114" t="s">
        <v>57</v>
      </c>
      <c r="R1116" s="114">
        <v>0</v>
      </c>
      <c r="S1116" s="117">
        <v>0</v>
      </c>
      <c r="T1116" s="144">
        <v>20170228</v>
      </c>
      <c r="U1116" s="114">
        <v>0</v>
      </c>
      <c r="V1116" s="115" t="s">
        <v>124</v>
      </c>
      <c r="W1116" s="118">
        <v>0</v>
      </c>
      <c r="X1116" s="115" t="s">
        <v>124</v>
      </c>
      <c r="Y1116" s="115"/>
      <c r="Z1116" s="115"/>
      <c r="AA1116" s="115"/>
      <c r="AB1116" s="115"/>
      <c r="AC1116" s="115"/>
      <c r="AD1116" s="115"/>
      <c r="AE1116" s="115"/>
      <c r="AF1116" s="210"/>
      <c r="AG1116" s="210"/>
      <c r="AH1116" s="210"/>
      <c r="AI1116" s="210"/>
      <c r="AJ1116" s="210"/>
      <c r="AK1116" s="210"/>
      <c r="AL1116" s="115"/>
      <c r="AM1116" s="115"/>
      <c r="AN1116" s="115"/>
      <c r="AO1116" s="215"/>
    </row>
    <row r="1117" spans="1:41">
      <c r="A1117" s="113">
        <v>45889449</v>
      </c>
      <c r="B1117" s="114">
        <v>29314118</v>
      </c>
      <c r="C1117" s="115" t="s">
        <v>124</v>
      </c>
      <c r="D1117" s="210">
        <v>0</v>
      </c>
      <c r="E1117" s="210">
        <v>0</v>
      </c>
      <c r="F1117" s="210">
        <v>0</v>
      </c>
      <c r="G1117" s="210">
        <v>0</v>
      </c>
      <c r="H1117" s="210">
        <v>0</v>
      </c>
      <c r="I1117" s="210">
        <v>0</v>
      </c>
      <c r="J1117" s="210">
        <v>0</v>
      </c>
      <c r="K1117" s="115">
        <v>0</v>
      </c>
      <c r="L1117" s="116">
        <v>11.8</v>
      </c>
      <c r="M1117" s="219">
        <f t="shared" si="17"/>
        <v>0</v>
      </c>
      <c r="N1117" s="117" t="s">
        <v>125</v>
      </c>
      <c r="O1117" s="117">
        <v>0</v>
      </c>
      <c r="P1117" s="115">
        <v>0</v>
      </c>
      <c r="Q1117" s="114" t="s">
        <v>57</v>
      </c>
      <c r="R1117" s="114">
        <v>0</v>
      </c>
      <c r="S1117" s="117">
        <v>0</v>
      </c>
      <c r="T1117" s="144">
        <v>20170228</v>
      </c>
      <c r="U1117" s="114">
        <v>0</v>
      </c>
      <c r="V1117" s="115" t="s">
        <v>124</v>
      </c>
      <c r="W1117" s="118">
        <v>0</v>
      </c>
      <c r="X1117" s="115" t="s">
        <v>124</v>
      </c>
      <c r="Y1117" s="115"/>
      <c r="Z1117" s="115"/>
      <c r="AA1117" s="115"/>
      <c r="AB1117" s="115"/>
      <c r="AC1117" s="115"/>
      <c r="AD1117" s="115"/>
      <c r="AE1117" s="115"/>
      <c r="AF1117" s="210"/>
      <c r="AG1117" s="210"/>
      <c r="AH1117" s="210"/>
      <c r="AI1117" s="210"/>
      <c r="AJ1117" s="210"/>
      <c r="AK1117" s="210"/>
      <c r="AL1117" s="115"/>
      <c r="AM1117" s="115"/>
      <c r="AN1117" s="115"/>
      <c r="AO1117" s="215"/>
    </row>
    <row r="1118" spans="1:41">
      <c r="A1118" s="113">
        <v>45889767</v>
      </c>
      <c r="B1118" s="114">
        <v>11850545</v>
      </c>
      <c r="C1118" s="115" t="s">
        <v>124</v>
      </c>
      <c r="D1118" s="210">
        <v>0</v>
      </c>
      <c r="E1118" s="210">
        <v>0</v>
      </c>
      <c r="F1118" s="210">
        <v>0</v>
      </c>
      <c r="G1118" s="210">
        <v>0</v>
      </c>
      <c r="H1118" s="210">
        <v>0</v>
      </c>
      <c r="I1118" s="210">
        <v>0</v>
      </c>
      <c r="J1118" s="210">
        <v>0</v>
      </c>
      <c r="K1118" s="115">
        <v>0</v>
      </c>
      <c r="L1118" s="116">
        <v>11.8</v>
      </c>
      <c r="M1118" s="219">
        <f t="shared" si="17"/>
        <v>0</v>
      </c>
      <c r="N1118" s="117" t="s">
        <v>125</v>
      </c>
      <c r="O1118" s="117">
        <v>0</v>
      </c>
      <c r="P1118" s="115">
        <v>0</v>
      </c>
      <c r="Q1118" s="114" t="s">
        <v>57</v>
      </c>
      <c r="R1118" s="114">
        <v>0</v>
      </c>
      <c r="S1118" s="117">
        <v>0</v>
      </c>
      <c r="T1118" s="144">
        <v>20170228</v>
      </c>
      <c r="U1118" s="114">
        <v>0</v>
      </c>
      <c r="V1118" s="115" t="s">
        <v>124</v>
      </c>
      <c r="W1118" s="118">
        <v>0</v>
      </c>
      <c r="X1118" s="115" t="s">
        <v>124</v>
      </c>
      <c r="Y1118" s="115"/>
      <c r="Z1118" s="115"/>
      <c r="AA1118" s="115"/>
      <c r="AB1118" s="115"/>
      <c r="AC1118" s="115"/>
      <c r="AD1118" s="115"/>
      <c r="AE1118" s="115"/>
      <c r="AF1118" s="210"/>
      <c r="AG1118" s="210"/>
      <c r="AH1118" s="210"/>
      <c r="AI1118" s="210"/>
      <c r="AJ1118" s="210"/>
      <c r="AK1118" s="210"/>
      <c r="AL1118" s="115"/>
      <c r="AM1118" s="115"/>
      <c r="AN1118" s="115"/>
      <c r="AO1118" s="215"/>
    </row>
    <row r="1119" spans="1:41">
      <c r="A1119" s="113">
        <v>45889901</v>
      </c>
      <c r="B1119" s="114">
        <v>9282510</v>
      </c>
      <c r="C1119" s="115" t="s">
        <v>124</v>
      </c>
      <c r="D1119" s="210">
        <v>0</v>
      </c>
      <c r="E1119" s="210">
        <v>0</v>
      </c>
      <c r="F1119" s="210">
        <v>0</v>
      </c>
      <c r="G1119" s="210">
        <v>0</v>
      </c>
      <c r="H1119" s="210">
        <v>0</v>
      </c>
      <c r="I1119" s="210">
        <v>0</v>
      </c>
      <c r="J1119" s="210">
        <v>0</v>
      </c>
      <c r="K1119" s="115">
        <v>0</v>
      </c>
      <c r="L1119" s="116">
        <v>11.8</v>
      </c>
      <c r="M1119" s="219">
        <f t="shared" si="17"/>
        <v>0</v>
      </c>
      <c r="N1119" s="117" t="s">
        <v>125</v>
      </c>
      <c r="O1119" s="117">
        <v>0</v>
      </c>
      <c r="P1119" s="115">
        <v>0</v>
      </c>
      <c r="Q1119" s="114" t="s">
        <v>57</v>
      </c>
      <c r="R1119" s="114">
        <v>0</v>
      </c>
      <c r="S1119" s="117">
        <v>0</v>
      </c>
      <c r="T1119" s="144">
        <v>20170228</v>
      </c>
      <c r="U1119" s="114">
        <v>0</v>
      </c>
      <c r="V1119" s="115" t="s">
        <v>124</v>
      </c>
      <c r="W1119" s="118">
        <v>0</v>
      </c>
      <c r="X1119" s="115" t="s">
        <v>124</v>
      </c>
      <c r="Y1119" s="115"/>
      <c r="Z1119" s="115"/>
      <c r="AA1119" s="115"/>
      <c r="AB1119" s="115"/>
      <c r="AC1119" s="115"/>
      <c r="AD1119" s="115"/>
      <c r="AE1119" s="115"/>
      <c r="AF1119" s="210"/>
      <c r="AG1119" s="210"/>
      <c r="AH1119" s="210"/>
      <c r="AI1119" s="210"/>
      <c r="AJ1119" s="210"/>
      <c r="AK1119" s="210"/>
      <c r="AL1119" s="115"/>
      <c r="AM1119" s="115"/>
      <c r="AN1119" s="115"/>
      <c r="AO1119" s="215"/>
    </row>
    <row r="1120" spans="1:41">
      <c r="A1120" s="113">
        <v>45890013</v>
      </c>
      <c r="B1120" s="114">
        <v>34038257</v>
      </c>
      <c r="C1120" s="115" t="s">
        <v>124</v>
      </c>
      <c r="D1120" s="210">
        <v>0</v>
      </c>
      <c r="E1120" s="210">
        <v>0</v>
      </c>
      <c r="F1120" s="210">
        <v>0</v>
      </c>
      <c r="G1120" s="210">
        <v>0</v>
      </c>
      <c r="H1120" s="210">
        <v>0</v>
      </c>
      <c r="I1120" s="210">
        <v>0</v>
      </c>
      <c r="J1120" s="210">
        <v>0</v>
      </c>
      <c r="K1120" s="115">
        <v>0</v>
      </c>
      <c r="L1120" s="116">
        <v>11.1</v>
      </c>
      <c r="M1120" s="219">
        <f t="shared" si="17"/>
        <v>0</v>
      </c>
      <c r="N1120" s="117" t="s">
        <v>125</v>
      </c>
      <c r="O1120" s="117">
        <v>0</v>
      </c>
      <c r="P1120" s="115">
        <v>0</v>
      </c>
      <c r="Q1120" s="114" t="s">
        <v>57</v>
      </c>
      <c r="R1120" s="114">
        <v>0</v>
      </c>
      <c r="S1120" s="117">
        <v>0</v>
      </c>
      <c r="T1120" s="144">
        <v>20170228</v>
      </c>
      <c r="U1120" s="114">
        <v>0</v>
      </c>
      <c r="V1120" s="115" t="s">
        <v>124</v>
      </c>
      <c r="W1120" s="118">
        <v>0</v>
      </c>
      <c r="X1120" s="115" t="s">
        <v>124</v>
      </c>
      <c r="Y1120" s="115"/>
      <c r="Z1120" s="115"/>
      <c r="AA1120" s="115"/>
      <c r="AB1120" s="115"/>
      <c r="AC1120" s="115"/>
      <c r="AD1120" s="115"/>
      <c r="AE1120" s="115"/>
      <c r="AF1120" s="210"/>
      <c r="AG1120" s="210"/>
      <c r="AH1120" s="210"/>
      <c r="AI1120" s="210"/>
      <c r="AJ1120" s="210"/>
      <c r="AK1120" s="210"/>
      <c r="AL1120" s="115"/>
      <c r="AM1120" s="115"/>
      <c r="AN1120" s="115"/>
      <c r="AO1120" s="215"/>
    </row>
    <row r="1121" spans="1:41">
      <c r="A1121" s="113">
        <v>45938241</v>
      </c>
      <c r="B1121" s="114">
        <v>8716581</v>
      </c>
      <c r="C1121" s="115" t="s">
        <v>124</v>
      </c>
      <c r="D1121" s="210">
        <v>369379.89</v>
      </c>
      <c r="E1121" s="210">
        <v>-8554.99</v>
      </c>
      <c r="F1121" s="210">
        <v>360824.9</v>
      </c>
      <c r="G1121" s="210">
        <v>-3204.21</v>
      </c>
      <c r="H1121" s="210">
        <v>-500</v>
      </c>
      <c r="I1121" s="210">
        <v>-660.8</v>
      </c>
      <c r="J1121" s="210">
        <v>-12920</v>
      </c>
      <c r="K1121" s="115">
        <v>0</v>
      </c>
      <c r="L1121" s="116">
        <v>11.8</v>
      </c>
      <c r="M1121" s="219">
        <f t="shared" si="17"/>
        <v>384.77071875000001</v>
      </c>
      <c r="N1121" s="117" t="s">
        <v>126</v>
      </c>
      <c r="O1121" s="117">
        <v>0</v>
      </c>
      <c r="P1121" s="115">
        <v>352185.78</v>
      </c>
      <c r="Q1121" s="40" t="s">
        <v>58</v>
      </c>
      <c r="R1121" s="114">
        <v>20170228</v>
      </c>
      <c r="S1121" s="117">
        <v>1</v>
      </c>
      <c r="T1121" s="144">
        <v>20170228</v>
      </c>
      <c r="U1121" s="114">
        <v>0</v>
      </c>
      <c r="V1121" s="115" t="s">
        <v>124</v>
      </c>
      <c r="W1121" s="118">
        <v>0</v>
      </c>
      <c r="X1121" s="115" t="s">
        <v>124</v>
      </c>
      <c r="Y1121" s="115"/>
      <c r="Z1121" s="115"/>
      <c r="AA1121" s="115"/>
      <c r="AB1121" s="115"/>
      <c r="AC1121" s="115"/>
      <c r="AD1121" s="115"/>
      <c r="AE1121" s="115"/>
      <c r="AF1121" s="210"/>
      <c r="AG1121" s="210"/>
      <c r="AH1121" s="210"/>
      <c r="AI1121" s="210"/>
      <c r="AJ1121" s="210"/>
      <c r="AK1121" s="210"/>
      <c r="AL1121" s="115"/>
      <c r="AM1121" s="115"/>
      <c r="AN1121" s="115"/>
      <c r="AO1121" s="215"/>
    </row>
    <row r="1122" spans="1:41">
      <c r="A1122" s="113">
        <v>45997630</v>
      </c>
      <c r="B1122" s="114">
        <v>21389871</v>
      </c>
      <c r="C1122" s="115" t="s">
        <v>124</v>
      </c>
      <c r="D1122" s="210">
        <v>0</v>
      </c>
      <c r="E1122" s="210">
        <v>0</v>
      </c>
      <c r="F1122" s="210">
        <v>0</v>
      </c>
      <c r="G1122" s="210">
        <v>0</v>
      </c>
      <c r="H1122" s="210">
        <v>0</v>
      </c>
      <c r="I1122" s="210">
        <v>0</v>
      </c>
      <c r="J1122" s="210">
        <v>0</v>
      </c>
      <c r="K1122" s="115">
        <v>0</v>
      </c>
      <c r="L1122" s="116">
        <v>11.8</v>
      </c>
      <c r="M1122" s="219">
        <f t="shared" si="17"/>
        <v>0</v>
      </c>
      <c r="N1122" s="117" t="s">
        <v>125</v>
      </c>
      <c r="O1122" s="117">
        <v>0</v>
      </c>
      <c r="P1122" s="115">
        <v>0</v>
      </c>
      <c r="Q1122" s="114" t="s">
        <v>57</v>
      </c>
      <c r="R1122" s="114">
        <v>0</v>
      </c>
      <c r="S1122" s="117">
        <v>0</v>
      </c>
      <c r="T1122" s="144">
        <v>20170228</v>
      </c>
      <c r="U1122" s="114">
        <v>0</v>
      </c>
      <c r="V1122" s="115" t="s">
        <v>124</v>
      </c>
      <c r="W1122" s="118">
        <v>0</v>
      </c>
      <c r="X1122" s="115" t="s">
        <v>124</v>
      </c>
      <c r="Y1122" s="115"/>
      <c r="Z1122" s="115"/>
      <c r="AA1122" s="115"/>
      <c r="AB1122" s="115"/>
      <c r="AC1122" s="115"/>
      <c r="AD1122" s="115"/>
      <c r="AE1122" s="115"/>
      <c r="AF1122" s="210"/>
      <c r="AG1122" s="210"/>
      <c r="AH1122" s="210"/>
      <c r="AI1122" s="210"/>
      <c r="AJ1122" s="210"/>
      <c r="AK1122" s="210"/>
      <c r="AL1122" s="115"/>
      <c r="AM1122" s="115"/>
      <c r="AN1122" s="115"/>
      <c r="AO1122" s="215"/>
    </row>
    <row r="1123" spans="1:41">
      <c r="A1123" s="113">
        <v>45997807</v>
      </c>
      <c r="B1123" s="114">
        <v>40716962</v>
      </c>
      <c r="C1123" s="115" t="s">
        <v>124</v>
      </c>
      <c r="D1123" s="210">
        <v>1405096.12</v>
      </c>
      <c r="E1123" s="210">
        <v>-17127.560000000001</v>
      </c>
      <c r="F1123" s="210">
        <v>1387968.56</v>
      </c>
      <c r="G1123" s="210">
        <v>-12388.26</v>
      </c>
      <c r="H1123" s="210">
        <v>-500</v>
      </c>
      <c r="I1123" s="210">
        <v>-2040.85</v>
      </c>
      <c r="J1123" s="210">
        <v>-32056.67</v>
      </c>
      <c r="K1123" s="115">
        <v>0</v>
      </c>
      <c r="L1123" s="116">
        <v>10.58</v>
      </c>
      <c r="M1123" s="219">
        <f t="shared" si="17"/>
        <v>1463.6417916666669</v>
      </c>
      <c r="N1123" s="117" t="s">
        <v>126</v>
      </c>
      <c r="O1123" s="117">
        <v>0</v>
      </c>
      <c r="P1123" s="115">
        <v>1370690</v>
      </c>
      <c r="Q1123" s="114" t="s">
        <v>58</v>
      </c>
      <c r="R1123" s="114">
        <v>20170228</v>
      </c>
      <c r="S1123" s="117">
        <v>1</v>
      </c>
      <c r="T1123" s="144">
        <v>20170228</v>
      </c>
      <c r="U1123" s="114">
        <v>0</v>
      </c>
      <c r="V1123" s="115" t="s">
        <v>124</v>
      </c>
      <c r="W1123" s="118">
        <v>0</v>
      </c>
      <c r="X1123" s="115" t="s">
        <v>124</v>
      </c>
      <c r="Y1123" s="115"/>
      <c r="Z1123" s="115"/>
      <c r="AA1123" s="115"/>
      <c r="AB1123" s="115"/>
      <c r="AC1123" s="115"/>
      <c r="AD1123" s="115"/>
      <c r="AE1123" s="115"/>
      <c r="AF1123" s="210"/>
      <c r="AG1123" s="210"/>
      <c r="AH1123" s="210"/>
      <c r="AI1123" s="210"/>
      <c r="AJ1123" s="210"/>
      <c r="AK1123" s="210"/>
      <c r="AL1123" s="115"/>
      <c r="AM1123" s="115"/>
      <c r="AN1123" s="115"/>
      <c r="AO1123" s="215"/>
    </row>
    <row r="1124" spans="1:41">
      <c r="A1124" s="113">
        <v>45998953</v>
      </c>
      <c r="B1124" s="114">
        <v>35970347</v>
      </c>
      <c r="C1124" s="115" t="s">
        <v>124</v>
      </c>
      <c r="D1124" s="210">
        <v>337404.67</v>
      </c>
      <c r="E1124" s="210">
        <v>-3964.81</v>
      </c>
      <c r="F1124" s="210">
        <v>333439.86</v>
      </c>
      <c r="G1124" s="210">
        <v>-3570.87</v>
      </c>
      <c r="H1124" s="210">
        <v>0</v>
      </c>
      <c r="I1124" s="210">
        <v>-564.44000000000005</v>
      </c>
      <c r="J1124" s="210">
        <v>-8100.12</v>
      </c>
      <c r="K1124" s="115">
        <v>0</v>
      </c>
      <c r="L1124" s="116">
        <v>12.7</v>
      </c>
      <c r="M1124" s="219">
        <f t="shared" si="17"/>
        <v>351.46319791666662</v>
      </c>
      <c r="N1124" s="117" t="s">
        <v>126</v>
      </c>
      <c r="O1124" s="117">
        <v>0</v>
      </c>
      <c r="P1124" s="115">
        <v>333439.86</v>
      </c>
      <c r="Q1124" s="114" t="s">
        <v>57</v>
      </c>
      <c r="R1124" s="114">
        <v>0</v>
      </c>
      <c r="S1124" s="117">
        <v>0</v>
      </c>
      <c r="T1124" s="144">
        <v>20170228</v>
      </c>
      <c r="U1124" s="114">
        <v>0</v>
      </c>
      <c r="V1124" s="115" t="s">
        <v>124</v>
      </c>
      <c r="W1124" s="118">
        <v>0</v>
      </c>
      <c r="X1124" s="115" t="s">
        <v>124</v>
      </c>
      <c r="Y1124" s="115"/>
      <c r="Z1124" s="115"/>
      <c r="AA1124" s="115"/>
      <c r="AB1124" s="115"/>
      <c r="AC1124" s="115"/>
      <c r="AD1124" s="115"/>
      <c r="AE1124" s="115"/>
      <c r="AF1124" s="210"/>
      <c r="AG1124" s="210"/>
      <c r="AH1124" s="210"/>
      <c r="AI1124" s="210"/>
      <c r="AJ1124" s="210"/>
      <c r="AK1124" s="210"/>
      <c r="AL1124" s="115"/>
      <c r="AM1124" s="115"/>
      <c r="AN1124" s="115"/>
      <c r="AO1124" s="215"/>
    </row>
    <row r="1125" spans="1:41">
      <c r="A1125" s="113">
        <v>45999020</v>
      </c>
      <c r="B1125" s="114">
        <v>25301985</v>
      </c>
      <c r="C1125" s="115" t="s">
        <v>124</v>
      </c>
      <c r="D1125" s="210">
        <v>0</v>
      </c>
      <c r="E1125" s="210">
        <v>0</v>
      </c>
      <c r="F1125" s="210">
        <v>0</v>
      </c>
      <c r="G1125" s="210">
        <v>0</v>
      </c>
      <c r="H1125" s="210">
        <v>0</v>
      </c>
      <c r="I1125" s="210">
        <v>0</v>
      </c>
      <c r="J1125" s="210">
        <v>0</v>
      </c>
      <c r="K1125" s="115">
        <v>0</v>
      </c>
      <c r="L1125" s="116">
        <v>11.1</v>
      </c>
      <c r="M1125" s="219">
        <f t="shared" si="17"/>
        <v>0</v>
      </c>
      <c r="N1125" s="117" t="s">
        <v>125</v>
      </c>
      <c r="O1125" s="117">
        <v>0</v>
      </c>
      <c r="P1125" s="115">
        <v>0</v>
      </c>
      <c r="Q1125" s="114" t="s">
        <v>57</v>
      </c>
      <c r="R1125" s="114">
        <v>0</v>
      </c>
      <c r="S1125" s="117">
        <v>0</v>
      </c>
      <c r="T1125" s="144">
        <v>20170228</v>
      </c>
      <c r="U1125" s="114">
        <v>0</v>
      </c>
      <c r="V1125" s="115" t="s">
        <v>124</v>
      </c>
      <c r="W1125" s="118">
        <v>0</v>
      </c>
      <c r="X1125" s="115" t="s">
        <v>124</v>
      </c>
      <c r="Y1125" s="115"/>
      <c r="Z1125" s="115"/>
      <c r="AA1125" s="115"/>
      <c r="AB1125" s="115"/>
      <c r="AC1125" s="115"/>
      <c r="AD1125" s="115"/>
      <c r="AE1125" s="115"/>
      <c r="AF1125" s="210"/>
      <c r="AG1125" s="210"/>
      <c r="AH1125" s="210"/>
      <c r="AI1125" s="210"/>
      <c r="AJ1125" s="210"/>
      <c r="AK1125" s="210"/>
      <c r="AL1125" s="115"/>
      <c r="AM1125" s="115"/>
      <c r="AN1125" s="115"/>
      <c r="AO1125" s="215"/>
    </row>
    <row r="1126" spans="1:41">
      <c r="A1126" s="113">
        <v>45999070</v>
      </c>
      <c r="B1126" s="114">
        <v>14456648</v>
      </c>
      <c r="C1126" s="115" t="s">
        <v>124</v>
      </c>
      <c r="D1126" s="210">
        <v>0</v>
      </c>
      <c r="E1126" s="210">
        <v>0</v>
      </c>
      <c r="F1126" s="210">
        <v>0</v>
      </c>
      <c r="G1126" s="210">
        <v>0</v>
      </c>
      <c r="H1126" s="210">
        <v>0</v>
      </c>
      <c r="I1126" s="210">
        <v>0</v>
      </c>
      <c r="J1126" s="210">
        <v>0</v>
      </c>
      <c r="K1126" s="115">
        <v>0</v>
      </c>
      <c r="L1126" s="116">
        <v>11.91</v>
      </c>
      <c r="M1126" s="219">
        <f t="shared" si="17"/>
        <v>0</v>
      </c>
      <c r="N1126" s="117" t="s">
        <v>125</v>
      </c>
      <c r="O1126" s="117">
        <v>0</v>
      </c>
      <c r="P1126" s="115">
        <v>0</v>
      </c>
      <c r="Q1126" s="114" t="s">
        <v>57</v>
      </c>
      <c r="R1126" s="114">
        <v>0</v>
      </c>
      <c r="S1126" s="117">
        <v>0</v>
      </c>
      <c r="T1126" s="144">
        <v>20170228</v>
      </c>
      <c r="U1126" s="114">
        <v>0</v>
      </c>
      <c r="V1126" s="115" t="s">
        <v>124</v>
      </c>
      <c r="W1126" s="118">
        <v>0</v>
      </c>
      <c r="X1126" s="115" t="s">
        <v>124</v>
      </c>
      <c r="Y1126" s="115"/>
      <c r="Z1126" s="115"/>
      <c r="AA1126" s="115"/>
      <c r="AB1126" s="115"/>
      <c r="AC1126" s="115"/>
      <c r="AD1126" s="115"/>
      <c r="AE1126" s="115"/>
      <c r="AF1126" s="210"/>
      <c r="AG1126" s="210"/>
      <c r="AH1126" s="210"/>
      <c r="AI1126" s="210"/>
      <c r="AJ1126" s="210"/>
      <c r="AK1126" s="210"/>
      <c r="AL1126" s="115"/>
      <c r="AM1126" s="115"/>
      <c r="AN1126" s="115"/>
      <c r="AO1126" s="215"/>
    </row>
    <row r="1127" spans="1:41">
      <c r="A1127" s="113">
        <v>46049013</v>
      </c>
      <c r="B1127" s="114">
        <v>8634401</v>
      </c>
      <c r="C1127" s="115" t="s">
        <v>124</v>
      </c>
      <c r="D1127" s="210">
        <v>1121349.82</v>
      </c>
      <c r="E1127" s="210">
        <v>-14059.69</v>
      </c>
      <c r="F1127" s="210">
        <v>1107290.1299999999</v>
      </c>
      <c r="G1127" s="210">
        <v>-9638.94</v>
      </c>
      <c r="H1127" s="210">
        <v>0</v>
      </c>
      <c r="I1127" s="210">
        <v>-1659.12</v>
      </c>
      <c r="J1127" s="210">
        <v>-25357.75</v>
      </c>
      <c r="K1127" s="115">
        <v>0</v>
      </c>
      <c r="L1127" s="116">
        <v>10.050000000000001</v>
      </c>
      <c r="M1127" s="219">
        <f t="shared" si="17"/>
        <v>1168.0727291666669</v>
      </c>
      <c r="N1127" s="117" t="s">
        <v>126</v>
      </c>
      <c r="O1127" s="117">
        <v>0</v>
      </c>
      <c r="P1127" s="115">
        <v>1107290.1299999999</v>
      </c>
      <c r="Q1127" s="114" t="s">
        <v>57</v>
      </c>
      <c r="R1127" s="114">
        <v>0</v>
      </c>
      <c r="S1127" s="117">
        <v>0</v>
      </c>
      <c r="T1127" s="144">
        <v>20170228</v>
      </c>
      <c r="U1127" s="114">
        <v>0</v>
      </c>
      <c r="V1127" s="115" t="s">
        <v>124</v>
      </c>
      <c r="W1127" s="118">
        <v>0</v>
      </c>
      <c r="X1127" s="115" t="s">
        <v>124</v>
      </c>
      <c r="Y1127" s="115"/>
      <c r="Z1127" s="115"/>
      <c r="AA1127" s="115"/>
      <c r="AB1127" s="115"/>
      <c r="AC1127" s="115"/>
      <c r="AD1127" s="115"/>
      <c r="AE1127" s="115"/>
      <c r="AF1127" s="210"/>
      <c r="AG1127" s="210"/>
      <c r="AH1127" s="210"/>
      <c r="AI1127" s="210"/>
      <c r="AJ1127" s="210"/>
      <c r="AK1127" s="210"/>
      <c r="AL1127" s="115"/>
      <c r="AM1127" s="115"/>
      <c r="AN1127" s="115"/>
      <c r="AO1127" s="215"/>
    </row>
    <row r="1128" spans="1:41">
      <c r="A1128" s="113">
        <v>46049195</v>
      </c>
      <c r="B1128" s="114">
        <v>21683848</v>
      </c>
      <c r="C1128" s="115" t="s">
        <v>124</v>
      </c>
      <c r="D1128" s="210">
        <v>0</v>
      </c>
      <c r="E1128" s="210">
        <v>0</v>
      </c>
      <c r="F1128" s="210">
        <v>0</v>
      </c>
      <c r="G1128" s="210">
        <v>0</v>
      </c>
      <c r="H1128" s="210">
        <v>0</v>
      </c>
      <c r="I1128" s="210">
        <v>0</v>
      </c>
      <c r="J1128" s="210">
        <v>0</v>
      </c>
      <c r="K1128" s="115">
        <v>0</v>
      </c>
      <c r="L1128" s="116">
        <v>11.8</v>
      </c>
      <c r="M1128" s="219">
        <f t="shared" si="17"/>
        <v>0</v>
      </c>
      <c r="N1128" s="117" t="s">
        <v>125</v>
      </c>
      <c r="O1128" s="117">
        <v>0</v>
      </c>
      <c r="P1128" s="115">
        <v>0</v>
      </c>
      <c r="Q1128" s="114" t="s">
        <v>57</v>
      </c>
      <c r="R1128" s="114">
        <v>0</v>
      </c>
      <c r="S1128" s="117">
        <v>0</v>
      </c>
      <c r="T1128" s="144">
        <v>20170228</v>
      </c>
      <c r="U1128" s="114">
        <v>0</v>
      </c>
      <c r="V1128" s="115" t="s">
        <v>124</v>
      </c>
      <c r="W1128" s="118">
        <v>0</v>
      </c>
      <c r="X1128" s="115" t="s">
        <v>124</v>
      </c>
      <c r="Y1128" s="115"/>
      <c r="Z1128" s="115"/>
      <c r="AA1128" s="115"/>
      <c r="AB1128" s="115"/>
      <c r="AC1128" s="115"/>
      <c r="AD1128" s="115"/>
      <c r="AE1128" s="115"/>
      <c r="AF1128" s="210"/>
      <c r="AG1128" s="210"/>
      <c r="AH1128" s="210"/>
      <c r="AI1128" s="210"/>
      <c r="AJ1128" s="210"/>
      <c r="AK1128" s="210"/>
      <c r="AL1128" s="115"/>
      <c r="AM1128" s="115"/>
      <c r="AN1128" s="115"/>
      <c r="AO1128" s="215"/>
    </row>
    <row r="1129" spans="1:41">
      <c r="A1129" s="113">
        <v>46049290</v>
      </c>
      <c r="B1129" s="114">
        <v>5688505</v>
      </c>
      <c r="C1129" s="115" t="s">
        <v>124</v>
      </c>
      <c r="D1129" s="210">
        <v>0</v>
      </c>
      <c r="E1129" s="210">
        <v>0</v>
      </c>
      <c r="F1129" s="210">
        <v>0</v>
      </c>
      <c r="G1129" s="210">
        <v>0</v>
      </c>
      <c r="H1129" s="210">
        <v>0</v>
      </c>
      <c r="I1129" s="210">
        <v>0</v>
      </c>
      <c r="J1129" s="210">
        <v>0</v>
      </c>
      <c r="K1129" s="115">
        <v>0</v>
      </c>
      <c r="L1129" s="116">
        <v>11.38</v>
      </c>
      <c r="M1129" s="219">
        <f t="shared" si="17"/>
        <v>0</v>
      </c>
      <c r="N1129" s="117" t="s">
        <v>125</v>
      </c>
      <c r="O1129" s="117">
        <v>0</v>
      </c>
      <c r="P1129" s="115">
        <v>0</v>
      </c>
      <c r="Q1129" s="114" t="s">
        <v>57</v>
      </c>
      <c r="R1129" s="114">
        <v>0</v>
      </c>
      <c r="S1129" s="117">
        <v>0</v>
      </c>
      <c r="T1129" s="144">
        <v>20170228</v>
      </c>
      <c r="U1129" s="114">
        <v>0</v>
      </c>
      <c r="V1129" s="115" t="s">
        <v>124</v>
      </c>
      <c r="W1129" s="118">
        <v>0</v>
      </c>
      <c r="X1129" s="115" t="s">
        <v>124</v>
      </c>
      <c r="Y1129" s="115"/>
      <c r="Z1129" s="115"/>
      <c r="AA1129" s="115"/>
      <c r="AB1129" s="115"/>
      <c r="AC1129" s="115"/>
      <c r="AD1129" s="115"/>
      <c r="AE1129" s="115"/>
      <c r="AF1129" s="210"/>
      <c r="AG1129" s="210"/>
      <c r="AH1129" s="210"/>
      <c r="AI1129" s="210"/>
      <c r="AJ1129" s="210"/>
      <c r="AK1129" s="210"/>
      <c r="AL1129" s="115"/>
      <c r="AM1129" s="115"/>
      <c r="AN1129" s="115"/>
      <c r="AO1129" s="215"/>
    </row>
    <row r="1130" spans="1:41">
      <c r="A1130" s="113">
        <v>46050047</v>
      </c>
      <c r="B1130" s="114">
        <v>3766470</v>
      </c>
      <c r="C1130" s="115" t="s">
        <v>124</v>
      </c>
      <c r="D1130" s="210">
        <v>0</v>
      </c>
      <c r="E1130" s="210">
        <v>0</v>
      </c>
      <c r="F1130" s="210">
        <v>0</v>
      </c>
      <c r="G1130" s="210">
        <v>0</v>
      </c>
      <c r="H1130" s="210">
        <v>0</v>
      </c>
      <c r="I1130" s="210">
        <v>0</v>
      </c>
      <c r="J1130" s="210">
        <v>0</v>
      </c>
      <c r="K1130" s="115">
        <v>0</v>
      </c>
      <c r="L1130" s="116">
        <v>11.8</v>
      </c>
      <c r="M1130" s="219">
        <f t="shared" si="17"/>
        <v>0</v>
      </c>
      <c r="N1130" s="117" t="s">
        <v>125</v>
      </c>
      <c r="O1130" s="117">
        <v>0</v>
      </c>
      <c r="P1130" s="115">
        <v>0</v>
      </c>
      <c r="Q1130" s="114" t="s">
        <v>57</v>
      </c>
      <c r="R1130" s="114">
        <v>0</v>
      </c>
      <c r="S1130" s="117">
        <v>0</v>
      </c>
      <c r="T1130" s="144">
        <v>20170228</v>
      </c>
      <c r="U1130" s="114">
        <v>0</v>
      </c>
      <c r="V1130" s="115" t="s">
        <v>124</v>
      </c>
      <c r="W1130" s="118">
        <v>0</v>
      </c>
      <c r="X1130" s="115" t="s">
        <v>124</v>
      </c>
      <c r="Y1130" s="115"/>
      <c r="Z1130" s="115"/>
      <c r="AA1130" s="115"/>
      <c r="AB1130" s="115"/>
      <c r="AC1130" s="115"/>
      <c r="AD1130" s="115"/>
      <c r="AE1130" s="115"/>
      <c r="AF1130" s="210"/>
      <c r="AG1130" s="210"/>
      <c r="AH1130" s="210"/>
      <c r="AI1130" s="210"/>
      <c r="AJ1130" s="210"/>
      <c r="AK1130" s="210"/>
      <c r="AL1130" s="115"/>
      <c r="AM1130" s="115"/>
      <c r="AN1130" s="115"/>
      <c r="AO1130" s="215"/>
    </row>
    <row r="1131" spans="1:41">
      <c r="A1131" s="113">
        <v>46050145</v>
      </c>
      <c r="B1131" s="114">
        <v>15682170</v>
      </c>
      <c r="C1131" s="115" t="s">
        <v>124</v>
      </c>
      <c r="D1131" s="210">
        <v>0</v>
      </c>
      <c r="E1131" s="210">
        <v>0</v>
      </c>
      <c r="F1131" s="210">
        <v>0</v>
      </c>
      <c r="G1131" s="210">
        <v>0</v>
      </c>
      <c r="H1131" s="210">
        <v>0</v>
      </c>
      <c r="I1131" s="210">
        <v>0</v>
      </c>
      <c r="J1131" s="210">
        <v>0</v>
      </c>
      <c r="K1131" s="115">
        <v>0</v>
      </c>
      <c r="L1131" s="116">
        <v>11.8</v>
      </c>
      <c r="M1131" s="219">
        <f t="shared" si="17"/>
        <v>0</v>
      </c>
      <c r="N1131" s="117" t="s">
        <v>125</v>
      </c>
      <c r="O1131" s="117">
        <v>0</v>
      </c>
      <c r="P1131" s="115">
        <v>0</v>
      </c>
      <c r="Q1131" s="114" t="s">
        <v>57</v>
      </c>
      <c r="R1131" s="114">
        <v>0</v>
      </c>
      <c r="S1131" s="117">
        <v>0</v>
      </c>
      <c r="T1131" s="144">
        <v>20170228</v>
      </c>
      <c r="U1131" s="114">
        <v>0</v>
      </c>
      <c r="V1131" s="115" t="s">
        <v>124</v>
      </c>
      <c r="W1131" s="118">
        <v>0</v>
      </c>
      <c r="X1131" s="115" t="s">
        <v>124</v>
      </c>
      <c r="Y1131" s="115"/>
      <c r="Z1131" s="115"/>
      <c r="AA1131" s="115"/>
      <c r="AB1131" s="115"/>
      <c r="AC1131" s="115"/>
      <c r="AD1131" s="115"/>
      <c r="AE1131" s="115"/>
      <c r="AF1131" s="210"/>
      <c r="AG1131" s="210"/>
      <c r="AH1131" s="210"/>
      <c r="AI1131" s="210"/>
      <c r="AJ1131" s="210"/>
      <c r="AK1131" s="210"/>
      <c r="AL1131" s="115"/>
      <c r="AM1131" s="115"/>
      <c r="AN1131" s="115"/>
      <c r="AO1131" s="215"/>
    </row>
    <row r="1132" spans="1:41">
      <c r="A1132" s="113">
        <v>46050239</v>
      </c>
      <c r="B1132" s="114">
        <v>12714974</v>
      </c>
      <c r="C1132" s="115" t="s">
        <v>124</v>
      </c>
      <c r="D1132" s="210">
        <v>0</v>
      </c>
      <c r="E1132" s="210">
        <v>0</v>
      </c>
      <c r="F1132" s="210">
        <v>0</v>
      </c>
      <c r="G1132" s="210">
        <v>0</v>
      </c>
      <c r="H1132" s="210">
        <v>0</v>
      </c>
      <c r="I1132" s="210">
        <v>0</v>
      </c>
      <c r="J1132" s="210">
        <v>0</v>
      </c>
      <c r="K1132" s="115">
        <v>0</v>
      </c>
      <c r="L1132" s="116">
        <v>11.1</v>
      </c>
      <c r="M1132" s="219">
        <f t="shared" si="17"/>
        <v>0</v>
      </c>
      <c r="N1132" s="117" t="s">
        <v>125</v>
      </c>
      <c r="O1132" s="117">
        <v>1</v>
      </c>
      <c r="P1132" s="115">
        <v>0</v>
      </c>
      <c r="Q1132" s="114" t="s">
        <v>57</v>
      </c>
      <c r="R1132" s="114">
        <v>0</v>
      </c>
      <c r="S1132" s="117">
        <v>0</v>
      </c>
      <c r="T1132" s="144">
        <v>20170228</v>
      </c>
      <c r="U1132" s="114">
        <v>0</v>
      </c>
      <c r="V1132" s="115" t="s">
        <v>124</v>
      </c>
      <c r="W1132" s="118">
        <v>0</v>
      </c>
      <c r="X1132" s="115" t="s">
        <v>124</v>
      </c>
      <c r="Y1132" s="115"/>
      <c r="Z1132" s="115"/>
      <c r="AA1132" s="115"/>
      <c r="AB1132" s="115"/>
      <c r="AC1132" s="115"/>
      <c r="AD1132" s="115"/>
      <c r="AE1132" s="115"/>
      <c r="AF1132" s="210"/>
      <c r="AG1132" s="210"/>
      <c r="AH1132" s="210"/>
      <c r="AI1132" s="210"/>
      <c r="AJ1132" s="210"/>
      <c r="AK1132" s="210"/>
      <c r="AL1132" s="115"/>
      <c r="AM1132" s="115"/>
      <c r="AN1132" s="115"/>
      <c r="AO1132" s="215"/>
    </row>
    <row r="1133" spans="1:41">
      <c r="A1133" s="113">
        <v>46050246</v>
      </c>
      <c r="B1133" s="114">
        <v>18039557</v>
      </c>
      <c r="C1133" s="115" t="s">
        <v>124</v>
      </c>
      <c r="D1133" s="210">
        <v>1133804.98</v>
      </c>
      <c r="E1133" s="210">
        <v>-14215.86</v>
      </c>
      <c r="F1133" s="210">
        <v>1119589.1200000001</v>
      </c>
      <c r="G1133" s="210">
        <v>-12299.77</v>
      </c>
      <c r="H1133" s="210">
        <v>-500</v>
      </c>
      <c r="I1133" s="210">
        <v>-1904.37</v>
      </c>
      <c r="J1133" s="210">
        <v>-28920</v>
      </c>
      <c r="K1133" s="115">
        <v>0</v>
      </c>
      <c r="L1133" s="116">
        <v>10.050000000000001</v>
      </c>
      <c r="M1133" s="219">
        <f t="shared" si="17"/>
        <v>1181.0468541666667</v>
      </c>
      <c r="N1133" s="117" t="s">
        <v>126</v>
      </c>
      <c r="O1133" s="117">
        <v>0</v>
      </c>
      <c r="P1133" s="115">
        <v>1105251.06</v>
      </c>
      <c r="Q1133" s="114" t="s">
        <v>58</v>
      </c>
      <c r="R1133" s="114">
        <v>20170228</v>
      </c>
      <c r="S1133" s="117">
        <v>1</v>
      </c>
      <c r="T1133" s="144">
        <v>20170228</v>
      </c>
      <c r="U1133" s="114">
        <v>0</v>
      </c>
      <c r="V1133" s="115" t="s">
        <v>124</v>
      </c>
      <c r="W1133" s="118">
        <v>0</v>
      </c>
      <c r="X1133" s="115" t="s">
        <v>124</v>
      </c>
      <c r="Y1133" s="115"/>
      <c r="Z1133" s="115"/>
      <c r="AA1133" s="115"/>
      <c r="AB1133" s="115"/>
      <c r="AC1133" s="115"/>
      <c r="AD1133" s="115"/>
      <c r="AE1133" s="115"/>
      <c r="AF1133" s="210"/>
      <c r="AG1133" s="210"/>
      <c r="AH1133" s="210"/>
      <c r="AI1133" s="210"/>
      <c r="AJ1133" s="210"/>
      <c r="AK1133" s="210"/>
      <c r="AL1133" s="115"/>
      <c r="AM1133" s="115"/>
      <c r="AN1133" s="115"/>
      <c r="AO1133" s="215"/>
    </row>
    <row r="1134" spans="1:41">
      <c r="A1134" s="113">
        <v>46050285</v>
      </c>
      <c r="B1134" s="114">
        <v>22385442</v>
      </c>
      <c r="C1134" s="115" t="s">
        <v>124</v>
      </c>
      <c r="D1134" s="210">
        <v>534398.84</v>
      </c>
      <c r="E1134" s="210">
        <v>-5575.89</v>
      </c>
      <c r="F1134" s="210">
        <v>528822.94999999995</v>
      </c>
      <c r="G1134" s="210">
        <v>0</v>
      </c>
      <c r="H1134" s="210">
        <v>0</v>
      </c>
      <c r="I1134" s="210">
        <v>0</v>
      </c>
      <c r="J1134" s="210">
        <v>-5575.89</v>
      </c>
      <c r="K1134" s="115">
        <v>-5575.89</v>
      </c>
      <c r="L1134" s="116">
        <v>11.8</v>
      </c>
      <c r="M1134" s="219">
        <f t="shared" si="17"/>
        <v>556.66545833333328</v>
      </c>
      <c r="N1134" s="117" t="s">
        <v>126</v>
      </c>
      <c r="O1134" s="117">
        <v>1</v>
      </c>
      <c r="P1134" s="115">
        <v>409363.99</v>
      </c>
      <c r="Q1134" s="114" t="s">
        <v>64</v>
      </c>
      <c r="R1134" s="114">
        <v>20151231</v>
      </c>
      <c r="S1134" s="117">
        <v>15</v>
      </c>
      <c r="T1134" s="144">
        <v>20170228</v>
      </c>
      <c r="U1134" s="114">
        <v>0</v>
      </c>
      <c r="V1134" s="115" t="s">
        <v>124</v>
      </c>
      <c r="W1134" s="118">
        <v>0</v>
      </c>
      <c r="X1134" s="115" t="s">
        <v>124</v>
      </c>
      <c r="Y1134" s="115"/>
      <c r="Z1134" s="115"/>
      <c r="AA1134" s="115"/>
      <c r="AB1134" s="115"/>
      <c r="AC1134" s="115"/>
      <c r="AD1134" s="115"/>
      <c r="AE1134" s="115"/>
      <c r="AF1134" s="210"/>
      <c r="AG1134" s="210"/>
      <c r="AH1134" s="210"/>
      <c r="AI1134" s="210"/>
      <c r="AJ1134" s="210"/>
      <c r="AK1134" s="210"/>
      <c r="AL1134" s="115"/>
      <c r="AM1134" s="115"/>
      <c r="AN1134" s="115"/>
      <c r="AO1134" s="215"/>
    </row>
    <row r="1135" spans="1:41">
      <c r="A1135" s="113">
        <v>46051079</v>
      </c>
      <c r="B1135" s="114">
        <v>40826387</v>
      </c>
      <c r="C1135" s="115" t="s">
        <v>124</v>
      </c>
      <c r="D1135" s="210">
        <v>236574.13</v>
      </c>
      <c r="E1135" s="210">
        <v>-3463.78</v>
      </c>
      <c r="F1135" s="210">
        <v>233110.35</v>
      </c>
      <c r="G1135" s="210">
        <v>-2326.31</v>
      </c>
      <c r="H1135" s="210">
        <v>0</v>
      </c>
      <c r="I1135" s="210">
        <v>-257.14</v>
      </c>
      <c r="J1135" s="210">
        <v>-6047.23</v>
      </c>
      <c r="K1135" s="115">
        <v>-1049.46</v>
      </c>
      <c r="L1135" s="116">
        <v>11.8</v>
      </c>
      <c r="M1135" s="219">
        <f t="shared" si="17"/>
        <v>246.43138541666667</v>
      </c>
      <c r="N1135" s="117" t="s">
        <v>126</v>
      </c>
      <c r="O1135" s="117">
        <v>0</v>
      </c>
      <c r="P1135" s="115">
        <v>233110.35</v>
      </c>
      <c r="Q1135" s="114" t="s">
        <v>57</v>
      </c>
      <c r="R1135" s="114">
        <v>0</v>
      </c>
      <c r="S1135" s="117">
        <v>0</v>
      </c>
      <c r="T1135" s="144">
        <v>20170228</v>
      </c>
      <c r="U1135" s="114">
        <v>0</v>
      </c>
      <c r="V1135" s="115" t="s">
        <v>124</v>
      </c>
      <c r="W1135" s="118">
        <v>0</v>
      </c>
      <c r="X1135" s="115" t="s">
        <v>124</v>
      </c>
      <c r="Y1135" s="115"/>
      <c r="Z1135" s="115"/>
      <c r="AA1135" s="115"/>
      <c r="AB1135" s="115"/>
      <c r="AC1135" s="115"/>
      <c r="AD1135" s="115"/>
      <c r="AE1135" s="115"/>
      <c r="AF1135" s="210"/>
      <c r="AG1135" s="210"/>
      <c r="AH1135" s="210"/>
      <c r="AI1135" s="210"/>
      <c r="AJ1135" s="210"/>
      <c r="AK1135" s="210"/>
      <c r="AL1135" s="115"/>
      <c r="AM1135" s="115"/>
      <c r="AN1135" s="115"/>
      <c r="AO1135" s="215"/>
    </row>
    <row r="1136" spans="1:41">
      <c r="A1136" s="113">
        <v>46051476</v>
      </c>
      <c r="B1136" s="114">
        <v>20221260</v>
      </c>
      <c r="C1136" s="115" t="s">
        <v>124</v>
      </c>
      <c r="D1136" s="210">
        <v>0</v>
      </c>
      <c r="E1136" s="210">
        <v>0</v>
      </c>
      <c r="F1136" s="210">
        <v>0</v>
      </c>
      <c r="G1136" s="210">
        <v>0</v>
      </c>
      <c r="H1136" s="210">
        <v>0</v>
      </c>
      <c r="I1136" s="210">
        <v>0</v>
      </c>
      <c r="J1136" s="210">
        <v>0</v>
      </c>
      <c r="K1136" s="115">
        <v>0</v>
      </c>
      <c r="L1136" s="116">
        <v>11.8</v>
      </c>
      <c r="M1136" s="219">
        <f t="shared" si="17"/>
        <v>0</v>
      </c>
      <c r="N1136" s="117" t="s">
        <v>125</v>
      </c>
      <c r="O1136" s="117">
        <v>0</v>
      </c>
      <c r="P1136" s="115">
        <v>0</v>
      </c>
      <c r="Q1136" s="114" t="s">
        <v>57</v>
      </c>
      <c r="R1136" s="114">
        <v>0</v>
      </c>
      <c r="S1136" s="117">
        <v>0</v>
      </c>
      <c r="T1136" s="144">
        <v>20170228</v>
      </c>
      <c r="U1136" s="114">
        <v>0</v>
      </c>
      <c r="V1136" s="115" t="s">
        <v>124</v>
      </c>
      <c r="W1136" s="118">
        <v>0</v>
      </c>
      <c r="X1136" s="115" t="s">
        <v>124</v>
      </c>
      <c r="Y1136" s="115"/>
      <c r="Z1136" s="115"/>
      <c r="AA1136" s="115"/>
      <c r="AB1136" s="115"/>
      <c r="AC1136" s="115"/>
      <c r="AD1136" s="115"/>
      <c r="AE1136" s="115"/>
      <c r="AF1136" s="210"/>
      <c r="AG1136" s="210"/>
      <c r="AH1136" s="210"/>
      <c r="AI1136" s="210"/>
      <c r="AJ1136" s="210"/>
      <c r="AK1136" s="210"/>
      <c r="AL1136" s="115"/>
      <c r="AM1136" s="115"/>
      <c r="AN1136" s="115"/>
      <c r="AO1136" s="215"/>
    </row>
    <row r="1137" spans="1:41">
      <c r="A1137" s="113">
        <v>46051630</v>
      </c>
      <c r="B1137" s="114">
        <v>18975631</v>
      </c>
      <c r="C1137" s="115" t="s">
        <v>124</v>
      </c>
      <c r="D1137" s="210">
        <v>0</v>
      </c>
      <c r="E1137" s="210">
        <v>0</v>
      </c>
      <c r="F1137" s="210">
        <v>0</v>
      </c>
      <c r="G1137" s="210">
        <v>0</v>
      </c>
      <c r="H1137" s="210">
        <v>0</v>
      </c>
      <c r="I1137" s="210">
        <v>0</v>
      </c>
      <c r="J1137" s="210">
        <v>0</v>
      </c>
      <c r="K1137" s="115">
        <v>0</v>
      </c>
      <c r="L1137" s="116">
        <v>11.8</v>
      </c>
      <c r="M1137" s="219">
        <f t="shared" si="17"/>
        <v>0</v>
      </c>
      <c r="N1137" s="117" t="s">
        <v>125</v>
      </c>
      <c r="O1137" s="117">
        <v>0</v>
      </c>
      <c r="P1137" s="115">
        <v>0</v>
      </c>
      <c r="Q1137" s="114" t="s">
        <v>57</v>
      </c>
      <c r="R1137" s="114">
        <v>0</v>
      </c>
      <c r="S1137" s="117">
        <v>0</v>
      </c>
      <c r="T1137" s="144">
        <v>20170228</v>
      </c>
      <c r="U1137" s="114">
        <v>0</v>
      </c>
      <c r="V1137" s="115" t="s">
        <v>124</v>
      </c>
      <c r="W1137" s="118">
        <v>0</v>
      </c>
      <c r="X1137" s="115" t="s">
        <v>124</v>
      </c>
      <c r="Y1137" s="115"/>
      <c r="Z1137" s="115"/>
      <c r="AA1137" s="115"/>
      <c r="AB1137" s="115"/>
      <c r="AC1137" s="115"/>
      <c r="AD1137" s="115"/>
      <c r="AE1137" s="115"/>
      <c r="AF1137" s="210"/>
      <c r="AG1137" s="210"/>
      <c r="AH1137" s="210"/>
      <c r="AI1137" s="210"/>
      <c r="AJ1137" s="210"/>
      <c r="AK1137" s="210"/>
      <c r="AL1137" s="115"/>
      <c r="AM1137" s="115"/>
      <c r="AN1137" s="115"/>
      <c r="AO1137" s="215"/>
    </row>
    <row r="1138" spans="1:41">
      <c r="A1138" s="113">
        <v>46051832</v>
      </c>
      <c r="B1138" s="114">
        <v>41054454</v>
      </c>
      <c r="C1138" s="115" t="s">
        <v>124</v>
      </c>
      <c r="D1138" s="210">
        <v>755817.04</v>
      </c>
      <c r="E1138" s="210">
        <v>-9082.69</v>
      </c>
      <c r="F1138" s="210">
        <v>746734.35</v>
      </c>
      <c r="G1138" s="210">
        <v>-7498.33</v>
      </c>
      <c r="H1138" s="210">
        <v>0</v>
      </c>
      <c r="I1138" s="210">
        <v>-1263.05</v>
      </c>
      <c r="J1138" s="210">
        <v>-17844.07</v>
      </c>
      <c r="K1138" s="115">
        <v>0</v>
      </c>
      <c r="L1138" s="116">
        <v>11.64</v>
      </c>
      <c r="M1138" s="219">
        <f t="shared" si="17"/>
        <v>787.30941666666683</v>
      </c>
      <c r="N1138" s="117" t="s">
        <v>126</v>
      </c>
      <c r="O1138" s="117">
        <v>0</v>
      </c>
      <c r="P1138" s="115">
        <v>746734.35</v>
      </c>
      <c r="Q1138" s="114" t="s">
        <v>57</v>
      </c>
      <c r="R1138" s="114">
        <v>0</v>
      </c>
      <c r="S1138" s="117">
        <v>0</v>
      </c>
      <c r="T1138" s="144">
        <v>20170228</v>
      </c>
      <c r="U1138" s="114">
        <v>0</v>
      </c>
      <c r="V1138" s="115" t="s">
        <v>124</v>
      </c>
      <c r="W1138" s="118">
        <v>0</v>
      </c>
      <c r="X1138" s="115" t="s">
        <v>124</v>
      </c>
      <c r="Y1138" s="115"/>
      <c r="Z1138" s="115"/>
      <c r="AA1138" s="115"/>
      <c r="AB1138" s="115"/>
      <c r="AC1138" s="115"/>
      <c r="AD1138" s="115"/>
      <c r="AE1138" s="115"/>
      <c r="AF1138" s="210"/>
      <c r="AG1138" s="210"/>
      <c r="AH1138" s="210"/>
      <c r="AI1138" s="210"/>
      <c r="AJ1138" s="210"/>
      <c r="AK1138" s="210"/>
      <c r="AL1138" s="115"/>
      <c r="AM1138" s="115"/>
      <c r="AN1138" s="115"/>
      <c r="AO1138" s="215"/>
    </row>
    <row r="1139" spans="1:41">
      <c r="A1139" s="113">
        <v>46051938</v>
      </c>
      <c r="B1139" s="114">
        <v>22169745</v>
      </c>
      <c r="C1139" s="115" t="s">
        <v>124</v>
      </c>
      <c r="D1139" s="210">
        <v>410578.73</v>
      </c>
      <c r="E1139" s="210">
        <v>-8219.07</v>
      </c>
      <c r="F1139" s="210">
        <v>402359.66</v>
      </c>
      <c r="G1139" s="210">
        <v>-4037.36</v>
      </c>
      <c r="H1139" s="210">
        <v>0</v>
      </c>
      <c r="I1139" s="210">
        <v>-619.63</v>
      </c>
      <c r="J1139" s="210">
        <v>-12876.06</v>
      </c>
      <c r="K1139" s="115">
        <v>0</v>
      </c>
      <c r="L1139" s="116">
        <v>11.8</v>
      </c>
      <c r="M1139" s="219">
        <f t="shared" si="17"/>
        <v>427.68617708333335</v>
      </c>
      <c r="N1139" s="117" t="s">
        <v>126</v>
      </c>
      <c r="O1139" s="117">
        <v>0</v>
      </c>
      <c r="P1139" s="115">
        <v>402359.66</v>
      </c>
      <c r="Q1139" s="114" t="s">
        <v>57</v>
      </c>
      <c r="R1139" s="114">
        <v>0</v>
      </c>
      <c r="S1139" s="117">
        <v>0</v>
      </c>
      <c r="T1139" s="144">
        <v>20170228</v>
      </c>
      <c r="U1139" s="114">
        <v>0</v>
      </c>
      <c r="V1139" s="115" t="s">
        <v>124</v>
      </c>
      <c r="W1139" s="118">
        <v>0</v>
      </c>
      <c r="X1139" s="115" t="s">
        <v>124</v>
      </c>
      <c r="Y1139" s="115"/>
      <c r="Z1139" s="115"/>
      <c r="AA1139" s="115"/>
      <c r="AB1139" s="115"/>
      <c r="AC1139" s="115"/>
      <c r="AD1139" s="115"/>
      <c r="AE1139" s="115"/>
      <c r="AF1139" s="210"/>
      <c r="AG1139" s="210"/>
      <c r="AH1139" s="210"/>
      <c r="AI1139" s="210"/>
      <c r="AJ1139" s="210"/>
      <c r="AK1139" s="210"/>
      <c r="AL1139" s="115"/>
      <c r="AM1139" s="115"/>
      <c r="AN1139" s="115"/>
      <c r="AO1139" s="215"/>
    </row>
    <row r="1140" spans="1:41">
      <c r="A1140" s="113">
        <v>46052053</v>
      </c>
      <c r="B1140" s="114">
        <v>40044731</v>
      </c>
      <c r="C1140" s="115" t="s">
        <v>124</v>
      </c>
      <c r="D1140" s="210">
        <v>0</v>
      </c>
      <c r="E1140" s="210">
        <v>0</v>
      </c>
      <c r="F1140" s="210">
        <v>0</v>
      </c>
      <c r="G1140" s="210">
        <v>0</v>
      </c>
      <c r="H1140" s="210">
        <v>0</v>
      </c>
      <c r="I1140" s="210">
        <v>0</v>
      </c>
      <c r="J1140" s="210">
        <v>0</v>
      </c>
      <c r="K1140" s="115">
        <v>0</v>
      </c>
      <c r="L1140" s="116">
        <v>12.7</v>
      </c>
      <c r="M1140" s="219">
        <f t="shared" si="17"/>
        <v>0</v>
      </c>
      <c r="N1140" s="117" t="s">
        <v>125</v>
      </c>
      <c r="O1140" s="117">
        <v>0</v>
      </c>
      <c r="P1140" s="115">
        <v>0</v>
      </c>
      <c r="Q1140" s="114" t="s">
        <v>57</v>
      </c>
      <c r="R1140" s="114">
        <v>0</v>
      </c>
      <c r="S1140" s="117">
        <v>0</v>
      </c>
      <c r="T1140" s="144">
        <v>20170228</v>
      </c>
      <c r="U1140" s="114">
        <v>0</v>
      </c>
      <c r="V1140" s="115" t="s">
        <v>124</v>
      </c>
      <c r="W1140" s="118">
        <v>0</v>
      </c>
      <c r="X1140" s="115" t="s">
        <v>124</v>
      </c>
      <c r="Y1140" s="115"/>
      <c r="Z1140" s="115"/>
      <c r="AA1140" s="115"/>
      <c r="AB1140" s="115"/>
      <c r="AC1140" s="115"/>
      <c r="AD1140" s="115"/>
      <c r="AE1140" s="115"/>
      <c r="AF1140" s="210"/>
      <c r="AG1140" s="210"/>
      <c r="AH1140" s="210"/>
      <c r="AI1140" s="210"/>
      <c r="AJ1140" s="210"/>
      <c r="AK1140" s="210"/>
      <c r="AL1140" s="115"/>
      <c r="AM1140" s="115"/>
      <c r="AN1140" s="115"/>
      <c r="AO1140" s="215"/>
    </row>
    <row r="1141" spans="1:41">
      <c r="A1141" s="113">
        <v>46052115</v>
      </c>
      <c r="B1141" s="114">
        <v>27807896</v>
      </c>
      <c r="C1141" s="115" t="s">
        <v>124</v>
      </c>
      <c r="D1141" s="210">
        <v>64196.74</v>
      </c>
      <c r="E1141" s="210">
        <v>-18332.34</v>
      </c>
      <c r="F1141" s="210">
        <v>45864.4</v>
      </c>
      <c r="G1141" s="210">
        <v>-593.82000000000005</v>
      </c>
      <c r="H1141" s="210">
        <v>0</v>
      </c>
      <c r="I1141" s="210">
        <v>-1320.14</v>
      </c>
      <c r="J1141" s="210">
        <v>-20246.3</v>
      </c>
      <c r="K1141" s="115">
        <v>0</v>
      </c>
      <c r="L1141" s="116">
        <v>11.1</v>
      </c>
      <c r="M1141" s="219">
        <f t="shared" si="17"/>
        <v>66.871604166666671</v>
      </c>
      <c r="N1141" s="117" t="s">
        <v>126</v>
      </c>
      <c r="O1141" s="117">
        <v>0</v>
      </c>
      <c r="P1141" s="115">
        <v>45864.4</v>
      </c>
      <c r="Q1141" s="114" t="s">
        <v>57</v>
      </c>
      <c r="R1141" s="114">
        <v>0</v>
      </c>
      <c r="S1141" s="117">
        <v>0</v>
      </c>
      <c r="T1141" s="144">
        <v>20170228</v>
      </c>
      <c r="U1141" s="114">
        <v>0</v>
      </c>
      <c r="V1141" s="115" t="s">
        <v>124</v>
      </c>
      <c r="W1141" s="118">
        <v>0</v>
      </c>
      <c r="X1141" s="115" t="s">
        <v>124</v>
      </c>
      <c r="Y1141" s="115"/>
      <c r="Z1141" s="115"/>
      <c r="AA1141" s="115"/>
      <c r="AB1141" s="115"/>
      <c r="AC1141" s="115"/>
      <c r="AD1141" s="115"/>
      <c r="AE1141" s="115"/>
      <c r="AF1141" s="210"/>
      <c r="AG1141" s="210"/>
      <c r="AH1141" s="210"/>
      <c r="AI1141" s="210"/>
      <c r="AJ1141" s="210"/>
      <c r="AK1141" s="210"/>
      <c r="AL1141" s="115"/>
      <c r="AM1141" s="115"/>
      <c r="AN1141" s="115"/>
      <c r="AO1141" s="215"/>
    </row>
    <row r="1142" spans="1:41">
      <c r="A1142" s="113">
        <v>46052152</v>
      </c>
      <c r="B1142" s="114">
        <v>22040051</v>
      </c>
      <c r="C1142" s="115" t="s">
        <v>124</v>
      </c>
      <c r="D1142" s="210">
        <v>0</v>
      </c>
      <c r="E1142" s="210">
        <v>0</v>
      </c>
      <c r="F1142" s="210">
        <v>0</v>
      </c>
      <c r="G1142" s="210">
        <v>0</v>
      </c>
      <c r="H1142" s="210">
        <v>0</v>
      </c>
      <c r="I1142" s="210">
        <v>0</v>
      </c>
      <c r="J1142" s="210">
        <v>0</v>
      </c>
      <c r="K1142" s="115">
        <v>0</v>
      </c>
      <c r="L1142" s="116">
        <v>11.1</v>
      </c>
      <c r="M1142" s="219">
        <f t="shared" si="17"/>
        <v>0</v>
      </c>
      <c r="N1142" s="117" t="s">
        <v>125</v>
      </c>
      <c r="O1142" s="117">
        <v>0</v>
      </c>
      <c r="P1142" s="115">
        <v>0</v>
      </c>
      <c r="Q1142" s="114" t="s">
        <v>57</v>
      </c>
      <c r="R1142" s="114">
        <v>0</v>
      </c>
      <c r="S1142" s="117">
        <v>0</v>
      </c>
      <c r="T1142" s="144">
        <v>20170228</v>
      </c>
      <c r="U1142" s="114">
        <v>0</v>
      </c>
      <c r="V1142" s="115" t="s">
        <v>124</v>
      </c>
      <c r="W1142" s="118">
        <v>0</v>
      </c>
      <c r="X1142" s="115" t="s">
        <v>124</v>
      </c>
      <c r="Y1142" s="115"/>
      <c r="Z1142" s="115"/>
      <c r="AA1142" s="115"/>
      <c r="AB1142" s="115"/>
      <c r="AC1142" s="115"/>
      <c r="AD1142" s="115"/>
      <c r="AE1142" s="115"/>
      <c r="AF1142" s="210"/>
      <c r="AG1142" s="210"/>
      <c r="AH1142" s="210"/>
      <c r="AI1142" s="210"/>
      <c r="AJ1142" s="210"/>
      <c r="AK1142" s="210"/>
      <c r="AL1142" s="115"/>
      <c r="AM1142" s="115"/>
      <c r="AN1142" s="115"/>
      <c r="AO1142" s="215"/>
    </row>
    <row r="1143" spans="1:41">
      <c r="A1143" s="113">
        <v>46052268</v>
      </c>
      <c r="B1143" s="114">
        <v>34211678</v>
      </c>
      <c r="C1143" s="115" t="s">
        <v>124</v>
      </c>
      <c r="D1143" s="210">
        <v>289380.59000000003</v>
      </c>
      <c r="E1143" s="210">
        <v>-3628.31</v>
      </c>
      <c r="F1143" s="210">
        <v>285752.28000000003</v>
      </c>
      <c r="G1143" s="210">
        <v>-2487.4699999999998</v>
      </c>
      <c r="H1143" s="210">
        <v>0</v>
      </c>
      <c r="I1143" s="210">
        <v>-475.91</v>
      </c>
      <c r="J1143" s="210">
        <v>-6591.69</v>
      </c>
      <c r="K1143" s="115">
        <v>0</v>
      </c>
      <c r="L1143" s="116">
        <v>10.050000000000001</v>
      </c>
      <c r="M1143" s="219">
        <f t="shared" si="17"/>
        <v>301.4381145833334</v>
      </c>
      <c r="N1143" s="117" t="s">
        <v>126</v>
      </c>
      <c r="O1143" s="117">
        <v>0</v>
      </c>
      <c r="P1143" s="115">
        <v>285752.28000000003</v>
      </c>
      <c r="Q1143" s="114" t="s">
        <v>57</v>
      </c>
      <c r="R1143" s="114">
        <v>0</v>
      </c>
      <c r="S1143" s="117">
        <v>0</v>
      </c>
      <c r="T1143" s="144">
        <v>20170228</v>
      </c>
      <c r="U1143" s="114">
        <v>0</v>
      </c>
      <c r="V1143" s="115" t="s">
        <v>124</v>
      </c>
      <c r="W1143" s="118">
        <v>0</v>
      </c>
      <c r="X1143" s="115" t="s">
        <v>124</v>
      </c>
      <c r="Y1143" s="115"/>
      <c r="Z1143" s="115"/>
      <c r="AA1143" s="115"/>
      <c r="AB1143" s="115"/>
      <c r="AC1143" s="115"/>
      <c r="AD1143" s="115"/>
      <c r="AE1143" s="115"/>
      <c r="AF1143" s="210"/>
      <c r="AG1143" s="210"/>
      <c r="AH1143" s="210"/>
      <c r="AI1143" s="210"/>
      <c r="AJ1143" s="210"/>
      <c r="AK1143" s="210"/>
      <c r="AL1143" s="115"/>
      <c r="AM1143" s="115"/>
      <c r="AN1143" s="115"/>
      <c r="AO1143" s="215"/>
    </row>
    <row r="1144" spans="1:41">
      <c r="A1144" s="113">
        <v>46052275</v>
      </c>
      <c r="B1144" s="114">
        <v>39952209</v>
      </c>
      <c r="C1144" s="115" t="s">
        <v>124</v>
      </c>
      <c r="D1144" s="210">
        <v>0</v>
      </c>
      <c r="E1144" s="210">
        <v>0</v>
      </c>
      <c r="F1144" s="210">
        <v>0</v>
      </c>
      <c r="G1144" s="210">
        <v>0</v>
      </c>
      <c r="H1144" s="210">
        <v>0</v>
      </c>
      <c r="I1144" s="210">
        <v>0</v>
      </c>
      <c r="J1144" s="210">
        <v>0</v>
      </c>
      <c r="K1144" s="115">
        <v>0</v>
      </c>
      <c r="L1144" s="116">
        <v>11.11</v>
      </c>
      <c r="M1144" s="219">
        <f t="shared" si="17"/>
        <v>0</v>
      </c>
      <c r="N1144" s="117" t="s">
        <v>125</v>
      </c>
      <c r="O1144" s="117">
        <v>0</v>
      </c>
      <c r="P1144" s="115">
        <v>0</v>
      </c>
      <c r="Q1144" s="114" t="s">
        <v>57</v>
      </c>
      <c r="R1144" s="114">
        <v>0</v>
      </c>
      <c r="S1144" s="117">
        <v>0</v>
      </c>
      <c r="T1144" s="144">
        <v>20170228</v>
      </c>
      <c r="U1144" s="114">
        <v>0</v>
      </c>
      <c r="V1144" s="115" t="s">
        <v>124</v>
      </c>
      <c r="W1144" s="118">
        <v>0</v>
      </c>
      <c r="X1144" s="115" t="s">
        <v>124</v>
      </c>
      <c r="Y1144" s="115"/>
      <c r="Z1144" s="115"/>
      <c r="AA1144" s="115"/>
      <c r="AB1144" s="115"/>
      <c r="AC1144" s="115"/>
      <c r="AD1144" s="115"/>
      <c r="AE1144" s="115"/>
      <c r="AF1144" s="210"/>
      <c r="AG1144" s="210"/>
      <c r="AH1144" s="210"/>
      <c r="AI1144" s="210"/>
      <c r="AJ1144" s="210"/>
      <c r="AK1144" s="210"/>
      <c r="AL1144" s="115"/>
      <c r="AM1144" s="115"/>
      <c r="AN1144" s="115"/>
      <c r="AO1144" s="215"/>
    </row>
    <row r="1145" spans="1:41">
      <c r="A1145" s="113">
        <v>46146379</v>
      </c>
      <c r="B1145" s="114">
        <v>5828282</v>
      </c>
      <c r="C1145" s="115" t="s">
        <v>124</v>
      </c>
      <c r="D1145" s="210">
        <v>0</v>
      </c>
      <c r="E1145" s="210">
        <v>0</v>
      </c>
      <c r="F1145" s="210">
        <v>0</v>
      </c>
      <c r="G1145" s="210">
        <v>0</v>
      </c>
      <c r="H1145" s="210">
        <v>0</v>
      </c>
      <c r="I1145" s="210">
        <v>0</v>
      </c>
      <c r="J1145" s="210">
        <v>0</v>
      </c>
      <c r="K1145" s="115">
        <v>0</v>
      </c>
      <c r="L1145" s="116">
        <v>11.1</v>
      </c>
      <c r="M1145" s="219">
        <f t="shared" si="17"/>
        <v>0</v>
      </c>
      <c r="N1145" s="117" t="s">
        <v>125</v>
      </c>
      <c r="O1145" s="117">
        <v>0</v>
      </c>
      <c r="P1145" s="115">
        <v>0</v>
      </c>
      <c r="Q1145" s="114" t="s">
        <v>57</v>
      </c>
      <c r="R1145" s="114">
        <v>0</v>
      </c>
      <c r="S1145" s="117">
        <v>0</v>
      </c>
      <c r="T1145" s="144">
        <v>20170228</v>
      </c>
      <c r="U1145" s="114">
        <v>0</v>
      </c>
      <c r="V1145" s="115" t="s">
        <v>124</v>
      </c>
      <c r="W1145" s="118">
        <v>0</v>
      </c>
      <c r="X1145" s="115" t="s">
        <v>124</v>
      </c>
      <c r="Y1145" s="115"/>
      <c r="Z1145" s="115"/>
      <c r="AA1145" s="115"/>
      <c r="AB1145" s="115"/>
      <c r="AC1145" s="115"/>
      <c r="AD1145" s="115"/>
      <c r="AE1145" s="115"/>
      <c r="AF1145" s="210"/>
      <c r="AG1145" s="210"/>
      <c r="AH1145" s="210"/>
      <c r="AI1145" s="210"/>
      <c r="AJ1145" s="210"/>
      <c r="AK1145" s="210"/>
      <c r="AL1145" s="115"/>
      <c r="AM1145" s="115"/>
      <c r="AN1145" s="115"/>
      <c r="AO1145" s="215"/>
    </row>
    <row r="1146" spans="1:41">
      <c r="A1146" s="113">
        <v>46146386</v>
      </c>
      <c r="B1146" s="114">
        <v>24951901</v>
      </c>
      <c r="C1146" s="115" t="s">
        <v>124</v>
      </c>
      <c r="D1146" s="210">
        <v>205563.33</v>
      </c>
      <c r="E1146" s="210">
        <v>-4859.6499999999996</v>
      </c>
      <c r="F1146" s="210">
        <v>200703.68</v>
      </c>
      <c r="G1146" s="210">
        <v>-3780.55</v>
      </c>
      <c r="H1146" s="210">
        <v>-500</v>
      </c>
      <c r="I1146" s="210">
        <v>-669.82</v>
      </c>
      <c r="J1146" s="210">
        <v>-9810.02</v>
      </c>
      <c r="K1146" s="115">
        <v>0</v>
      </c>
      <c r="L1146" s="116">
        <v>11.1</v>
      </c>
      <c r="M1146" s="219">
        <f t="shared" si="17"/>
        <v>214.12846875</v>
      </c>
      <c r="N1146" s="117" t="s">
        <v>126</v>
      </c>
      <c r="O1146" s="117">
        <v>0</v>
      </c>
      <c r="P1146" s="115">
        <v>200703.68</v>
      </c>
      <c r="Q1146" s="114" t="s">
        <v>57</v>
      </c>
      <c r="R1146" s="114">
        <v>0</v>
      </c>
      <c r="S1146" s="117">
        <v>0</v>
      </c>
      <c r="T1146" s="144">
        <v>20170228</v>
      </c>
      <c r="U1146" s="114">
        <v>0</v>
      </c>
      <c r="V1146" s="115" t="s">
        <v>124</v>
      </c>
      <c r="W1146" s="118">
        <v>0</v>
      </c>
      <c r="X1146" s="115" t="s">
        <v>124</v>
      </c>
      <c r="Y1146" s="115"/>
      <c r="Z1146" s="115"/>
      <c r="AA1146" s="115"/>
      <c r="AB1146" s="115"/>
      <c r="AC1146" s="115"/>
      <c r="AD1146" s="115"/>
      <c r="AE1146" s="115"/>
      <c r="AF1146" s="210"/>
      <c r="AG1146" s="210"/>
      <c r="AH1146" s="210"/>
      <c r="AI1146" s="210"/>
      <c r="AJ1146" s="210"/>
      <c r="AK1146" s="210"/>
      <c r="AL1146" s="115"/>
      <c r="AM1146" s="115"/>
      <c r="AN1146" s="115"/>
      <c r="AO1146" s="215"/>
    </row>
    <row r="1147" spans="1:41">
      <c r="A1147" s="113">
        <v>46146430</v>
      </c>
      <c r="B1147" s="114">
        <v>23837533</v>
      </c>
      <c r="C1147" s="115" t="s">
        <v>124</v>
      </c>
      <c r="D1147" s="210">
        <v>0</v>
      </c>
      <c r="E1147" s="210">
        <v>0</v>
      </c>
      <c r="F1147" s="210">
        <v>0</v>
      </c>
      <c r="G1147" s="210">
        <v>0</v>
      </c>
      <c r="H1147" s="210">
        <v>0</v>
      </c>
      <c r="I1147" s="210">
        <v>0</v>
      </c>
      <c r="J1147" s="210">
        <v>0</v>
      </c>
      <c r="K1147" s="115">
        <v>0</v>
      </c>
      <c r="L1147" s="116">
        <v>11.91</v>
      </c>
      <c r="M1147" s="219">
        <f t="shared" si="17"/>
        <v>0</v>
      </c>
      <c r="N1147" s="117" t="s">
        <v>125</v>
      </c>
      <c r="O1147" s="117">
        <v>0</v>
      </c>
      <c r="P1147" s="115">
        <v>0</v>
      </c>
      <c r="Q1147" s="114" t="s">
        <v>57</v>
      </c>
      <c r="R1147" s="114">
        <v>0</v>
      </c>
      <c r="S1147" s="117">
        <v>0</v>
      </c>
      <c r="T1147" s="144">
        <v>20170228</v>
      </c>
      <c r="U1147" s="114">
        <v>0</v>
      </c>
      <c r="V1147" s="115" t="s">
        <v>124</v>
      </c>
      <c r="W1147" s="118">
        <v>0</v>
      </c>
      <c r="X1147" s="115" t="s">
        <v>124</v>
      </c>
      <c r="Y1147" s="115"/>
      <c r="Z1147" s="115"/>
      <c r="AA1147" s="115"/>
      <c r="AB1147" s="115"/>
      <c r="AC1147" s="115"/>
      <c r="AD1147" s="115"/>
      <c r="AE1147" s="115"/>
      <c r="AF1147" s="210"/>
      <c r="AG1147" s="210"/>
      <c r="AH1147" s="210"/>
      <c r="AI1147" s="210"/>
      <c r="AJ1147" s="210"/>
      <c r="AK1147" s="210"/>
      <c r="AL1147" s="115"/>
      <c r="AM1147" s="115"/>
      <c r="AN1147" s="115"/>
      <c r="AO1147" s="215"/>
    </row>
    <row r="1148" spans="1:41">
      <c r="A1148" s="113">
        <v>46146485</v>
      </c>
      <c r="B1148" s="114">
        <v>13764643</v>
      </c>
      <c r="C1148" s="115" t="s">
        <v>124</v>
      </c>
      <c r="D1148" s="210">
        <v>0</v>
      </c>
      <c r="E1148" s="210">
        <v>0</v>
      </c>
      <c r="F1148" s="210">
        <v>0</v>
      </c>
      <c r="G1148" s="210">
        <v>0</v>
      </c>
      <c r="H1148" s="210">
        <v>0</v>
      </c>
      <c r="I1148" s="210">
        <v>0</v>
      </c>
      <c r="J1148" s="210">
        <v>0</v>
      </c>
      <c r="K1148" s="115">
        <v>0</v>
      </c>
      <c r="L1148" s="116">
        <v>11.64</v>
      </c>
      <c r="M1148" s="219">
        <f t="shared" si="17"/>
        <v>0</v>
      </c>
      <c r="N1148" s="117" t="s">
        <v>125</v>
      </c>
      <c r="O1148" s="117">
        <v>0</v>
      </c>
      <c r="P1148" s="115">
        <v>0</v>
      </c>
      <c r="Q1148" s="114" t="s">
        <v>57</v>
      </c>
      <c r="R1148" s="114">
        <v>0</v>
      </c>
      <c r="S1148" s="117">
        <v>0</v>
      </c>
      <c r="T1148" s="144">
        <v>20170228</v>
      </c>
      <c r="U1148" s="114">
        <v>0</v>
      </c>
      <c r="V1148" s="115" t="s">
        <v>124</v>
      </c>
      <c r="W1148" s="118">
        <v>0</v>
      </c>
      <c r="X1148" s="115" t="s">
        <v>124</v>
      </c>
      <c r="Y1148" s="115"/>
      <c r="Z1148" s="115"/>
      <c r="AA1148" s="115"/>
      <c r="AB1148" s="115"/>
      <c r="AC1148" s="115"/>
      <c r="AD1148" s="115"/>
      <c r="AE1148" s="115"/>
      <c r="AF1148" s="210"/>
      <c r="AG1148" s="210"/>
      <c r="AH1148" s="210"/>
      <c r="AI1148" s="210"/>
      <c r="AJ1148" s="210"/>
      <c r="AK1148" s="210"/>
      <c r="AL1148" s="115"/>
      <c r="AM1148" s="115"/>
      <c r="AN1148" s="115"/>
      <c r="AO1148" s="215"/>
    </row>
    <row r="1149" spans="1:41">
      <c r="A1149" s="113">
        <v>46188810</v>
      </c>
      <c r="B1149" s="114">
        <v>21020299</v>
      </c>
      <c r="C1149" s="115" t="s">
        <v>124</v>
      </c>
      <c r="D1149" s="210">
        <v>0</v>
      </c>
      <c r="E1149" s="210">
        <v>0</v>
      </c>
      <c r="F1149" s="210">
        <v>0</v>
      </c>
      <c r="G1149" s="210">
        <v>0</v>
      </c>
      <c r="H1149" s="210">
        <v>0</v>
      </c>
      <c r="I1149" s="210">
        <v>0</v>
      </c>
      <c r="J1149" s="210">
        <v>0</v>
      </c>
      <c r="K1149" s="115">
        <v>0</v>
      </c>
      <c r="L1149" s="116">
        <v>11.8</v>
      </c>
      <c r="M1149" s="219">
        <f t="shared" si="17"/>
        <v>0</v>
      </c>
      <c r="N1149" s="117" t="s">
        <v>125</v>
      </c>
      <c r="O1149" s="117">
        <v>0</v>
      </c>
      <c r="P1149" s="115">
        <v>0</v>
      </c>
      <c r="Q1149" s="114" t="s">
        <v>57</v>
      </c>
      <c r="R1149" s="115">
        <v>0</v>
      </c>
      <c r="S1149" s="117">
        <v>0</v>
      </c>
      <c r="T1149" s="144">
        <v>20170228</v>
      </c>
      <c r="U1149" s="115">
        <v>0</v>
      </c>
      <c r="V1149" s="115" t="s">
        <v>124</v>
      </c>
      <c r="W1149" s="118">
        <v>0</v>
      </c>
      <c r="X1149" s="115" t="s">
        <v>124</v>
      </c>
      <c r="Y1149" s="115"/>
      <c r="Z1149" s="115"/>
      <c r="AA1149" s="115"/>
      <c r="AB1149" s="115"/>
      <c r="AC1149" s="115"/>
      <c r="AD1149" s="115"/>
      <c r="AE1149" s="115"/>
      <c r="AF1149" s="210"/>
      <c r="AG1149" s="210"/>
      <c r="AH1149" s="210"/>
      <c r="AI1149" s="210"/>
      <c r="AJ1149" s="210"/>
      <c r="AK1149" s="210"/>
      <c r="AL1149" s="115"/>
      <c r="AM1149" s="115"/>
      <c r="AN1149" s="115"/>
      <c r="AO1149" s="215"/>
    </row>
    <row r="1150" spans="1:41">
      <c r="A1150" s="113">
        <v>46189143</v>
      </c>
      <c r="B1150" s="114">
        <v>7342885</v>
      </c>
      <c r="C1150" s="115" t="s">
        <v>124</v>
      </c>
      <c r="D1150" s="210">
        <v>0</v>
      </c>
      <c r="E1150" s="210">
        <v>0</v>
      </c>
      <c r="F1150" s="210">
        <v>0</v>
      </c>
      <c r="G1150" s="210">
        <v>0</v>
      </c>
      <c r="H1150" s="210">
        <v>0</v>
      </c>
      <c r="I1150" s="210">
        <v>0</v>
      </c>
      <c r="J1150" s="210">
        <v>0</v>
      </c>
      <c r="K1150" s="115">
        <v>0</v>
      </c>
      <c r="L1150" s="116">
        <v>11.8</v>
      </c>
      <c r="M1150" s="219">
        <f t="shared" si="17"/>
        <v>0</v>
      </c>
      <c r="N1150" s="117" t="s">
        <v>125</v>
      </c>
      <c r="O1150" s="117">
        <v>0</v>
      </c>
      <c r="P1150" s="115">
        <v>0</v>
      </c>
      <c r="Q1150" s="114" t="s">
        <v>57</v>
      </c>
      <c r="R1150" s="114">
        <v>0</v>
      </c>
      <c r="S1150" s="117">
        <v>0</v>
      </c>
      <c r="T1150" s="144">
        <v>20170228</v>
      </c>
      <c r="U1150" s="114">
        <v>0</v>
      </c>
      <c r="V1150" s="115" t="s">
        <v>124</v>
      </c>
      <c r="W1150" s="118">
        <v>0</v>
      </c>
      <c r="X1150" s="115" t="s">
        <v>124</v>
      </c>
      <c r="Y1150" s="115"/>
      <c r="Z1150" s="115"/>
      <c r="AA1150" s="115"/>
      <c r="AB1150" s="115"/>
      <c r="AC1150" s="115"/>
      <c r="AD1150" s="115"/>
      <c r="AE1150" s="115"/>
      <c r="AF1150" s="210"/>
      <c r="AG1150" s="210"/>
      <c r="AH1150" s="210"/>
      <c r="AI1150" s="210"/>
      <c r="AJ1150" s="210"/>
      <c r="AK1150" s="210"/>
      <c r="AL1150" s="115"/>
      <c r="AM1150" s="115"/>
      <c r="AN1150" s="115"/>
      <c r="AO1150" s="215"/>
    </row>
    <row r="1151" spans="1:41">
      <c r="A1151" s="113">
        <v>46189239</v>
      </c>
      <c r="B1151" s="114">
        <v>9441345</v>
      </c>
      <c r="C1151" s="115" t="s">
        <v>124</v>
      </c>
      <c r="D1151" s="210">
        <v>5566953.6699999999</v>
      </c>
      <c r="E1151" s="210">
        <v>0</v>
      </c>
      <c r="F1151" s="210">
        <v>5566953.6699999999</v>
      </c>
      <c r="G1151" s="210">
        <v>0</v>
      </c>
      <c r="H1151" s="210">
        <v>0</v>
      </c>
      <c r="I1151" s="210">
        <v>0</v>
      </c>
      <c r="J1151" s="210">
        <v>0</v>
      </c>
      <c r="K1151" s="115">
        <v>0</v>
      </c>
      <c r="L1151" s="116">
        <v>11.1</v>
      </c>
      <c r="M1151" s="219">
        <f t="shared" si="17"/>
        <v>5798.9100729166666</v>
      </c>
      <c r="N1151" s="117" t="s">
        <v>126</v>
      </c>
      <c r="O1151" s="117">
        <v>1</v>
      </c>
      <c r="P1151" s="115">
        <v>4300783.32</v>
      </c>
      <c r="Q1151" s="114" t="s">
        <v>64</v>
      </c>
      <c r="R1151" s="114">
        <v>20141201</v>
      </c>
      <c r="S1151" s="117">
        <v>28</v>
      </c>
      <c r="T1151" s="144">
        <v>20170228</v>
      </c>
      <c r="U1151" s="114">
        <v>0</v>
      </c>
      <c r="V1151" s="115" t="s">
        <v>124</v>
      </c>
      <c r="W1151" s="118">
        <v>0</v>
      </c>
      <c r="X1151" s="115" t="s">
        <v>124</v>
      </c>
      <c r="Y1151" s="115"/>
      <c r="Z1151" s="115"/>
      <c r="AA1151" s="115"/>
      <c r="AB1151" s="115"/>
      <c r="AC1151" s="115"/>
      <c r="AD1151" s="115"/>
      <c r="AE1151" s="115"/>
      <c r="AF1151" s="210"/>
      <c r="AG1151" s="210"/>
      <c r="AH1151" s="210"/>
      <c r="AI1151" s="210"/>
      <c r="AJ1151" s="210"/>
      <c r="AK1151" s="210"/>
      <c r="AL1151" s="115"/>
      <c r="AM1151" s="115"/>
      <c r="AN1151" s="115"/>
      <c r="AO1151" s="215"/>
    </row>
    <row r="1152" spans="1:41">
      <c r="A1152" s="113">
        <v>46189439</v>
      </c>
      <c r="B1152" s="114">
        <v>40931150</v>
      </c>
      <c r="C1152" s="115" t="s">
        <v>124</v>
      </c>
      <c r="D1152" s="210">
        <v>740262.72</v>
      </c>
      <c r="E1152" s="210">
        <v>-8895.11</v>
      </c>
      <c r="F1152" s="210">
        <v>731367.61</v>
      </c>
      <c r="G1152" s="210">
        <v>-6847.43</v>
      </c>
      <c r="H1152" s="210">
        <v>0</v>
      </c>
      <c r="I1152" s="210">
        <v>-1131.8699999999999</v>
      </c>
      <c r="J1152" s="210">
        <v>-16874.41</v>
      </c>
      <c r="K1152" s="115">
        <v>0</v>
      </c>
      <c r="L1152" s="116">
        <v>11.1</v>
      </c>
      <c r="M1152" s="219">
        <f t="shared" si="17"/>
        <v>771.10699999999997</v>
      </c>
      <c r="N1152" s="117" t="s">
        <v>126</v>
      </c>
      <c r="O1152" s="117">
        <v>0</v>
      </c>
      <c r="P1152" s="115">
        <v>731367.61</v>
      </c>
      <c r="Q1152" s="114" t="s">
        <v>57</v>
      </c>
      <c r="R1152" s="114">
        <v>0</v>
      </c>
      <c r="S1152" s="117">
        <v>0</v>
      </c>
      <c r="T1152" s="144">
        <v>20170228</v>
      </c>
      <c r="U1152" s="114">
        <v>0</v>
      </c>
      <c r="V1152" s="115" t="s">
        <v>124</v>
      </c>
      <c r="W1152" s="118">
        <v>0</v>
      </c>
      <c r="X1152" s="115" t="s">
        <v>124</v>
      </c>
      <c r="Y1152" s="115"/>
      <c r="Z1152" s="115"/>
      <c r="AA1152" s="115"/>
      <c r="AB1152" s="115"/>
      <c r="AC1152" s="115"/>
      <c r="AD1152" s="115"/>
      <c r="AE1152" s="115"/>
      <c r="AF1152" s="210"/>
      <c r="AG1152" s="210"/>
      <c r="AH1152" s="210"/>
      <c r="AI1152" s="210"/>
      <c r="AJ1152" s="210"/>
      <c r="AK1152" s="210"/>
      <c r="AL1152" s="115"/>
      <c r="AM1152" s="115"/>
      <c r="AN1152" s="115"/>
      <c r="AO1152" s="215"/>
    </row>
    <row r="1153" spans="1:41">
      <c r="A1153" s="113">
        <v>46285140</v>
      </c>
      <c r="B1153" s="114">
        <v>14438069</v>
      </c>
      <c r="C1153" s="115" t="s">
        <v>124</v>
      </c>
      <c r="D1153" s="210">
        <v>256974.99</v>
      </c>
      <c r="E1153" s="210">
        <v>-3042.11</v>
      </c>
      <c r="F1153" s="210">
        <v>253932.88</v>
      </c>
      <c r="G1153" s="210">
        <v>-2492.66</v>
      </c>
      <c r="H1153" s="210">
        <v>0</v>
      </c>
      <c r="I1153" s="210">
        <v>-433.18</v>
      </c>
      <c r="J1153" s="210">
        <v>-5967.95</v>
      </c>
      <c r="K1153" s="115">
        <v>0</v>
      </c>
      <c r="L1153" s="116">
        <v>11.64</v>
      </c>
      <c r="M1153" s="219">
        <f t="shared" si="17"/>
        <v>267.68228125000002</v>
      </c>
      <c r="N1153" s="117" t="s">
        <v>126</v>
      </c>
      <c r="O1153" s="117">
        <v>0</v>
      </c>
      <c r="P1153" s="115">
        <v>253932.88</v>
      </c>
      <c r="Q1153" s="114" t="s">
        <v>57</v>
      </c>
      <c r="R1153" s="114">
        <v>0</v>
      </c>
      <c r="S1153" s="117">
        <v>0</v>
      </c>
      <c r="T1153" s="144">
        <v>20170228</v>
      </c>
      <c r="U1153" s="114">
        <v>0</v>
      </c>
      <c r="V1153" s="115" t="s">
        <v>124</v>
      </c>
      <c r="W1153" s="118">
        <v>0</v>
      </c>
      <c r="X1153" s="115" t="s">
        <v>124</v>
      </c>
      <c r="Y1153" s="115"/>
      <c r="Z1153" s="115"/>
      <c r="AA1153" s="115"/>
      <c r="AB1153" s="115"/>
      <c r="AC1153" s="115"/>
      <c r="AD1153" s="115"/>
      <c r="AE1153" s="115"/>
      <c r="AF1153" s="210"/>
      <c r="AG1153" s="210"/>
      <c r="AH1153" s="210"/>
      <c r="AI1153" s="210"/>
      <c r="AJ1153" s="210"/>
      <c r="AK1153" s="210"/>
      <c r="AL1153" s="115"/>
      <c r="AM1153" s="115"/>
      <c r="AN1153" s="115"/>
      <c r="AO1153" s="215"/>
    </row>
    <row r="1154" spans="1:41">
      <c r="A1154" s="113">
        <v>46349940</v>
      </c>
      <c r="B1154" s="114">
        <v>40752230</v>
      </c>
      <c r="C1154" s="115" t="s">
        <v>124</v>
      </c>
      <c r="D1154" s="210">
        <v>81297.45</v>
      </c>
      <c r="E1154" s="210">
        <v>-4098.95</v>
      </c>
      <c r="F1154" s="210">
        <v>77198.5</v>
      </c>
      <c r="G1154" s="210">
        <v>-799.42</v>
      </c>
      <c r="H1154" s="210">
        <v>0</v>
      </c>
      <c r="I1154" s="210">
        <v>-192.89</v>
      </c>
      <c r="J1154" s="210">
        <v>-5091.26</v>
      </c>
      <c r="K1154" s="115">
        <v>-1006.89</v>
      </c>
      <c r="L1154" s="116">
        <v>11.8</v>
      </c>
      <c r="M1154" s="219">
        <f t="shared" si="17"/>
        <v>84.684843749999999</v>
      </c>
      <c r="N1154" s="117" t="s">
        <v>126</v>
      </c>
      <c r="O1154" s="117">
        <v>0</v>
      </c>
      <c r="P1154" s="115">
        <v>77198.5</v>
      </c>
      <c r="Q1154" s="114" t="s">
        <v>57</v>
      </c>
      <c r="R1154" s="114">
        <v>0</v>
      </c>
      <c r="S1154" s="117">
        <v>0</v>
      </c>
      <c r="T1154" s="144">
        <v>20170228</v>
      </c>
      <c r="U1154" s="114">
        <v>0</v>
      </c>
      <c r="V1154" s="115" t="s">
        <v>124</v>
      </c>
      <c r="W1154" s="118">
        <v>0</v>
      </c>
      <c r="X1154" s="115" t="s">
        <v>124</v>
      </c>
      <c r="Y1154" s="115"/>
      <c r="Z1154" s="115"/>
      <c r="AA1154" s="115"/>
      <c r="AB1154" s="115"/>
      <c r="AC1154" s="115"/>
      <c r="AD1154" s="115"/>
      <c r="AE1154" s="115"/>
      <c r="AF1154" s="210"/>
      <c r="AG1154" s="210"/>
      <c r="AH1154" s="210"/>
      <c r="AI1154" s="210"/>
      <c r="AJ1154" s="210"/>
      <c r="AK1154" s="210"/>
      <c r="AL1154" s="115"/>
      <c r="AM1154" s="115"/>
      <c r="AN1154" s="115"/>
      <c r="AO1154" s="215"/>
    </row>
    <row r="1155" spans="1:41">
      <c r="A1155" s="113">
        <v>46350456</v>
      </c>
      <c r="B1155" s="114">
        <v>23413107</v>
      </c>
      <c r="C1155" s="115" t="s">
        <v>124</v>
      </c>
      <c r="D1155" s="210">
        <v>0</v>
      </c>
      <c r="E1155" s="210">
        <v>0</v>
      </c>
      <c r="F1155" s="210">
        <v>0</v>
      </c>
      <c r="G1155" s="210">
        <v>0</v>
      </c>
      <c r="H1155" s="210">
        <v>0</v>
      </c>
      <c r="I1155" s="210">
        <v>0</v>
      </c>
      <c r="J1155" s="210">
        <v>0</v>
      </c>
      <c r="K1155" s="115">
        <v>0</v>
      </c>
      <c r="L1155" s="116">
        <v>12.44</v>
      </c>
      <c r="M1155" s="219">
        <f t="shared" ref="M1155:M1218" si="18">(D1155*1.25%)/12</f>
        <v>0</v>
      </c>
      <c r="N1155" s="117" t="s">
        <v>125</v>
      </c>
      <c r="O1155" s="117">
        <v>1</v>
      </c>
      <c r="P1155" s="115">
        <v>0</v>
      </c>
      <c r="Q1155" s="114" t="s">
        <v>57</v>
      </c>
      <c r="R1155" s="114">
        <v>0</v>
      </c>
      <c r="S1155" s="117">
        <v>0</v>
      </c>
      <c r="T1155" s="144">
        <v>20170228</v>
      </c>
      <c r="U1155" s="114">
        <v>0</v>
      </c>
      <c r="V1155" s="115" t="s">
        <v>124</v>
      </c>
      <c r="W1155" s="118">
        <v>0</v>
      </c>
      <c r="X1155" s="115" t="s">
        <v>124</v>
      </c>
      <c r="Y1155" s="115"/>
      <c r="Z1155" s="115"/>
      <c r="AA1155" s="115"/>
      <c r="AB1155" s="115"/>
      <c r="AC1155" s="115"/>
      <c r="AD1155" s="115"/>
      <c r="AE1155" s="115"/>
      <c r="AF1155" s="210"/>
      <c r="AG1155" s="210"/>
      <c r="AH1155" s="210"/>
      <c r="AI1155" s="210"/>
      <c r="AJ1155" s="210"/>
      <c r="AK1155" s="210"/>
      <c r="AL1155" s="115"/>
      <c r="AM1155" s="115"/>
      <c r="AN1155" s="115"/>
      <c r="AO1155" s="215"/>
    </row>
    <row r="1156" spans="1:41">
      <c r="A1156" s="113">
        <v>46350530</v>
      </c>
      <c r="B1156" s="114">
        <v>9665974</v>
      </c>
      <c r="C1156" s="115" t="s">
        <v>124</v>
      </c>
      <c r="D1156" s="210">
        <v>0</v>
      </c>
      <c r="E1156" s="210">
        <v>0</v>
      </c>
      <c r="F1156" s="210">
        <v>0</v>
      </c>
      <c r="G1156" s="210">
        <v>0</v>
      </c>
      <c r="H1156" s="210">
        <v>0</v>
      </c>
      <c r="I1156" s="210">
        <v>0</v>
      </c>
      <c r="J1156" s="210">
        <v>0</v>
      </c>
      <c r="K1156" s="115">
        <v>0</v>
      </c>
      <c r="L1156" s="116">
        <v>11.1</v>
      </c>
      <c r="M1156" s="219">
        <f t="shared" si="18"/>
        <v>0</v>
      </c>
      <c r="N1156" s="117" t="s">
        <v>125</v>
      </c>
      <c r="O1156" s="117">
        <v>0</v>
      </c>
      <c r="P1156" s="115">
        <v>0</v>
      </c>
      <c r="Q1156" s="114" t="s">
        <v>57</v>
      </c>
      <c r="R1156" s="114">
        <v>0</v>
      </c>
      <c r="S1156" s="117">
        <v>0</v>
      </c>
      <c r="T1156" s="144">
        <v>20170228</v>
      </c>
      <c r="U1156" s="114">
        <v>0</v>
      </c>
      <c r="V1156" s="115" t="s">
        <v>124</v>
      </c>
      <c r="W1156" s="118">
        <v>0</v>
      </c>
      <c r="X1156" s="115" t="s">
        <v>124</v>
      </c>
      <c r="Y1156" s="115"/>
      <c r="Z1156" s="115"/>
      <c r="AA1156" s="115"/>
      <c r="AB1156" s="115"/>
      <c r="AC1156" s="115"/>
      <c r="AD1156" s="115"/>
      <c r="AE1156" s="115"/>
      <c r="AF1156" s="210"/>
      <c r="AG1156" s="210"/>
      <c r="AH1156" s="210"/>
      <c r="AI1156" s="210"/>
      <c r="AJ1156" s="210"/>
      <c r="AK1156" s="210"/>
      <c r="AL1156" s="115"/>
      <c r="AM1156" s="115"/>
      <c r="AN1156" s="115"/>
      <c r="AO1156" s="215"/>
    </row>
    <row r="1157" spans="1:41">
      <c r="A1157" s="113">
        <v>46391492</v>
      </c>
      <c r="B1157" s="114">
        <v>39979518</v>
      </c>
      <c r="C1157" s="115" t="s">
        <v>124</v>
      </c>
      <c r="D1157" s="210">
        <v>0</v>
      </c>
      <c r="E1157" s="210">
        <v>0</v>
      </c>
      <c r="F1157" s="210">
        <v>0</v>
      </c>
      <c r="G1157" s="210">
        <v>0</v>
      </c>
      <c r="H1157" s="210">
        <v>0</v>
      </c>
      <c r="I1157" s="210">
        <v>0</v>
      </c>
      <c r="J1157" s="210">
        <v>0</v>
      </c>
      <c r="K1157" s="115">
        <v>0</v>
      </c>
      <c r="L1157" s="116">
        <v>12.17</v>
      </c>
      <c r="M1157" s="219">
        <f t="shared" si="18"/>
        <v>0</v>
      </c>
      <c r="N1157" s="117" t="s">
        <v>125</v>
      </c>
      <c r="O1157" s="117">
        <v>0</v>
      </c>
      <c r="P1157" s="115">
        <v>0</v>
      </c>
      <c r="Q1157" s="114" t="s">
        <v>57</v>
      </c>
      <c r="R1157" s="114">
        <v>0</v>
      </c>
      <c r="S1157" s="117">
        <v>0</v>
      </c>
      <c r="T1157" s="144">
        <v>20170228</v>
      </c>
      <c r="U1157" s="114">
        <v>0</v>
      </c>
      <c r="V1157" s="115" t="s">
        <v>124</v>
      </c>
      <c r="W1157" s="118">
        <v>0</v>
      </c>
      <c r="X1157" s="115" t="s">
        <v>124</v>
      </c>
      <c r="Y1157" s="115"/>
      <c r="Z1157" s="115"/>
      <c r="AA1157" s="115"/>
      <c r="AB1157" s="115"/>
      <c r="AC1157" s="115"/>
      <c r="AD1157" s="115"/>
      <c r="AE1157" s="115"/>
      <c r="AF1157" s="210"/>
      <c r="AG1157" s="210"/>
      <c r="AH1157" s="210"/>
      <c r="AI1157" s="210"/>
      <c r="AJ1157" s="210"/>
      <c r="AK1157" s="210"/>
      <c r="AL1157" s="115"/>
      <c r="AM1157" s="115"/>
      <c r="AN1157" s="115"/>
      <c r="AO1157" s="215"/>
    </row>
    <row r="1158" spans="1:41">
      <c r="A1158" s="113">
        <v>46392476</v>
      </c>
      <c r="B1158" s="114">
        <v>41036426</v>
      </c>
      <c r="C1158" s="115" t="s">
        <v>124</v>
      </c>
      <c r="D1158" s="210">
        <v>520987.09</v>
      </c>
      <c r="E1158" s="210">
        <v>-14218.95</v>
      </c>
      <c r="F1158" s="210">
        <v>506768.14</v>
      </c>
      <c r="G1158" s="210">
        <v>-5123.04</v>
      </c>
      <c r="H1158" s="210">
        <v>0</v>
      </c>
      <c r="I1158" s="210">
        <v>-765.63</v>
      </c>
      <c r="J1158" s="210">
        <v>-20107.62</v>
      </c>
      <c r="K1158" s="115">
        <v>-5575.37</v>
      </c>
      <c r="L1158" s="116">
        <v>11.8</v>
      </c>
      <c r="M1158" s="219">
        <f t="shared" si="18"/>
        <v>542.69488541666669</v>
      </c>
      <c r="N1158" s="117" t="s">
        <v>126</v>
      </c>
      <c r="O1158" s="117">
        <v>0</v>
      </c>
      <c r="P1158" s="115">
        <v>506768.14</v>
      </c>
      <c r="Q1158" s="114" t="s">
        <v>57</v>
      </c>
      <c r="R1158" s="114">
        <v>0</v>
      </c>
      <c r="S1158" s="117">
        <v>0</v>
      </c>
      <c r="T1158" s="144">
        <v>20170228</v>
      </c>
      <c r="U1158" s="114">
        <v>0</v>
      </c>
      <c r="V1158" s="115" t="s">
        <v>124</v>
      </c>
      <c r="W1158" s="118">
        <v>0</v>
      </c>
      <c r="X1158" s="115" t="s">
        <v>124</v>
      </c>
      <c r="Y1158" s="115"/>
      <c r="Z1158" s="115"/>
      <c r="AA1158" s="115"/>
      <c r="AB1158" s="115"/>
      <c r="AC1158" s="115"/>
      <c r="AD1158" s="115"/>
      <c r="AE1158" s="115"/>
      <c r="AF1158" s="210"/>
      <c r="AG1158" s="210"/>
      <c r="AH1158" s="210"/>
      <c r="AI1158" s="210"/>
      <c r="AJ1158" s="210"/>
      <c r="AK1158" s="210"/>
      <c r="AL1158" s="115"/>
      <c r="AM1158" s="115"/>
      <c r="AN1158" s="115"/>
      <c r="AO1158" s="215"/>
    </row>
    <row r="1159" spans="1:41">
      <c r="A1159" s="113">
        <v>46440090</v>
      </c>
      <c r="B1159" s="114">
        <v>16551123</v>
      </c>
      <c r="C1159" s="115" t="s">
        <v>124</v>
      </c>
      <c r="D1159" s="210">
        <v>216306.19</v>
      </c>
      <c r="E1159" s="210">
        <v>-2486.2600000000002</v>
      </c>
      <c r="F1159" s="210">
        <v>213819.93</v>
      </c>
      <c r="G1159" s="210">
        <v>-2289.2399999999998</v>
      </c>
      <c r="H1159" s="210">
        <v>0</v>
      </c>
      <c r="I1159" s="210">
        <v>-327.18</v>
      </c>
      <c r="J1159" s="210">
        <v>-5102.68</v>
      </c>
      <c r="K1159" s="115">
        <v>0</v>
      </c>
      <c r="L1159" s="116">
        <v>12.7</v>
      </c>
      <c r="M1159" s="219">
        <f t="shared" si="18"/>
        <v>225.3189479166667</v>
      </c>
      <c r="N1159" s="117" t="s">
        <v>126</v>
      </c>
      <c r="O1159" s="117">
        <v>0</v>
      </c>
      <c r="P1159" s="115">
        <v>213819.93</v>
      </c>
      <c r="Q1159" s="114" t="s">
        <v>57</v>
      </c>
      <c r="R1159" s="114">
        <v>0</v>
      </c>
      <c r="S1159" s="117">
        <v>0</v>
      </c>
      <c r="T1159" s="144">
        <v>20170228</v>
      </c>
      <c r="U1159" s="114">
        <v>0</v>
      </c>
      <c r="V1159" s="115" t="s">
        <v>124</v>
      </c>
      <c r="W1159" s="118">
        <v>0</v>
      </c>
      <c r="X1159" s="115" t="s">
        <v>124</v>
      </c>
      <c r="Y1159" s="115"/>
      <c r="Z1159" s="115"/>
      <c r="AA1159" s="115"/>
      <c r="AB1159" s="115"/>
      <c r="AC1159" s="115"/>
      <c r="AD1159" s="115"/>
      <c r="AE1159" s="115"/>
      <c r="AF1159" s="210"/>
      <c r="AG1159" s="210"/>
      <c r="AH1159" s="210"/>
      <c r="AI1159" s="210"/>
      <c r="AJ1159" s="210"/>
      <c r="AK1159" s="210"/>
      <c r="AL1159" s="115"/>
      <c r="AM1159" s="115"/>
      <c r="AN1159" s="115"/>
      <c r="AO1159" s="215"/>
    </row>
    <row r="1160" spans="1:41">
      <c r="A1160" s="113">
        <v>46491120</v>
      </c>
      <c r="B1160" s="114">
        <v>32369365</v>
      </c>
      <c r="C1160" s="115" t="s">
        <v>124</v>
      </c>
      <c r="D1160" s="210">
        <v>0</v>
      </c>
      <c r="E1160" s="210">
        <v>0</v>
      </c>
      <c r="F1160" s="210">
        <v>0</v>
      </c>
      <c r="G1160" s="210">
        <v>0</v>
      </c>
      <c r="H1160" s="210">
        <v>0</v>
      </c>
      <c r="I1160" s="210">
        <v>0</v>
      </c>
      <c r="J1160" s="210">
        <v>0</v>
      </c>
      <c r="K1160" s="115">
        <v>0</v>
      </c>
      <c r="L1160" s="116">
        <v>10.85</v>
      </c>
      <c r="M1160" s="219">
        <f t="shared" si="18"/>
        <v>0</v>
      </c>
      <c r="N1160" s="117" t="s">
        <v>125</v>
      </c>
      <c r="O1160" s="117">
        <v>0</v>
      </c>
      <c r="P1160" s="115">
        <v>0</v>
      </c>
      <c r="Q1160" s="114" t="s">
        <v>57</v>
      </c>
      <c r="R1160" s="114">
        <v>0</v>
      </c>
      <c r="S1160" s="117">
        <v>0</v>
      </c>
      <c r="T1160" s="144">
        <v>20170228</v>
      </c>
      <c r="U1160" s="114">
        <v>0</v>
      </c>
      <c r="V1160" s="115" t="s">
        <v>124</v>
      </c>
      <c r="W1160" s="118">
        <v>0</v>
      </c>
      <c r="X1160" s="115" t="s">
        <v>124</v>
      </c>
      <c r="Y1160" s="115"/>
      <c r="Z1160" s="115"/>
      <c r="AA1160" s="115"/>
      <c r="AB1160" s="115"/>
      <c r="AC1160" s="115"/>
      <c r="AD1160" s="115"/>
      <c r="AE1160" s="115"/>
      <c r="AF1160" s="210"/>
      <c r="AG1160" s="210"/>
      <c r="AH1160" s="210"/>
      <c r="AI1160" s="210"/>
      <c r="AJ1160" s="210"/>
      <c r="AK1160" s="210"/>
      <c r="AL1160" s="115"/>
      <c r="AM1160" s="115"/>
      <c r="AN1160" s="115"/>
      <c r="AO1160" s="215"/>
    </row>
    <row r="1161" spans="1:41">
      <c r="A1161" s="113">
        <v>46491870</v>
      </c>
      <c r="B1161" s="114">
        <v>13971021</v>
      </c>
      <c r="C1161" s="115" t="s">
        <v>124</v>
      </c>
      <c r="D1161" s="210">
        <v>200534.78</v>
      </c>
      <c r="E1161" s="210">
        <v>-4599.09</v>
      </c>
      <c r="F1161" s="210">
        <v>195935.69</v>
      </c>
      <c r="G1161" s="210">
        <v>-1723.76</v>
      </c>
      <c r="H1161" s="210">
        <v>0</v>
      </c>
      <c r="I1161" s="210">
        <v>-842.15</v>
      </c>
      <c r="J1161" s="210">
        <v>-7165</v>
      </c>
      <c r="K1161" s="115">
        <v>-0.35</v>
      </c>
      <c r="L1161" s="116">
        <v>10.32</v>
      </c>
      <c r="M1161" s="219">
        <f t="shared" si="18"/>
        <v>208.89039583333337</v>
      </c>
      <c r="N1161" s="117" t="s">
        <v>126</v>
      </c>
      <c r="O1161" s="117">
        <v>0</v>
      </c>
      <c r="P1161" s="115">
        <v>195935.69</v>
      </c>
      <c r="Q1161" s="114" t="s">
        <v>57</v>
      </c>
      <c r="R1161" s="114">
        <v>0</v>
      </c>
      <c r="S1161" s="117">
        <v>0</v>
      </c>
      <c r="T1161" s="144">
        <v>20170228</v>
      </c>
      <c r="U1161" s="114">
        <v>0</v>
      </c>
      <c r="V1161" s="115" t="s">
        <v>124</v>
      </c>
      <c r="W1161" s="118">
        <v>0</v>
      </c>
      <c r="X1161" s="115" t="s">
        <v>124</v>
      </c>
      <c r="Y1161" s="115"/>
      <c r="Z1161" s="115"/>
      <c r="AA1161" s="115"/>
      <c r="AB1161" s="115"/>
      <c r="AC1161" s="115"/>
      <c r="AD1161" s="115"/>
      <c r="AE1161" s="115"/>
      <c r="AF1161" s="210"/>
      <c r="AG1161" s="210"/>
      <c r="AH1161" s="210"/>
      <c r="AI1161" s="210"/>
      <c r="AJ1161" s="210"/>
      <c r="AK1161" s="210"/>
      <c r="AL1161" s="115"/>
      <c r="AM1161" s="115"/>
      <c r="AN1161" s="115"/>
      <c r="AO1161" s="215"/>
    </row>
    <row r="1162" spans="1:41">
      <c r="A1162" s="113">
        <v>46584500</v>
      </c>
      <c r="B1162" s="114">
        <v>33781374</v>
      </c>
      <c r="C1162" s="115" t="s">
        <v>124</v>
      </c>
      <c r="D1162" s="210">
        <v>0</v>
      </c>
      <c r="E1162" s="210">
        <v>0</v>
      </c>
      <c r="F1162" s="210">
        <v>0</v>
      </c>
      <c r="G1162" s="210">
        <v>0</v>
      </c>
      <c r="H1162" s="210">
        <v>0</v>
      </c>
      <c r="I1162" s="210">
        <v>0</v>
      </c>
      <c r="J1162" s="210">
        <v>0</v>
      </c>
      <c r="K1162" s="115">
        <v>0</v>
      </c>
      <c r="L1162" s="116">
        <v>11.8</v>
      </c>
      <c r="M1162" s="219">
        <f t="shared" si="18"/>
        <v>0</v>
      </c>
      <c r="N1162" s="117" t="s">
        <v>125</v>
      </c>
      <c r="O1162" s="117">
        <v>0</v>
      </c>
      <c r="P1162" s="115">
        <v>0</v>
      </c>
      <c r="Q1162" s="114" t="s">
        <v>57</v>
      </c>
      <c r="R1162" s="114">
        <v>0</v>
      </c>
      <c r="S1162" s="117">
        <v>0</v>
      </c>
      <c r="T1162" s="144">
        <v>20170228</v>
      </c>
      <c r="U1162" s="114">
        <v>0</v>
      </c>
      <c r="V1162" s="115" t="s">
        <v>124</v>
      </c>
      <c r="W1162" s="118">
        <v>0</v>
      </c>
      <c r="X1162" s="115" t="s">
        <v>124</v>
      </c>
      <c r="Y1162" s="115"/>
      <c r="Z1162" s="115"/>
      <c r="AA1162" s="115"/>
      <c r="AB1162" s="115"/>
      <c r="AC1162" s="115"/>
      <c r="AD1162" s="115"/>
      <c r="AE1162" s="115"/>
      <c r="AF1162" s="210"/>
      <c r="AG1162" s="210"/>
      <c r="AH1162" s="210"/>
      <c r="AI1162" s="210"/>
      <c r="AJ1162" s="210"/>
      <c r="AK1162" s="210"/>
      <c r="AL1162" s="115"/>
      <c r="AM1162" s="115"/>
      <c r="AN1162" s="115"/>
      <c r="AO1162" s="215"/>
    </row>
    <row r="1163" spans="1:41">
      <c r="A1163" s="113">
        <v>46584510</v>
      </c>
      <c r="B1163" s="114">
        <v>40717134</v>
      </c>
      <c r="C1163" s="115" t="s">
        <v>124</v>
      </c>
      <c r="D1163" s="210">
        <v>428596.34</v>
      </c>
      <c r="E1163" s="210">
        <v>-7486.16</v>
      </c>
      <c r="F1163" s="210">
        <v>421110.18</v>
      </c>
      <c r="G1163" s="210">
        <v>-5206.33</v>
      </c>
      <c r="H1163" s="210">
        <v>0</v>
      </c>
      <c r="I1163" s="210">
        <v>-1307.51</v>
      </c>
      <c r="J1163" s="210">
        <v>-14000</v>
      </c>
      <c r="K1163" s="115">
        <v>0</v>
      </c>
      <c r="L1163" s="116">
        <v>11.1</v>
      </c>
      <c r="M1163" s="219">
        <f t="shared" si="18"/>
        <v>446.45452083333339</v>
      </c>
      <c r="N1163" s="117" t="s">
        <v>126</v>
      </c>
      <c r="O1163" s="117">
        <v>1</v>
      </c>
      <c r="P1163" s="115">
        <v>398233.64</v>
      </c>
      <c r="Q1163" s="114" t="s">
        <v>60</v>
      </c>
      <c r="R1163" s="114">
        <v>20170102</v>
      </c>
      <c r="S1163" s="117">
        <v>3</v>
      </c>
      <c r="T1163" s="144">
        <v>20170228</v>
      </c>
      <c r="U1163" s="114">
        <v>0</v>
      </c>
      <c r="V1163" s="115" t="s">
        <v>124</v>
      </c>
      <c r="W1163" s="118">
        <v>0</v>
      </c>
      <c r="X1163" s="115" t="s">
        <v>124</v>
      </c>
      <c r="Y1163" s="115"/>
      <c r="Z1163" s="115"/>
      <c r="AA1163" s="115"/>
      <c r="AB1163" s="115"/>
      <c r="AC1163" s="115"/>
      <c r="AD1163" s="115"/>
      <c r="AE1163" s="115"/>
      <c r="AF1163" s="210"/>
      <c r="AG1163" s="210"/>
      <c r="AH1163" s="210"/>
      <c r="AI1163" s="210"/>
      <c r="AJ1163" s="210"/>
      <c r="AK1163" s="210"/>
      <c r="AL1163" s="115"/>
      <c r="AM1163" s="115"/>
      <c r="AN1163" s="115"/>
      <c r="AO1163" s="215"/>
    </row>
    <row r="1164" spans="1:41">
      <c r="A1164" s="113">
        <v>46584547</v>
      </c>
      <c r="B1164" s="114">
        <v>29771633</v>
      </c>
      <c r="C1164" s="115" t="s">
        <v>124</v>
      </c>
      <c r="D1164" s="210">
        <v>0</v>
      </c>
      <c r="E1164" s="210">
        <v>0</v>
      </c>
      <c r="F1164" s="210">
        <v>0</v>
      </c>
      <c r="G1164" s="210">
        <v>0</v>
      </c>
      <c r="H1164" s="210">
        <v>0</v>
      </c>
      <c r="I1164" s="210">
        <v>0</v>
      </c>
      <c r="J1164" s="210">
        <v>0</v>
      </c>
      <c r="K1164" s="115">
        <v>0</v>
      </c>
      <c r="L1164" s="116">
        <v>11.1</v>
      </c>
      <c r="M1164" s="219">
        <f t="shared" si="18"/>
        <v>0</v>
      </c>
      <c r="N1164" s="117" t="s">
        <v>125</v>
      </c>
      <c r="O1164" s="117">
        <v>0</v>
      </c>
      <c r="P1164" s="115">
        <v>0</v>
      </c>
      <c r="Q1164" s="114" t="s">
        <v>57</v>
      </c>
      <c r="R1164" s="114">
        <v>0</v>
      </c>
      <c r="S1164" s="117">
        <v>0</v>
      </c>
      <c r="T1164" s="144">
        <v>20170228</v>
      </c>
      <c r="U1164" s="114">
        <v>0</v>
      </c>
      <c r="V1164" s="115" t="s">
        <v>124</v>
      </c>
      <c r="W1164" s="118">
        <v>0</v>
      </c>
      <c r="X1164" s="115" t="s">
        <v>124</v>
      </c>
      <c r="Y1164" s="115"/>
      <c r="Z1164" s="115"/>
      <c r="AA1164" s="115"/>
      <c r="AB1164" s="115"/>
      <c r="AC1164" s="115"/>
      <c r="AD1164" s="115"/>
      <c r="AE1164" s="115"/>
      <c r="AF1164" s="210"/>
      <c r="AG1164" s="210"/>
      <c r="AH1164" s="210"/>
      <c r="AI1164" s="210"/>
      <c r="AJ1164" s="210"/>
      <c r="AK1164" s="210"/>
      <c r="AL1164" s="115"/>
      <c r="AM1164" s="115"/>
      <c r="AN1164" s="115"/>
      <c r="AO1164" s="215"/>
    </row>
    <row r="1165" spans="1:41">
      <c r="A1165" s="113">
        <v>46584550</v>
      </c>
      <c r="B1165" s="114">
        <v>41036552</v>
      </c>
      <c r="C1165" s="115" t="s">
        <v>124</v>
      </c>
      <c r="D1165" s="210">
        <v>0</v>
      </c>
      <c r="E1165" s="210">
        <v>0</v>
      </c>
      <c r="F1165" s="210">
        <v>0</v>
      </c>
      <c r="G1165" s="210">
        <v>0</v>
      </c>
      <c r="H1165" s="210">
        <v>0</v>
      </c>
      <c r="I1165" s="210">
        <v>0</v>
      </c>
      <c r="J1165" s="210">
        <v>0</v>
      </c>
      <c r="K1165" s="115">
        <v>0</v>
      </c>
      <c r="L1165" s="116">
        <v>12.7</v>
      </c>
      <c r="M1165" s="219">
        <f t="shared" si="18"/>
        <v>0</v>
      </c>
      <c r="N1165" s="117" t="s">
        <v>125</v>
      </c>
      <c r="O1165" s="117">
        <v>0</v>
      </c>
      <c r="P1165" s="115">
        <v>0</v>
      </c>
      <c r="Q1165" s="114" t="s">
        <v>57</v>
      </c>
      <c r="R1165" s="114">
        <v>0</v>
      </c>
      <c r="S1165" s="117">
        <v>0</v>
      </c>
      <c r="T1165" s="144">
        <v>20170228</v>
      </c>
      <c r="U1165" s="114">
        <v>0</v>
      </c>
      <c r="V1165" s="115" t="s">
        <v>124</v>
      </c>
      <c r="W1165" s="118">
        <v>0</v>
      </c>
      <c r="X1165" s="115" t="s">
        <v>124</v>
      </c>
      <c r="Y1165" s="115"/>
      <c r="Z1165" s="115"/>
      <c r="AA1165" s="115"/>
      <c r="AB1165" s="115"/>
      <c r="AC1165" s="115"/>
      <c r="AD1165" s="115"/>
      <c r="AE1165" s="115"/>
      <c r="AF1165" s="210"/>
      <c r="AG1165" s="210"/>
      <c r="AH1165" s="210"/>
      <c r="AI1165" s="210"/>
      <c r="AJ1165" s="210"/>
      <c r="AK1165" s="210"/>
      <c r="AL1165" s="115"/>
      <c r="AM1165" s="115"/>
      <c r="AN1165" s="115"/>
      <c r="AO1165" s="215"/>
    </row>
    <row r="1166" spans="1:41">
      <c r="A1166" s="113">
        <v>46584586</v>
      </c>
      <c r="B1166" s="114">
        <v>40943899</v>
      </c>
      <c r="C1166" s="115" t="s">
        <v>124</v>
      </c>
      <c r="D1166" s="210">
        <v>165738.78</v>
      </c>
      <c r="E1166" s="210">
        <v>-2020.29</v>
      </c>
      <c r="F1166" s="210">
        <v>163718.49</v>
      </c>
      <c r="G1166" s="210">
        <v>-1461.26</v>
      </c>
      <c r="H1166" s="210">
        <v>0</v>
      </c>
      <c r="I1166" s="210">
        <v>-294.42</v>
      </c>
      <c r="J1166" s="210">
        <v>-3775.97</v>
      </c>
      <c r="K1166" s="115">
        <v>0</v>
      </c>
      <c r="L1166" s="116">
        <v>10.58</v>
      </c>
      <c r="M1166" s="219">
        <f t="shared" si="18"/>
        <v>172.64456250000001</v>
      </c>
      <c r="N1166" s="117" t="s">
        <v>126</v>
      </c>
      <c r="O1166" s="117">
        <v>0</v>
      </c>
      <c r="P1166" s="115">
        <v>163718.49</v>
      </c>
      <c r="Q1166" s="114" t="s">
        <v>57</v>
      </c>
      <c r="R1166" s="114">
        <v>0</v>
      </c>
      <c r="S1166" s="117">
        <v>0</v>
      </c>
      <c r="T1166" s="144">
        <v>20170228</v>
      </c>
      <c r="U1166" s="114">
        <v>0</v>
      </c>
      <c r="V1166" s="115" t="s">
        <v>124</v>
      </c>
      <c r="W1166" s="118">
        <v>0</v>
      </c>
      <c r="X1166" s="115" t="s">
        <v>124</v>
      </c>
      <c r="Y1166" s="115"/>
      <c r="Z1166" s="115"/>
      <c r="AA1166" s="115"/>
      <c r="AB1166" s="115"/>
      <c r="AC1166" s="115"/>
      <c r="AD1166" s="115"/>
      <c r="AE1166" s="115"/>
      <c r="AF1166" s="210"/>
      <c r="AG1166" s="210"/>
      <c r="AH1166" s="210"/>
      <c r="AI1166" s="210"/>
      <c r="AJ1166" s="210"/>
      <c r="AK1166" s="210"/>
      <c r="AL1166" s="115"/>
      <c r="AM1166" s="115"/>
      <c r="AN1166" s="115"/>
      <c r="AO1166" s="215"/>
    </row>
    <row r="1167" spans="1:41">
      <c r="A1167" s="113">
        <v>46584593</v>
      </c>
      <c r="B1167" s="114">
        <v>18130797</v>
      </c>
      <c r="C1167" s="115" t="s">
        <v>124</v>
      </c>
      <c r="D1167" s="210">
        <v>913612.03</v>
      </c>
      <c r="E1167" s="210">
        <v>-10978.12</v>
      </c>
      <c r="F1167" s="210">
        <v>902633.91</v>
      </c>
      <c r="G1167" s="210">
        <v>-8450.91</v>
      </c>
      <c r="H1167" s="210">
        <v>0</v>
      </c>
      <c r="I1167" s="210">
        <v>-1787.33</v>
      </c>
      <c r="J1167" s="210">
        <v>-21216.36</v>
      </c>
      <c r="K1167" s="115">
        <v>0</v>
      </c>
      <c r="L1167" s="116">
        <v>11.1</v>
      </c>
      <c r="M1167" s="219">
        <f t="shared" si="18"/>
        <v>951.67919791666679</v>
      </c>
      <c r="N1167" s="117" t="s">
        <v>126</v>
      </c>
      <c r="O1167" s="117">
        <v>0</v>
      </c>
      <c r="P1167" s="115">
        <v>902633.91</v>
      </c>
      <c r="Q1167" s="114" t="s">
        <v>57</v>
      </c>
      <c r="R1167" s="114">
        <v>0</v>
      </c>
      <c r="S1167" s="117">
        <v>0</v>
      </c>
      <c r="T1167" s="144">
        <v>20170228</v>
      </c>
      <c r="U1167" s="114">
        <v>0</v>
      </c>
      <c r="V1167" s="115" t="s">
        <v>124</v>
      </c>
      <c r="W1167" s="118">
        <v>0</v>
      </c>
      <c r="X1167" s="115" t="s">
        <v>124</v>
      </c>
      <c r="Y1167" s="115"/>
      <c r="Z1167" s="115"/>
      <c r="AA1167" s="115"/>
      <c r="AB1167" s="115"/>
      <c r="AC1167" s="115"/>
      <c r="AD1167" s="115"/>
      <c r="AE1167" s="115"/>
      <c r="AF1167" s="210"/>
      <c r="AG1167" s="210"/>
      <c r="AH1167" s="210"/>
      <c r="AI1167" s="210"/>
      <c r="AJ1167" s="210"/>
      <c r="AK1167" s="210"/>
      <c r="AL1167" s="115"/>
      <c r="AM1167" s="115"/>
      <c r="AN1167" s="115"/>
      <c r="AO1167" s="215"/>
    </row>
    <row r="1168" spans="1:41">
      <c r="A1168" s="113">
        <v>46603609</v>
      </c>
      <c r="B1168" s="114">
        <v>18006787</v>
      </c>
      <c r="C1168" s="115" t="s">
        <v>124</v>
      </c>
      <c r="D1168" s="210">
        <v>0</v>
      </c>
      <c r="E1168" s="210">
        <v>0</v>
      </c>
      <c r="F1168" s="210">
        <v>0</v>
      </c>
      <c r="G1168" s="210">
        <v>0</v>
      </c>
      <c r="H1168" s="210">
        <v>0</v>
      </c>
      <c r="I1168" s="210">
        <v>0</v>
      </c>
      <c r="J1168" s="210">
        <v>0</v>
      </c>
      <c r="K1168" s="115">
        <v>0</v>
      </c>
      <c r="L1168" s="116">
        <v>11.8</v>
      </c>
      <c r="M1168" s="219">
        <f t="shared" si="18"/>
        <v>0</v>
      </c>
      <c r="N1168" s="117" t="s">
        <v>125</v>
      </c>
      <c r="O1168" s="117">
        <v>0</v>
      </c>
      <c r="P1168" s="115">
        <v>0</v>
      </c>
      <c r="Q1168" s="114" t="s">
        <v>57</v>
      </c>
      <c r="R1168" s="114">
        <v>0</v>
      </c>
      <c r="S1168" s="117">
        <v>0</v>
      </c>
      <c r="T1168" s="144">
        <v>20170228</v>
      </c>
      <c r="U1168" s="114">
        <v>0</v>
      </c>
      <c r="V1168" s="115" t="s">
        <v>124</v>
      </c>
      <c r="W1168" s="118">
        <v>0</v>
      </c>
      <c r="X1168" s="115" t="s">
        <v>124</v>
      </c>
      <c r="Y1168" s="115"/>
      <c r="Z1168" s="115"/>
      <c r="AA1168" s="115"/>
      <c r="AB1168" s="115"/>
      <c r="AC1168" s="115"/>
      <c r="AD1168" s="115"/>
      <c r="AE1168" s="115"/>
      <c r="AF1168" s="210"/>
      <c r="AG1168" s="210"/>
      <c r="AH1168" s="210"/>
      <c r="AI1168" s="210"/>
      <c r="AJ1168" s="210"/>
      <c r="AK1168" s="210"/>
      <c r="AL1168" s="115"/>
      <c r="AM1168" s="115"/>
      <c r="AN1168" s="115"/>
      <c r="AO1168" s="215"/>
    </row>
    <row r="1169" spans="1:41">
      <c r="A1169" s="113">
        <v>46603788</v>
      </c>
      <c r="B1169" s="114">
        <v>36422536</v>
      </c>
      <c r="C1169" s="115" t="s">
        <v>124</v>
      </c>
      <c r="D1169" s="210">
        <v>103117.94</v>
      </c>
      <c r="E1169" s="210">
        <v>-1780.06</v>
      </c>
      <c r="F1169" s="210">
        <v>101337.88</v>
      </c>
      <c r="G1169" s="210">
        <v>-1023.02</v>
      </c>
      <c r="H1169" s="210">
        <v>0</v>
      </c>
      <c r="I1169" s="210">
        <v>-196.92</v>
      </c>
      <c r="J1169" s="210">
        <v>-3000</v>
      </c>
      <c r="K1169" s="115">
        <v>-231.87</v>
      </c>
      <c r="L1169" s="116">
        <v>11.91</v>
      </c>
      <c r="M1169" s="219">
        <f t="shared" si="18"/>
        <v>107.41452083333336</v>
      </c>
      <c r="N1169" s="117" t="s">
        <v>126</v>
      </c>
      <c r="O1169" s="117">
        <v>0</v>
      </c>
      <c r="P1169" s="115">
        <v>101337.88</v>
      </c>
      <c r="Q1169" s="114" t="s">
        <v>57</v>
      </c>
      <c r="R1169" s="114">
        <v>0</v>
      </c>
      <c r="S1169" s="117">
        <v>0</v>
      </c>
      <c r="T1169" s="144">
        <v>20170228</v>
      </c>
      <c r="U1169" s="114">
        <v>0</v>
      </c>
      <c r="V1169" s="115" t="s">
        <v>124</v>
      </c>
      <c r="W1169" s="118">
        <v>0</v>
      </c>
      <c r="X1169" s="115" t="s">
        <v>124</v>
      </c>
      <c r="Y1169" s="115"/>
      <c r="Z1169" s="115"/>
      <c r="AA1169" s="115"/>
      <c r="AB1169" s="115"/>
      <c r="AC1169" s="115"/>
      <c r="AD1169" s="115"/>
      <c r="AE1169" s="115"/>
      <c r="AF1169" s="210"/>
      <c r="AG1169" s="210"/>
      <c r="AH1169" s="210"/>
      <c r="AI1169" s="210"/>
      <c r="AJ1169" s="210"/>
      <c r="AK1169" s="210"/>
      <c r="AL1169" s="115"/>
      <c r="AM1169" s="115"/>
      <c r="AN1169" s="115"/>
      <c r="AO1169" s="215"/>
    </row>
    <row r="1170" spans="1:41">
      <c r="A1170" s="113">
        <v>46605178</v>
      </c>
      <c r="B1170" s="114">
        <v>40844627</v>
      </c>
      <c r="C1170" s="115" t="s">
        <v>124</v>
      </c>
      <c r="D1170" s="210">
        <v>0</v>
      </c>
      <c r="E1170" s="210">
        <v>0</v>
      </c>
      <c r="F1170" s="210">
        <v>0</v>
      </c>
      <c r="G1170" s="210">
        <v>0</v>
      </c>
      <c r="H1170" s="210">
        <v>0</v>
      </c>
      <c r="I1170" s="210">
        <v>0</v>
      </c>
      <c r="J1170" s="210">
        <v>0</v>
      </c>
      <c r="K1170" s="115">
        <v>0</v>
      </c>
      <c r="L1170" s="116">
        <v>11.64</v>
      </c>
      <c r="M1170" s="219">
        <f t="shared" si="18"/>
        <v>0</v>
      </c>
      <c r="N1170" s="117" t="s">
        <v>125</v>
      </c>
      <c r="O1170" s="117">
        <v>0</v>
      </c>
      <c r="P1170" s="115">
        <v>0</v>
      </c>
      <c r="Q1170" s="40" t="s">
        <v>57</v>
      </c>
      <c r="R1170" s="114">
        <v>0</v>
      </c>
      <c r="S1170" s="117">
        <v>0</v>
      </c>
      <c r="T1170" s="144">
        <v>20170228</v>
      </c>
      <c r="U1170" s="114">
        <v>0</v>
      </c>
      <c r="V1170" s="115" t="s">
        <v>124</v>
      </c>
      <c r="W1170" s="118">
        <v>0</v>
      </c>
      <c r="X1170" s="115" t="s">
        <v>124</v>
      </c>
      <c r="Y1170" s="115"/>
      <c r="Z1170" s="115"/>
      <c r="AA1170" s="115"/>
      <c r="AB1170" s="115"/>
      <c r="AC1170" s="115"/>
      <c r="AD1170" s="115"/>
      <c r="AE1170" s="115"/>
      <c r="AF1170" s="210"/>
      <c r="AG1170" s="210"/>
      <c r="AH1170" s="210"/>
      <c r="AI1170" s="210"/>
      <c r="AJ1170" s="210"/>
      <c r="AK1170" s="210"/>
      <c r="AL1170" s="115"/>
      <c r="AM1170" s="115"/>
      <c r="AN1170" s="115"/>
      <c r="AO1170" s="215"/>
    </row>
    <row r="1171" spans="1:41">
      <c r="A1171" s="113">
        <v>46605240</v>
      </c>
      <c r="B1171" s="114">
        <v>38541554</v>
      </c>
      <c r="C1171" s="115" t="s">
        <v>124</v>
      </c>
      <c r="D1171" s="210">
        <v>0</v>
      </c>
      <c r="E1171" s="210">
        <v>0</v>
      </c>
      <c r="F1171" s="210">
        <v>0</v>
      </c>
      <c r="G1171" s="210">
        <v>0</v>
      </c>
      <c r="H1171" s="210">
        <v>0</v>
      </c>
      <c r="I1171" s="210">
        <v>0</v>
      </c>
      <c r="J1171" s="210">
        <v>0</v>
      </c>
      <c r="K1171" s="115">
        <v>0</v>
      </c>
      <c r="L1171" s="116">
        <v>11.1</v>
      </c>
      <c r="M1171" s="219">
        <f t="shared" si="18"/>
        <v>0</v>
      </c>
      <c r="N1171" s="117" t="s">
        <v>125</v>
      </c>
      <c r="O1171" s="117">
        <v>0</v>
      </c>
      <c r="P1171" s="115">
        <v>0</v>
      </c>
      <c r="Q1171" s="114" t="s">
        <v>57</v>
      </c>
      <c r="R1171" s="114">
        <v>0</v>
      </c>
      <c r="S1171" s="117">
        <v>0</v>
      </c>
      <c r="T1171" s="144">
        <v>20170228</v>
      </c>
      <c r="U1171" s="114">
        <v>0</v>
      </c>
      <c r="V1171" s="115" t="s">
        <v>124</v>
      </c>
      <c r="W1171" s="118">
        <v>0</v>
      </c>
      <c r="X1171" s="115" t="s">
        <v>124</v>
      </c>
      <c r="Y1171" s="115"/>
      <c r="Z1171" s="115"/>
      <c r="AA1171" s="115"/>
      <c r="AB1171" s="115"/>
      <c r="AC1171" s="115"/>
      <c r="AD1171" s="115"/>
      <c r="AE1171" s="115"/>
      <c r="AF1171" s="210"/>
      <c r="AG1171" s="210"/>
      <c r="AH1171" s="210"/>
      <c r="AI1171" s="210"/>
      <c r="AJ1171" s="210"/>
      <c r="AK1171" s="210"/>
      <c r="AL1171" s="115"/>
      <c r="AM1171" s="115"/>
      <c r="AN1171" s="115"/>
      <c r="AO1171" s="215"/>
    </row>
    <row r="1172" spans="1:41">
      <c r="A1172" s="113">
        <v>46605421</v>
      </c>
      <c r="B1172" s="114">
        <v>41211211</v>
      </c>
      <c r="C1172" s="115" t="s">
        <v>124</v>
      </c>
      <c r="D1172" s="210">
        <v>512209.57</v>
      </c>
      <c r="E1172" s="210">
        <v>-6685.73</v>
      </c>
      <c r="F1172" s="210">
        <v>505523.84</v>
      </c>
      <c r="G1172" s="210">
        <v>-5036.7299999999996</v>
      </c>
      <c r="H1172" s="210">
        <v>0</v>
      </c>
      <c r="I1172" s="210">
        <v>-632.75</v>
      </c>
      <c r="J1172" s="210">
        <v>-12355.21</v>
      </c>
      <c r="K1172" s="115">
        <v>0</v>
      </c>
      <c r="L1172" s="116">
        <v>11.8</v>
      </c>
      <c r="M1172" s="219">
        <f t="shared" si="18"/>
        <v>533.55163541666673</v>
      </c>
      <c r="N1172" s="117" t="s">
        <v>126</v>
      </c>
      <c r="O1172" s="117">
        <v>0</v>
      </c>
      <c r="P1172" s="115">
        <v>505523.84</v>
      </c>
      <c r="Q1172" s="114" t="s">
        <v>57</v>
      </c>
      <c r="R1172" s="114">
        <v>0</v>
      </c>
      <c r="S1172" s="117">
        <v>0</v>
      </c>
      <c r="T1172" s="144">
        <v>20170228</v>
      </c>
      <c r="U1172" s="114">
        <v>0</v>
      </c>
      <c r="V1172" s="115" t="s">
        <v>124</v>
      </c>
      <c r="W1172" s="118">
        <v>0</v>
      </c>
      <c r="X1172" s="115" t="s">
        <v>124</v>
      </c>
      <c r="Y1172" s="115"/>
      <c r="Z1172" s="115"/>
      <c r="AA1172" s="115"/>
      <c r="AB1172" s="115"/>
      <c r="AC1172" s="115"/>
      <c r="AD1172" s="115"/>
      <c r="AE1172" s="115"/>
      <c r="AF1172" s="210"/>
      <c r="AG1172" s="210"/>
      <c r="AH1172" s="210"/>
      <c r="AI1172" s="210"/>
      <c r="AJ1172" s="210"/>
      <c r="AK1172" s="210"/>
      <c r="AL1172" s="115"/>
      <c r="AM1172" s="115"/>
      <c r="AN1172" s="115"/>
      <c r="AO1172" s="215"/>
    </row>
    <row r="1173" spans="1:41">
      <c r="A1173" s="113">
        <v>46605653</v>
      </c>
      <c r="B1173" s="114">
        <v>9361750</v>
      </c>
      <c r="C1173" s="115" t="s">
        <v>124</v>
      </c>
      <c r="D1173" s="210">
        <v>0</v>
      </c>
      <c r="E1173" s="210">
        <v>0</v>
      </c>
      <c r="F1173" s="210">
        <v>0</v>
      </c>
      <c r="G1173" s="210">
        <v>0</v>
      </c>
      <c r="H1173" s="210">
        <v>0</v>
      </c>
      <c r="I1173" s="210">
        <v>0</v>
      </c>
      <c r="J1173" s="210">
        <v>0</v>
      </c>
      <c r="K1173" s="115">
        <v>0</v>
      </c>
      <c r="L1173" s="116">
        <v>12.7</v>
      </c>
      <c r="M1173" s="219">
        <f t="shared" si="18"/>
        <v>0</v>
      </c>
      <c r="N1173" s="117" t="s">
        <v>125</v>
      </c>
      <c r="O1173" s="117">
        <v>0</v>
      </c>
      <c r="P1173" s="115">
        <v>0</v>
      </c>
      <c r="Q1173" s="114" t="s">
        <v>57</v>
      </c>
      <c r="R1173" s="114">
        <v>0</v>
      </c>
      <c r="S1173" s="117">
        <v>0</v>
      </c>
      <c r="T1173" s="144">
        <v>20170228</v>
      </c>
      <c r="U1173" s="114">
        <v>0</v>
      </c>
      <c r="V1173" s="115" t="s">
        <v>124</v>
      </c>
      <c r="W1173" s="118">
        <v>0</v>
      </c>
      <c r="X1173" s="115" t="s">
        <v>124</v>
      </c>
      <c r="Y1173" s="115"/>
      <c r="Z1173" s="115"/>
      <c r="AA1173" s="115"/>
      <c r="AB1173" s="115"/>
      <c r="AC1173" s="115"/>
      <c r="AD1173" s="115"/>
      <c r="AE1173" s="115"/>
      <c r="AF1173" s="210"/>
      <c r="AG1173" s="210"/>
      <c r="AH1173" s="210"/>
      <c r="AI1173" s="210"/>
      <c r="AJ1173" s="210"/>
      <c r="AK1173" s="210"/>
      <c r="AL1173" s="115"/>
      <c r="AM1173" s="115"/>
      <c r="AN1173" s="115"/>
      <c r="AO1173" s="215"/>
    </row>
    <row r="1174" spans="1:41">
      <c r="A1174" s="113">
        <v>46605665</v>
      </c>
      <c r="B1174" s="114">
        <v>8106708</v>
      </c>
      <c r="C1174" s="115" t="s">
        <v>124</v>
      </c>
      <c r="D1174" s="210">
        <v>72313.259999999995</v>
      </c>
      <c r="E1174" s="210">
        <v>-14245.74</v>
      </c>
      <c r="F1174" s="210">
        <v>58067.519999999997</v>
      </c>
      <c r="G1174" s="210">
        <v>-668.9</v>
      </c>
      <c r="H1174" s="210">
        <v>0</v>
      </c>
      <c r="I1174" s="210">
        <v>-1132.24</v>
      </c>
      <c r="J1174" s="210">
        <v>-16046.88</v>
      </c>
      <c r="K1174" s="115">
        <v>0</v>
      </c>
      <c r="L1174" s="116">
        <v>11.1</v>
      </c>
      <c r="M1174" s="219">
        <f t="shared" si="18"/>
        <v>75.3263125</v>
      </c>
      <c r="N1174" s="117" t="s">
        <v>126</v>
      </c>
      <c r="O1174" s="117">
        <v>0</v>
      </c>
      <c r="P1174" s="115">
        <v>58067.519999999997</v>
      </c>
      <c r="Q1174" s="114" t="s">
        <v>57</v>
      </c>
      <c r="R1174" s="114">
        <v>0</v>
      </c>
      <c r="S1174" s="117">
        <v>0</v>
      </c>
      <c r="T1174" s="144">
        <v>20170228</v>
      </c>
      <c r="U1174" s="114">
        <v>0</v>
      </c>
      <c r="V1174" s="115" t="s">
        <v>124</v>
      </c>
      <c r="W1174" s="118">
        <v>0</v>
      </c>
      <c r="X1174" s="115" t="s">
        <v>124</v>
      </c>
      <c r="Y1174" s="115"/>
      <c r="Z1174" s="115"/>
      <c r="AA1174" s="115"/>
      <c r="AB1174" s="115"/>
      <c r="AC1174" s="115"/>
      <c r="AD1174" s="115"/>
      <c r="AE1174" s="115"/>
      <c r="AF1174" s="210"/>
      <c r="AG1174" s="210"/>
      <c r="AH1174" s="210"/>
      <c r="AI1174" s="210"/>
      <c r="AJ1174" s="210"/>
      <c r="AK1174" s="210"/>
      <c r="AL1174" s="115"/>
      <c r="AM1174" s="115"/>
      <c r="AN1174" s="115"/>
      <c r="AO1174" s="215"/>
    </row>
    <row r="1175" spans="1:41">
      <c r="A1175" s="113">
        <v>46674980</v>
      </c>
      <c r="B1175" s="114">
        <v>16536460</v>
      </c>
      <c r="C1175" s="115" t="s">
        <v>124</v>
      </c>
      <c r="D1175" s="210">
        <v>0</v>
      </c>
      <c r="E1175" s="210">
        <v>0</v>
      </c>
      <c r="F1175" s="210">
        <v>0</v>
      </c>
      <c r="G1175" s="210">
        <v>0</v>
      </c>
      <c r="H1175" s="210">
        <v>0</v>
      </c>
      <c r="I1175" s="210">
        <v>0</v>
      </c>
      <c r="J1175" s="210">
        <v>0</v>
      </c>
      <c r="K1175" s="115">
        <v>0</v>
      </c>
      <c r="L1175" s="116">
        <v>11.8</v>
      </c>
      <c r="M1175" s="219">
        <f t="shared" si="18"/>
        <v>0</v>
      </c>
      <c r="N1175" s="117" t="s">
        <v>125</v>
      </c>
      <c r="O1175" s="117">
        <v>0</v>
      </c>
      <c r="P1175" s="115">
        <v>0</v>
      </c>
      <c r="Q1175" s="114" t="s">
        <v>57</v>
      </c>
      <c r="R1175" s="114">
        <v>0</v>
      </c>
      <c r="S1175" s="117">
        <v>0</v>
      </c>
      <c r="T1175" s="144">
        <v>20170228</v>
      </c>
      <c r="U1175" s="114">
        <v>0</v>
      </c>
      <c r="V1175" s="115" t="s">
        <v>124</v>
      </c>
      <c r="W1175" s="118">
        <v>0</v>
      </c>
      <c r="X1175" s="115" t="s">
        <v>124</v>
      </c>
      <c r="Y1175" s="115"/>
      <c r="Z1175" s="115"/>
      <c r="AA1175" s="115"/>
      <c r="AB1175" s="115"/>
      <c r="AC1175" s="115"/>
      <c r="AD1175" s="115"/>
      <c r="AE1175" s="115"/>
      <c r="AF1175" s="210"/>
      <c r="AG1175" s="210"/>
      <c r="AH1175" s="210"/>
      <c r="AI1175" s="210"/>
      <c r="AJ1175" s="210"/>
      <c r="AK1175" s="210"/>
      <c r="AL1175" s="115"/>
      <c r="AM1175" s="115"/>
      <c r="AN1175" s="115"/>
      <c r="AO1175" s="215"/>
    </row>
    <row r="1176" spans="1:41">
      <c r="A1176" s="113">
        <v>46675143</v>
      </c>
      <c r="B1176" s="114">
        <v>35935820</v>
      </c>
      <c r="C1176" s="115" t="s">
        <v>124</v>
      </c>
      <c r="D1176" s="210">
        <v>172774.99</v>
      </c>
      <c r="E1176" s="210">
        <v>-2121.44</v>
      </c>
      <c r="F1176" s="210">
        <v>170653.55</v>
      </c>
      <c r="G1176" s="210">
        <v>-1485.15</v>
      </c>
      <c r="H1176" s="210">
        <v>0</v>
      </c>
      <c r="I1176" s="210">
        <v>-322.56</v>
      </c>
      <c r="J1176" s="210">
        <v>-3929.15</v>
      </c>
      <c r="K1176" s="115">
        <v>0</v>
      </c>
      <c r="L1176" s="116">
        <v>10.32</v>
      </c>
      <c r="M1176" s="219">
        <f t="shared" si="18"/>
        <v>179.97394791666667</v>
      </c>
      <c r="N1176" s="117" t="s">
        <v>126</v>
      </c>
      <c r="O1176" s="117">
        <v>0</v>
      </c>
      <c r="P1176" s="115">
        <v>170653.55</v>
      </c>
      <c r="Q1176" s="114" t="s">
        <v>57</v>
      </c>
      <c r="R1176" s="114">
        <v>0</v>
      </c>
      <c r="S1176" s="117">
        <v>0</v>
      </c>
      <c r="T1176" s="144">
        <v>20170228</v>
      </c>
      <c r="U1176" s="114">
        <v>0</v>
      </c>
      <c r="V1176" s="115" t="s">
        <v>124</v>
      </c>
      <c r="W1176" s="118">
        <v>0</v>
      </c>
      <c r="X1176" s="115" t="s">
        <v>124</v>
      </c>
      <c r="Y1176" s="115"/>
      <c r="Z1176" s="115"/>
      <c r="AA1176" s="115"/>
      <c r="AB1176" s="115"/>
      <c r="AC1176" s="115"/>
      <c r="AD1176" s="115"/>
      <c r="AE1176" s="115"/>
      <c r="AF1176" s="210"/>
      <c r="AG1176" s="210"/>
      <c r="AH1176" s="210"/>
      <c r="AI1176" s="210"/>
      <c r="AJ1176" s="210"/>
      <c r="AK1176" s="210"/>
      <c r="AL1176" s="115"/>
      <c r="AM1176" s="115"/>
      <c r="AN1176" s="115"/>
      <c r="AO1176" s="215"/>
    </row>
    <row r="1177" spans="1:41">
      <c r="A1177" s="113">
        <v>46740356</v>
      </c>
      <c r="B1177" s="114">
        <v>23055934</v>
      </c>
      <c r="C1177" s="115" t="s">
        <v>124</v>
      </c>
      <c r="D1177" s="210">
        <v>0</v>
      </c>
      <c r="E1177" s="210">
        <v>0</v>
      </c>
      <c r="F1177" s="210">
        <v>0</v>
      </c>
      <c r="G1177" s="210">
        <v>0</v>
      </c>
      <c r="H1177" s="210">
        <v>0</v>
      </c>
      <c r="I1177" s="210">
        <v>0</v>
      </c>
      <c r="J1177" s="210">
        <v>0</v>
      </c>
      <c r="K1177" s="115">
        <v>0</v>
      </c>
      <c r="L1177" s="116">
        <v>11.1</v>
      </c>
      <c r="M1177" s="219">
        <f t="shared" si="18"/>
        <v>0</v>
      </c>
      <c r="N1177" s="117" t="s">
        <v>125</v>
      </c>
      <c r="O1177" s="117">
        <v>0</v>
      </c>
      <c r="P1177" s="115">
        <v>0</v>
      </c>
      <c r="Q1177" s="114" t="s">
        <v>57</v>
      </c>
      <c r="R1177" s="114">
        <v>0</v>
      </c>
      <c r="S1177" s="117">
        <v>0</v>
      </c>
      <c r="T1177" s="144">
        <v>20170228</v>
      </c>
      <c r="U1177" s="114">
        <v>0</v>
      </c>
      <c r="V1177" s="115" t="s">
        <v>124</v>
      </c>
      <c r="W1177" s="118">
        <v>0</v>
      </c>
      <c r="X1177" s="115" t="s">
        <v>124</v>
      </c>
      <c r="Y1177" s="115"/>
      <c r="Z1177" s="115"/>
      <c r="AA1177" s="115"/>
      <c r="AB1177" s="115"/>
      <c r="AC1177" s="115"/>
      <c r="AD1177" s="115"/>
      <c r="AE1177" s="115"/>
      <c r="AF1177" s="210"/>
      <c r="AG1177" s="210"/>
      <c r="AH1177" s="210"/>
      <c r="AI1177" s="210"/>
      <c r="AJ1177" s="210"/>
      <c r="AK1177" s="210"/>
      <c r="AL1177" s="115"/>
      <c r="AM1177" s="115"/>
      <c r="AN1177" s="115"/>
      <c r="AO1177" s="215"/>
    </row>
    <row r="1178" spans="1:41">
      <c r="A1178" s="113">
        <v>46740376</v>
      </c>
      <c r="B1178" s="114">
        <v>5253619</v>
      </c>
      <c r="C1178" s="115" t="s">
        <v>124</v>
      </c>
      <c r="D1178" s="210">
        <v>0</v>
      </c>
      <c r="E1178" s="210">
        <v>0</v>
      </c>
      <c r="F1178" s="210">
        <v>0</v>
      </c>
      <c r="G1178" s="210">
        <v>0</v>
      </c>
      <c r="H1178" s="210">
        <v>0</v>
      </c>
      <c r="I1178" s="210">
        <v>0</v>
      </c>
      <c r="J1178" s="210">
        <v>0</v>
      </c>
      <c r="K1178" s="115">
        <v>0</v>
      </c>
      <c r="L1178" s="116">
        <v>11.11</v>
      </c>
      <c r="M1178" s="219">
        <f t="shared" si="18"/>
        <v>0</v>
      </c>
      <c r="N1178" s="117" t="s">
        <v>125</v>
      </c>
      <c r="O1178" s="117">
        <v>0</v>
      </c>
      <c r="P1178" s="115">
        <v>0</v>
      </c>
      <c r="Q1178" s="114" t="s">
        <v>57</v>
      </c>
      <c r="R1178" s="114">
        <v>0</v>
      </c>
      <c r="S1178" s="117">
        <v>0</v>
      </c>
      <c r="T1178" s="144">
        <v>20170228</v>
      </c>
      <c r="U1178" s="114">
        <v>0</v>
      </c>
      <c r="V1178" s="115" t="s">
        <v>124</v>
      </c>
      <c r="W1178" s="118">
        <v>0</v>
      </c>
      <c r="X1178" s="115" t="s">
        <v>124</v>
      </c>
      <c r="Y1178" s="115"/>
      <c r="Z1178" s="115"/>
      <c r="AA1178" s="115"/>
      <c r="AB1178" s="115"/>
      <c r="AC1178" s="115"/>
      <c r="AD1178" s="115"/>
      <c r="AE1178" s="115"/>
      <c r="AF1178" s="210"/>
      <c r="AG1178" s="210"/>
      <c r="AH1178" s="210"/>
      <c r="AI1178" s="210"/>
      <c r="AJ1178" s="210"/>
      <c r="AK1178" s="210"/>
      <c r="AL1178" s="115"/>
      <c r="AM1178" s="115"/>
      <c r="AN1178" s="115"/>
      <c r="AO1178" s="215"/>
    </row>
    <row r="1179" spans="1:41">
      <c r="A1179" s="113">
        <v>46790825</v>
      </c>
      <c r="B1179" s="114">
        <v>39327992</v>
      </c>
      <c r="C1179" s="115" t="s">
        <v>124</v>
      </c>
      <c r="D1179" s="210">
        <v>0</v>
      </c>
      <c r="E1179" s="210">
        <v>0</v>
      </c>
      <c r="F1179" s="210">
        <v>0</v>
      </c>
      <c r="G1179" s="210">
        <v>0</v>
      </c>
      <c r="H1179" s="210">
        <v>0</v>
      </c>
      <c r="I1179" s="210">
        <v>0</v>
      </c>
      <c r="J1179" s="210">
        <v>0</v>
      </c>
      <c r="K1179" s="115">
        <v>0</v>
      </c>
      <c r="L1179" s="116">
        <v>10.85</v>
      </c>
      <c r="M1179" s="219">
        <f t="shared" si="18"/>
        <v>0</v>
      </c>
      <c r="N1179" s="117" t="s">
        <v>125</v>
      </c>
      <c r="O1179" s="117">
        <v>0</v>
      </c>
      <c r="P1179" s="115">
        <v>0</v>
      </c>
      <c r="Q1179" s="114" t="s">
        <v>57</v>
      </c>
      <c r="R1179" s="114">
        <v>0</v>
      </c>
      <c r="S1179" s="117">
        <v>0</v>
      </c>
      <c r="T1179" s="144">
        <v>20170228</v>
      </c>
      <c r="U1179" s="114">
        <v>0</v>
      </c>
      <c r="V1179" s="115" t="s">
        <v>124</v>
      </c>
      <c r="W1179" s="118">
        <v>0</v>
      </c>
      <c r="X1179" s="115" t="s">
        <v>124</v>
      </c>
      <c r="Y1179" s="115"/>
      <c r="Z1179" s="115"/>
      <c r="AA1179" s="115"/>
      <c r="AB1179" s="115"/>
      <c r="AC1179" s="115"/>
      <c r="AD1179" s="115"/>
      <c r="AE1179" s="115"/>
      <c r="AF1179" s="210"/>
      <c r="AG1179" s="210"/>
      <c r="AH1179" s="210"/>
      <c r="AI1179" s="210"/>
      <c r="AJ1179" s="210"/>
      <c r="AK1179" s="210"/>
      <c r="AL1179" s="115"/>
      <c r="AM1179" s="115"/>
      <c r="AN1179" s="115"/>
      <c r="AO1179" s="215"/>
    </row>
    <row r="1180" spans="1:41">
      <c r="A1180" s="113">
        <v>46833597</v>
      </c>
      <c r="B1180" s="114">
        <v>15619278</v>
      </c>
      <c r="C1180" s="115" t="s">
        <v>124</v>
      </c>
      <c r="D1180" s="210">
        <v>1140482.94</v>
      </c>
      <c r="E1180" s="210">
        <v>0</v>
      </c>
      <c r="F1180" s="210">
        <v>1140482.94</v>
      </c>
      <c r="G1180" s="210">
        <v>0</v>
      </c>
      <c r="H1180" s="210">
        <v>0</v>
      </c>
      <c r="I1180" s="210">
        <v>0</v>
      </c>
      <c r="J1180" s="210">
        <v>0</v>
      </c>
      <c r="K1180" s="115">
        <v>0</v>
      </c>
      <c r="L1180" s="116">
        <v>12.17</v>
      </c>
      <c r="M1180" s="219">
        <f t="shared" si="18"/>
        <v>1188.0030624999999</v>
      </c>
      <c r="N1180" s="117" t="s">
        <v>126</v>
      </c>
      <c r="O1180" s="117">
        <v>1</v>
      </c>
      <c r="P1180" s="115">
        <v>674102.85</v>
      </c>
      <c r="Q1180" s="114" t="s">
        <v>64</v>
      </c>
      <c r="R1180" s="114">
        <v>20091130</v>
      </c>
      <c r="S1180" s="117">
        <v>88</v>
      </c>
      <c r="T1180" s="144">
        <v>20170228</v>
      </c>
      <c r="U1180" s="114">
        <v>0</v>
      </c>
      <c r="V1180" s="115" t="s">
        <v>124</v>
      </c>
      <c r="W1180" s="118">
        <v>0</v>
      </c>
      <c r="X1180" s="115" t="s">
        <v>124</v>
      </c>
      <c r="Y1180" s="115"/>
      <c r="Z1180" s="115"/>
      <c r="AA1180" s="115"/>
      <c r="AB1180" s="115"/>
      <c r="AC1180" s="115"/>
      <c r="AD1180" s="115"/>
      <c r="AE1180" s="115"/>
      <c r="AF1180" s="210"/>
      <c r="AG1180" s="210"/>
      <c r="AH1180" s="210"/>
      <c r="AI1180" s="210"/>
      <c r="AJ1180" s="210"/>
      <c r="AK1180" s="210"/>
      <c r="AL1180" s="115"/>
      <c r="AM1180" s="115"/>
      <c r="AN1180" s="115"/>
      <c r="AO1180" s="215"/>
    </row>
    <row r="1181" spans="1:41">
      <c r="A1181" s="113">
        <v>46833884</v>
      </c>
      <c r="B1181" s="114">
        <v>22538609</v>
      </c>
      <c r="C1181" s="115" t="s">
        <v>124</v>
      </c>
      <c r="D1181" s="210">
        <v>531160.1</v>
      </c>
      <c r="E1181" s="210">
        <v>-6521.95</v>
      </c>
      <c r="F1181" s="210">
        <v>524638.15</v>
      </c>
      <c r="G1181" s="210">
        <v>-4565.76</v>
      </c>
      <c r="H1181" s="210">
        <v>0</v>
      </c>
      <c r="I1181" s="210">
        <v>-957.54</v>
      </c>
      <c r="J1181" s="210">
        <v>-12045.25</v>
      </c>
      <c r="K1181" s="115">
        <v>0</v>
      </c>
      <c r="L1181" s="116">
        <v>10.32</v>
      </c>
      <c r="M1181" s="219">
        <f t="shared" si="18"/>
        <v>553.29177083333332</v>
      </c>
      <c r="N1181" s="117" t="s">
        <v>126</v>
      </c>
      <c r="O1181" s="117">
        <v>0</v>
      </c>
      <c r="P1181" s="115">
        <v>524638.15</v>
      </c>
      <c r="Q1181" s="114" t="s">
        <v>57</v>
      </c>
      <c r="R1181" s="114">
        <v>0</v>
      </c>
      <c r="S1181" s="117">
        <v>0</v>
      </c>
      <c r="T1181" s="144">
        <v>20170228</v>
      </c>
      <c r="U1181" s="114">
        <v>0</v>
      </c>
      <c r="V1181" s="115" t="s">
        <v>124</v>
      </c>
      <c r="W1181" s="118">
        <v>0</v>
      </c>
      <c r="X1181" s="115" t="s">
        <v>124</v>
      </c>
      <c r="Y1181" s="115"/>
      <c r="Z1181" s="115"/>
      <c r="AA1181" s="115"/>
      <c r="AB1181" s="115"/>
      <c r="AC1181" s="115"/>
      <c r="AD1181" s="115"/>
      <c r="AE1181" s="115"/>
      <c r="AF1181" s="210"/>
      <c r="AG1181" s="210"/>
      <c r="AH1181" s="210"/>
      <c r="AI1181" s="210"/>
      <c r="AJ1181" s="210"/>
      <c r="AK1181" s="210"/>
      <c r="AL1181" s="115"/>
      <c r="AM1181" s="115"/>
      <c r="AN1181" s="115"/>
      <c r="AO1181" s="215"/>
    </row>
    <row r="1182" spans="1:41">
      <c r="A1182" s="113">
        <v>46834522</v>
      </c>
      <c r="B1182" s="114">
        <v>40648438</v>
      </c>
      <c r="C1182" s="115" t="s">
        <v>124</v>
      </c>
      <c r="D1182" s="210">
        <v>0</v>
      </c>
      <c r="E1182" s="210">
        <v>0</v>
      </c>
      <c r="F1182" s="210">
        <v>0</v>
      </c>
      <c r="G1182" s="210">
        <v>0</v>
      </c>
      <c r="H1182" s="210">
        <v>0</v>
      </c>
      <c r="I1182" s="210">
        <v>0</v>
      </c>
      <c r="J1182" s="210">
        <v>0</v>
      </c>
      <c r="K1182" s="115">
        <v>0</v>
      </c>
      <c r="L1182" s="116">
        <v>11.8</v>
      </c>
      <c r="M1182" s="219">
        <f t="shared" si="18"/>
        <v>0</v>
      </c>
      <c r="N1182" s="117" t="s">
        <v>125</v>
      </c>
      <c r="O1182" s="117">
        <v>0</v>
      </c>
      <c r="P1182" s="115">
        <v>0</v>
      </c>
      <c r="Q1182" s="114" t="s">
        <v>57</v>
      </c>
      <c r="R1182" s="114">
        <v>0</v>
      </c>
      <c r="S1182" s="117">
        <v>0</v>
      </c>
      <c r="T1182" s="144">
        <v>20170228</v>
      </c>
      <c r="U1182" s="114">
        <v>0</v>
      </c>
      <c r="V1182" s="115" t="s">
        <v>124</v>
      </c>
      <c r="W1182" s="118">
        <v>0</v>
      </c>
      <c r="X1182" s="115" t="s">
        <v>124</v>
      </c>
      <c r="Y1182" s="115"/>
      <c r="Z1182" s="115"/>
      <c r="AA1182" s="115"/>
      <c r="AB1182" s="115"/>
      <c r="AC1182" s="115"/>
      <c r="AD1182" s="115"/>
      <c r="AE1182" s="115"/>
      <c r="AF1182" s="210"/>
      <c r="AG1182" s="210"/>
      <c r="AH1182" s="210"/>
      <c r="AI1182" s="210"/>
      <c r="AJ1182" s="210"/>
      <c r="AK1182" s="210"/>
      <c r="AL1182" s="115"/>
      <c r="AM1182" s="115"/>
      <c r="AN1182" s="115"/>
      <c r="AO1182" s="215"/>
    </row>
    <row r="1183" spans="1:41">
      <c r="A1183" s="113">
        <v>46834542</v>
      </c>
      <c r="B1183" s="114">
        <v>37053926</v>
      </c>
      <c r="C1183" s="115" t="s">
        <v>124</v>
      </c>
      <c r="D1183" s="210">
        <v>0</v>
      </c>
      <c r="E1183" s="210">
        <v>0</v>
      </c>
      <c r="F1183" s="210">
        <v>0</v>
      </c>
      <c r="G1183" s="210">
        <v>0</v>
      </c>
      <c r="H1183" s="210">
        <v>0</v>
      </c>
      <c r="I1183" s="210">
        <v>0</v>
      </c>
      <c r="J1183" s="210">
        <v>0</v>
      </c>
      <c r="K1183" s="115">
        <v>0</v>
      </c>
      <c r="L1183" s="116">
        <v>11.1</v>
      </c>
      <c r="M1183" s="219">
        <f t="shared" si="18"/>
        <v>0</v>
      </c>
      <c r="N1183" s="117" t="s">
        <v>125</v>
      </c>
      <c r="O1183" s="117">
        <v>0</v>
      </c>
      <c r="P1183" s="115">
        <v>0</v>
      </c>
      <c r="Q1183" s="114" t="s">
        <v>57</v>
      </c>
      <c r="R1183" s="114">
        <v>0</v>
      </c>
      <c r="S1183" s="117">
        <v>0</v>
      </c>
      <c r="T1183" s="144">
        <v>20170228</v>
      </c>
      <c r="U1183" s="114">
        <v>0</v>
      </c>
      <c r="V1183" s="115" t="s">
        <v>124</v>
      </c>
      <c r="W1183" s="118">
        <v>0</v>
      </c>
      <c r="X1183" s="115" t="s">
        <v>124</v>
      </c>
      <c r="Y1183" s="115"/>
      <c r="Z1183" s="115"/>
      <c r="AA1183" s="115"/>
      <c r="AB1183" s="115"/>
      <c r="AC1183" s="115"/>
      <c r="AD1183" s="115"/>
      <c r="AE1183" s="115"/>
      <c r="AF1183" s="210"/>
      <c r="AG1183" s="210"/>
      <c r="AH1183" s="210"/>
      <c r="AI1183" s="210"/>
      <c r="AJ1183" s="210"/>
      <c r="AK1183" s="210"/>
      <c r="AL1183" s="115"/>
      <c r="AM1183" s="115"/>
      <c r="AN1183" s="115"/>
      <c r="AO1183" s="215"/>
    </row>
    <row r="1184" spans="1:41">
      <c r="A1184" s="113">
        <v>46834649</v>
      </c>
      <c r="B1184" s="114">
        <v>40458912</v>
      </c>
      <c r="C1184" s="115" t="s">
        <v>124</v>
      </c>
      <c r="D1184" s="210">
        <v>235319.57</v>
      </c>
      <c r="E1184" s="210">
        <v>-4891.6899999999996</v>
      </c>
      <c r="F1184" s="210">
        <v>230427.88</v>
      </c>
      <c r="G1184" s="210">
        <v>-2074.73</v>
      </c>
      <c r="H1184" s="210">
        <v>0</v>
      </c>
      <c r="I1184" s="210">
        <v>-533.58000000000004</v>
      </c>
      <c r="J1184" s="210">
        <v>-7500</v>
      </c>
      <c r="K1184" s="115">
        <v>-573.91999999999996</v>
      </c>
      <c r="L1184" s="116">
        <v>10.58</v>
      </c>
      <c r="M1184" s="219">
        <f t="shared" si="18"/>
        <v>245.12455208333336</v>
      </c>
      <c r="N1184" s="117" t="s">
        <v>126</v>
      </c>
      <c r="O1184" s="117">
        <v>0</v>
      </c>
      <c r="P1184" s="115">
        <v>230427.88</v>
      </c>
      <c r="Q1184" s="114" t="s">
        <v>57</v>
      </c>
      <c r="R1184" s="114">
        <v>0</v>
      </c>
      <c r="S1184" s="117">
        <v>0</v>
      </c>
      <c r="T1184" s="144">
        <v>20170228</v>
      </c>
      <c r="U1184" s="114">
        <v>0</v>
      </c>
      <c r="V1184" s="115" t="s">
        <v>124</v>
      </c>
      <c r="W1184" s="118">
        <v>0</v>
      </c>
      <c r="X1184" s="115" t="s">
        <v>124</v>
      </c>
      <c r="Y1184" s="115"/>
      <c r="Z1184" s="115"/>
      <c r="AA1184" s="115"/>
      <c r="AB1184" s="115"/>
      <c r="AC1184" s="115"/>
      <c r="AD1184" s="115"/>
      <c r="AE1184" s="115"/>
      <c r="AF1184" s="210"/>
      <c r="AG1184" s="210"/>
      <c r="AH1184" s="210"/>
      <c r="AI1184" s="210"/>
      <c r="AJ1184" s="210"/>
      <c r="AK1184" s="210"/>
      <c r="AL1184" s="115"/>
      <c r="AM1184" s="115"/>
      <c r="AN1184" s="115"/>
      <c r="AO1184" s="215"/>
    </row>
    <row r="1185" spans="1:41">
      <c r="A1185" s="113">
        <v>46883052</v>
      </c>
      <c r="B1185" s="114">
        <v>40868355</v>
      </c>
      <c r="C1185" s="115" t="s">
        <v>124</v>
      </c>
      <c r="D1185" s="210">
        <v>0</v>
      </c>
      <c r="E1185" s="210">
        <v>0</v>
      </c>
      <c r="F1185" s="210">
        <v>0</v>
      </c>
      <c r="G1185" s="210">
        <v>0</v>
      </c>
      <c r="H1185" s="210">
        <v>0</v>
      </c>
      <c r="I1185" s="210">
        <v>0</v>
      </c>
      <c r="J1185" s="210">
        <v>0</v>
      </c>
      <c r="K1185" s="115">
        <v>0</v>
      </c>
      <c r="L1185" s="116">
        <v>11.8</v>
      </c>
      <c r="M1185" s="219">
        <f t="shared" si="18"/>
        <v>0</v>
      </c>
      <c r="N1185" s="117" t="s">
        <v>125</v>
      </c>
      <c r="O1185" s="117">
        <v>1</v>
      </c>
      <c r="P1185" s="115">
        <v>0</v>
      </c>
      <c r="Q1185" s="114" t="s">
        <v>57</v>
      </c>
      <c r="R1185" s="114">
        <v>0</v>
      </c>
      <c r="S1185" s="117">
        <v>0</v>
      </c>
      <c r="T1185" s="144">
        <v>20170228</v>
      </c>
      <c r="U1185" s="114">
        <v>0</v>
      </c>
      <c r="V1185" s="115" t="s">
        <v>124</v>
      </c>
      <c r="W1185" s="118">
        <v>0</v>
      </c>
      <c r="X1185" s="115" t="s">
        <v>124</v>
      </c>
      <c r="Y1185" s="115"/>
      <c r="Z1185" s="115"/>
      <c r="AA1185" s="115"/>
      <c r="AB1185" s="115"/>
      <c r="AC1185" s="115"/>
      <c r="AD1185" s="115"/>
      <c r="AE1185" s="115"/>
      <c r="AF1185" s="210"/>
      <c r="AG1185" s="210"/>
      <c r="AH1185" s="210"/>
      <c r="AI1185" s="210"/>
      <c r="AJ1185" s="210"/>
      <c r="AK1185" s="210"/>
      <c r="AL1185" s="115"/>
      <c r="AM1185" s="115"/>
      <c r="AN1185" s="115"/>
      <c r="AO1185" s="215"/>
    </row>
    <row r="1186" spans="1:41">
      <c r="A1186" s="113">
        <v>46883806</v>
      </c>
      <c r="B1186" s="114">
        <v>23471162</v>
      </c>
      <c r="C1186" s="115" t="s">
        <v>124</v>
      </c>
      <c r="D1186" s="210">
        <v>138672.48000000001</v>
      </c>
      <c r="E1186" s="210">
        <v>-1702.71</v>
      </c>
      <c r="F1186" s="210">
        <v>136969.76999999999</v>
      </c>
      <c r="G1186" s="210">
        <v>-1192.01</v>
      </c>
      <c r="H1186" s="210">
        <v>0</v>
      </c>
      <c r="I1186" s="210">
        <v>-235.52</v>
      </c>
      <c r="J1186" s="210">
        <v>-3130.24</v>
      </c>
      <c r="K1186" s="115">
        <v>0</v>
      </c>
      <c r="L1186" s="116">
        <v>10.32</v>
      </c>
      <c r="M1186" s="219">
        <f t="shared" si="18"/>
        <v>144.45050000000001</v>
      </c>
      <c r="N1186" s="117" t="s">
        <v>126</v>
      </c>
      <c r="O1186" s="117">
        <v>0</v>
      </c>
      <c r="P1186" s="115">
        <v>136969.76999999999</v>
      </c>
      <c r="Q1186" s="114" t="s">
        <v>57</v>
      </c>
      <c r="R1186" s="114">
        <v>0</v>
      </c>
      <c r="S1186" s="117">
        <v>0</v>
      </c>
      <c r="T1186" s="144">
        <v>20170228</v>
      </c>
      <c r="U1186" s="114">
        <v>0</v>
      </c>
      <c r="V1186" s="115" t="s">
        <v>124</v>
      </c>
      <c r="W1186" s="118">
        <v>0</v>
      </c>
      <c r="X1186" s="115" t="s">
        <v>124</v>
      </c>
      <c r="Y1186" s="115"/>
      <c r="Z1186" s="115"/>
      <c r="AA1186" s="115"/>
      <c r="AB1186" s="115"/>
      <c r="AC1186" s="115"/>
      <c r="AD1186" s="115"/>
      <c r="AE1186" s="115"/>
      <c r="AF1186" s="210"/>
      <c r="AG1186" s="210"/>
      <c r="AH1186" s="210"/>
      <c r="AI1186" s="210"/>
      <c r="AJ1186" s="210"/>
      <c r="AK1186" s="210"/>
      <c r="AL1186" s="115"/>
      <c r="AM1186" s="115"/>
      <c r="AN1186" s="115"/>
      <c r="AO1186" s="215"/>
    </row>
    <row r="1187" spans="1:41">
      <c r="A1187" s="113">
        <v>46883980</v>
      </c>
      <c r="B1187" s="114">
        <v>24328568</v>
      </c>
      <c r="C1187" s="115" t="s">
        <v>124</v>
      </c>
      <c r="D1187" s="210">
        <v>497529.05</v>
      </c>
      <c r="E1187" s="210">
        <v>0</v>
      </c>
      <c r="F1187" s="210">
        <v>497529.05</v>
      </c>
      <c r="G1187" s="210">
        <v>0</v>
      </c>
      <c r="H1187" s="210">
        <v>0</v>
      </c>
      <c r="I1187" s="210">
        <v>-147.29</v>
      </c>
      <c r="J1187" s="210">
        <v>-147.29</v>
      </c>
      <c r="K1187" s="115">
        <v>0</v>
      </c>
      <c r="L1187" s="116">
        <v>12.7</v>
      </c>
      <c r="M1187" s="219">
        <f t="shared" si="18"/>
        <v>518.25942708333332</v>
      </c>
      <c r="N1187" s="117" t="s">
        <v>126</v>
      </c>
      <c r="O1187" s="117">
        <v>0</v>
      </c>
      <c r="P1187" s="115">
        <v>491584.47</v>
      </c>
      <c r="Q1187" s="114" t="s">
        <v>58</v>
      </c>
      <c r="R1187" s="114">
        <v>20170228</v>
      </c>
      <c r="S1187" s="117">
        <v>1</v>
      </c>
      <c r="T1187" s="144">
        <v>20170228</v>
      </c>
      <c r="U1187" s="114">
        <v>0</v>
      </c>
      <c r="V1187" s="115" t="s">
        <v>124</v>
      </c>
      <c r="W1187" s="118">
        <v>0</v>
      </c>
      <c r="X1187" s="115" t="s">
        <v>124</v>
      </c>
      <c r="Y1187" s="115"/>
      <c r="Z1187" s="115"/>
      <c r="AA1187" s="115"/>
      <c r="AB1187" s="115"/>
      <c r="AC1187" s="115"/>
      <c r="AD1187" s="115"/>
      <c r="AE1187" s="115"/>
      <c r="AF1187" s="210"/>
      <c r="AG1187" s="210"/>
      <c r="AH1187" s="210"/>
      <c r="AI1187" s="210"/>
      <c r="AJ1187" s="210"/>
      <c r="AK1187" s="210"/>
      <c r="AL1187" s="115"/>
      <c r="AM1187" s="115"/>
      <c r="AN1187" s="115"/>
      <c r="AO1187" s="215"/>
    </row>
    <row r="1188" spans="1:41">
      <c r="A1188" s="113">
        <v>46953354</v>
      </c>
      <c r="B1188" s="114">
        <v>13290297</v>
      </c>
      <c r="C1188" s="115" t="s">
        <v>124</v>
      </c>
      <c r="D1188" s="210">
        <v>0</v>
      </c>
      <c r="E1188" s="210">
        <v>0</v>
      </c>
      <c r="F1188" s="210">
        <v>0</v>
      </c>
      <c r="G1188" s="210">
        <v>0</v>
      </c>
      <c r="H1188" s="210">
        <v>0</v>
      </c>
      <c r="I1188" s="210">
        <v>0</v>
      </c>
      <c r="J1188" s="210">
        <v>0</v>
      </c>
      <c r="K1188" s="115">
        <v>0</v>
      </c>
      <c r="L1188" s="116">
        <v>11.38</v>
      </c>
      <c r="M1188" s="219">
        <f t="shared" si="18"/>
        <v>0</v>
      </c>
      <c r="N1188" s="117" t="s">
        <v>125</v>
      </c>
      <c r="O1188" s="117">
        <v>0</v>
      </c>
      <c r="P1188" s="115">
        <v>0</v>
      </c>
      <c r="Q1188" s="114" t="s">
        <v>57</v>
      </c>
      <c r="R1188" s="114">
        <v>0</v>
      </c>
      <c r="S1188" s="117">
        <v>0</v>
      </c>
      <c r="T1188" s="144">
        <v>20170228</v>
      </c>
      <c r="U1188" s="114">
        <v>0</v>
      </c>
      <c r="V1188" s="115" t="s">
        <v>124</v>
      </c>
      <c r="W1188" s="118">
        <v>0</v>
      </c>
      <c r="X1188" s="115" t="s">
        <v>124</v>
      </c>
      <c r="Y1188" s="115"/>
      <c r="Z1188" s="115"/>
      <c r="AA1188" s="115"/>
      <c r="AB1188" s="115"/>
      <c r="AC1188" s="115"/>
      <c r="AD1188" s="115"/>
      <c r="AE1188" s="115"/>
      <c r="AF1188" s="210"/>
      <c r="AG1188" s="210"/>
      <c r="AH1188" s="210"/>
      <c r="AI1188" s="210"/>
      <c r="AJ1188" s="210"/>
      <c r="AK1188" s="210"/>
      <c r="AL1188" s="115"/>
      <c r="AM1188" s="115"/>
      <c r="AN1188" s="115"/>
      <c r="AO1188" s="215"/>
    </row>
    <row r="1189" spans="1:41">
      <c r="A1189" s="113">
        <v>46953423</v>
      </c>
      <c r="B1189" s="114">
        <v>8156618</v>
      </c>
      <c r="C1189" s="115" t="s">
        <v>124</v>
      </c>
      <c r="D1189" s="210">
        <v>0</v>
      </c>
      <c r="E1189" s="210">
        <v>0</v>
      </c>
      <c r="F1189" s="210">
        <v>0</v>
      </c>
      <c r="G1189" s="210">
        <v>0</v>
      </c>
      <c r="H1189" s="210">
        <v>0</v>
      </c>
      <c r="I1189" s="210">
        <v>0</v>
      </c>
      <c r="J1189" s="210">
        <v>0</v>
      </c>
      <c r="K1189" s="115">
        <v>0</v>
      </c>
      <c r="L1189" s="116">
        <v>11.1</v>
      </c>
      <c r="M1189" s="219">
        <f t="shared" si="18"/>
        <v>0</v>
      </c>
      <c r="N1189" s="117" t="s">
        <v>125</v>
      </c>
      <c r="O1189" s="117">
        <v>0</v>
      </c>
      <c r="P1189" s="115">
        <v>0</v>
      </c>
      <c r="Q1189" s="114" t="s">
        <v>57</v>
      </c>
      <c r="R1189" s="114">
        <v>0</v>
      </c>
      <c r="S1189" s="117">
        <v>0</v>
      </c>
      <c r="T1189" s="144">
        <v>20170228</v>
      </c>
      <c r="U1189" s="114">
        <v>0</v>
      </c>
      <c r="V1189" s="115" t="s">
        <v>124</v>
      </c>
      <c r="W1189" s="118">
        <v>0</v>
      </c>
      <c r="X1189" s="115" t="s">
        <v>124</v>
      </c>
      <c r="Y1189" s="115"/>
      <c r="Z1189" s="115"/>
      <c r="AA1189" s="115"/>
      <c r="AB1189" s="115"/>
      <c r="AC1189" s="115"/>
      <c r="AD1189" s="115"/>
      <c r="AE1189" s="115"/>
      <c r="AF1189" s="210"/>
      <c r="AG1189" s="210"/>
      <c r="AH1189" s="210"/>
      <c r="AI1189" s="210"/>
      <c r="AJ1189" s="210"/>
      <c r="AK1189" s="210"/>
      <c r="AL1189" s="115"/>
      <c r="AM1189" s="115"/>
      <c r="AN1189" s="115"/>
      <c r="AO1189" s="215"/>
    </row>
    <row r="1190" spans="1:41">
      <c r="A1190" s="113">
        <v>46995990</v>
      </c>
      <c r="B1190" s="114">
        <v>32435932</v>
      </c>
      <c r="C1190" s="115" t="s">
        <v>124</v>
      </c>
      <c r="D1190" s="210">
        <v>0</v>
      </c>
      <c r="E1190" s="210">
        <v>0</v>
      </c>
      <c r="F1190" s="210">
        <v>0</v>
      </c>
      <c r="G1190" s="210">
        <v>0</v>
      </c>
      <c r="H1190" s="210">
        <v>0</v>
      </c>
      <c r="I1190" s="210">
        <v>0</v>
      </c>
      <c r="J1190" s="210">
        <v>0</v>
      </c>
      <c r="K1190" s="115">
        <v>0</v>
      </c>
      <c r="L1190" s="116">
        <v>11.8</v>
      </c>
      <c r="M1190" s="219">
        <f t="shared" si="18"/>
        <v>0</v>
      </c>
      <c r="N1190" s="117" t="s">
        <v>125</v>
      </c>
      <c r="O1190" s="117">
        <v>0</v>
      </c>
      <c r="P1190" s="115">
        <v>0</v>
      </c>
      <c r="Q1190" s="114" t="s">
        <v>57</v>
      </c>
      <c r="R1190" s="114">
        <v>0</v>
      </c>
      <c r="S1190" s="117">
        <v>0</v>
      </c>
      <c r="T1190" s="144">
        <v>20170228</v>
      </c>
      <c r="U1190" s="114">
        <v>0</v>
      </c>
      <c r="V1190" s="115" t="s">
        <v>124</v>
      </c>
      <c r="W1190" s="118">
        <v>0</v>
      </c>
      <c r="X1190" s="115" t="s">
        <v>124</v>
      </c>
      <c r="Y1190" s="115"/>
      <c r="Z1190" s="115"/>
      <c r="AA1190" s="115"/>
      <c r="AB1190" s="115"/>
      <c r="AC1190" s="115"/>
      <c r="AD1190" s="115"/>
      <c r="AE1190" s="115"/>
      <c r="AF1190" s="210"/>
      <c r="AG1190" s="210"/>
      <c r="AH1190" s="210"/>
      <c r="AI1190" s="210"/>
      <c r="AJ1190" s="210"/>
      <c r="AK1190" s="210"/>
      <c r="AL1190" s="115"/>
      <c r="AM1190" s="115"/>
      <c r="AN1190" s="115"/>
      <c r="AO1190" s="215"/>
    </row>
    <row r="1191" spans="1:41">
      <c r="A1191" s="113">
        <v>46996350</v>
      </c>
      <c r="B1191" s="114">
        <v>33791635</v>
      </c>
      <c r="C1191" s="115" t="s">
        <v>124</v>
      </c>
      <c r="D1191" s="210">
        <v>354015.12</v>
      </c>
      <c r="E1191" s="210">
        <v>-4346.8500000000004</v>
      </c>
      <c r="F1191" s="210">
        <v>349668.27</v>
      </c>
      <c r="G1191" s="210">
        <v>-3043.05</v>
      </c>
      <c r="H1191" s="210">
        <v>0</v>
      </c>
      <c r="I1191" s="210">
        <v>-582.6</v>
      </c>
      <c r="J1191" s="210">
        <v>-7972.5</v>
      </c>
      <c r="K1191" s="115">
        <v>0</v>
      </c>
      <c r="L1191" s="116">
        <v>10.32</v>
      </c>
      <c r="M1191" s="219">
        <f t="shared" si="18"/>
        <v>368.76575000000003</v>
      </c>
      <c r="N1191" s="117" t="s">
        <v>126</v>
      </c>
      <c r="O1191" s="117">
        <v>0</v>
      </c>
      <c r="P1191" s="115">
        <v>349668.27</v>
      </c>
      <c r="Q1191" s="114" t="s">
        <v>57</v>
      </c>
      <c r="R1191" s="114">
        <v>0</v>
      </c>
      <c r="S1191" s="117">
        <v>0</v>
      </c>
      <c r="T1191" s="144">
        <v>20170228</v>
      </c>
      <c r="U1191" s="114">
        <v>0</v>
      </c>
      <c r="V1191" s="115" t="s">
        <v>124</v>
      </c>
      <c r="W1191" s="118">
        <v>0</v>
      </c>
      <c r="X1191" s="115" t="s">
        <v>124</v>
      </c>
      <c r="Y1191" s="115"/>
      <c r="Z1191" s="115"/>
      <c r="AA1191" s="115"/>
      <c r="AB1191" s="115"/>
      <c r="AC1191" s="115"/>
      <c r="AD1191" s="115"/>
      <c r="AE1191" s="115"/>
      <c r="AF1191" s="210"/>
      <c r="AG1191" s="210"/>
      <c r="AH1191" s="210"/>
      <c r="AI1191" s="210"/>
      <c r="AJ1191" s="210"/>
      <c r="AK1191" s="210"/>
      <c r="AL1191" s="115"/>
      <c r="AM1191" s="115"/>
      <c r="AN1191" s="115"/>
      <c r="AO1191" s="215"/>
    </row>
    <row r="1192" spans="1:41">
      <c r="A1192" s="113">
        <v>46996361</v>
      </c>
      <c r="B1192" s="114">
        <v>36713837</v>
      </c>
      <c r="C1192" s="115" t="s">
        <v>124</v>
      </c>
      <c r="D1192" s="210">
        <v>202143.77</v>
      </c>
      <c r="E1192" s="210">
        <v>0</v>
      </c>
      <c r="F1192" s="210">
        <v>202143.77</v>
      </c>
      <c r="G1192" s="210">
        <v>0</v>
      </c>
      <c r="H1192" s="210">
        <v>0</v>
      </c>
      <c r="I1192" s="210">
        <v>0</v>
      </c>
      <c r="J1192" s="210">
        <v>0</v>
      </c>
      <c r="K1192" s="115">
        <v>0</v>
      </c>
      <c r="L1192" s="116">
        <v>11.11</v>
      </c>
      <c r="M1192" s="219">
        <f t="shared" si="18"/>
        <v>210.56642708333334</v>
      </c>
      <c r="N1192" s="117" t="s">
        <v>126</v>
      </c>
      <c r="O1192" s="117">
        <v>1</v>
      </c>
      <c r="P1192" s="115">
        <v>169318.08</v>
      </c>
      <c r="Q1192" s="114" t="s">
        <v>64</v>
      </c>
      <c r="R1192" s="114">
        <v>20150930</v>
      </c>
      <c r="S1192" s="117">
        <v>18</v>
      </c>
      <c r="T1192" s="144">
        <v>20170228</v>
      </c>
      <c r="U1192" s="114">
        <v>0</v>
      </c>
      <c r="V1192" s="115" t="s">
        <v>124</v>
      </c>
      <c r="W1192" s="118">
        <v>0</v>
      </c>
      <c r="X1192" s="115" t="s">
        <v>124</v>
      </c>
      <c r="Y1192" s="115"/>
      <c r="Z1192" s="115"/>
      <c r="AA1192" s="115"/>
      <c r="AB1192" s="115"/>
      <c r="AC1192" s="115"/>
      <c r="AD1192" s="115"/>
      <c r="AE1192" s="115"/>
      <c r="AF1192" s="210"/>
      <c r="AG1192" s="210"/>
      <c r="AH1192" s="210"/>
      <c r="AI1192" s="210"/>
      <c r="AJ1192" s="210"/>
      <c r="AK1192" s="210"/>
      <c r="AL1192" s="115"/>
      <c r="AM1192" s="115"/>
      <c r="AN1192" s="115"/>
      <c r="AO1192" s="215"/>
    </row>
    <row r="1193" spans="1:41">
      <c r="A1193" s="113">
        <v>46996412</v>
      </c>
      <c r="B1193" s="114">
        <v>41029509</v>
      </c>
      <c r="C1193" s="115" t="s">
        <v>124</v>
      </c>
      <c r="D1193" s="210">
        <v>0</v>
      </c>
      <c r="E1193" s="210">
        <v>0</v>
      </c>
      <c r="F1193" s="210">
        <v>0</v>
      </c>
      <c r="G1193" s="210">
        <v>0</v>
      </c>
      <c r="H1193" s="210">
        <v>0</v>
      </c>
      <c r="I1193" s="210">
        <v>0</v>
      </c>
      <c r="J1193" s="210">
        <v>0</v>
      </c>
      <c r="K1193" s="115">
        <v>0</v>
      </c>
      <c r="L1193" s="116">
        <v>10.58</v>
      </c>
      <c r="M1193" s="219">
        <f t="shared" si="18"/>
        <v>0</v>
      </c>
      <c r="N1193" s="117" t="s">
        <v>125</v>
      </c>
      <c r="O1193" s="117">
        <v>0</v>
      </c>
      <c r="P1193" s="115">
        <v>0</v>
      </c>
      <c r="Q1193" s="114" t="s">
        <v>57</v>
      </c>
      <c r="R1193" s="114">
        <v>0</v>
      </c>
      <c r="S1193" s="117">
        <v>0</v>
      </c>
      <c r="T1193" s="144">
        <v>20170228</v>
      </c>
      <c r="U1193" s="114">
        <v>0</v>
      </c>
      <c r="V1193" s="115" t="s">
        <v>124</v>
      </c>
      <c r="W1193" s="118">
        <v>0</v>
      </c>
      <c r="X1193" s="115" t="s">
        <v>124</v>
      </c>
      <c r="Y1193" s="115"/>
      <c r="Z1193" s="115"/>
      <c r="AA1193" s="115"/>
      <c r="AB1193" s="115"/>
      <c r="AC1193" s="115"/>
      <c r="AD1193" s="115"/>
      <c r="AE1193" s="115"/>
      <c r="AF1193" s="210"/>
      <c r="AG1193" s="210"/>
      <c r="AH1193" s="210"/>
      <c r="AI1193" s="210"/>
      <c r="AJ1193" s="210"/>
      <c r="AK1193" s="210"/>
      <c r="AL1193" s="115"/>
      <c r="AM1193" s="115"/>
      <c r="AN1193" s="115"/>
      <c r="AO1193" s="215"/>
    </row>
    <row r="1194" spans="1:41">
      <c r="A1194" s="113">
        <v>47044463</v>
      </c>
      <c r="B1194" s="114">
        <v>8565814</v>
      </c>
      <c r="C1194" s="115" t="s">
        <v>124</v>
      </c>
      <c r="D1194" s="210">
        <v>0</v>
      </c>
      <c r="E1194" s="210">
        <v>0</v>
      </c>
      <c r="F1194" s="210">
        <v>0</v>
      </c>
      <c r="G1194" s="210">
        <v>0</v>
      </c>
      <c r="H1194" s="210">
        <v>0</v>
      </c>
      <c r="I1194" s="210">
        <v>0</v>
      </c>
      <c r="J1194" s="210">
        <v>0</v>
      </c>
      <c r="K1194" s="115">
        <v>0</v>
      </c>
      <c r="L1194" s="116">
        <v>11.38</v>
      </c>
      <c r="M1194" s="219">
        <f t="shared" si="18"/>
        <v>0</v>
      </c>
      <c r="N1194" s="117" t="s">
        <v>125</v>
      </c>
      <c r="O1194" s="117">
        <v>0</v>
      </c>
      <c r="P1194" s="115">
        <v>0</v>
      </c>
      <c r="Q1194" s="114" t="s">
        <v>57</v>
      </c>
      <c r="R1194" s="114">
        <v>0</v>
      </c>
      <c r="S1194" s="117">
        <v>0</v>
      </c>
      <c r="T1194" s="144">
        <v>20170228</v>
      </c>
      <c r="U1194" s="114">
        <v>0</v>
      </c>
      <c r="V1194" s="115" t="s">
        <v>124</v>
      </c>
      <c r="W1194" s="118">
        <v>0</v>
      </c>
      <c r="X1194" s="115" t="s">
        <v>124</v>
      </c>
      <c r="Y1194" s="115"/>
      <c r="Z1194" s="115"/>
      <c r="AA1194" s="115"/>
      <c r="AB1194" s="115"/>
      <c r="AC1194" s="115"/>
      <c r="AD1194" s="115"/>
      <c r="AE1194" s="115"/>
      <c r="AF1194" s="210"/>
      <c r="AG1194" s="210"/>
      <c r="AH1194" s="210"/>
      <c r="AI1194" s="210"/>
      <c r="AJ1194" s="210"/>
      <c r="AK1194" s="210"/>
      <c r="AL1194" s="115"/>
      <c r="AM1194" s="115"/>
      <c r="AN1194" s="115"/>
      <c r="AO1194" s="215"/>
    </row>
    <row r="1195" spans="1:41">
      <c r="A1195" s="113">
        <v>47044541</v>
      </c>
      <c r="B1195" s="114">
        <v>41228537</v>
      </c>
      <c r="C1195" s="115" t="s">
        <v>124</v>
      </c>
      <c r="D1195" s="210">
        <v>64802.78</v>
      </c>
      <c r="E1195" s="210">
        <v>-4272.37</v>
      </c>
      <c r="F1195" s="210">
        <v>60530.41</v>
      </c>
      <c r="G1195" s="210">
        <v>0</v>
      </c>
      <c r="H1195" s="210">
        <v>0</v>
      </c>
      <c r="I1195" s="210">
        <v>-188.49</v>
      </c>
      <c r="J1195" s="210">
        <v>-4460.8599999999997</v>
      </c>
      <c r="K1195" s="115">
        <v>-4272.37</v>
      </c>
      <c r="L1195" s="116">
        <v>11.8</v>
      </c>
      <c r="M1195" s="219">
        <f t="shared" si="18"/>
        <v>67.502895833333341</v>
      </c>
      <c r="N1195" s="117" t="s">
        <v>126</v>
      </c>
      <c r="O1195" s="117">
        <v>0</v>
      </c>
      <c r="P1195" s="115">
        <v>57263.6</v>
      </c>
      <c r="Q1195" s="114" t="s">
        <v>58</v>
      </c>
      <c r="R1195" s="114">
        <v>20170228</v>
      </c>
      <c r="S1195" s="117">
        <v>1</v>
      </c>
      <c r="T1195" s="144">
        <v>20170228</v>
      </c>
      <c r="U1195" s="114">
        <v>0</v>
      </c>
      <c r="V1195" s="115" t="s">
        <v>124</v>
      </c>
      <c r="W1195" s="118">
        <v>0</v>
      </c>
      <c r="X1195" s="115" t="s">
        <v>124</v>
      </c>
      <c r="Y1195" s="115"/>
      <c r="Z1195" s="115"/>
      <c r="AA1195" s="115"/>
      <c r="AB1195" s="115"/>
      <c r="AC1195" s="115"/>
      <c r="AD1195" s="115"/>
      <c r="AE1195" s="115"/>
      <c r="AF1195" s="210"/>
      <c r="AG1195" s="210"/>
      <c r="AH1195" s="210"/>
      <c r="AI1195" s="210"/>
      <c r="AJ1195" s="210"/>
      <c r="AK1195" s="210"/>
      <c r="AL1195" s="115"/>
      <c r="AM1195" s="115"/>
      <c r="AN1195" s="115"/>
      <c r="AO1195" s="215"/>
    </row>
    <row r="1196" spans="1:41">
      <c r="A1196" s="113">
        <v>47044830</v>
      </c>
      <c r="B1196" s="114">
        <v>40315694</v>
      </c>
      <c r="C1196" s="115" t="s">
        <v>124</v>
      </c>
      <c r="D1196" s="210">
        <v>173483.22</v>
      </c>
      <c r="E1196" s="210">
        <v>-10060.959999999999</v>
      </c>
      <c r="F1196" s="210">
        <v>163422.26</v>
      </c>
      <c r="G1196" s="210">
        <v>-1705.92</v>
      </c>
      <c r="H1196" s="210">
        <v>0</v>
      </c>
      <c r="I1196" s="210">
        <v>-391.19</v>
      </c>
      <c r="J1196" s="210">
        <v>-12158.07</v>
      </c>
      <c r="K1196" s="115">
        <v>-4066.89</v>
      </c>
      <c r="L1196" s="116">
        <v>11.8</v>
      </c>
      <c r="M1196" s="219">
        <f t="shared" si="18"/>
        <v>180.71168750000001</v>
      </c>
      <c r="N1196" s="117" t="s">
        <v>126</v>
      </c>
      <c r="O1196" s="117">
        <v>0</v>
      </c>
      <c r="P1196" s="115">
        <v>163422.26</v>
      </c>
      <c r="Q1196" s="114" t="s">
        <v>57</v>
      </c>
      <c r="R1196" s="114">
        <v>0</v>
      </c>
      <c r="S1196" s="117">
        <v>0</v>
      </c>
      <c r="T1196" s="144">
        <v>20170228</v>
      </c>
      <c r="U1196" s="114">
        <v>0</v>
      </c>
      <c r="V1196" s="115" t="s">
        <v>124</v>
      </c>
      <c r="W1196" s="118">
        <v>0</v>
      </c>
      <c r="X1196" s="115" t="s">
        <v>124</v>
      </c>
      <c r="Y1196" s="115"/>
      <c r="Z1196" s="115"/>
      <c r="AA1196" s="115"/>
      <c r="AB1196" s="115"/>
      <c r="AC1196" s="115"/>
      <c r="AD1196" s="115"/>
      <c r="AE1196" s="115"/>
      <c r="AF1196" s="210"/>
      <c r="AG1196" s="210"/>
      <c r="AH1196" s="210"/>
      <c r="AI1196" s="210"/>
      <c r="AJ1196" s="210"/>
      <c r="AK1196" s="210"/>
      <c r="AL1196" s="115"/>
      <c r="AM1196" s="115"/>
      <c r="AN1196" s="115"/>
      <c r="AO1196" s="215"/>
    </row>
    <row r="1197" spans="1:41">
      <c r="A1197" s="113">
        <v>47045190</v>
      </c>
      <c r="B1197" s="114">
        <v>41250364</v>
      </c>
      <c r="C1197" s="115" t="s">
        <v>124</v>
      </c>
      <c r="D1197" s="210">
        <v>266831.95</v>
      </c>
      <c r="E1197" s="210">
        <v>-14295.92</v>
      </c>
      <c r="F1197" s="210">
        <v>252536.03</v>
      </c>
      <c r="G1197" s="210">
        <v>-5115.8500000000004</v>
      </c>
      <c r="H1197" s="210">
        <v>-500</v>
      </c>
      <c r="I1197" s="210">
        <v>-481.39</v>
      </c>
      <c r="J1197" s="210">
        <v>-20393.16</v>
      </c>
      <c r="K1197" s="115">
        <v>-3108.42</v>
      </c>
      <c r="L1197" s="116">
        <v>11.8</v>
      </c>
      <c r="M1197" s="219">
        <f t="shared" si="18"/>
        <v>277.9499479166667</v>
      </c>
      <c r="N1197" s="117" t="s">
        <v>126</v>
      </c>
      <c r="O1197" s="117">
        <v>0</v>
      </c>
      <c r="P1197" s="115">
        <v>252536.03</v>
      </c>
      <c r="Q1197" s="114" t="s">
        <v>57</v>
      </c>
      <c r="R1197" s="114">
        <v>0</v>
      </c>
      <c r="S1197" s="117">
        <v>0</v>
      </c>
      <c r="T1197" s="144">
        <v>20170228</v>
      </c>
      <c r="U1197" s="114">
        <v>0</v>
      </c>
      <c r="V1197" s="115" t="s">
        <v>124</v>
      </c>
      <c r="W1197" s="118">
        <v>0</v>
      </c>
      <c r="X1197" s="115" t="s">
        <v>124</v>
      </c>
      <c r="Y1197" s="115"/>
      <c r="Z1197" s="115"/>
      <c r="AA1197" s="115"/>
      <c r="AB1197" s="115"/>
      <c r="AC1197" s="115"/>
      <c r="AD1197" s="115"/>
      <c r="AE1197" s="115"/>
      <c r="AF1197" s="210"/>
      <c r="AG1197" s="210"/>
      <c r="AH1197" s="210"/>
      <c r="AI1197" s="210"/>
      <c r="AJ1197" s="210"/>
      <c r="AK1197" s="210"/>
      <c r="AL1197" s="115"/>
      <c r="AM1197" s="115"/>
      <c r="AN1197" s="115"/>
      <c r="AO1197" s="215"/>
    </row>
    <row r="1198" spans="1:41">
      <c r="A1198" s="113">
        <v>47045410</v>
      </c>
      <c r="B1198" s="114">
        <v>28057410</v>
      </c>
      <c r="C1198" s="115" t="s">
        <v>124</v>
      </c>
      <c r="D1198" s="210">
        <v>0</v>
      </c>
      <c r="E1198" s="210">
        <v>0</v>
      </c>
      <c r="F1198" s="210">
        <v>0</v>
      </c>
      <c r="G1198" s="210">
        <v>0</v>
      </c>
      <c r="H1198" s="210">
        <v>0</v>
      </c>
      <c r="I1198" s="210">
        <v>0</v>
      </c>
      <c r="J1198" s="210">
        <v>0</v>
      </c>
      <c r="K1198" s="115">
        <v>0</v>
      </c>
      <c r="L1198" s="116">
        <v>12.7</v>
      </c>
      <c r="M1198" s="219">
        <f t="shared" si="18"/>
        <v>0</v>
      </c>
      <c r="N1198" s="117" t="s">
        <v>125</v>
      </c>
      <c r="O1198" s="117">
        <v>0</v>
      </c>
      <c r="P1198" s="115">
        <v>0</v>
      </c>
      <c r="Q1198" s="114" t="s">
        <v>57</v>
      </c>
      <c r="R1198" s="114">
        <v>0</v>
      </c>
      <c r="S1198" s="117">
        <v>0</v>
      </c>
      <c r="T1198" s="144">
        <v>20170228</v>
      </c>
      <c r="U1198" s="114">
        <v>0</v>
      </c>
      <c r="V1198" s="115" t="s">
        <v>124</v>
      </c>
      <c r="W1198" s="118">
        <v>0</v>
      </c>
      <c r="X1198" s="115" t="s">
        <v>124</v>
      </c>
      <c r="Y1198" s="115"/>
      <c r="Z1198" s="115"/>
      <c r="AA1198" s="115"/>
      <c r="AB1198" s="115"/>
      <c r="AC1198" s="115"/>
      <c r="AD1198" s="115"/>
      <c r="AE1198" s="115"/>
      <c r="AF1198" s="210"/>
      <c r="AG1198" s="210"/>
      <c r="AH1198" s="210"/>
      <c r="AI1198" s="210"/>
      <c r="AJ1198" s="210"/>
      <c r="AK1198" s="210"/>
      <c r="AL1198" s="115"/>
      <c r="AM1198" s="115"/>
      <c r="AN1198" s="115"/>
      <c r="AO1198" s="215"/>
    </row>
    <row r="1199" spans="1:41">
      <c r="A1199" s="113">
        <v>47045427</v>
      </c>
      <c r="B1199" s="114">
        <v>12513337</v>
      </c>
      <c r="C1199" s="115" t="s">
        <v>124</v>
      </c>
      <c r="D1199" s="210">
        <v>0</v>
      </c>
      <c r="E1199" s="210">
        <v>0</v>
      </c>
      <c r="F1199" s="210">
        <v>0</v>
      </c>
      <c r="G1199" s="210">
        <v>0</v>
      </c>
      <c r="H1199" s="210">
        <v>0</v>
      </c>
      <c r="I1199" s="210">
        <v>0</v>
      </c>
      <c r="J1199" s="210">
        <v>0</v>
      </c>
      <c r="K1199" s="115">
        <v>0</v>
      </c>
      <c r="L1199" s="116">
        <v>12.7</v>
      </c>
      <c r="M1199" s="219">
        <f t="shared" si="18"/>
        <v>0</v>
      </c>
      <c r="N1199" s="117" t="s">
        <v>125</v>
      </c>
      <c r="O1199" s="117">
        <v>0</v>
      </c>
      <c r="P1199" s="115">
        <v>0</v>
      </c>
      <c r="Q1199" s="114" t="s">
        <v>57</v>
      </c>
      <c r="R1199" s="114">
        <v>0</v>
      </c>
      <c r="S1199" s="117">
        <v>0</v>
      </c>
      <c r="T1199" s="144">
        <v>20170228</v>
      </c>
      <c r="U1199" s="114">
        <v>0</v>
      </c>
      <c r="V1199" s="115" t="s">
        <v>124</v>
      </c>
      <c r="W1199" s="118">
        <v>0</v>
      </c>
      <c r="X1199" s="115" t="s">
        <v>124</v>
      </c>
      <c r="Y1199" s="115"/>
      <c r="Z1199" s="115"/>
      <c r="AA1199" s="115"/>
      <c r="AB1199" s="115"/>
      <c r="AC1199" s="115"/>
      <c r="AD1199" s="115"/>
      <c r="AE1199" s="115"/>
      <c r="AF1199" s="210"/>
      <c r="AG1199" s="210"/>
      <c r="AH1199" s="210"/>
      <c r="AI1199" s="210"/>
      <c r="AJ1199" s="210"/>
      <c r="AK1199" s="210"/>
      <c r="AL1199" s="115"/>
      <c r="AM1199" s="115"/>
      <c r="AN1199" s="115"/>
      <c r="AO1199" s="215"/>
    </row>
    <row r="1200" spans="1:41">
      <c r="A1200" s="113">
        <v>47045432</v>
      </c>
      <c r="B1200" s="114">
        <v>32255630</v>
      </c>
      <c r="C1200" s="115" t="s">
        <v>124</v>
      </c>
      <c r="D1200" s="210">
        <v>0</v>
      </c>
      <c r="E1200" s="210">
        <v>0</v>
      </c>
      <c r="F1200" s="210">
        <v>0</v>
      </c>
      <c r="G1200" s="210">
        <v>0</v>
      </c>
      <c r="H1200" s="210">
        <v>0</v>
      </c>
      <c r="I1200" s="210">
        <v>0</v>
      </c>
      <c r="J1200" s="210">
        <v>0</v>
      </c>
      <c r="K1200" s="115">
        <v>0</v>
      </c>
      <c r="L1200" s="116">
        <v>12.7</v>
      </c>
      <c r="M1200" s="219">
        <f t="shared" si="18"/>
        <v>0</v>
      </c>
      <c r="N1200" s="117" t="s">
        <v>125</v>
      </c>
      <c r="O1200" s="117">
        <v>0</v>
      </c>
      <c r="P1200" s="115">
        <v>0</v>
      </c>
      <c r="Q1200" s="114" t="s">
        <v>57</v>
      </c>
      <c r="R1200" s="114">
        <v>0</v>
      </c>
      <c r="S1200" s="117">
        <v>0</v>
      </c>
      <c r="T1200" s="144">
        <v>20170228</v>
      </c>
      <c r="U1200" s="114">
        <v>0</v>
      </c>
      <c r="V1200" s="115" t="s">
        <v>124</v>
      </c>
      <c r="W1200" s="118">
        <v>0</v>
      </c>
      <c r="X1200" s="115" t="s">
        <v>124</v>
      </c>
      <c r="Y1200" s="115"/>
      <c r="Z1200" s="115"/>
      <c r="AA1200" s="115"/>
      <c r="AB1200" s="115"/>
      <c r="AC1200" s="115"/>
      <c r="AD1200" s="115"/>
      <c r="AE1200" s="115"/>
      <c r="AF1200" s="210"/>
      <c r="AG1200" s="210"/>
      <c r="AH1200" s="210"/>
      <c r="AI1200" s="210"/>
      <c r="AJ1200" s="210"/>
      <c r="AK1200" s="210"/>
      <c r="AL1200" s="115"/>
      <c r="AM1200" s="115"/>
      <c r="AN1200" s="115"/>
      <c r="AO1200" s="215"/>
    </row>
    <row r="1201" spans="1:41">
      <c r="A1201" s="113">
        <v>47045583</v>
      </c>
      <c r="B1201" s="114">
        <v>40294806</v>
      </c>
      <c r="C1201" s="115" t="s">
        <v>124</v>
      </c>
      <c r="D1201" s="210">
        <v>140629.46</v>
      </c>
      <c r="E1201" s="210">
        <v>-1726.74</v>
      </c>
      <c r="F1201" s="210">
        <v>138902.72</v>
      </c>
      <c r="G1201" s="210">
        <v>-1208.83</v>
      </c>
      <c r="H1201" s="210">
        <v>0</v>
      </c>
      <c r="I1201" s="210">
        <v>-215.53</v>
      </c>
      <c r="J1201" s="210">
        <v>-3151.1</v>
      </c>
      <c r="K1201" s="115">
        <v>0</v>
      </c>
      <c r="L1201" s="116">
        <v>10.32</v>
      </c>
      <c r="M1201" s="219">
        <f t="shared" si="18"/>
        <v>146.48902083333334</v>
      </c>
      <c r="N1201" s="117" t="s">
        <v>126</v>
      </c>
      <c r="O1201" s="117">
        <v>0</v>
      </c>
      <c r="P1201" s="115">
        <v>138902.72</v>
      </c>
      <c r="Q1201" s="114" t="s">
        <v>57</v>
      </c>
      <c r="R1201" s="114">
        <v>0</v>
      </c>
      <c r="S1201" s="117">
        <v>0</v>
      </c>
      <c r="T1201" s="144">
        <v>20170228</v>
      </c>
      <c r="U1201" s="114">
        <v>0</v>
      </c>
      <c r="V1201" s="115" t="s">
        <v>124</v>
      </c>
      <c r="W1201" s="118">
        <v>0</v>
      </c>
      <c r="X1201" s="115" t="s">
        <v>124</v>
      </c>
      <c r="Y1201" s="115"/>
      <c r="Z1201" s="115"/>
      <c r="AA1201" s="115"/>
      <c r="AB1201" s="115"/>
      <c r="AC1201" s="115"/>
      <c r="AD1201" s="115"/>
      <c r="AE1201" s="115"/>
      <c r="AF1201" s="210"/>
      <c r="AG1201" s="210"/>
      <c r="AH1201" s="210"/>
      <c r="AI1201" s="210"/>
      <c r="AJ1201" s="210"/>
      <c r="AK1201" s="210"/>
      <c r="AL1201" s="115"/>
      <c r="AM1201" s="115"/>
      <c r="AN1201" s="115"/>
      <c r="AO1201" s="215"/>
    </row>
    <row r="1202" spans="1:41">
      <c r="A1202" s="113">
        <v>47045630</v>
      </c>
      <c r="B1202" s="114">
        <v>17240950</v>
      </c>
      <c r="C1202" s="115" t="s">
        <v>124</v>
      </c>
      <c r="D1202" s="210">
        <v>0</v>
      </c>
      <c r="E1202" s="210">
        <v>0</v>
      </c>
      <c r="F1202" s="210">
        <v>0</v>
      </c>
      <c r="G1202" s="210">
        <v>0</v>
      </c>
      <c r="H1202" s="210">
        <v>0</v>
      </c>
      <c r="I1202" s="210">
        <v>0</v>
      </c>
      <c r="J1202" s="210">
        <v>0</v>
      </c>
      <c r="K1202" s="115">
        <v>0</v>
      </c>
      <c r="L1202" s="116">
        <v>10.85</v>
      </c>
      <c r="M1202" s="219">
        <f t="shared" si="18"/>
        <v>0</v>
      </c>
      <c r="N1202" s="117" t="s">
        <v>125</v>
      </c>
      <c r="O1202" s="117">
        <v>0</v>
      </c>
      <c r="P1202" s="115">
        <v>0</v>
      </c>
      <c r="Q1202" s="114" t="s">
        <v>57</v>
      </c>
      <c r="R1202" s="114">
        <v>0</v>
      </c>
      <c r="S1202" s="117">
        <v>0</v>
      </c>
      <c r="T1202" s="144">
        <v>20170228</v>
      </c>
      <c r="U1202" s="114">
        <v>0</v>
      </c>
      <c r="V1202" s="115" t="s">
        <v>124</v>
      </c>
      <c r="W1202" s="118">
        <v>0</v>
      </c>
      <c r="X1202" s="115" t="s">
        <v>124</v>
      </c>
      <c r="Y1202" s="115"/>
      <c r="Z1202" s="115"/>
      <c r="AA1202" s="115"/>
      <c r="AB1202" s="115"/>
      <c r="AC1202" s="115"/>
      <c r="AD1202" s="115"/>
      <c r="AE1202" s="115"/>
      <c r="AF1202" s="210"/>
      <c r="AG1202" s="210"/>
      <c r="AH1202" s="210"/>
      <c r="AI1202" s="210"/>
      <c r="AJ1202" s="210"/>
      <c r="AK1202" s="210"/>
      <c r="AL1202" s="115"/>
      <c r="AM1202" s="115"/>
      <c r="AN1202" s="115"/>
      <c r="AO1202" s="215"/>
    </row>
    <row r="1203" spans="1:41">
      <c r="A1203" s="113">
        <v>47100660</v>
      </c>
      <c r="B1203" s="114">
        <v>41179490</v>
      </c>
      <c r="C1203" s="115" t="s">
        <v>124</v>
      </c>
      <c r="D1203" s="210">
        <v>390060.66</v>
      </c>
      <c r="E1203" s="210">
        <v>-5478.02</v>
      </c>
      <c r="F1203" s="210">
        <v>384582.64</v>
      </c>
      <c r="G1203" s="210">
        <v>-3835.6</v>
      </c>
      <c r="H1203" s="210">
        <v>0</v>
      </c>
      <c r="I1203" s="210">
        <v>-450.5</v>
      </c>
      <c r="J1203" s="210">
        <v>-9764.1200000000008</v>
      </c>
      <c r="K1203" s="115">
        <v>-689.61</v>
      </c>
      <c r="L1203" s="116">
        <v>11.8</v>
      </c>
      <c r="M1203" s="219">
        <f t="shared" si="18"/>
        <v>406.31318749999997</v>
      </c>
      <c r="N1203" s="117" t="s">
        <v>126</v>
      </c>
      <c r="O1203" s="117">
        <v>0</v>
      </c>
      <c r="P1203" s="115">
        <v>384582.64</v>
      </c>
      <c r="Q1203" s="114" t="s">
        <v>57</v>
      </c>
      <c r="R1203" s="114">
        <v>0</v>
      </c>
      <c r="S1203" s="117">
        <v>0</v>
      </c>
      <c r="T1203" s="144">
        <v>20170228</v>
      </c>
      <c r="U1203" s="114">
        <v>0</v>
      </c>
      <c r="V1203" s="115" t="s">
        <v>124</v>
      </c>
      <c r="W1203" s="118">
        <v>0</v>
      </c>
      <c r="X1203" s="115" t="s">
        <v>124</v>
      </c>
      <c r="Y1203" s="115"/>
      <c r="Z1203" s="115"/>
      <c r="AA1203" s="115"/>
      <c r="AB1203" s="115"/>
      <c r="AC1203" s="115"/>
      <c r="AD1203" s="115"/>
      <c r="AE1203" s="115"/>
      <c r="AF1203" s="210"/>
      <c r="AG1203" s="210"/>
      <c r="AH1203" s="210"/>
      <c r="AI1203" s="210"/>
      <c r="AJ1203" s="210"/>
      <c r="AK1203" s="210"/>
      <c r="AL1203" s="115"/>
      <c r="AM1203" s="115"/>
      <c r="AN1203" s="115"/>
      <c r="AO1203" s="215"/>
    </row>
    <row r="1204" spans="1:41">
      <c r="A1204" s="113">
        <v>47100765</v>
      </c>
      <c r="B1204" s="114">
        <v>34550700</v>
      </c>
      <c r="C1204" s="115" t="s">
        <v>124</v>
      </c>
      <c r="D1204" s="210">
        <v>0</v>
      </c>
      <c r="E1204" s="210">
        <v>0</v>
      </c>
      <c r="F1204" s="210">
        <v>0</v>
      </c>
      <c r="G1204" s="210">
        <v>0</v>
      </c>
      <c r="H1204" s="210">
        <v>0</v>
      </c>
      <c r="I1204" s="210">
        <v>0</v>
      </c>
      <c r="J1204" s="210">
        <v>0</v>
      </c>
      <c r="K1204" s="115">
        <v>0</v>
      </c>
      <c r="L1204" s="116">
        <v>11.8</v>
      </c>
      <c r="M1204" s="219">
        <f t="shared" si="18"/>
        <v>0</v>
      </c>
      <c r="N1204" s="117" t="s">
        <v>125</v>
      </c>
      <c r="O1204" s="117">
        <v>0</v>
      </c>
      <c r="P1204" s="115">
        <v>0</v>
      </c>
      <c r="Q1204" s="114" t="s">
        <v>57</v>
      </c>
      <c r="R1204" s="114">
        <v>0</v>
      </c>
      <c r="S1204" s="117">
        <v>0</v>
      </c>
      <c r="T1204" s="144">
        <v>20170228</v>
      </c>
      <c r="U1204" s="114">
        <v>0</v>
      </c>
      <c r="V1204" s="115" t="s">
        <v>124</v>
      </c>
      <c r="W1204" s="118">
        <v>0</v>
      </c>
      <c r="X1204" s="115" t="s">
        <v>124</v>
      </c>
      <c r="Y1204" s="115"/>
      <c r="Z1204" s="115"/>
      <c r="AA1204" s="115"/>
      <c r="AB1204" s="115"/>
      <c r="AC1204" s="115"/>
      <c r="AD1204" s="115"/>
      <c r="AE1204" s="115"/>
      <c r="AF1204" s="210"/>
      <c r="AG1204" s="210"/>
      <c r="AH1204" s="210"/>
      <c r="AI1204" s="210"/>
      <c r="AJ1204" s="210"/>
      <c r="AK1204" s="210"/>
      <c r="AL1204" s="115"/>
      <c r="AM1204" s="115"/>
      <c r="AN1204" s="115"/>
      <c r="AO1204" s="215"/>
    </row>
    <row r="1205" spans="1:41">
      <c r="A1205" s="113">
        <v>47101350</v>
      </c>
      <c r="B1205" s="114">
        <v>20264135</v>
      </c>
      <c r="C1205" s="115" t="s">
        <v>124</v>
      </c>
      <c r="D1205" s="210">
        <v>0</v>
      </c>
      <c r="E1205" s="210">
        <v>0</v>
      </c>
      <c r="F1205" s="210">
        <v>0</v>
      </c>
      <c r="G1205" s="210">
        <v>0</v>
      </c>
      <c r="H1205" s="210">
        <v>0</v>
      </c>
      <c r="I1205" s="210">
        <v>0</v>
      </c>
      <c r="J1205" s="210">
        <v>0</v>
      </c>
      <c r="K1205" s="115">
        <v>0</v>
      </c>
      <c r="L1205" s="116">
        <v>11.8</v>
      </c>
      <c r="M1205" s="219">
        <f t="shared" si="18"/>
        <v>0</v>
      </c>
      <c r="N1205" s="117" t="s">
        <v>125</v>
      </c>
      <c r="O1205" s="117">
        <v>0</v>
      </c>
      <c r="P1205" s="115">
        <v>0</v>
      </c>
      <c r="Q1205" s="114" t="s">
        <v>57</v>
      </c>
      <c r="R1205" s="114">
        <v>0</v>
      </c>
      <c r="S1205" s="117">
        <v>0</v>
      </c>
      <c r="T1205" s="144">
        <v>20170228</v>
      </c>
      <c r="U1205" s="114">
        <v>0</v>
      </c>
      <c r="V1205" s="115" t="s">
        <v>124</v>
      </c>
      <c r="W1205" s="118">
        <v>0</v>
      </c>
      <c r="X1205" s="115" t="s">
        <v>124</v>
      </c>
      <c r="Y1205" s="115"/>
      <c r="Z1205" s="115"/>
      <c r="AA1205" s="115"/>
      <c r="AB1205" s="115"/>
      <c r="AC1205" s="115"/>
      <c r="AD1205" s="115"/>
      <c r="AE1205" s="115"/>
      <c r="AF1205" s="210"/>
      <c r="AG1205" s="210"/>
      <c r="AH1205" s="210"/>
      <c r="AI1205" s="210"/>
      <c r="AJ1205" s="210"/>
      <c r="AK1205" s="210"/>
      <c r="AL1205" s="115"/>
      <c r="AM1205" s="115"/>
      <c r="AN1205" s="115"/>
      <c r="AO1205" s="215"/>
    </row>
    <row r="1206" spans="1:41">
      <c r="A1206" s="113">
        <v>47101430</v>
      </c>
      <c r="B1206" s="114">
        <v>11185624</v>
      </c>
      <c r="C1206" s="115" t="s">
        <v>124</v>
      </c>
      <c r="D1206" s="210">
        <v>0</v>
      </c>
      <c r="E1206" s="210">
        <v>0</v>
      </c>
      <c r="F1206" s="210">
        <v>0</v>
      </c>
      <c r="G1206" s="210">
        <v>0</v>
      </c>
      <c r="H1206" s="210">
        <v>0</v>
      </c>
      <c r="I1206" s="210">
        <v>0</v>
      </c>
      <c r="J1206" s="210">
        <v>0</v>
      </c>
      <c r="K1206" s="115">
        <v>0</v>
      </c>
      <c r="L1206" s="116">
        <v>11.8</v>
      </c>
      <c r="M1206" s="219">
        <f t="shared" si="18"/>
        <v>0</v>
      </c>
      <c r="N1206" s="117" t="s">
        <v>125</v>
      </c>
      <c r="O1206" s="117">
        <v>0</v>
      </c>
      <c r="P1206" s="115">
        <v>0</v>
      </c>
      <c r="Q1206" s="114" t="s">
        <v>57</v>
      </c>
      <c r="R1206" s="114">
        <v>0</v>
      </c>
      <c r="S1206" s="117">
        <v>0</v>
      </c>
      <c r="T1206" s="144">
        <v>20170228</v>
      </c>
      <c r="U1206" s="114">
        <v>0</v>
      </c>
      <c r="V1206" s="115" t="s">
        <v>124</v>
      </c>
      <c r="W1206" s="118">
        <v>0</v>
      </c>
      <c r="X1206" s="115" t="s">
        <v>124</v>
      </c>
      <c r="Y1206" s="115"/>
      <c r="Z1206" s="115"/>
      <c r="AA1206" s="115"/>
      <c r="AB1206" s="115"/>
      <c r="AC1206" s="115"/>
      <c r="AD1206" s="115"/>
      <c r="AE1206" s="115"/>
      <c r="AF1206" s="210"/>
      <c r="AG1206" s="210"/>
      <c r="AH1206" s="210"/>
      <c r="AI1206" s="210"/>
      <c r="AJ1206" s="210"/>
      <c r="AK1206" s="210"/>
      <c r="AL1206" s="115"/>
      <c r="AM1206" s="115"/>
      <c r="AN1206" s="115"/>
      <c r="AO1206" s="215"/>
    </row>
    <row r="1207" spans="1:41">
      <c r="A1207" s="113">
        <v>47101489</v>
      </c>
      <c r="B1207" s="114">
        <v>28511082</v>
      </c>
      <c r="C1207" s="115" t="s">
        <v>124</v>
      </c>
      <c r="D1207" s="210">
        <v>0</v>
      </c>
      <c r="E1207" s="210">
        <v>0</v>
      </c>
      <c r="F1207" s="210">
        <v>0</v>
      </c>
      <c r="G1207" s="210">
        <v>0</v>
      </c>
      <c r="H1207" s="210">
        <v>0</v>
      </c>
      <c r="I1207" s="210">
        <v>0</v>
      </c>
      <c r="J1207" s="210">
        <v>0</v>
      </c>
      <c r="K1207" s="115">
        <v>0</v>
      </c>
      <c r="L1207" s="116">
        <v>11.8</v>
      </c>
      <c r="M1207" s="219">
        <f t="shared" si="18"/>
        <v>0</v>
      </c>
      <c r="N1207" s="117" t="s">
        <v>125</v>
      </c>
      <c r="O1207" s="117">
        <v>0</v>
      </c>
      <c r="P1207" s="115">
        <v>0</v>
      </c>
      <c r="Q1207" s="114" t="s">
        <v>57</v>
      </c>
      <c r="R1207" s="114">
        <v>0</v>
      </c>
      <c r="S1207" s="117">
        <v>0</v>
      </c>
      <c r="T1207" s="144">
        <v>20170228</v>
      </c>
      <c r="U1207" s="114">
        <v>0</v>
      </c>
      <c r="V1207" s="115" t="s">
        <v>124</v>
      </c>
      <c r="W1207" s="118">
        <v>0</v>
      </c>
      <c r="X1207" s="115" t="s">
        <v>124</v>
      </c>
      <c r="Y1207" s="115"/>
      <c r="Z1207" s="115"/>
      <c r="AA1207" s="115"/>
      <c r="AB1207" s="115"/>
      <c r="AC1207" s="115"/>
      <c r="AD1207" s="115"/>
      <c r="AE1207" s="115"/>
      <c r="AF1207" s="210"/>
      <c r="AG1207" s="210"/>
      <c r="AH1207" s="210"/>
      <c r="AI1207" s="210"/>
      <c r="AJ1207" s="210"/>
      <c r="AK1207" s="210"/>
      <c r="AL1207" s="115"/>
      <c r="AM1207" s="115"/>
      <c r="AN1207" s="115"/>
      <c r="AO1207" s="215"/>
    </row>
    <row r="1208" spans="1:41">
      <c r="A1208" s="113">
        <v>47101545</v>
      </c>
      <c r="B1208" s="114">
        <v>28291430</v>
      </c>
      <c r="C1208" s="115" t="s">
        <v>124</v>
      </c>
      <c r="D1208" s="210">
        <v>0</v>
      </c>
      <c r="E1208" s="210">
        <v>0</v>
      </c>
      <c r="F1208" s="210">
        <v>0</v>
      </c>
      <c r="G1208" s="210">
        <v>0</v>
      </c>
      <c r="H1208" s="210">
        <v>0</v>
      </c>
      <c r="I1208" s="210">
        <v>0</v>
      </c>
      <c r="J1208" s="210">
        <v>0</v>
      </c>
      <c r="K1208" s="115">
        <v>0</v>
      </c>
      <c r="L1208" s="116">
        <v>11.8</v>
      </c>
      <c r="M1208" s="219">
        <f t="shared" si="18"/>
        <v>0</v>
      </c>
      <c r="N1208" s="117" t="s">
        <v>125</v>
      </c>
      <c r="O1208" s="117">
        <v>0</v>
      </c>
      <c r="P1208" s="115">
        <v>0</v>
      </c>
      <c r="Q1208" s="114" t="s">
        <v>57</v>
      </c>
      <c r="R1208" s="114">
        <v>0</v>
      </c>
      <c r="S1208" s="117">
        <v>0</v>
      </c>
      <c r="T1208" s="144">
        <v>20170228</v>
      </c>
      <c r="U1208" s="114">
        <v>0</v>
      </c>
      <c r="V1208" s="115" t="s">
        <v>124</v>
      </c>
      <c r="W1208" s="118">
        <v>0</v>
      </c>
      <c r="X1208" s="115" t="s">
        <v>124</v>
      </c>
      <c r="Y1208" s="115"/>
      <c r="Z1208" s="115"/>
      <c r="AA1208" s="115"/>
      <c r="AB1208" s="115"/>
      <c r="AC1208" s="115"/>
      <c r="AD1208" s="115"/>
      <c r="AE1208" s="115"/>
      <c r="AF1208" s="210"/>
      <c r="AG1208" s="210"/>
      <c r="AH1208" s="210"/>
      <c r="AI1208" s="210"/>
      <c r="AJ1208" s="210"/>
      <c r="AK1208" s="210"/>
      <c r="AL1208" s="115"/>
      <c r="AM1208" s="115"/>
      <c r="AN1208" s="115"/>
      <c r="AO1208" s="215"/>
    </row>
    <row r="1209" spans="1:41">
      <c r="A1209" s="113">
        <v>47101602</v>
      </c>
      <c r="B1209" s="114">
        <v>16292649</v>
      </c>
      <c r="C1209" s="115" t="s">
        <v>124</v>
      </c>
      <c r="D1209" s="210">
        <v>0</v>
      </c>
      <c r="E1209" s="210">
        <v>0</v>
      </c>
      <c r="F1209" s="210">
        <v>0</v>
      </c>
      <c r="G1209" s="210">
        <v>0</v>
      </c>
      <c r="H1209" s="210">
        <v>0</v>
      </c>
      <c r="I1209" s="210">
        <v>0</v>
      </c>
      <c r="J1209" s="210">
        <v>0</v>
      </c>
      <c r="K1209" s="115">
        <v>0</v>
      </c>
      <c r="L1209" s="116">
        <v>10.58</v>
      </c>
      <c r="M1209" s="219">
        <f t="shared" si="18"/>
        <v>0</v>
      </c>
      <c r="N1209" s="117" t="s">
        <v>125</v>
      </c>
      <c r="O1209" s="117">
        <v>0</v>
      </c>
      <c r="P1209" s="115">
        <v>0</v>
      </c>
      <c r="Q1209" s="114" t="s">
        <v>57</v>
      </c>
      <c r="R1209" s="114">
        <v>0</v>
      </c>
      <c r="S1209" s="117">
        <v>0</v>
      </c>
      <c r="T1209" s="144">
        <v>20170228</v>
      </c>
      <c r="U1209" s="114">
        <v>0</v>
      </c>
      <c r="V1209" s="115" t="s">
        <v>124</v>
      </c>
      <c r="W1209" s="118">
        <v>0</v>
      </c>
      <c r="X1209" s="115" t="s">
        <v>124</v>
      </c>
      <c r="Y1209" s="115"/>
      <c r="Z1209" s="115"/>
      <c r="AA1209" s="115"/>
      <c r="AB1209" s="115"/>
      <c r="AC1209" s="115"/>
      <c r="AD1209" s="115"/>
      <c r="AE1209" s="115"/>
      <c r="AF1209" s="210"/>
      <c r="AG1209" s="210"/>
      <c r="AH1209" s="210"/>
      <c r="AI1209" s="210"/>
      <c r="AJ1209" s="210"/>
      <c r="AK1209" s="210"/>
      <c r="AL1209" s="115"/>
      <c r="AM1209" s="115"/>
      <c r="AN1209" s="115"/>
      <c r="AO1209" s="215"/>
    </row>
    <row r="1210" spans="1:41">
      <c r="A1210" s="113">
        <v>47101896</v>
      </c>
      <c r="B1210" s="114">
        <v>40243757</v>
      </c>
      <c r="C1210" s="115" t="s">
        <v>124</v>
      </c>
      <c r="D1210" s="210">
        <v>0</v>
      </c>
      <c r="E1210" s="210">
        <v>0</v>
      </c>
      <c r="F1210" s="210">
        <v>0</v>
      </c>
      <c r="G1210" s="210">
        <v>0</v>
      </c>
      <c r="H1210" s="210">
        <v>0</v>
      </c>
      <c r="I1210" s="210">
        <v>0</v>
      </c>
      <c r="J1210" s="210">
        <v>0</v>
      </c>
      <c r="K1210" s="115">
        <v>0</v>
      </c>
      <c r="L1210" s="116">
        <v>11.11</v>
      </c>
      <c r="M1210" s="219">
        <f t="shared" si="18"/>
        <v>0</v>
      </c>
      <c r="N1210" s="117" t="s">
        <v>125</v>
      </c>
      <c r="O1210" s="117">
        <v>0</v>
      </c>
      <c r="P1210" s="115">
        <v>0</v>
      </c>
      <c r="Q1210" s="114" t="s">
        <v>57</v>
      </c>
      <c r="R1210" s="114">
        <v>0</v>
      </c>
      <c r="S1210" s="117">
        <v>0</v>
      </c>
      <c r="T1210" s="144">
        <v>20170228</v>
      </c>
      <c r="U1210" s="114">
        <v>0</v>
      </c>
      <c r="V1210" s="115" t="s">
        <v>124</v>
      </c>
      <c r="W1210" s="118">
        <v>0</v>
      </c>
      <c r="X1210" s="115" t="s">
        <v>124</v>
      </c>
      <c r="Y1210" s="115"/>
      <c r="Z1210" s="115"/>
      <c r="AA1210" s="115"/>
      <c r="AB1210" s="115"/>
      <c r="AC1210" s="115"/>
      <c r="AD1210" s="115"/>
      <c r="AE1210" s="115"/>
      <c r="AF1210" s="210"/>
      <c r="AG1210" s="210"/>
      <c r="AH1210" s="210"/>
      <c r="AI1210" s="210"/>
      <c r="AJ1210" s="210"/>
      <c r="AK1210" s="210"/>
      <c r="AL1210" s="115"/>
      <c r="AM1210" s="115"/>
      <c r="AN1210" s="115"/>
      <c r="AO1210" s="215"/>
    </row>
    <row r="1211" spans="1:41">
      <c r="A1211" s="113">
        <v>47101930</v>
      </c>
      <c r="B1211" s="114">
        <v>37585035</v>
      </c>
      <c r="C1211" s="115" t="s">
        <v>124</v>
      </c>
      <c r="D1211" s="210">
        <v>0</v>
      </c>
      <c r="E1211" s="210">
        <v>0</v>
      </c>
      <c r="F1211" s="210">
        <v>0</v>
      </c>
      <c r="G1211" s="210">
        <v>0</v>
      </c>
      <c r="H1211" s="210">
        <v>0</v>
      </c>
      <c r="I1211" s="210">
        <v>0</v>
      </c>
      <c r="J1211" s="210">
        <v>0</v>
      </c>
      <c r="K1211" s="115">
        <v>0</v>
      </c>
      <c r="L1211" s="116">
        <v>11.91</v>
      </c>
      <c r="M1211" s="219">
        <f t="shared" si="18"/>
        <v>0</v>
      </c>
      <c r="N1211" s="117" t="s">
        <v>125</v>
      </c>
      <c r="O1211" s="117">
        <v>0</v>
      </c>
      <c r="P1211" s="115">
        <v>0</v>
      </c>
      <c r="Q1211" s="114" t="s">
        <v>57</v>
      </c>
      <c r="R1211" s="114">
        <v>0</v>
      </c>
      <c r="S1211" s="117">
        <v>0</v>
      </c>
      <c r="T1211" s="144">
        <v>20170228</v>
      </c>
      <c r="U1211" s="114">
        <v>0</v>
      </c>
      <c r="V1211" s="115" t="s">
        <v>124</v>
      </c>
      <c r="W1211" s="118">
        <v>0</v>
      </c>
      <c r="X1211" s="115" t="s">
        <v>124</v>
      </c>
      <c r="Y1211" s="115"/>
      <c r="Z1211" s="115"/>
      <c r="AA1211" s="115"/>
      <c r="AB1211" s="115"/>
      <c r="AC1211" s="115"/>
      <c r="AD1211" s="115"/>
      <c r="AE1211" s="115"/>
      <c r="AF1211" s="210"/>
      <c r="AG1211" s="210"/>
      <c r="AH1211" s="210"/>
      <c r="AI1211" s="210"/>
      <c r="AJ1211" s="210"/>
      <c r="AK1211" s="210"/>
      <c r="AL1211" s="115"/>
      <c r="AM1211" s="115"/>
      <c r="AN1211" s="115"/>
      <c r="AO1211" s="215"/>
    </row>
    <row r="1212" spans="1:41">
      <c r="A1212" s="113">
        <v>47102061</v>
      </c>
      <c r="B1212" s="114">
        <v>41048822</v>
      </c>
      <c r="C1212" s="115" t="s">
        <v>124</v>
      </c>
      <c r="D1212" s="210">
        <v>0</v>
      </c>
      <c r="E1212" s="210">
        <v>0</v>
      </c>
      <c r="F1212" s="210">
        <v>0</v>
      </c>
      <c r="G1212" s="210">
        <v>0</v>
      </c>
      <c r="H1212" s="210">
        <v>0</v>
      </c>
      <c r="I1212" s="210">
        <v>0</v>
      </c>
      <c r="J1212" s="210">
        <v>0</v>
      </c>
      <c r="K1212" s="115">
        <v>0</v>
      </c>
      <c r="L1212" s="116">
        <v>11.5</v>
      </c>
      <c r="M1212" s="219">
        <f t="shared" si="18"/>
        <v>0</v>
      </c>
      <c r="N1212" s="117" t="s">
        <v>125</v>
      </c>
      <c r="O1212" s="117">
        <v>1</v>
      </c>
      <c r="P1212" s="115">
        <v>0</v>
      </c>
      <c r="Q1212" s="114" t="s">
        <v>57</v>
      </c>
      <c r="R1212" s="114">
        <v>0</v>
      </c>
      <c r="S1212" s="117">
        <v>0</v>
      </c>
      <c r="T1212" s="144">
        <v>20170228</v>
      </c>
      <c r="U1212" s="114">
        <v>0</v>
      </c>
      <c r="V1212" s="115" t="s">
        <v>124</v>
      </c>
      <c r="W1212" s="118">
        <v>0</v>
      </c>
      <c r="X1212" s="115" t="s">
        <v>124</v>
      </c>
      <c r="Y1212" s="115"/>
      <c r="Z1212" s="115"/>
      <c r="AA1212" s="115"/>
      <c r="AB1212" s="115"/>
      <c r="AC1212" s="115"/>
      <c r="AD1212" s="115"/>
      <c r="AE1212" s="115"/>
      <c r="AF1212" s="210"/>
      <c r="AG1212" s="210"/>
      <c r="AH1212" s="210"/>
      <c r="AI1212" s="210"/>
      <c r="AJ1212" s="210"/>
      <c r="AK1212" s="210"/>
      <c r="AL1212" s="115"/>
      <c r="AM1212" s="115"/>
      <c r="AN1212" s="115"/>
      <c r="AO1212" s="215"/>
    </row>
    <row r="1213" spans="1:41">
      <c r="A1213" s="113">
        <v>47102547</v>
      </c>
      <c r="B1213" s="114">
        <v>16776426</v>
      </c>
      <c r="C1213" s="115" t="s">
        <v>124</v>
      </c>
      <c r="D1213" s="210">
        <v>0</v>
      </c>
      <c r="E1213" s="210">
        <v>0</v>
      </c>
      <c r="F1213" s="210">
        <v>0</v>
      </c>
      <c r="G1213" s="210">
        <v>0</v>
      </c>
      <c r="H1213" s="210">
        <v>0</v>
      </c>
      <c r="I1213" s="210">
        <v>0</v>
      </c>
      <c r="J1213" s="210">
        <v>0</v>
      </c>
      <c r="K1213" s="115">
        <v>0</v>
      </c>
      <c r="L1213" s="116">
        <v>11.1</v>
      </c>
      <c r="M1213" s="219">
        <f t="shared" si="18"/>
        <v>0</v>
      </c>
      <c r="N1213" s="117" t="s">
        <v>125</v>
      </c>
      <c r="O1213" s="117">
        <v>0</v>
      </c>
      <c r="P1213" s="115">
        <v>0</v>
      </c>
      <c r="Q1213" s="114" t="s">
        <v>57</v>
      </c>
      <c r="R1213" s="114">
        <v>0</v>
      </c>
      <c r="S1213" s="117">
        <v>0</v>
      </c>
      <c r="T1213" s="144">
        <v>20170228</v>
      </c>
      <c r="U1213" s="114">
        <v>0</v>
      </c>
      <c r="V1213" s="115" t="s">
        <v>124</v>
      </c>
      <c r="W1213" s="118">
        <v>0</v>
      </c>
      <c r="X1213" s="115" t="s">
        <v>124</v>
      </c>
      <c r="Y1213" s="115"/>
      <c r="Z1213" s="115"/>
      <c r="AA1213" s="115"/>
      <c r="AB1213" s="115"/>
      <c r="AC1213" s="115"/>
      <c r="AD1213" s="115"/>
      <c r="AE1213" s="115"/>
      <c r="AF1213" s="210"/>
      <c r="AG1213" s="210"/>
      <c r="AH1213" s="210"/>
      <c r="AI1213" s="210"/>
      <c r="AJ1213" s="210"/>
      <c r="AK1213" s="210"/>
      <c r="AL1213" s="115"/>
      <c r="AM1213" s="115"/>
      <c r="AN1213" s="115"/>
      <c r="AO1213" s="215"/>
    </row>
    <row r="1214" spans="1:41">
      <c r="A1214" s="113">
        <v>47167064</v>
      </c>
      <c r="B1214" s="114">
        <v>12026279</v>
      </c>
      <c r="C1214" s="115" t="s">
        <v>124</v>
      </c>
      <c r="D1214" s="210">
        <v>166795.84</v>
      </c>
      <c r="E1214" s="210">
        <v>-1871.41</v>
      </c>
      <c r="F1214" s="210">
        <v>164924.43</v>
      </c>
      <c r="G1214" s="210">
        <v>-1640.16</v>
      </c>
      <c r="H1214" s="210">
        <v>0</v>
      </c>
      <c r="I1214" s="210">
        <v>-184.05</v>
      </c>
      <c r="J1214" s="210">
        <v>-3695.62</v>
      </c>
      <c r="K1214" s="115">
        <v>0</v>
      </c>
      <c r="L1214" s="116">
        <v>11.8</v>
      </c>
      <c r="M1214" s="219">
        <f t="shared" si="18"/>
        <v>173.74566666666666</v>
      </c>
      <c r="N1214" s="117" t="s">
        <v>126</v>
      </c>
      <c r="O1214" s="117">
        <v>0</v>
      </c>
      <c r="P1214" s="115">
        <v>164924.43</v>
      </c>
      <c r="Q1214" s="114" t="s">
        <v>57</v>
      </c>
      <c r="R1214" s="114">
        <v>0</v>
      </c>
      <c r="S1214" s="117">
        <v>0</v>
      </c>
      <c r="T1214" s="144">
        <v>20170228</v>
      </c>
      <c r="U1214" s="114">
        <v>0</v>
      </c>
      <c r="V1214" s="115" t="s">
        <v>124</v>
      </c>
      <c r="W1214" s="118">
        <v>0</v>
      </c>
      <c r="X1214" s="115" t="s">
        <v>124</v>
      </c>
      <c r="Y1214" s="115"/>
      <c r="Z1214" s="115"/>
      <c r="AA1214" s="115"/>
      <c r="AB1214" s="115"/>
      <c r="AC1214" s="115"/>
      <c r="AD1214" s="115"/>
      <c r="AE1214" s="115"/>
      <c r="AF1214" s="210"/>
      <c r="AG1214" s="210"/>
      <c r="AH1214" s="210"/>
      <c r="AI1214" s="210"/>
      <c r="AJ1214" s="210"/>
      <c r="AK1214" s="210"/>
      <c r="AL1214" s="115"/>
      <c r="AM1214" s="115"/>
      <c r="AN1214" s="115"/>
      <c r="AO1214" s="215"/>
    </row>
    <row r="1215" spans="1:41">
      <c r="A1215" s="113">
        <v>47167166</v>
      </c>
      <c r="B1215" s="114">
        <v>27402615</v>
      </c>
      <c r="C1215" s="115" t="s">
        <v>124</v>
      </c>
      <c r="D1215" s="210">
        <v>0</v>
      </c>
      <c r="E1215" s="210">
        <v>0</v>
      </c>
      <c r="F1215" s="210">
        <v>0</v>
      </c>
      <c r="G1215" s="210">
        <v>0</v>
      </c>
      <c r="H1215" s="210">
        <v>0</v>
      </c>
      <c r="I1215" s="210">
        <v>0</v>
      </c>
      <c r="J1215" s="210">
        <v>0</v>
      </c>
      <c r="K1215" s="115">
        <v>0</v>
      </c>
      <c r="L1215" s="116">
        <v>11.1</v>
      </c>
      <c r="M1215" s="219">
        <f t="shared" si="18"/>
        <v>0</v>
      </c>
      <c r="N1215" s="117" t="s">
        <v>125</v>
      </c>
      <c r="O1215" s="117">
        <v>0</v>
      </c>
      <c r="P1215" s="115">
        <v>0</v>
      </c>
      <c r="Q1215" s="114" t="s">
        <v>57</v>
      </c>
      <c r="R1215" s="114">
        <v>0</v>
      </c>
      <c r="S1215" s="117">
        <v>0</v>
      </c>
      <c r="T1215" s="144">
        <v>20170228</v>
      </c>
      <c r="U1215" s="114">
        <v>0</v>
      </c>
      <c r="V1215" s="115" t="s">
        <v>124</v>
      </c>
      <c r="W1215" s="118">
        <v>0</v>
      </c>
      <c r="X1215" s="115" t="s">
        <v>124</v>
      </c>
      <c r="Y1215" s="115"/>
      <c r="Z1215" s="115"/>
      <c r="AA1215" s="115"/>
      <c r="AB1215" s="115"/>
      <c r="AC1215" s="115"/>
      <c r="AD1215" s="115"/>
      <c r="AE1215" s="115"/>
      <c r="AF1215" s="210"/>
      <c r="AG1215" s="210"/>
      <c r="AH1215" s="210"/>
      <c r="AI1215" s="210"/>
      <c r="AJ1215" s="210"/>
      <c r="AK1215" s="210"/>
      <c r="AL1215" s="115"/>
      <c r="AM1215" s="115"/>
      <c r="AN1215" s="115"/>
      <c r="AO1215" s="215"/>
    </row>
    <row r="1216" spans="1:41">
      <c r="A1216" s="113">
        <v>47167188</v>
      </c>
      <c r="B1216" s="114">
        <v>39627101</v>
      </c>
      <c r="C1216" s="115" t="s">
        <v>124</v>
      </c>
      <c r="D1216" s="210">
        <v>278929.33</v>
      </c>
      <c r="E1216" s="210">
        <v>-3840.47</v>
      </c>
      <c r="F1216" s="210">
        <v>275088.86</v>
      </c>
      <c r="G1216" s="210">
        <v>-2828.81</v>
      </c>
      <c r="H1216" s="210">
        <v>0</v>
      </c>
      <c r="I1216" s="210">
        <v>-492.93</v>
      </c>
      <c r="J1216" s="210">
        <v>-7162.21</v>
      </c>
      <c r="K1216" s="115">
        <v>0</v>
      </c>
      <c r="L1216" s="116">
        <v>12.17</v>
      </c>
      <c r="M1216" s="219">
        <f t="shared" si="18"/>
        <v>290.55138541666673</v>
      </c>
      <c r="N1216" s="117" t="s">
        <v>126</v>
      </c>
      <c r="O1216" s="117">
        <v>0</v>
      </c>
      <c r="P1216" s="115">
        <v>275088.86</v>
      </c>
      <c r="Q1216" s="114" t="s">
        <v>57</v>
      </c>
      <c r="R1216" s="114">
        <v>0</v>
      </c>
      <c r="S1216" s="117">
        <v>0</v>
      </c>
      <c r="T1216" s="144">
        <v>20170228</v>
      </c>
      <c r="U1216" s="114">
        <v>0</v>
      </c>
      <c r="V1216" s="115" t="s">
        <v>124</v>
      </c>
      <c r="W1216" s="118">
        <v>0</v>
      </c>
      <c r="X1216" s="115" t="s">
        <v>124</v>
      </c>
      <c r="Y1216" s="115"/>
      <c r="Z1216" s="115"/>
      <c r="AA1216" s="115"/>
      <c r="AB1216" s="115"/>
      <c r="AC1216" s="115"/>
      <c r="AD1216" s="115"/>
      <c r="AE1216" s="115"/>
      <c r="AF1216" s="210"/>
      <c r="AG1216" s="210"/>
      <c r="AH1216" s="210"/>
      <c r="AI1216" s="210"/>
      <c r="AJ1216" s="210"/>
      <c r="AK1216" s="210"/>
      <c r="AL1216" s="115"/>
      <c r="AM1216" s="115"/>
      <c r="AN1216" s="115"/>
      <c r="AO1216" s="215"/>
    </row>
    <row r="1217" spans="1:41">
      <c r="A1217" s="113">
        <v>47233756</v>
      </c>
      <c r="B1217" s="114">
        <v>28746982</v>
      </c>
      <c r="C1217" s="115" t="s">
        <v>124</v>
      </c>
      <c r="D1217" s="210">
        <v>0</v>
      </c>
      <c r="E1217" s="210">
        <v>0</v>
      </c>
      <c r="F1217" s="210">
        <v>0</v>
      </c>
      <c r="G1217" s="210">
        <v>0</v>
      </c>
      <c r="H1217" s="210">
        <v>0</v>
      </c>
      <c r="I1217" s="210">
        <v>0</v>
      </c>
      <c r="J1217" s="210">
        <v>0</v>
      </c>
      <c r="K1217" s="115">
        <v>0</v>
      </c>
      <c r="L1217" s="116">
        <v>10.58</v>
      </c>
      <c r="M1217" s="219">
        <f t="shared" si="18"/>
        <v>0</v>
      </c>
      <c r="N1217" s="117" t="s">
        <v>125</v>
      </c>
      <c r="O1217" s="117">
        <v>0</v>
      </c>
      <c r="P1217" s="115">
        <v>0</v>
      </c>
      <c r="Q1217" s="114" t="s">
        <v>57</v>
      </c>
      <c r="R1217" s="114">
        <v>0</v>
      </c>
      <c r="S1217" s="117">
        <v>0</v>
      </c>
      <c r="T1217" s="144">
        <v>20170228</v>
      </c>
      <c r="U1217" s="114">
        <v>0</v>
      </c>
      <c r="V1217" s="115" t="s">
        <v>124</v>
      </c>
      <c r="W1217" s="118">
        <v>0</v>
      </c>
      <c r="X1217" s="115" t="s">
        <v>124</v>
      </c>
      <c r="Y1217" s="115"/>
      <c r="Z1217" s="115"/>
      <c r="AA1217" s="115"/>
      <c r="AB1217" s="115"/>
      <c r="AC1217" s="115"/>
      <c r="AD1217" s="115"/>
      <c r="AE1217" s="115"/>
      <c r="AF1217" s="210"/>
      <c r="AG1217" s="210"/>
      <c r="AH1217" s="210"/>
      <c r="AI1217" s="210"/>
      <c r="AJ1217" s="210"/>
      <c r="AK1217" s="210"/>
      <c r="AL1217" s="115"/>
      <c r="AM1217" s="115"/>
      <c r="AN1217" s="115"/>
      <c r="AO1217" s="215"/>
    </row>
    <row r="1218" spans="1:41">
      <c r="A1218" s="113">
        <v>47233878</v>
      </c>
      <c r="B1218" s="114">
        <v>33212847</v>
      </c>
      <c r="C1218" s="115" t="s">
        <v>124</v>
      </c>
      <c r="D1218" s="210">
        <v>0</v>
      </c>
      <c r="E1218" s="210">
        <v>0</v>
      </c>
      <c r="F1218" s="210">
        <v>0</v>
      </c>
      <c r="G1218" s="210">
        <v>0</v>
      </c>
      <c r="H1218" s="210">
        <v>0</v>
      </c>
      <c r="I1218" s="210">
        <v>0</v>
      </c>
      <c r="J1218" s="210">
        <v>0</v>
      </c>
      <c r="K1218" s="115">
        <v>0</v>
      </c>
      <c r="L1218" s="116">
        <v>11.1</v>
      </c>
      <c r="M1218" s="219">
        <f t="shared" si="18"/>
        <v>0</v>
      </c>
      <c r="N1218" s="117" t="s">
        <v>125</v>
      </c>
      <c r="O1218" s="117">
        <v>0</v>
      </c>
      <c r="P1218" s="115">
        <v>0</v>
      </c>
      <c r="Q1218" s="114" t="s">
        <v>57</v>
      </c>
      <c r="R1218" s="114">
        <v>0</v>
      </c>
      <c r="S1218" s="117">
        <v>0</v>
      </c>
      <c r="T1218" s="144">
        <v>20170228</v>
      </c>
      <c r="U1218" s="114">
        <v>0</v>
      </c>
      <c r="V1218" s="115" t="s">
        <v>124</v>
      </c>
      <c r="W1218" s="118">
        <v>0</v>
      </c>
      <c r="X1218" s="115" t="s">
        <v>124</v>
      </c>
      <c r="Y1218" s="115"/>
      <c r="Z1218" s="115"/>
      <c r="AA1218" s="115"/>
      <c r="AB1218" s="115"/>
      <c r="AC1218" s="115"/>
      <c r="AD1218" s="115"/>
      <c r="AE1218" s="115"/>
      <c r="AF1218" s="210"/>
      <c r="AG1218" s="210"/>
      <c r="AH1218" s="210"/>
      <c r="AI1218" s="210"/>
      <c r="AJ1218" s="210"/>
      <c r="AK1218" s="210"/>
      <c r="AL1218" s="115"/>
      <c r="AM1218" s="115"/>
      <c r="AN1218" s="115"/>
      <c r="AO1218" s="215"/>
    </row>
    <row r="1219" spans="1:41">
      <c r="A1219" s="113">
        <v>47233882</v>
      </c>
      <c r="B1219" s="114">
        <v>18412409</v>
      </c>
      <c r="C1219" s="115" t="s">
        <v>124</v>
      </c>
      <c r="D1219" s="210">
        <v>0</v>
      </c>
      <c r="E1219" s="210">
        <v>0</v>
      </c>
      <c r="F1219" s="210">
        <v>0</v>
      </c>
      <c r="G1219" s="210">
        <v>0</v>
      </c>
      <c r="H1219" s="210">
        <v>0</v>
      </c>
      <c r="I1219" s="210">
        <v>0</v>
      </c>
      <c r="J1219" s="210">
        <v>0</v>
      </c>
      <c r="K1219" s="115">
        <v>0</v>
      </c>
      <c r="L1219" s="116">
        <v>11.38</v>
      </c>
      <c r="M1219" s="219">
        <f t="shared" ref="M1219:M1282" si="19">(D1219*1.25%)/12</f>
        <v>0</v>
      </c>
      <c r="N1219" s="117" t="s">
        <v>125</v>
      </c>
      <c r="O1219" s="117">
        <v>1</v>
      </c>
      <c r="P1219" s="115">
        <v>0</v>
      </c>
      <c r="Q1219" s="114" t="s">
        <v>57</v>
      </c>
      <c r="R1219" s="114">
        <v>0</v>
      </c>
      <c r="S1219" s="117">
        <v>0</v>
      </c>
      <c r="T1219" s="144">
        <v>20170228</v>
      </c>
      <c r="U1219" s="114">
        <v>0</v>
      </c>
      <c r="V1219" s="115" t="s">
        <v>124</v>
      </c>
      <c r="W1219" s="118">
        <v>0</v>
      </c>
      <c r="X1219" s="115" t="s">
        <v>124</v>
      </c>
      <c r="Y1219" s="115"/>
      <c r="Z1219" s="115"/>
      <c r="AA1219" s="115"/>
      <c r="AB1219" s="115"/>
      <c r="AC1219" s="115"/>
      <c r="AD1219" s="115"/>
      <c r="AE1219" s="115"/>
      <c r="AF1219" s="210"/>
      <c r="AG1219" s="210"/>
      <c r="AH1219" s="210"/>
      <c r="AI1219" s="210"/>
      <c r="AJ1219" s="210"/>
      <c r="AK1219" s="210"/>
      <c r="AL1219" s="115"/>
      <c r="AM1219" s="115"/>
      <c r="AN1219" s="115"/>
      <c r="AO1219" s="215"/>
    </row>
    <row r="1220" spans="1:41">
      <c r="A1220" s="113">
        <v>47234323</v>
      </c>
      <c r="B1220" s="114">
        <v>15169759</v>
      </c>
      <c r="C1220" s="115" t="s">
        <v>124</v>
      </c>
      <c r="D1220" s="210">
        <v>639780.68000000005</v>
      </c>
      <c r="E1220" s="210">
        <v>0</v>
      </c>
      <c r="F1220" s="210">
        <v>639780.68000000005</v>
      </c>
      <c r="G1220" s="210">
        <v>0</v>
      </c>
      <c r="H1220" s="210">
        <v>0</v>
      </c>
      <c r="I1220" s="210">
        <v>0</v>
      </c>
      <c r="J1220" s="210">
        <v>0</v>
      </c>
      <c r="K1220" s="115">
        <v>0</v>
      </c>
      <c r="L1220" s="116">
        <v>11.64</v>
      </c>
      <c r="M1220" s="219">
        <f t="shared" si="19"/>
        <v>666.43820833333336</v>
      </c>
      <c r="N1220" s="117" t="s">
        <v>126</v>
      </c>
      <c r="O1220" s="117">
        <v>1</v>
      </c>
      <c r="P1220" s="115">
        <v>403041.15</v>
      </c>
      <c r="Q1220" s="114" t="s">
        <v>64</v>
      </c>
      <c r="R1220" s="114">
        <v>20110801</v>
      </c>
      <c r="S1220" s="117">
        <v>68</v>
      </c>
      <c r="T1220" s="144">
        <v>20170228</v>
      </c>
      <c r="U1220" s="114">
        <v>0</v>
      </c>
      <c r="V1220" s="115" t="s">
        <v>124</v>
      </c>
      <c r="W1220" s="118">
        <v>0</v>
      </c>
      <c r="X1220" s="115" t="s">
        <v>124</v>
      </c>
      <c r="Y1220" s="115"/>
      <c r="Z1220" s="115"/>
      <c r="AA1220" s="115"/>
      <c r="AB1220" s="115"/>
      <c r="AC1220" s="115"/>
      <c r="AD1220" s="115"/>
      <c r="AE1220" s="115"/>
      <c r="AF1220" s="210"/>
      <c r="AG1220" s="210"/>
      <c r="AH1220" s="210"/>
      <c r="AI1220" s="210"/>
      <c r="AJ1220" s="210"/>
      <c r="AK1220" s="210"/>
      <c r="AL1220" s="115"/>
      <c r="AM1220" s="115"/>
      <c r="AN1220" s="115"/>
      <c r="AO1220" s="215"/>
    </row>
    <row r="1221" spans="1:41">
      <c r="A1221" s="113">
        <v>47266541</v>
      </c>
      <c r="B1221" s="114">
        <v>17070852</v>
      </c>
      <c r="C1221" s="115" t="s">
        <v>124</v>
      </c>
      <c r="D1221" s="210">
        <v>18300.189999999999</v>
      </c>
      <c r="E1221" s="210">
        <v>-6047.93</v>
      </c>
      <c r="F1221" s="210">
        <v>12252.26</v>
      </c>
      <c r="G1221" s="210">
        <v>-157.31</v>
      </c>
      <c r="H1221" s="210">
        <v>0</v>
      </c>
      <c r="I1221" s="210">
        <v>-407.46</v>
      </c>
      <c r="J1221" s="210">
        <v>-6612.7</v>
      </c>
      <c r="K1221" s="115">
        <v>0</v>
      </c>
      <c r="L1221" s="116">
        <v>10.32</v>
      </c>
      <c r="M1221" s="219">
        <f t="shared" si="19"/>
        <v>19.062697916666668</v>
      </c>
      <c r="N1221" s="117" t="s">
        <v>126</v>
      </c>
      <c r="O1221" s="117">
        <v>0</v>
      </c>
      <c r="P1221" s="115">
        <v>12252.26</v>
      </c>
      <c r="Q1221" s="114" t="s">
        <v>57</v>
      </c>
      <c r="R1221" s="114">
        <v>0</v>
      </c>
      <c r="S1221" s="117">
        <v>0</v>
      </c>
      <c r="T1221" s="144">
        <v>20170228</v>
      </c>
      <c r="U1221" s="114">
        <v>0</v>
      </c>
      <c r="V1221" s="115" t="s">
        <v>124</v>
      </c>
      <c r="W1221" s="118">
        <v>0</v>
      </c>
      <c r="X1221" s="115" t="s">
        <v>124</v>
      </c>
      <c r="Y1221" s="115"/>
      <c r="Z1221" s="115"/>
      <c r="AA1221" s="115"/>
      <c r="AB1221" s="115"/>
      <c r="AC1221" s="115"/>
      <c r="AD1221" s="115"/>
      <c r="AE1221" s="115"/>
      <c r="AF1221" s="210"/>
      <c r="AG1221" s="210"/>
      <c r="AH1221" s="210"/>
      <c r="AI1221" s="210"/>
      <c r="AJ1221" s="210"/>
      <c r="AK1221" s="210"/>
      <c r="AL1221" s="115"/>
      <c r="AM1221" s="115"/>
      <c r="AN1221" s="115"/>
      <c r="AO1221" s="215"/>
    </row>
    <row r="1222" spans="1:41">
      <c r="A1222" s="113">
        <v>47266699</v>
      </c>
      <c r="B1222" s="114">
        <v>34325320</v>
      </c>
      <c r="C1222" s="115" t="s">
        <v>124</v>
      </c>
      <c r="D1222" s="210">
        <v>263278.3</v>
      </c>
      <c r="E1222" s="210">
        <v>0</v>
      </c>
      <c r="F1222" s="210">
        <v>263278.3</v>
      </c>
      <c r="G1222" s="210">
        <v>0</v>
      </c>
      <c r="H1222" s="210">
        <v>0</v>
      </c>
      <c r="I1222" s="210">
        <v>0</v>
      </c>
      <c r="J1222" s="210">
        <v>0</v>
      </c>
      <c r="K1222" s="115">
        <v>0</v>
      </c>
      <c r="L1222" s="116">
        <v>12.44</v>
      </c>
      <c r="M1222" s="219">
        <f t="shared" si="19"/>
        <v>274.2482291666667</v>
      </c>
      <c r="N1222" s="117" t="s">
        <v>126</v>
      </c>
      <c r="O1222" s="117">
        <v>1</v>
      </c>
      <c r="P1222" s="115">
        <v>200285.52</v>
      </c>
      <c r="Q1222" s="114" t="s">
        <v>64</v>
      </c>
      <c r="R1222" s="114">
        <v>20141031</v>
      </c>
      <c r="S1222" s="117">
        <v>29</v>
      </c>
      <c r="T1222" s="144">
        <v>20170228</v>
      </c>
      <c r="U1222" s="114">
        <v>0</v>
      </c>
      <c r="V1222" s="115" t="s">
        <v>124</v>
      </c>
      <c r="W1222" s="118">
        <v>0</v>
      </c>
      <c r="X1222" s="115" t="s">
        <v>124</v>
      </c>
      <c r="Y1222" s="115"/>
      <c r="Z1222" s="115"/>
      <c r="AA1222" s="115"/>
      <c r="AB1222" s="115"/>
      <c r="AC1222" s="115"/>
      <c r="AD1222" s="115"/>
      <c r="AE1222" s="115"/>
      <c r="AF1222" s="210"/>
      <c r="AG1222" s="210"/>
      <c r="AH1222" s="210"/>
      <c r="AI1222" s="210"/>
      <c r="AJ1222" s="210"/>
      <c r="AK1222" s="210"/>
      <c r="AL1222" s="115"/>
      <c r="AM1222" s="115"/>
      <c r="AN1222" s="115"/>
      <c r="AO1222" s="215"/>
    </row>
    <row r="1223" spans="1:41">
      <c r="A1223" s="113">
        <v>47266746</v>
      </c>
      <c r="B1223" s="114">
        <v>32477085</v>
      </c>
      <c r="C1223" s="115" t="s">
        <v>124</v>
      </c>
      <c r="D1223" s="210">
        <v>0</v>
      </c>
      <c r="E1223" s="210">
        <v>0</v>
      </c>
      <c r="F1223" s="210">
        <v>0</v>
      </c>
      <c r="G1223" s="210">
        <v>0</v>
      </c>
      <c r="H1223" s="210">
        <v>0</v>
      </c>
      <c r="I1223" s="210">
        <v>0</v>
      </c>
      <c r="J1223" s="210">
        <v>0</v>
      </c>
      <c r="K1223" s="115">
        <v>0</v>
      </c>
      <c r="L1223" s="116">
        <v>11.64</v>
      </c>
      <c r="M1223" s="219">
        <f t="shared" si="19"/>
        <v>0</v>
      </c>
      <c r="N1223" s="117" t="s">
        <v>125</v>
      </c>
      <c r="O1223" s="117">
        <v>0</v>
      </c>
      <c r="P1223" s="115">
        <v>0</v>
      </c>
      <c r="Q1223" s="114" t="s">
        <v>57</v>
      </c>
      <c r="R1223" s="114">
        <v>0</v>
      </c>
      <c r="S1223" s="117">
        <v>0</v>
      </c>
      <c r="T1223" s="144">
        <v>20170228</v>
      </c>
      <c r="U1223" s="114">
        <v>0</v>
      </c>
      <c r="V1223" s="115" t="s">
        <v>124</v>
      </c>
      <c r="W1223" s="118">
        <v>0</v>
      </c>
      <c r="X1223" s="115" t="s">
        <v>124</v>
      </c>
      <c r="Y1223" s="115"/>
      <c r="Z1223" s="115"/>
      <c r="AA1223" s="115"/>
      <c r="AB1223" s="115"/>
      <c r="AC1223" s="115"/>
      <c r="AD1223" s="115"/>
      <c r="AE1223" s="115"/>
      <c r="AF1223" s="210"/>
      <c r="AG1223" s="210"/>
      <c r="AH1223" s="210"/>
      <c r="AI1223" s="210"/>
      <c r="AJ1223" s="210"/>
      <c r="AK1223" s="210"/>
      <c r="AL1223" s="115"/>
      <c r="AM1223" s="115"/>
      <c r="AN1223" s="115"/>
      <c r="AO1223" s="215"/>
    </row>
    <row r="1224" spans="1:41">
      <c r="A1224" s="113">
        <v>47266940</v>
      </c>
      <c r="B1224" s="114">
        <v>7682610</v>
      </c>
      <c r="C1224" s="115" t="s">
        <v>124</v>
      </c>
      <c r="D1224" s="210">
        <v>0</v>
      </c>
      <c r="E1224" s="210">
        <v>0</v>
      </c>
      <c r="F1224" s="210">
        <v>0</v>
      </c>
      <c r="G1224" s="210">
        <v>0</v>
      </c>
      <c r="H1224" s="210">
        <v>0</v>
      </c>
      <c r="I1224" s="210">
        <v>0</v>
      </c>
      <c r="J1224" s="210">
        <v>0</v>
      </c>
      <c r="K1224" s="115">
        <v>0</v>
      </c>
      <c r="L1224" s="116">
        <v>11.1</v>
      </c>
      <c r="M1224" s="219">
        <f t="shared" si="19"/>
        <v>0</v>
      </c>
      <c r="N1224" s="117" t="s">
        <v>125</v>
      </c>
      <c r="O1224" s="117">
        <v>0</v>
      </c>
      <c r="P1224" s="115">
        <v>0</v>
      </c>
      <c r="Q1224" s="114" t="s">
        <v>57</v>
      </c>
      <c r="R1224" s="114">
        <v>0</v>
      </c>
      <c r="S1224" s="117">
        <v>0</v>
      </c>
      <c r="T1224" s="144">
        <v>20170228</v>
      </c>
      <c r="U1224" s="114">
        <v>0</v>
      </c>
      <c r="V1224" s="115" t="s">
        <v>124</v>
      </c>
      <c r="W1224" s="118">
        <v>0</v>
      </c>
      <c r="X1224" s="115" t="s">
        <v>124</v>
      </c>
      <c r="Y1224" s="115"/>
      <c r="Z1224" s="115"/>
      <c r="AA1224" s="115"/>
      <c r="AB1224" s="115"/>
      <c r="AC1224" s="115"/>
      <c r="AD1224" s="115"/>
      <c r="AE1224" s="115"/>
      <c r="AF1224" s="210"/>
      <c r="AG1224" s="210"/>
      <c r="AH1224" s="210"/>
      <c r="AI1224" s="210"/>
      <c r="AJ1224" s="210"/>
      <c r="AK1224" s="210"/>
      <c r="AL1224" s="115"/>
      <c r="AM1224" s="115"/>
      <c r="AN1224" s="115"/>
      <c r="AO1224" s="215"/>
    </row>
    <row r="1225" spans="1:41">
      <c r="A1225" s="113">
        <v>47266977</v>
      </c>
      <c r="B1225" s="114">
        <v>25618239</v>
      </c>
      <c r="C1225" s="115" t="s">
        <v>124</v>
      </c>
      <c r="D1225" s="210">
        <v>0</v>
      </c>
      <c r="E1225" s="210">
        <v>0</v>
      </c>
      <c r="F1225" s="210">
        <v>0</v>
      </c>
      <c r="G1225" s="210">
        <v>0</v>
      </c>
      <c r="H1225" s="210">
        <v>0</v>
      </c>
      <c r="I1225" s="210">
        <v>0</v>
      </c>
      <c r="J1225" s="210">
        <v>0</v>
      </c>
      <c r="K1225" s="115">
        <v>0</v>
      </c>
      <c r="L1225" s="116">
        <v>12.7</v>
      </c>
      <c r="M1225" s="219">
        <f t="shared" si="19"/>
        <v>0</v>
      </c>
      <c r="N1225" s="117" t="s">
        <v>125</v>
      </c>
      <c r="O1225" s="117">
        <v>0</v>
      </c>
      <c r="P1225" s="115">
        <v>0</v>
      </c>
      <c r="Q1225" s="114" t="s">
        <v>57</v>
      </c>
      <c r="R1225" s="114">
        <v>0</v>
      </c>
      <c r="S1225" s="117">
        <v>0</v>
      </c>
      <c r="T1225" s="144">
        <v>20170228</v>
      </c>
      <c r="U1225" s="114">
        <v>0</v>
      </c>
      <c r="V1225" s="115" t="s">
        <v>124</v>
      </c>
      <c r="W1225" s="118">
        <v>0</v>
      </c>
      <c r="X1225" s="115" t="s">
        <v>124</v>
      </c>
      <c r="Y1225" s="115"/>
      <c r="Z1225" s="115"/>
      <c r="AA1225" s="115"/>
      <c r="AB1225" s="115"/>
      <c r="AC1225" s="115"/>
      <c r="AD1225" s="115"/>
      <c r="AE1225" s="115"/>
      <c r="AF1225" s="210"/>
      <c r="AG1225" s="210"/>
      <c r="AH1225" s="210"/>
      <c r="AI1225" s="210"/>
      <c r="AJ1225" s="210"/>
      <c r="AK1225" s="210"/>
      <c r="AL1225" s="115"/>
      <c r="AM1225" s="115"/>
      <c r="AN1225" s="115"/>
      <c r="AO1225" s="215"/>
    </row>
    <row r="1226" spans="1:41">
      <c r="A1226" s="113">
        <v>47266991</v>
      </c>
      <c r="B1226" s="114">
        <v>17847759</v>
      </c>
      <c r="C1226" s="115" t="s">
        <v>124</v>
      </c>
      <c r="D1226" s="210">
        <v>0</v>
      </c>
      <c r="E1226" s="210">
        <v>0</v>
      </c>
      <c r="F1226" s="210">
        <v>0</v>
      </c>
      <c r="G1226" s="210">
        <v>0</v>
      </c>
      <c r="H1226" s="210">
        <v>0</v>
      </c>
      <c r="I1226" s="210">
        <v>0</v>
      </c>
      <c r="J1226" s="210">
        <v>0</v>
      </c>
      <c r="K1226" s="115">
        <v>0</v>
      </c>
      <c r="L1226" s="116">
        <v>11.1</v>
      </c>
      <c r="M1226" s="219">
        <f t="shared" si="19"/>
        <v>0</v>
      </c>
      <c r="N1226" s="117" t="s">
        <v>125</v>
      </c>
      <c r="O1226" s="117">
        <v>0</v>
      </c>
      <c r="P1226" s="115">
        <v>0</v>
      </c>
      <c r="Q1226" s="114" t="s">
        <v>57</v>
      </c>
      <c r="R1226" s="114">
        <v>0</v>
      </c>
      <c r="S1226" s="117">
        <v>0</v>
      </c>
      <c r="T1226" s="144">
        <v>20170228</v>
      </c>
      <c r="U1226" s="114">
        <v>0</v>
      </c>
      <c r="V1226" s="115" t="s">
        <v>124</v>
      </c>
      <c r="W1226" s="118">
        <v>0</v>
      </c>
      <c r="X1226" s="115" t="s">
        <v>124</v>
      </c>
      <c r="Y1226" s="115"/>
      <c r="Z1226" s="115"/>
      <c r="AA1226" s="115"/>
      <c r="AB1226" s="115"/>
      <c r="AC1226" s="115"/>
      <c r="AD1226" s="115"/>
      <c r="AE1226" s="115"/>
      <c r="AF1226" s="210"/>
      <c r="AG1226" s="210"/>
      <c r="AH1226" s="210"/>
      <c r="AI1226" s="210"/>
      <c r="AJ1226" s="210"/>
      <c r="AK1226" s="210"/>
      <c r="AL1226" s="115"/>
      <c r="AM1226" s="115"/>
      <c r="AN1226" s="115"/>
      <c r="AO1226" s="215"/>
    </row>
    <row r="1227" spans="1:41">
      <c r="A1227" s="113">
        <v>47312246</v>
      </c>
      <c r="B1227" s="114">
        <v>12766156</v>
      </c>
      <c r="C1227" s="115" t="s">
        <v>124</v>
      </c>
      <c r="D1227" s="210">
        <v>345055.21</v>
      </c>
      <c r="E1227" s="210">
        <v>-4150.1899999999996</v>
      </c>
      <c r="F1227" s="210">
        <v>340905.02</v>
      </c>
      <c r="G1227" s="210">
        <v>-2966.04</v>
      </c>
      <c r="H1227" s="210">
        <v>0</v>
      </c>
      <c r="I1227" s="210">
        <v>-549.27</v>
      </c>
      <c r="J1227" s="210">
        <v>-7665.5</v>
      </c>
      <c r="K1227" s="115">
        <v>0</v>
      </c>
      <c r="L1227" s="116">
        <v>10.32</v>
      </c>
      <c r="M1227" s="219">
        <f t="shared" si="19"/>
        <v>359.43251041666667</v>
      </c>
      <c r="N1227" s="117" t="s">
        <v>126</v>
      </c>
      <c r="O1227" s="117">
        <v>0</v>
      </c>
      <c r="P1227" s="115">
        <v>340905.02</v>
      </c>
      <c r="Q1227" s="114" t="s">
        <v>57</v>
      </c>
      <c r="R1227" s="114">
        <v>0</v>
      </c>
      <c r="S1227" s="117">
        <v>0</v>
      </c>
      <c r="T1227" s="144">
        <v>20170228</v>
      </c>
      <c r="U1227" s="114">
        <v>0</v>
      </c>
      <c r="V1227" s="115" t="s">
        <v>124</v>
      </c>
      <c r="W1227" s="118">
        <v>0</v>
      </c>
      <c r="X1227" s="115" t="s">
        <v>124</v>
      </c>
      <c r="Y1227" s="115"/>
      <c r="Z1227" s="115"/>
      <c r="AA1227" s="115"/>
      <c r="AB1227" s="115"/>
      <c r="AC1227" s="115"/>
      <c r="AD1227" s="115"/>
      <c r="AE1227" s="115"/>
      <c r="AF1227" s="210"/>
      <c r="AG1227" s="210"/>
      <c r="AH1227" s="210"/>
      <c r="AI1227" s="210"/>
      <c r="AJ1227" s="210"/>
      <c r="AK1227" s="210"/>
      <c r="AL1227" s="115"/>
      <c r="AM1227" s="115"/>
      <c r="AN1227" s="115"/>
      <c r="AO1227" s="215"/>
    </row>
    <row r="1228" spans="1:41">
      <c r="A1228" s="113">
        <v>47312270</v>
      </c>
      <c r="B1228" s="114">
        <v>13357257</v>
      </c>
      <c r="C1228" s="115" t="s">
        <v>124</v>
      </c>
      <c r="D1228" s="210">
        <v>0</v>
      </c>
      <c r="E1228" s="210">
        <v>0</v>
      </c>
      <c r="F1228" s="210">
        <v>0</v>
      </c>
      <c r="G1228" s="210">
        <v>0</v>
      </c>
      <c r="H1228" s="210">
        <v>0</v>
      </c>
      <c r="I1228" s="210">
        <v>0</v>
      </c>
      <c r="J1228" s="210">
        <v>0</v>
      </c>
      <c r="K1228" s="115">
        <v>0</v>
      </c>
      <c r="L1228" s="116">
        <v>11.1</v>
      </c>
      <c r="M1228" s="219">
        <f t="shared" si="19"/>
        <v>0</v>
      </c>
      <c r="N1228" s="117" t="s">
        <v>125</v>
      </c>
      <c r="O1228" s="117">
        <v>0</v>
      </c>
      <c r="P1228" s="115">
        <v>0</v>
      </c>
      <c r="Q1228" s="114" t="s">
        <v>57</v>
      </c>
      <c r="R1228" s="114">
        <v>0</v>
      </c>
      <c r="S1228" s="117">
        <v>0</v>
      </c>
      <c r="T1228" s="144">
        <v>20170228</v>
      </c>
      <c r="U1228" s="114">
        <v>0</v>
      </c>
      <c r="V1228" s="115" t="s">
        <v>124</v>
      </c>
      <c r="W1228" s="118">
        <v>0</v>
      </c>
      <c r="X1228" s="115" t="s">
        <v>124</v>
      </c>
      <c r="Y1228" s="115"/>
      <c r="Z1228" s="115"/>
      <c r="AA1228" s="115"/>
      <c r="AB1228" s="115"/>
      <c r="AC1228" s="115"/>
      <c r="AD1228" s="115"/>
      <c r="AE1228" s="115"/>
      <c r="AF1228" s="210"/>
      <c r="AG1228" s="210"/>
      <c r="AH1228" s="210"/>
      <c r="AI1228" s="210"/>
      <c r="AJ1228" s="210"/>
      <c r="AK1228" s="210"/>
      <c r="AL1228" s="115"/>
      <c r="AM1228" s="115"/>
      <c r="AN1228" s="115"/>
      <c r="AO1228" s="215"/>
    </row>
    <row r="1229" spans="1:41">
      <c r="A1229" s="113">
        <v>47312297</v>
      </c>
      <c r="B1229" s="114">
        <v>29797058</v>
      </c>
      <c r="C1229" s="115" t="s">
        <v>124</v>
      </c>
      <c r="D1229" s="210">
        <v>546136.56000000006</v>
      </c>
      <c r="E1229" s="210">
        <v>-6568.72</v>
      </c>
      <c r="F1229" s="210">
        <v>539567.84</v>
      </c>
      <c r="G1229" s="210">
        <v>-4694.5</v>
      </c>
      <c r="H1229" s="210">
        <v>0</v>
      </c>
      <c r="I1229" s="210">
        <v>-916.42</v>
      </c>
      <c r="J1229" s="210">
        <v>-12179.64</v>
      </c>
      <c r="K1229" s="115">
        <v>0</v>
      </c>
      <c r="L1229" s="116">
        <v>10.32</v>
      </c>
      <c r="M1229" s="219">
        <f t="shared" si="19"/>
        <v>568.8922500000001</v>
      </c>
      <c r="N1229" s="117" t="s">
        <v>126</v>
      </c>
      <c r="O1229" s="117">
        <v>0</v>
      </c>
      <c r="P1229" s="115">
        <v>539567.84</v>
      </c>
      <c r="Q1229" s="114" t="s">
        <v>57</v>
      </c>
      <c r="R1229" s="114">
        <v>0</v>
      </c>
      <c r="S1229" s="117">
        <v>0</v>
      </c>
      <c r="T1229" s="144">
        <v>20170228</v>
      </c>
      <c r="U1229" s="114">
        <v>0</v>
      </c>
      <c r="V1229" s="115" t="s">
        <v>124</v>
      </c>
      <c r="W1229" s="118">
        <v>0</v>
      </c>
      <c r="X1229" s="115" t="s">
        <v>124</v>
      </c>
      <c r="Y1229" s="115"/>
      <c r="Z1229" s="115"/>
      <c r="AA1229" s="115"/>
      <c r="AB1229" s="115"/>
      <c r="AC1229" s="115"/>
      <c r="AD1229" s="115"/>
      <c r="AE1229" s="115"/>
      <c r="AF1229" s="210"/>
      <c r="AG1229" s="210"/>
      <c r="AH1229" s="210"/>
      <c r="AI1229" s="210"/>
      <c r="AJ1229" s="210"/>
      <c r="AK1229" s="210"/>
      <c r="AL1229" s="115"/>
      <c r="AM1229" s="115"/>
      <c r="AN1229" s="115"/>
      <c r="AO1229" s="215"/>
    </row>
    <row r="1230" spans="1:41">
      <c r="A1230" s="113">
        <v>47361203</v>
      </c>
      <c r="B1230" s="114">
        <v>41023286</v>
      </c>
      <c r="C1230" s="115" t="s">
        <v>124</v>
      </c>
      <c r="D1230" s="210">
        <v>0</v>
      </c>
      <c r="E1230" s="210">
        <v>0</v>
      </c>
      <c r="F1230" s="210">
        <v>0</v>
      </c>
      <c r="G1230" s="210">
        <v>0</v>
      </c>
      <c r="H1230" s="210">
        <v>0</v>
      </c>
      <c r="I1230" s="210">
        <v>0</v>
      </c>
      <c r="J1230" s="210">
        <v>0</v>
      </c>
      <c r="K1230" s="115">
        <v>0</v>
      </c>
      <c r="L1230" s="116">
        <v>11.8</v>
      </c>
      <c r="M1230" s="219">
        <f t="shared" si="19"/>
        <v>0</v>
      </c>
      <c r="N1230" s="117" t="s">
        <v>125</v>
      </c>
      <c r="O1230" s="117">
        <v>0</v>
      </c>
      <c r="P1230" s="115">
        <v>0</v>
      </c>
      <c r="Q1230" s="114" t="s">
        <v>57</v>
      </c>
      <c r="R1230" s="114">
        <v>0</v>
      </c>
      <c r="S1230" s="117">
        <v>0</v>
      </c>
      <c r="T1230" s="144">
        <v>20170228</v>
      </c>
      <c r="U1230" s="114">
        <v>0</v>
      </c>
      <c r="V1230" s="115" t="s">
        <v>124</v>
      </c>
      <c r="W1230" s="118">
        <v>0</v>
      </c>
      <c r="X1230" s="115" t="s">
        <v>124</v>
      </c>
      <c r="Y1230" s="115"/>
      <c r="Z1230" s="115"/>
      <c r="AA1230" s="115"/>
      <c r="AB1230" s="115"/>
      <c r="AC1230" s="115"/>
      <c r="AD1230" s="115"/>
      <c r="AE1230" s="115"/>
      <c r="AF1230" s="210"/>
      <c r="AG1230" s="210"/>
      <c r="AH1230" s="210"/>
      <c r="AI1230" s="210"/>
      <c r="AJ1230" s="210"/>
      <c r="AK1230" s="210"/>
      <c r="AL1230" s="115"/>
      <c r="AM1230" s="115"/>
      <c r="AN1230" s="115"/>
      <c r="AO1230" s="215"/>
    </row>
    <row r="1231" spans="1:41">
      <c r="A1231" s="113">
        <v>47361272</v>
      </c>
      <c r="B1231" s="114">
        <v>13878018</v>
      </c>
      <c r="C1231" s="115" t="s">
        <v>124</v>
      </c>
      <c r="D1231" s="210">
        <v>0</v>
      </c>
      <c r="E1231" s="210">
        <v>0</v>
      </c>
      <c r="F1231" s="210">
        <v>0</v>
      </c>
      <c r="G1231" s="210">
        <v>0</v>
      </c>
      <c r="H1231" s="210">
        <v>0</v>
      </c>
      <c r="I1231" s="210">
        <v>0</v>
      </c>
      <c r="J1231" s="210">
        <v>0</v>
      </c>
      <c r="K1231" s="115">
        <v>0</v>
      </c>
      <c r="L1231" s="116">
        <v>11.8</v>
      </c>
      <c r="M1231" s="219">
        <f t="shared" si="19"/>
        <v>0</v>
      </c>
      <c r="N1231" s="117" t="s">
        <v>125</v>
      </c>
      <c r="O1231" s="117">
        <v>0</v>
      </c>
      <c r="P1231" s="115">
        <v>0</v>
      </c>
      <c r="Q1231" s="114" t="s">
        <v>57</v>
      </c>
      <c r="R1231" s="114">
        <v>0</v>
      </c>
      <c r="S1231" s="117">
        <v>0</v>
      </c>
      <c r="T1231" s="144">
        <v>20170228</v>
      </c>
      <c r="U1231" s="114">
        <v>0</v>
      </c>
      <c r="V1231" s="115" t="s">
        <v>124</v>
      </c>
      <c r="W1231" s="118">
        <v>0</v>
      </c>
      <c r="X1231" s="115" t="s">
        <v>124</v>
      </c>
      <c r="Y1231" s="115"/>
      <c r="Z1231" s="115"/>
      <c r="AA1231" s="115"/>
      <c r="AB1231" s="115"/>
      <c r="AC1231" s="115"/>
      <c r="AD1231" s="115"/>
      <c r="AE1231" s="115"/>
      <c r="AF1231" s="210"/>
      <c r="AG1231" s="210"/>
      <c r="AH1231" s="210"/>
      <c r="AI1231" s="210"/>
      <c r="AJ1231" s="210"/>
      <c r="AK1231" s="210"/>
      <c r="AL1231" s="115"/>
      <c r="AM1231" s="115"/>
      <c r="AN1231" s="115"/>
      <c r="AO1231" s="215"/>
    </row>
    <row r="1232" spans="1:41">
      <c r="A1232" s="113">
        <v>47361329</v>
      </c>
      <c r="B1232" s="114">
        <v>24869504</v>
      </c>
      <c r="C1232" s="115" t="s">
        <v>124</v>
      </c>
      <c r="D1232" s="210">
        <v>158159.48000000001</v>
      </c>
      <c r="E1232" s="210">
        <v>0</v>
      </c>
      <c r="F1232" s="210">
        <v>158159.48000000001</v>
      </c>
      <c r="G1232" s="210">
        <v>0</v>
      </c>
      <c r="H1232" s="210">
        <v>0</v>
      </c>
      <c r="I1232" s="210">
        <v>-5.28</v>
      </c>
      <c r="J1232" s="210">
        <v>-5.28</v>
      </c>
      <c r="K1232" s="115">
        <v>0</v>
      </c>
      <c r="L1232" s="116">
        <v>11.38</v>
      </c>
      <c r="M1232" s="219">
        <f t="shared" si="19"/>
        <v>164.74945833333337</v>
      </c>
      <c r="N1232" s="117" t="s">
        <v>126</v>
      </c>
      <c r="O1232" s="117">
        <v>0</v>
      </c>
      <c r="P1232" s="115">
        <v>156424.10999999999</v>
      </c>
      <c r="Q1232" s="114" t="s">
        <v>58</v>
      </c>
      <c r="R1232" s="114">
        <v>20170228</v>
      </c>
      <c r="S1232" s="117">
        <v>1</v>
      </c>
      <c r="T1232" s="144">
        <v>20170228</v>
      </c>
      <c r="U1232" s="114">
        <v>0</v>
      </c>
      <c r="V1232" s="115" t="s">
        <v>124</v>
      </c>
      <c r="W1232" s="118">
        <v>0</v>
      </c>
      <c r="X1232" s="115" t="s">
        <v>124</v>
      </c>
      <c r="Y1232" s="115"/>
      <c r="Z1232" s="115"/>
      <c r="AA1232" s="115"/>
      <c r="AB1232" s="115"/>
      <c r="AC1232" s="115"/>
      <c r="AD1232" s="115"/>
      <c r="AE1232" s="115"/>
      <c r="AF1232" s="210"/>
      <c r="AG1232" s="210"/>
      <c r="AH1232" s="210"/>
      <c r="AI1232" s="210"/>
      <c r="AJ1232" s="210"/>
      <c r="AK1232" s="210"/>
      <c r="AL1232" s="115"/>
      <c r="AM1232" s="115"/>
      <c r="AN1232" s="115"/>
      <c r="AO1232" s="215"/>
    </row>
    <row r="1233" spans="1:41">
      <c r="A1233" s="113">
        <v>47361777</v>
      </c>
      <c r="B1233" s="114">
        <v>40581600</v>
      </c>
      <c r="C1233" s="115" t="s">
        <v>124</v>
      </c>
      <c r="D1233" s="210">
        <v>1703194.11</v>
      </c>
      <c r="E1233" s="210">
        <v>-19153.95</v>
      </c>
      <c r="F1233" s="210">
        <v>1684040.16</v>
      </c>
      <c r="G1233" s="210">
        <v>-18025.47</v>
      </c>
      <c r="H1233" s="210">
        <v>0</v>
      </c>
      <c r="I1233" s="210">
        <v>-2390.25</v>
      </c>
      <c r="J1233" s="210">
        <v>-39569.67</v>
      </c>
      <c r="K1233" s="115">
        <v>0</v>
      </c>
      <c r="L1233" s="116">
        <v>12.7</v>
      </c>
      <c r="M1233" s="219">
        <f t="shared" si="19"/>
        <v>1774.1605312500003</v>
      </c>
      <c r="N1233" s="117" t="s">
        <v>126</v>
      </c>
      <c r="O1233" s="117">
        <v>0</v>
      </c>
      <c r="P1233" s="115">
        <v>1684040.16</v>
      </c>
      <c r="Q1233" s="114" t="s">
        <v>57</v>
      </c>
      <c r="R1233" s="114">
        <v>0</v>
      </c>
      <c r="S1233" s="117">
        <v>0</v>
      </c>
      <c r="T1233" s="144">
        <v>20170228</v>
      </c>
      <c r="U1233" s="114">
        <v>0</v>
      </c>
      <c r="V1233" s="115" t="s">
        <v>124</v>
      </c>
      <c r="W1233" s="118">
        <v>0</v>
      </c>
      <c r="X1233" s="115" t="s">
        <v>124</v>
      </c>
      <c r="Y1233" s="115"/>
      <c r="Z1233" s="115"/>
      <c r="AA1233" s="115"/>
      <c r="AB1233" s="115"/>
      <c r="AC1233" s="115"/>
      <c r="AD1233" s="115"/>
      <c r="AE1233" s="115"/>
      <c r="AF1233" s="210"/>
      <c r="AG1233" s="210"/>
      <c r="AH1233" s="210"/>
      <c r="AI1233" s="210"/>
      <c r="AJ1233" s="210"/>
      <c r="AK1233" s="210"/>
      <c r="AL1233" s="115"/>
      <c r="AM1233" s="115"/>
      <c r="AN1233" s="115"/>
      <c r="AO1233" s="215"/>
    </row>
    <row r="1234" spans="1:41">
      <c r="A1234" s="113">
        <v>47361819</v>
      </c>
      <c r="B1234" s="114">
        <v>9950439</v>
      </c>
      <c r="C1234" s="115" t="s">
        <v>124</v>
      </c>
      <c r="D1234" s="210">
        <v>0</v>
      </c>
      <c r="E1234" s="210">
        <v>0</v>
      </c>
      <c r="F1234" s="210">
        <v>0</v>
      </c>
      <c r="G1234" s="210">
        <v>0</v>
      </c>
      <c r="H1234" s="210">
        <v>0</v>
      </c>
      <c r="I1234" s="210">
        <v>0</v>
      </c>
      <c r="J1234" s="210">
        <v>0</v>
      </c>
      <c r="K1234" s="115">
        <v>0</v>
      </c>
      <c r="L1234" s="116">
        <v>10.58</v>
      </c>
      <c r="M1234" s="219">
        <f t="shared" si="19"/>
        <v>0</v>
      </c>
      <c r="N1234" s="117" t="s">
        <v>125</v>
      </c>
      <c r="O1234" s="117">
        <v>0</v>
      </c>
      <c r="P1234" s="115">
        <v>0</v>
      </c>
      <c r="Q1234" s="114" t="s">
        <v>57</v>
      </c>
      <c r="R1234" s="114">
        <v>0</v>
      </c>
      <c r="S1234" s="117">
        <v>0</v>
      </c>
      <c r="T1234" s="144">
        <v>20170228</v>
      </c>
      <c r="U1234" s="114">
        <v>0</v>
      </c>
      <c r="V1234" s="115" t="s">
        <v>124</v>
      </c>
      <c r="W1234" s="118">
        <v>0</v>
      </c>
      <c r="X1234" s="115" t="s">
        <v>124</v>
      </c>
      <c r="Y1234" s="115"/>
      <c r="Z1234" s="115"/>
      <c r="AA1234" s="115"/>
      <c r="AB1234" s="115"/>
      <c r="AC1234" s="115"/>
      <c r="AD1234" s="115"/>
      <c r="AE1234" s="115"/>
      <c r="AF1234" s="210"/>
      <c r="AG1234" s="210"/>
      <c r="AH1234" s="210"/>
      <c r="AI1234" s="210"/>
      <c r="AJ1234" s="210"/>
      <c r="AK1234" s="210"/>
      <c r="AL1234" s="115"/>
      <c r="AM1234" s="115"/>
      <c r="AN1234" s="115"/>
      <c r="AO1234" s="215"/>
    </row>
    <row r="1235" spans="1:41">
      <c r="A1235" s="113">
        <v>47403954</v>
      </c>
      <c r="B1235" s="114">
        <v>9120253</v>
      </c>
      <c r="C1235" s="115" t="s">
        <v>124</v>
      </c>
      <c r="D1235" s="210">
        <v>439248.3</v>
      </c>
      <c r="E1235" s="210">
        <v>-14236.54</v>
      </c>
      <c r="F1235" s="210">
        <v>425011.76</v>
      </c>
      <c r="G1235" s="210">
        <v>-4319.2700000000004</v>
      </c>
      <c r="H1235" s="210">
        <v>0</v>
      </c>
      <c r="I1235" s="210">
        <v>-654.45000000000005</v>
      </c>
      <c r="J1235" s="210">
        <v>-19210.259999999998</v>
      </c>
      <c r="K1235" s="115">
        <v>-5575.37</v>
      </c>
      <c r="L1235" s="116">
        <v>11.8</v>
      </c>
      <c r="M1235" s="219">
        <f t="shared" si="19"/>
        <v>457.55031250000002</v>
      </c>
      <c r="N1235" s="117" t="s">
        <v>126</v>
      </c>
      <c r="O1235" s="117">
        <v>0</v>
      </c>
      <c r="P1235" s="115">
        <v>425011.76</v>
      </c>
      <c r="Q1235" s="114" t="s">
        <v>57</v>
      </c>
      <c r="R1235" s="114">
        <v>0</v>
      </c>
      <c r="S1235" s="117">
        <v>0</v>
      </c>
      <c r="T1235" s="144">
        <v>20170228</v>
      </c>
      <c r="U1235" s="114">
        <v>0</v>
      </c>
      <c r="V1235" s="115" t="s">
        <v>124</v>
      </c>
      <c r="W1235" s="118">
        <v>0</v>
      </c>
      <c r="X1235" s="115" t="s">
        <v>124</v>
      </c>
      <c r="Y1235" s="115"/>
      <c r="Z1235" s="115"/>
      <c r="AA1235" s="115"/>
      <c r="AB1235" s="115"/>
      <c r="AC1235" s="115"/>
      <c r="AD1235" s="115"/>
      <c r="AE1235" s="115"/>
      <c r="AF1235" s="210"/>
      <c r="AG1235" s="210"/>
      <c r="AH1235" s="210"/>
      <c r="AI1235" s="210"/>
      <c r="AJ1235" s="210"/>
      <c r="AK1235" s="210"/>
      <c r="AL1235" s="115"/>
      <c r="AM1235" s="115"/>
      <c r="AN1235" s="115"/>
      <c r="AO1235" s="215"/>
    </row>
    <row r="1236" spans="1:41">
      <c r="A1236" s="113">
        <v>47403990</v>
      </c>
      <c r="B1236" s="114">
        <v>41230908</v>
      </c>
      <c r="C1236" s="115" t="s">
        <v>124</v>
      </c>
      <c r="D1236" s="210">
        <v>137911.82</v>
      </c>
      <c r="E1236" s="210">
        <v>-3738.47</v>
      </c>
      <c r="F1236" s="210">
        <v>134173.35</v>
      </c>
      <c r="G1236" s="210">
        <v>-1356.13</v>
      </c>
      <c r="H1236" s="210">
        <v>0</v>
      </c>
      <c r="I1236" s="210">
        <v>-200.29</v>
      </c>
      <c r="J1236" s="210">
        <v>-5294.89</v>
      </c>
      <c r="K1236" s="115">
        <v>-1244.6199999999999</v>
      </c>
      <c r="L1236" s="116">
        <v>11.8</v>
      </c>
      <c r="M1236" s="219">
        <f t="shared" si="19"/>
        <v>143.65814583333335</v>
      </c>
      <c r="N1236" s="117" t="s">
        <v>126</v>
      </c>
      <c r="O1236" s="117">
        <v>0</v>
      </c>
      <c r="P1236" s="115">
        <v>134173.35</v>
      </c>
      <c r="Q1236" s="114" t="s">
        <v>57</v>
      </c>
      <c r="R1236" s="114">
        <v>0</v>
      </c>
      <c r="S1236" s="117">
        <v>0</v>
      </c>
      <c r="T1236" s="144">
        <v>20170228</v>
      </c>
      <c r="U1236" s="114">
        <v>0</v>
      </c>
      <c r="V1236" s="115" t="s">
        <v>124</v>
      </c>
      <c r="W1236" s="118">
        <v>0</v>
      </c>
      <c r="X1236" s="115" t="s">
        <v>124</v>
      </c>
      <c r="Y1236" s="115"/>
      <c r="Z1236" s="115"/>
      <c r="AA1236" s="115"/>
      <c r="AB1236" s="115"/>
      <c r="AC1236" s="115"/>
      <c r="AD1236" s="115"/>
      <c r="AE1236" s="115"/>
      <c r="AF1236" s="210"/>
      <c r="AG1236" s="210"/>
      <c r="AH1236" s="210"/>
      <c r="AI1236" s="210"/>
      <c r="AJ1236" s="210"/>
      <c r="AK1236" s="210"/>
      <c r="AL1236" s="115"/>
      <c r="AM1236" s="115"/>
      <c r="AN1236" s="115"/>
      <c r="AO1236" s="215"/>
    </row>
    <row r="1237" spans="1:41">
      <c r="A1237" s="113">
        <v>47404055</v>
      </c>
      <c r="B1237" s="114">
        <v>9431009</v>
      </c>
      <c r="C1237" s="115" t="s">
        <v>124</v>
      </c>
      <c r="D1237" s="210">
        <v>0</v>
      </c>
      <c r="E1237" s="210">
        <v>0</v>
      </c>
      <c r="F1237" s="210">
        <v>0</v>
      </c>
      <c r="G1237" s="210">
        <v>0</v>
      </c>
      <c r="H1237" s="210">
        <v>0</v>
      </c>
      <c r="I1237" s="210">
        <v>0</v>
      </c>
      <c r="J1237" s="210">
        <v>0</v>
      </c>
      <c r="K1237" s="115">
        <v>0</v>
      </c>
      <c r="L1237" s="116">
        <v>11.8</v>
      </c>
      <c r="M1237" s="219">
        <f t="shared" si="19"/>
        <v>0</v>
      </c>
      <c r="N1237" s="117" t="s">
        <v>125</v>
      </c>
      <c r="O1237" s="117">
        <v>0</v>
      </c>
      <c r="P1237" s="115">
        <v>0</v>
      </c>
      <c r="Q1237" s="114" t="s">
        <v>57</v>
      </c>
      <c r="R1237" s="114">
        <v>0</v>
      </c>
      <c r="S1237" s="117">
        <v>0</v>
      </c>
      <c r="T1237" s="144">
        <v>20170228</v>
      </c>
      <c r="U1237" s="114">
        <v>0</v>
      </c>
      <c r="V1237" s="115" t="s">
        <v>124</v>
      </c>
      <c r="W1237" s="118">
        <v>0</v>
      </c>
      <c r="X1237" s="115" t="s">
        <v>124</v>
      </c>
      <c r="Y1237" s="115"/>
      <c r="Z1237" s="115"/>
      <c r="AA1237" s="115"/>
      <c r="AB1237" s="115"/>
      <c r="AC1237" s="115"/>
      <c r="AD1237" s="115"/>
      <c r="AE1237" s="115"/>
      <c r="AF1237" s="210"/>
      <c r="AG1237" s="210"/>
      <c r="AH1237" s="210"/>
      <c r="AI1237" s="210"/>
      <c r="AJ1237" s="210"/>
      <c r="AK1237" s="210"/>
      <c r="AL1237" s="115"/>
      <c r="AM1237" s="115"/>
      <c r="AN1237" s="115"/>
      <c r="AO1237" s="215"/>
    </row>
    <row r="1238" spans="1:41">
      <c r="A1238" s="113">
        <v>47404145</v>
      </c>
      <c r="B1238" s="114">
        <v>18733142</v>
      </c>
      <c r="C1238" s="115" t="s">
        <v>124</v>
      </c>
      <c r="D1238" s="210">
        <v>0</v>
      </c>
      <c r="E1238" s="210">
        <v>0</v>
      </c>
      <c r="F1238" s="210">
        <v>0</v>
      </c>
      <c r="G1238" s="210">
        <v>0</v>
      </c>
      <c r="H1238" s="210">
        <v>0</v>
      </c>
      <c r="I1238" s="210">
        <v>0</v>
      </c>
      <c r="J1238" s="210">
        <v>0</v>
      </c>
      <c r="K1238" s="115">
        <v>0</v>
      </c>
      <c r="L1238" s="116">
        <v>11.11</v>
      </c>
      <c r="M1238" s="219">
        <f t="shared" si="19"/>
        <v>0</v>
      </c>
      <c r="N1238" s="117" t="s">
        <v>125</v>
      </c>
      <c r="O1238" s="117">
        <v>0</v>
      </c>
      <c r="P1238" s="115">
        <v>0</v>
      </c>
      <c r="Q1238" s="114" t="s">
        <v>57</v>
      </c>
      <c r="R1238" s="114">
        <v>0</v>
      </c>
      <c r="S1238" s="117">
        <v>0</v>
      </c>
      <c r="T1238" s="144">
        <v>20170228</v>
      </c>
      <c r="U1238" s="114">
        <v>0</v>
      </c>
      <c r="V1238" s="115" t="s">
        <v>124</v>
      </c>
      <c r="W1238" s="118">
        <v>0</v>
      </c>
      <c r="X1238" s="115" t="s">
        <v>124</v>
      </c>
      <c r="Y1238" s="115"/>
      <c r="Z1238" s="115"/>
      <c r="AA1238" s="115"/>
      <c r="AB1238" s="115"/>
      <c r="AC1238" s="115"/>
      <c r="AD1238" s="115"/>
      <c r="AE1238" s="115"/>
      <c r="AF1238" s="210"/>
      <c r="AG1238" s="210"/>
      <c r="AH1238" s="210"/>
      <c r="AI1238" s="210"/>
      <c r="AJ1238" s="210"/>
      <c r="AK1238" s="210"/>
      <c r="AL1238" s="115"/>
      <c r="AM1238" s="115"/>
      <c r="AN1238" s="115"/>
      <c r="AO1238" s="215"/>
    </row>
    <row r="1239" spans="1:41">
      <c r="A1239" s="113">
        <v>47404170</v>
      </c>
      <c r="B1239" s="114">
        <v>23699952</v>
      </c>
      <c r="C1239" s="115" t="s">
        <v>124</v>
      </c>
      <c r="D1239" s="210">
        <v>0</v>
      </c>
      <c r="E1239" s="210">
        <v>0</v>
      </c>
      <c r="F1239" s="210">
        <v>0</v>
      </c>
      <c r="G1239" s="210">
        <v>0</v>
      </c>
      <c r="H1239" s="210">
        <v>0</v>
      </c>
      <c r="I1239" s="210">
        <v>0</v>
      </c>
      <c r="J1239" s="210">
        <v>0</v>
      </c>
      <c r="K1239" s="115">
        <v>0</v>
      </c>
      <c r="L1239" s="116">
        <v>11.1</v>
      </c>
      <c r="M1239" s="219">
        <f t="shared" si="19"/>
        <v>0</v>
      </c>
      <c r="N1239" s="117" t="s">
        <v>125</v>
      </c>
      <c r="O1239" s="117">
        <v>0</v>
      </c>
      <c r="P1239" s="115">
        <v>0</v>
      </c>
      <c r="Q1239" s="114" t="s">
        <v>57</v>
      </c>
      <c r="R1239" s="114">
        <v>0</v>
      </c>
      <c r="S1239" s="117">
        <v>0</v>
      </c>
      <c r="T1239" s="144">
        <v>20170228</v>
      </c>
      <c r="U1239" s="114">
        <v>0</v>
      </c>
      <c r="V1239" s="115" t="s">
        <v>124</v>
      </c>
      <c r="W1239" s="118">
        <v>0</v>
      </c>
      <c r="X1239" s="115" t="s">
        <v>124</v>
      </c>
      <c r="Y1239" s="115"/>
      <c r="Z1239" s="115"/>
      <c r="AA1239" s="115"/>
      <c r="AB1239" s="115"/>
      <c r="AC1239" s="115"/>
      <c r="AD1239" s="115"/>
      <c r="AE1239" s="115"/>
      <c r="AF1239" s="210"/>
      <c r="AG1239" s="210"/>
      <c r="AH1239" s="210"/>
      <c r="AI1239" s="210"/>
      <c r="AJ1239" s="210"/>
      <c r="AK1239" s="210"/>
      <c r="AL1239" s="115"/>
      <c r="AM1239" s="115"/>
      <c r="AN1239" s="115"/>
      <c r="AO1239" s="215"/>
    </row>
    <row r="1240" spans="1:41">
      <c r="A1240" s="113">
        <v>47439786</v>
      </c>
      <c r="B1240" s="114">
        <v>17202797</v>
      </c>
      <c r="C1240" s="115" t="s">
        <v>124</v>
      </c>
      <c r="D1240" s="210">
        <v>0</v>
      </c>
      <c r="E1240" s="210">
        <v>0</v>
      </c>
      <c r="F1240" s="210">
        <v>0</v>
      </c>
      <c r="G1240" s="210">
        <v>0</v>
      </c>
      <c r="H1240" s="210">
        <v>0</v>
      </c>
      <c r="I1240" s="210">
        <v>0</v>
      </c>
      <c r="J1240" s="210">
        <v>0</v>
      </c>
      <c r="K1240" s="115">
        <v>0</v>
      </c>
      <c r="L1240" s="116">
        <v>12.7</v>
      </c>
      <c r="M1240" s="219">
        <f t="shared" si="19"/>
        <v>0</v>
      </c>
      <c r="N1240" s="117" t="s">
        <v>125</v>
      </c>
      <c r="O1240" s="117">
        <v>1</v>
      </c>
      <c r="P1240" s="115">
        <v>0</v>
      </c>
      <c r="Q1240" s="114" t="s">
        <v>57</v>
      </c>
      <c r="R1240" s="114">
        <v>0</v>
      </c>
      <c r="S1240" s="117">
        <v>0</v>
      </c>
      <c r="T1240" s="144">
        <v>20170228</v>
      </c>
      <c r="U1240" s="114">
        <v>0</v>
      </c>
      <c r="V1240" s="115" t="s">
        <v>124</v>
      </c>
      <c r="W1240" s="118">
        <v>0</v>
      </c>
      <c r="X1240" s="115" t="s">
        <v>124</v>
      </c>
      <c r="Y1240" s="115"/>
      <c r="Z1240" s="115"/>
      <c r="AA1240" s="115"/>
      <c r="AB1240" s="115"/>
      <c r="AC1240" s="115"/>
      <c r="AD1240" s="115"/>
      <c r="AE1240" s="115"/>
      <c r="AF1240" s="210"/>
      <c r="AG1240" s="210"/>
      <c r="AH1240" s="210"/>
      <c r="AI1240" s="210"/>
      <c r="AJ1240" s="210"/>
      <c r="AK1240" s="210"/>
      <c r="AL1240" s="115"/>
      <c r="AM1240" s="115"/>
      <c r="AN1240" s="115"/>
      <c r="AO1240" s="215"/>
    </row>
    <row r="1241" spans="1:41">
      <c r="A1241" s="113">
        <v>47439790</v>
      </c>
      <c r="B1241" s="114">
        <v>21747760</v>
      </c>
      <c r="C1241" s="115" t="s">
        <v>124</v>
      </c>
      <c r="D1241" s="210">
        <v>324741.13</v>
      </c>
      <c r="E1241" s="210">
        <v>0</v>
      </c>
      <c r="F1241" s="210">
        <v>324741.13</v>
      </c>
      <c r="G1241" s="210">
        <v>0</v>
      </c>
      <c r="H1241" s="210">
        <v>0</v>
      </c>
      <c r="I1241" s="210">
        <v>0</v>
      </c>
      <c r="J1241" s="210">
        <v>0</v>
      </c>
      <c r="K1241" s="115">
        <v>0</v>
      </c>
      <c r="L1241" s="116">
        <v>11.91</v>
      </c>
      <c r="M1241" s="219">
        <f t="shared" si="19"/>
        <v>338.27201041666666</v>
      </c>
      <c r="N1241" s="117" t="s">
        <v>126</v>
      </c>
      <c r="O1241" s="117">
        <v>1</v>
      </c>
      <c r="P1241" s="115">
        <v>292204.71000000002</v>
      </c>
      <c r="Q1241" s="114" t="s">
        <v>64</v>
      </c>
      <c r="R1241" s="114">
        <v>20160531</v>
      </c>
      <c r="S1241" s="117">
        <v>10</v>
      </c>
      <c r="T1241" s="144">
        <v>20170228</v>
      </c>
      <c r="U1241" s="114">
        <v>0</v>
      </c>
      <c r="V1241" s="115" t="s">
        <v>124</v>
      </c>
      <c r="W1241" s="118">
        <v>0</v>
      </c>
      <c r="X1241" s="115" t="s">
        <v>124</v>
      </c>
      <c r="Y1241" s="115"/>
      <c r="Z1241" s="115"/>
      <c r="AA1241" s="115"/>
      <c r="AB1241" s="115"/>
      <c r="AC1241" s="115"/>
      <c r="AD1241" s="115"/>
      <c r="AE1241" s="115"/>
      <c r="AF1241" s="210"/>
      <c r="AG1241" s="210"/>
      <c r="AH1241" s="210"/>
      <c r="AI1241" s="210"/>
      <c r="AJ1241" s="210"/>
      <c r="AK1241" s="210"/>
      <c r="AL1241" s="115"/>
      <c r="AM1241" s="115"/>
      <c r="AN1241" s="115"/>
      <c r="AO1241" s="215"/>
    </row>
    <row r="1242" spans="1:41">
      <c r="A1242" s="113">
        <v>47439800</v>
      </c>
      <c r="B1242" s="114">
        <v>11471171</v>
      </c>
      <c r="C1242" s="115" t="s">
        <v>124</v>
      </c>
      <c r="D1242" s="210">
        <v>1136754.73</v>
      </c>
      <c r="E1242" s="210">
        <v>-13672.46</v>
      </c>
      <c r="F1242" s="210">
        <v>1123082.27</v>
      </c>
      <c r="G1242" s="210">
        <v>-9771.35</v>
      </c>
      <c r="H1242" s="210">
        <v>0</v>
      </c>
      <c r="I1242" s="210">
        <v>-2558.9</v>
      </c>
      <c r="J1242" s="210">
        <v>-26002.71</v>
      </c>
      <c r="K1242" s="115">
        <v>0</v>
      </c>
      <c r="L1242" s="116">
        <v>10.32</v>
      </c>
      <c r="M1242" s="219">
        <f t="shared" si="19"/>
        <v>1184.1195104166666</v>
      </c>
      <c r="N1242" s="117" t="s">
        <v>126</v>
      </c>
      <c r="O1242" s="117">
        <v>0</v>
      </c>
      <c r="P1242" s="115">
        <v>1123082.27</v>
      </c>
      <c r="Q1242" s="114" t="s">
        <v>57</v>
      </c>
      <c r="R1242" s="114">
        <v>0</v>
      </c>
      <c r="S1242" s="117">
        <v>0</v>
      </c>
      <c r="T1242" s="144">
        <v>20170228</v>
      </c>
      <c r="U1242" s="114">
        <v>0</v>
      </c>
      <c r="V1242" s="115" t="s">
        <v>124</v>
      </c>
      <c r="W1242" s="118">
        <v>0</v>
      </c>
      <c r="X1242" s="115" t="s">
        <v>124</v>
      </c>
      <c r="Y1242" s="115"/>
      <c r="Z1242" s="115"/>
      <c r="AA1242" s="115"/>
      <c r="AB1242" s="115"/>
      <c r="AC1242" s="115"/>
      <c r="AD1242" s="115"/>
      <c r="AE1242" s="115"/>
      <c r="AF1242" s="210"/>
      <c r="AG1242" s="210"/>
      <c r="AH1242" s="210"/>
      <c r="AI1242" s="210"/>
      <c r="AJ1242" s="210"/>
      <c r="AK1242" s="210"/>
      <c r="AL1242" s="115"/>
      <c r="AM1242" s="115"/>
      <c r="AN1242" s="115"/>
      <c r="AO1242" s="215"/>
    </row>
    <row r="1243" spans="1:41">
      <c r="A1243" s="113">
        <v>47476780</v>
      </c>
      <c r="B1243" s="114">
        <v>32370411</v>
      </c>
      <c r="C1243" s="115" t="s">
        <v>124</v>
      </c>
      <c r="D1243" s="210">
        <v>0</v>
      </c>
      <c r="E1243" s="210">
        <v>0</v>
      </c>
      <c r="F1243" s="210">
        <v>0</v>
      </c>
      <c r="G1243" s="210">
        <v>0</v>
      </c>
      <c r="H1243" s="210">
        <v>0</v>
      </c>
      <c r="I1243" s="210">
        <v>0</v>
      </c>
      <c r="J1243" s="210">
        <v>0</v>
      </c>
      <c r="K1243" s="115">
        <v>0</v>
      </c>
      <c r="L1243" s="116">
        <v>11.8</v>
      </c>
      <c r="M1243" s="219">
        <f t="shared" si="19"/>
        <v>0</v>
      </c>
      <c r="N1243" s="117" t="s">
        <v>125</v>
      </c>
      <c r="O1243" s="117">
        <v>0</v>
      </c>
      <c r="P1243" s="115">
        <v>0</v>
      </c>
      <c r="Q1243" s="114" t="s">
        <v>57</v>
      </c>
      <c r="R1243" s="114">
        <v>0</v>
      </c>
      <c r="S1243" s="117">
        <v>0</v>
      </c>
      <c r="T1243" s="144">
        <v>20170228</v>
      </c>
      <c r="U1243" s="114">
        <v>0</v>
      </c>
      <c r="V1243" s="115" t="s">
        <v>124</v>
      </c>
      <c r="W1243" s="118">
        <v>0</v>
      </c>
      <c r="X1243" s="115" t="s">
        <v>124</v>
      </c>
      <c r="Y1243" s="115"/>
      <c r="Z1243" s="115"/>
      <c r="AA1243" s="115"/>
      <c r="AB1243" s="115"/>
      <c r="AC1243" s="115"/>
      <c r="AD1243" s="115"/>
      <c r="AE1243" s="115"/>
      <c r="AF1243" s="210"/>
      <c r="AG1243" s="210"/>
      <c r="AH1243" s="210"/>
      <c r="AI1243" s="210"/>
      <c r="AJ1243" s="210"/>
      <c r="AK1243" s="210"/>
      <c r="AL1243" s="115"/>
      <c r="AM1243" s="115"/>
      <c r="AN1243" s="115"/>
      <c r="AO1243" s="215"/>
    </row>
    <row r="1244" spans="1:41">
      <c r="A1244" s="113">
        <v>47477770</v>
      </c>
      <c r="B1244" s="114">
        <v>41336869</v>
      </c>
      <c r="C1244" s="115" t="s">
        <v>124</v>
      </c>
      <c r="D1244" s="210">
        <v>173745.68</v>
      </c>
      <c r="E1244" s="210">
        <v>-13111.59</v>
      </c>
      <c r="F1244" s="210">
        <v>160634.09</v>
      </c>
      <c r="G1244" s="210">
        <v>-1708.5</v>
      </c>
      <c r="H1244" s="210">
        <v>0</v>
      </c>
      <c r="I1244" s="210">
        <v>-504.4</v>
      </c>
      <c r="J1244" s="210">
        <v>-15324.49</v>
      </c>
      <c r="K1244" s="115">
        <v>-5576.39</v>
      </c>
      <c r="L1244" s="116">
        <v>11.8</v>
      </c>
      <c r="M1244" s="219">
        <f t="shared" si="19"/>
        <v>180.98508333333334</v>
      </c>
      <c r="N1244" s="117" t="s">
        <v>126</v>
      </c>
      <c r="O1244" s="117">
        <v>0</v>
      </c>
      <c r="P1244" s="115">
        <v>160634.09</v>
      </c>
      <c r="Q1244" s="114" t="s">
        <v>57</v>
      </c>
      <c r="R1244" s="114">
        <v>0</v>
      </c>
      <c r="S1244" s="117">
        <v>0</v>
      </c>
      <c r="T1244" s="144">
        <v>20170228</v>
      </c>
      <c r="U1244" s="114">
        <v>0</v>
      </c>
      <c r="V1244" s="115" t="s">
        <v>124</v>
      </c>
      <c r="W1244" s="118">
        <v>0</v>
      </c>
      <c r="X1244" s="115" t="s">
        <v>124</v>
      </c>
      <c r="Y1244" s="115"/>
      <c r="Z1244" s="115"/>
      <c r="AA1244" s="115"/>
      <c r="AB1244" s="115"/>
      <c r="AC1244" s="115"/>
      <c r="AD1244" s="115"/>
      <c r="AE1244" s="115"/>
      <c r="AF1244" s="210"/>
      <c r="AG1244" s="210"/>
      <c r="AH1244" s="210"/>
      <c r="AI1244" s="210"/>
      <c r="AJ1244" s="210"/>
      <c r="AK1244" s="210"/>
      <c r="AL1244" s="115"/>
      <c r="AM1244" s="115"/>
      <c r="AN1244" s="115"/>
      <c r="AO1244" s="215"/>
    </row>
    <row r="1245" spans="1:41">
      <c r="A1245" s="113">
        <v>47477958</v>
      </c>
      <c r="B1245" s="114">
        <v>41403846</v>
      </c>
      <c r="C1245" s="115" t="s">
        <v>124</v>
      </c>
      <c r="D1245" s="210">
        <v>138196.37</v>
      </c>
      <c r="E1245" s="210">
        <v>-1573.31</v>
      </c>
      <c r="F1245" s="210">
        <v>136623.06</v>
      </c>
      <c r="G1245" s="210">
        <v>-1462.58</v>
      </c>
      <c r="H1245" s="210">
        <v>0</v>
      </c>
      <c r="I1245" s="210">
        <v>-224.11</v>
      </c>
      <c r="J1245" s="210">
        <v>-3260</v>
      </c>
      <c r="K1245" s="115">
        <v>-9.16</v>
      </c>
      <c r="L1245" s="116">
        <v>12.7</v>
      </c>
      <c r="M1245" s="219">
        <f t="shared" si="19"/>
        <v>143.95455208333334</v>
      </c>
      <c r="N1245" s="117" t="s">
        <v>126</v>
      </c>
      <c r="O1245" s="117">
        <v>0</v>
      </c>
      <c r="P1245" s="115">
        <v>136623.06</v>
      </c>
      <c r="Q1245" s="114" t="s">
        <v>57</v>
      </c>
      <c r="R1245" s="114">
        <v>0</v>
      </c>
      <c r="S1245" s="117">
        <v>0</v>
      </c>
      <c r="T1245" s="144">
        <v>20170228</v>
      </c>
      <c r="U1245" s="114">
        <v>0</v>
      </c>
      <c r="V1245" s="115" t="s">
        <v>124</v>
      </c>
      <c r="W1245" s="118">
        <v>0</v>
      </c>
      <c r="X1245" s="115" t="s">
        <v>124</v>
      </c>
      <c r="Y1245" s="115"/>
      <c r="Z1245" s="115"/>
      <c r="AA1245" s="115"/>
      <c r="AB1245" s="115"/>
      <c r="AC1245" s="115"/>
      <c r="AD1245" s="115"/>
      <c r="AE1245" s="115"/>
      <c r="AF1245" s="210"/>
      <c r="AG1245" s="210"/>
      <c r="AH1245" s="210"/>
      <c r="AI1245" s="210"/>
      <c r="AJ1245" s="210"/>
      <c r="AK1245" s="210"/>
      <c r="AL1245" s="115"/>
      <c r="AM1245" s="115"/>
      <c r="AN1245" s="115"/>
      <c r="AO1245" s="215"/>
    </row>
    <row r="1246" spans="1:41">
      <c r="A1246" s="113">
        <v>47478006</v>
      </c>
      <c r="B1246" s="114">
        <v>26553707</v>
      </c>
      <c r="C1246" s="115" t="s">
        <v>124</v>
      </c>
      <c r="D1246" s="210">
        <v>0</v>
      </c>
      <c r="E1246" s="210">
        <v>0</v>
      </c>
      <c r="F1246" s="210">
        <v>0</v>
      </c>
      <c r="G1246" s="210">
        <v>0</v>
      </c>
      <c r="H1246" s="210">
        <v>0</v>
      </c>
      <c r="I1246" s="210">
        <v>0</v>
      </c>
      <c r="J1246" s="210">
        <v>0</v>
      </c>
      <c r="K1246" s="115">
        <v>0</v>
      </c>
      <c r="L1246" s="116">
        <v>12.44</v>
      </c>
      <c r="M1246" s="219">
        <f t="shared" si="19"/>
        <v>0</v>
      </c>
      <c r="N1246" s="117" t="s">
        <v>125</v>
      </c>
      <c r="O1246" s="117">
        <v>0</v>
      </c>
      <c r="P1246" s="115">
        <v>0</v>
      </c>
      <c r="Q1246" s="114" t="s">
        <v>57</v>
      </c>
      <c r="R1246" s="114">
        <v>0</v>
      </c>
      <c r="S1246" s="117">
        <v>0</v>
      </c>
      <c r="T1246" s="144">
        <v>20170228</v>
      </c>
      <c r="U1246" s="114">
        <v>0</v>
      </c>
      <c r="V1246" s="115" t="s">
        <v>124</v>
      </c>
      <c r="W1246" s="118">
        <v>0</v>
      </c>
      <c r="X1246" s="115" t="s">
        <v>124</v>
      </c>
      <c r="Y1246" s="115"/>
      <c r="Z1246" s="115"/>
      <c r="AA1246" s="115"/>
      <c r="AB1246" s="115"/>
      <c r="AC1246" s="115"/>
      <c r="AD1246" s="115"/>
      <c r="AE1246" s="115"/>
      <c r="AF1246" s="210"/>
      <c r="AG1246" s="210"/>
      <c r="AH1246" s="210"/>
      <c r="AI1246" s="210"/>
      <c r="AJ1246" s="210"/>
      <c r="AK1246" s="210"/>
      <c r="AL1246" s="115"/>
      <c r="AM1246" s="115"/>
      <c r="AN1246" s="115"/>
      <c r="AO1246" s="215"/>
    </row>
    <row r="1247" spans="1:41">
      <c r="A1247" s="113">
        <v>47520587</v>
      </c>
      <c r="B1247" s="114">
        <v>19786717</v>
      </c>
      <c r="C1247" s="115" t="s">
        <v>124</v>
      </c>
      <c r="D1247" s="210">
        <v>501698.86</v>
      </c>
      <c r="E1247" s="210">
        <v>-6034.24</v>
      </c>
      <c r="F1247" s="210">
        <v>495664.62</v>
      </c>
      <c r="G1247" s="210">
        <v>-4312.5200000000004</v>
      </c>
      <c r="H1247" s="210">
        <v>0</v>
      </c>
      <c r="I1247" s="210">
        <v>-822.7</v>
      </c>
      <c r="J1247" s="210">
        <v>-11169.46</v>
      </c>
      <c r="K1247" s="115">
        <v>0</v>
      </c>
      <c r="L1247" s="116">
        <v>10.32</v>
      </c>
      <c r="M1247" s="219">
        <f t="shared" si="19"/>
        <v>522.60297916666661</v>
      </c>
      <c r="N1247" s="117" t="s">
        <v>126</v>
      </c>
      <c r="O1247" s="117">
        <v>0</v>
      </c>
      <c r="P1247" s="115">
        <v>495664.62</v>
      </c>
      <c r="Q1247" s="114" t="s">
        <v>57</v>
      </c>
      <c r="R1247" s="114">
        <v>0</v>
      </c>
      <c r="S1247" s="117">
        <v>0</v>
      </c>
      <c r="T1247" s="144">
        <v>20170228</v>
      </c>
      <c r="U1247" s="114">
        <v>0</v>
      </c>
      <c r="V1247" s="115" t="s">
        <v>124</v>
      </c>
      <c r="W1247" s="118">
        <v>0</v>
      </c>
      <c r="X1247" s="115" t="s">
        <v>124</v>
      </c>
      <c r="Y1247" s="115"/>
      <c r="Z1247" s="115"/>
      <c r="AA1247" s="115"/>
      <c r="AB1247" s="115"/>
      <c r="AC1247" s="115"/>
      <c r="AD1247" s="115"/>
      <c r="AE1247" s="115"/>
      <c r="AF1247" s="210"/>
      <c r="AG1247" s="210"/>
      <c r="AH1247" s="210"/>
      <c r="AI1247" s="210"/>
      <c r="AJ1247" s="210"/>
      <c r="AK1247" s="210"/>
      <c r="AL1247" s="115"/>
      <c r="AM1247" s="115"/>
      <c r="AN1247" s="115"/>
      <c r="AO1247" s="215"/>
    </row>
    <row r="1248" spans="1:41">
      <c r="A1248" s="113">
        <v>47521150</v>
      </c>
      <c r="B1248" s="114">
        <v>24660550</v>
      </c>
      <c r="C1248" s="115" t="s">
        <v>124</v>
      </c>
      <c r="D1248" s="210">
        <v>0</v>
      </c>
      <c r="E1248" s="210">
        <v>0</v>
      </c>
      <c r="F1248" s="210">
        <v>0</v>
      </c>
      <c r="G1248" s="210">
        <v>0</v>
      </c>
      <c r="H1248" s="210">
        <v>0</v>
      </c>
      <c r="I1248" s="210">
        <v>0</v>
      </c>
      <c r="J1248" s="210">
        <v>0</v>
      </c>
      <c r="K1248" s="115">
        <v>0</v>
      </c>
      <c r="L1248" s="116">
        <v>11.91</v>
      </c>
      <c r="M1248" s="219">
        <f t="shared" si="19"/>
        <v>0</v>
      </c>
      <c r="N1248" s="117" t="s">
        <v>125</v>
      </c>
      <c r="O1248" s="117">
        <v>0</v>
      </c>
      <c r="P1248" s="115">
        <v>0</v>
      </c>
      <c r="Q1248" s="114" t="s">
        <v>57</v>
      </c>
      <c r="R1248" s="114">
        <v>0</v>
      </c>
      <c r="S1248" s="117">
        <v>0</v>
      </c>
      <c r="T1248" s="144">
        <v>20170228</v>
      </c>
      <c r="U1248" s="114">
        <v>0</v>
      </c>
      <c r="V1248" s="115" t="s">
        <v>124</v>
      </c>
      <c r="W1248" s="118">
        <v>0</v>
      </c>
      <c r="X1248" s="115" t="s">
        <v>124</v>
      </c>
      <c r="Y1248" s="115"/>
      <c r="Z1248" s="115"/>
      <c r="AA1248" s="115"/>
      <c r="AB1248" s="115"/>
      <c r="AC1248" s="115"/>
      <c r="AD1248" s="115"/>
      <c r="AE1248" s="115"/>
      <c r="AF1248" s="210"/>
      <c r="AG1248" s="210"/>
      <c r="AH1248" s="210"/>
      <c r="AI1248" s="210"/>
      <c r="AJ1248" s="210"/>
      <c r="AK1248" s="210"/>
      <c r="AL1248" s="115"/>
      <c r="AM1248" s="115"/>
      <c r="AN1248" s="115"/>
      <c r="AO1248" s="215"/>
    </row>
    <row r="1249" spans="1:41">
      <c r="A1249" s="113">
        <v>47521164</v>
      </c>
      <c r="B1249" s="114">
        <v>14829526</v>
      </c>
      <c r="C1249" s="115" t="s">
        <v>124</v>
      </c>
      <c r="D1249" s="210">
        <v>0</v>
      </c>
      <c r="E1249" s="210">
        <v>0</v>
      </c>
      <c r="F1249" s="210">
        <v>0</v>
      </c>
      <c r="G1249" s="210">
        <v>0</v>
      </c>
      <c r="H1249" s="210">
        <v>0</v>
      </c>
      <c r="I1249" s="210">
        <v>0</v>
      </c>
      <c r="J1249" s="210">
        <v>0</v>
      </c>
      <c r="K1249" s="115">
        <v>0</v>
      </c>
      <c r="L1249" s="116">
        <v>12.17</v>
      </c>
      <c r="M1249" s="219">
        <f t="shared" si="19"/>
        <v>0</v>
      </c>
      <c r="N1249" s="117" t="s">
        <v>125</v>
      </c>
      <c r="O1249" s="117">
        <v>0</v>
      </c>
      <c r="P1249" s="115">
        <v>0</v>
      </c>
      <c r="Q1249" s="114" t="s">
        <v>57</v>
      </c>
      <c r="R1249" s="114">
        <v>0</v>
      </c>
      <c r="S1249" s="117">
        <v>0</v>
      </c>
      <c r="T1249" s="144">
        <v>20170228</v>
      </c>
      <c r="U1249" s="114">
        <v>0</v>
      </c>
      <c r="V1249" s="115" t="s">
        <v>124</v>
      </c>
      <c r="W1249" s="118">
        <v>0</v>
      </c>
      <c r="X1249" s="115" t="s">
        <v>124</v>
      </c>
      <c r="Y1249" s="115"/>
      <c r="Z1249" s="115"/>
      <c r="AA1249" s="115"/>
      <c r="AB1249" s="115"/>
      <c r="AC1249" s="115"/>
      <c r="AD1249" s="115"/>
      <c r="AE1249" s="115"/>
      <c r="AF1249" s="210"/>
      <c r="AG1249" s="210"/>
      <c r="AH1249" s="210"/>
      <c r="AI1249" s="210"/>
      <c r="AJ1249" s="210"/>
      <c r="AK1249" s="210"/>
      <c r="AL1249" s="115"/>
      <c r="AM1249" s="115"/>
      <c r="AN1249" s="115"/>
      <c r="AO1249" s="215"/>
    </row>
    <row r="1250" spans="1:41">
      <c r="A1250" s="113">
        <v>47521172</v>
      </c>
      <c r="B1250" s="114">
        <v>28043123</v>
      </c>
      <c r="C1250" s="115" t="s">
        <v>124</v>
      </c>
      <c r="D1250" s="210">
        <v>766587.05</v>
      </c>
      <c r="E1250" s="210">
        <v>-8981.7999999999993</v>
      </c>
      <c r="F1250" s="210">
        <v>757605.25</v>
      </c>
      <c r="G1250" s="210">
        <v>-7186.75</v>
      </c>
      <c r="H1250" s="210">
        <v>0</v>
      </c>
      <c r="I1250" s="210">
        <v>-1232.9100000000001</v>
      </c>
      <c r="J1250" s="210">
        <v>-17401.46</v>
      </c>
      <c r="K1250" s="115">
        <v>0</v>
      </c>
      <c r="L1250" s="116">
        <v>11.25</v>
      </c>
      <c r="M1250" s="219">
        <f t="shared" si="19"/>
        <v>798.52817708333339</v>
      </c>
      <c r="N1250" s="117" t="s">
        <v>126</v>
      </c>
      <c r="O1250" s="117">
        <v>0</v>
      </c>
      <c r="P1250" s="115">
        <v>757605.25</v>
      </c>
      <c r="Q1250" s="114" t="s">
        <v>57</v>
      </c>
      <c r="R1250" s="114">
        <v>0</v>
      </c>
      <c r="S1250" s="117">
        <v>0</v>
      </c>
      <c r="T1250" s="144">
        <v>20170228</v>
      </c>
      <c r="U1250" s="114">
        <v>0</v>
      </c>
      <c r="V1250" s="115" t="s">
        <v>124</v>
      </c>
      <c r="W1250" s="118">
        <v>0</v>
      </c>
      <c r="X1250" s="115" t="s">
        <v>124</v>
      </c>
      <c r="Y1250" s="115"/>
      <c r="Z1250" s="115"/>
      <c r="AA1250" s="115"/>
      <c r="AB1250" s="115"/>
      <c r="AC1250" s="115"/>
      <c r="AD1250" s="115"/>
      <c r="AE1250" s="115"/>
      <c r="AF1250" s="210"/>
      <c r="AG1250" s="210"/>
      <c r="AH1250" s="210"/>
      <c r="AI1250" s="210"/>
      <c r="AJ1250" s="210"/>
      <c r="AK1250" s="210"/>
      <c r="AL1250" s="115"/>
      <c r="AM1250" s="115"/>
      <c r="AN1250" s="115"/>
      <c r="AO1250" s="215"/>
    </row>
    <row r="1251" spans="1:41">
      <c r="A1251" s="113">
        <v>47594081</v>
      </c>
      <c r="B1251" s="114">
        <v>13643046</v>
      </c>
      <c r="C1251" s="115" t="s">
        <v>124</v>
      </c>
      <c r="D1251" s="210">
        <v>689236.32</v>
      </c>
      <c r="E1251" s="210">
        <v>-8122.36</v>
      </c>
      <c r="F1251" s="210">
        <v>681113.96</v>
      </c>
      <c r="G1251" s="210">
        <v>-5924.56</v>
      </c>
      <c r="H1251" s="210">
        <v>-500</v>
      </c>
      <c r="I1251" s="210">
        <v>-1060.3599999999999</v>
      </c>
      <c r="J1251" s="210">
        <v>-15607.28</v>
      </c>
      <c r="K1251" s="115">
        <v>0</v>
      </c>
      <c r="L1251" s="116">
        <v>10.32</v>
      </c>
      <c r="M1251" s="219">
        <f t="shared" si="19"/>
        <v>717.95449999999994</v>
      </c>
      <c r="N1251" s="117" t="s">
        <v>126</v>
      </c>
      <c r="O1251" s="117">
        <v>0</v>
      </c>
      <c r="P1251" s="115">
        <v>672921.78</v>
      </c>
      <c r="Q1251" s="114" t="s">
        <v>58</v>
      </c>
      <c r="R1251" s="114">
        <v>20170228</v>
      </c>
      <c r="S1251" s="117">
        <v>1</v>
      </c>
      <c r="T1251" s="144">
        <v>20170228</v>
      </c>
      <c r="U1251" s="114">
        <v>0</v>
      </c>
      <c r="V1251" s="115" t="s">
        <v>124</v>
      </c>
      <c r="W1251" s="118">
        <v>0</v>
      </c>
      <c r="X1251" s="115" t="s">
        <v>124</v>
      </c>
      <c r="Y1251" s="115"/>
      <c r="Z1251" s="115"/>
      <c r="AA1251" s="115"/>
      <c r="AB1251" s="115"/>
      <c r="AC1251" s="115"/>
      <c r="AD1251" s="115"/>
      <c r="AE1251" s="115"/>
      <c r="AF1251" s="210"/>
      <c r="AG1251" s="210"/>
      <c r="AH1251" s="210"/>
      <c r="AI1251" s="210"/>
      <c r="AJ1251" s="210"/>
      <c r="AK1251" s="210"/>
      <c r="AL1251" s="115"/>
      <c r="AM1251" s="115"/>
      <c r="AN1251" s="115"/>
      <c r="AO1251" s="215"/>
    </row>
    <row r="1252" spans="1:41">
      <c r="A1252" s="113">
        <v>47594252</v>
      </c>
      <c r="B1252" s="114">
        <v>32627652</v>
      </c>
      <c r="C1252" s="115" t="s">
        <v>124</v>
      </c>
      <c r="D1252" s="210">
        <v>0</v>
      </c>
      <c r="E1252" s="210">
        <v>0</v>
      </c>
      <c r="F1252" s="210">
        <v>0</v>
      </c>
      <c r="G1252" s="210">
        <v>0</v>
      </c>
      <c r="H1252" s="210">
        <v>0</v>
      </c>
      <c r="I1252" s="210">
        <v>0</v>
      </c>
      <c r="J1252" s="210">
        <v>0</v>
      </c>
      <c r="K1252" s="115">
        <v>0</v>
      </c>
      <c r="L1252" s="116">
        <v>11.8</v>
      </c>
      <c r="M1252" s="219">
        <f t="shared" si="19"/>
        <v>0</v>
      </c>
      <c r="N1252" s="117" t="s">
        <v>125</v>
      </c>
      <c r="O1252" s="117">
        <v>0</v>
      </c>
      <c r="P1252" s="115">
        <v>0</v>
      </c>
      <c r="Q1252" s="114" t="s">
        <v>57</v>
      </c>
      <c r="R1252" s="114">
        <v>0</v>
      </c>
      <c r="S1252" s="117">
        <v>0</v>
      </c>
      <c r="T1252" s="144">
        <v>20170228</v>
      </c>
      <c r="U1252" s="114">
        <v>0</v>
      </c>
      <c r="V1252" s="115" t="s">
        <v>124</v>
      </c>
      <c r="W1252" s="118">
        <v>0</v>
      </c>
      <c r="X1252" s="115" t="s">
        <v>124</v>
      </c>
      <c r="Y1252" s="115"/>
      <c r="Z1252" s="115"/>
      <c r="AA1252" s="115"/>
      <c r="AB1252" s="115"/>
      <c r="AC1252" s="115"/>
      <c r="AD1252" s="115"/>
      <c r="AE1252" s="115"/>
      <c r="AF1252" s="210"/>
      <c r="AG1252" s="210"/>
      <c r="AH1252" s="210"/>
      <c r="AI1252" s="210"/>
      <c r="AJ1252" s="210"/>
      <c r="AK1252" s="210"/>
      <c r="AL1252" s="115"/>
      <c r="AM1252" s="115"/>
      <c r="AN1252" s="115"/>
      <c r="AO1252" s="215"/>
    </row>
    <row r="1253" spans="1:41">
      <c r="A1253" s="113">
        <v>47594696</v>
      </c>
      <c r="B1253" s="114">
        <v>21462919</v>
      </c>
      <c r="C1253" s="115" t="s">
        <v>124</v>
      </c>
      <c r="D1253" s="210">
        <v>0</v>
      </c>
      <c r="E1253" s="210">
        <v>0</v>
      </c>
      <c r="F1253" s="210">
        <v>0</v>
      </c>
      <c r="G1253" s="210">
        <v>0</v>
      </c>
      <c r="H1253" s="210">
        <v>0</v>
      </c>
      <c r="I1253" s="210">
        <v>0</v>
      </c>
      <c r="J1253" s="210">
        <v>0</v>
      </c>
      <c r="K1253" s="115">
        <v>0</v>
      </c>
      <c r="L1253" s="116">
        <v>11.8</v>
      </c>
      <c r="M1253" s="219">
        <f t="shared" si="19"/>
        <v>0</v>
      </c>
      <c r="N1253" s="117" t="s">
        <v>125</v>
      </c>
      <c r="O1253" s="117">
        <v>0</v>
      </c>
      <c r="P1253" s="115">
        <v>0</v>
      </c>
      <c r="Q1253" s="114" t="s">
        <v>57</v>
      </c>
      <c r="R1253" s="114">
        <v>0</v>
      </c>
      <c r="S1253" s="117">
        <v>0</v>
      </c>
      <c r="T1253" s="144">
        <v>20170228</v>
      </c>
      <c r="U1253" s="114">
        <v>0</v>
      </c>
      <c r="V1253" s="115" t="s">
        <v>124</v>
      </c>
      <c r="W1253" s="118">
        <v>0</v>
      </c>
      <c r="X1253" s="115" t="s">
        <v>124</v>
      </c>
      <c r="Y1253" s="115"/>
      <c r="Z1253" s="115"/>
      <c r="AA1253" s="115"/>
      <c r="AB1253" s="115"/>
      <c r="AC1253" s="115"/>
      <c r="AD1253" s="115"/>
      <c r="AE1253" s="115"/>
      <c r="AF1253" s="210"/>
      <c r="AG1253" s="210"/>
      <c r="AH1253" s="210"/>
      <c r="AI1253" s="210"/>
      <c r="AJ1253" s="210"/>
      <c r="AK1253" s="210"/>
      <c r="AL1253" s="115"/>
      <c r="AM1253" s="115"/>
      <c r="AN1253" s="115"/>
      <c r="AO1253" s="215"/>
    </row>
    <row r="1254" spans="1:41">
      <c r="A1254" s="113">
        <v>47594824</v>
      </c>
      <c r="B1254" s="114">
        <v>9480455</v>
      </c>
      <c r="C1254" s="115" t="s">
        <v>124</v>
      </c>
      <c r="D1254" s="210">
        <v>0</v>
      </c>
      <c r="E1254" s="210">
        <v>0</v>
      </c>
      <c r="F1254" s="210">
        <v>0</v>
      </c>
      <c r="G1254" s="210">
        <v>0</v>
      </c>
      <c r="H1254" s="210">
        <v>0</v>
      </c>
      <c r="I1254" s="210">
        <v>0</v>
      </c>
      <c r="J1254" s="210">
        <v>0</v>
      </c>
      <c r="K1254" s="115">
        <v>0</v>
      </c>
      <c r="L1254" s="116">
        <v>12.7</v>
      </c>
      <c r="M1254" s="219">
        <f t="shared" si="19"/>
        <v>0</v>
      </c>
      <c r="N1254" s="117" t="s">
        <v>125</v>
      </c>
      <c r="O1254" s="117">
        <v>0</v>
      </c>
      <c r="P1254" s="115">
        <v>0</v>
      </c>
      <c r="Q1254" s="114" t="s">
        <v>57</v>
      </c>
      <c r="R1254" s="114">
        <v>0</v>
      </c>
      <c r="S1254" s="117">
        <v>0</v>
      </c>
      <c r="T1254" s="144">
        <v>20170228</v>
      </c>
      <c r="U1254" s="114">
        <v>0</v>
      </c>
      <c r="V1254" s="115" t="s">
        <v>124</v>
      </c>
      <c r="W1254" s="118">
        <v>0</v>
      </c>
      <c r="X1254" s="115" t="s">
        <v>124</v>
      </c>
      <c r="Y1254" s="115"/>
      <c r="Z1254" s="115"/>
      <c r="AA1254" s="115"/>
      <c r="AB1254" s="115"/>
      <c r="AC1254" s="115"/>
      <c r="AD1254" s="115"/>
      <c r="AE1254" s="115"/>
      <c r="AF1254" s="210"/>
      <c r="AG1254" s="210"/>
      <c r="AH1254" s="210"/>
      <c r="AI1254" s="210"/>
      <c r="AJ1254" s="210"/>
      <c r="AK1254" s="210"/>
      <c r="AL1254" s="115"/>
      <c r="AM1254" s="115"/>
      <c r="AN1254" s="115"/>
      <c r="AO1254" s="215"/>
    </row>
    <row r="1255" spans="1:41">
      <c r="A1255" s="113">
        <v>47594900</v>
      </c>
      <c r="B1255" s="114">
        <v>31930420</v>
      </c>
      <c r="C1255" s="115" t="s">
        <v>124</v>
      </c>
      <c r="D1255" s="210">
        <v>1671717.36</v>
      </c>
      <c r="E1255" s="210">
        <v>-48538.13</v>
      </c>
      <c r="F1255" s="210">
        <v>1623179.23</v>
      </c>
      <c r="G1255" s="210">
        <v>-15463.39</v>
      </c>
      <c r="H1255" s="210">
        <v>0</v>
      </c>
      <c r="I1255" s="210">
        <v>-5340.02</v>
      </c>
      <c r="J1255" s="210">
        <v>-69341.539999999994</v>
      </c>
      <c r="K1255" s="115">
        <v>0</v>
      </c>
      <c r="L1255" s="116">
        <v>11.1</v>
      </c>
      <c r="M1255" s="219">
        <f t="shared" si="19"/>
        <v>1741.3722500000003</v>
      </c>
      <c r="N1255" s="117" t="s">
        <v>126</v>
      </c>
      <c r="O1255" s="117">
        <v>0</v>
      </c>
      <c r="P1255" s="115">
        <v>1623179.23</v>
      </c>
      <c r="Q1255" s="114" t="s">
        <v>57</v>
      </c>
      <c r="R1255" s="114">
        <v>0</v>
      </c>
      <c r="S1255" s="117">
        <v>0</v>
      </c>
      <c r="T1255" s="144">
        <v>20170228</v>
      </c>
      <c r="U1255" s="114">
        <v>0</v>
      </c>
      <c r="V1255" s="115" t="s">
        <v>124</v>
      </c>
      <c r="W1255" s="118">
        <v>0</v>
      </c>
      <c r="X1255" s="115" t="s">
        <v>124</v>
      </c>
      <c r="Y1255" s="115"/>
      <c r="Z1255" s="115"/>
      <c r="AA1255" s="115"/>
      <c r="AB1255" s="115"/>
      <c r="AC1255" s="115"/>
      <c r="AD1255" s="115"/>
      <c r="AE1255" s="115"/>
      <c r="AF1255" s="210"/>
      <c r="AG1255" s="210"/>
      <c r="AH1255" s="210"/>
      <c r="AI1255" s="210"/>
      <c r="AJ1255" s="210"/>
      <c r="AK1255" s="210"/>
      <c r="AL1255" s="115"/>
      <c r="AM1255" s="115"/>
      <c r="AN1255" s="115"/>
      <c r="AO1255" s="215"/>
    </row>
    <row r="1256" spans="1:41">
      <c r="A1256" s="113">
        <v>47641777</v>
      </c>
      <c r="B1256" s="114">
        <v>25957675</v>
      </c>
      <c r="C1256" s="115" t="s">
        <v>124</v>
      </c>
      <c r="D1256" s="210">
        <v>433115.2</v>
      </c>
      <c r="E1256" s="210">
        <v>-7102.01</v>
      </c>
      <c r="F1256" s="210">
        <v>426013.19</v>
      </c>
      <c r="G1256" s="210">
        <v>-4258.97</v>
      </c>
      <c r="H1256" s="210">
        <v>0</v>
      </c>
      <c r="I1256" s="210">
        <v>-612.16999999999996</v>
      </c>
      <c r="J1256" s="210">
        <v>-11973.15</v>
      </c>
      <c r="K1256" s="115">
        <v>0</v>
      </c>
      <c r="L1256" s="116">
        <v>11.8</v>
      </c>
      <c r="M1256" s="219">
        <f t="shared" si="19"/>
        <v>451.16166666666669</v>
      </c>
      <c r="N1256" s="117" t="s">
        <v>126</v>
      </c>
      <c r="O1256" s="117">
        <v>0</v>
      </c>
      <c r="P1256" s="115">
        <v>426013.19</v>
      </c>
      <c r="Q1256" s="114" t="s">
        <v>57</v>
      </c>
      <c r="R1256" s="114">
        <v>0</v>
      </c>
      <c r="S1256" s="117">
        <v>0</v>
      </c>
      <c r="T1256" s="144">
        <v>20170228</v>
      </c>
      <c r="U1256" s="114">
        <v>0</v>
      </c>
      <c r="V1256" s="115" t="s">
        <v>124</v>
      </c>
      <c r="W1256" s="118">
        <v>0</v>
      </c>
      <c r="X1256" s="115" t="s">
        <v>124</v>
      </c>
      <c r="Y1256" s="115"/>
      <c r="Z1256" s="115"/>
      <c r="AA1256" s="115"/>
      <c r="AB1256" s="115"/>
      <c r="AC1256" s="115"/>
      <c r="AD1256" s="115"/>
      <c r="AE1256" s="115"/>
      <c r="AF1256" s="210"/>
      <c r="AG1256" s="210"/>
      <c r="AH1256" s="210"/>
      <c r="AI1256" s="210"/>
      <c r="AJ1256" s="210"/>
      <c r="AK1256" s="210"/>
      <c r="AL1256" s="115"/>
      <c r="AM1256" s="115"/>
      <c r="AN1256" s="115"/>
      <c r="AO1256" s="215"/>
    </row>
    <row r="1257" spans="1:41">
      <c r="A1257" s="113">
        <v>47641850</v>
      </c>
      <c r="B1257" s="114">
        <v>17027651</v>
      </c>
      <c r="C1257" s="115" t="s">
        <v>124</v>
      </c>
      <c r="D1257" s="210">
        <v>0</v>
      </c>
      <c r="E1257" s="210">
        <v>0</v>
      </c>
      <c r="F1257" s="210">
        <v>0</v>
      </c>
      <c r="G1257" s="210">
        <v>0</v>
      </c>
      <c r="H1257" s="210">
        <v>0</v>
      </c>
      <c r="I1257" s="210">
        <v>0</v>
      </c>
      <c r="J1257" s="210">
        <v>0</v>
      </c>
      <c r="K1257" s="115">
        <v>0</v>
      </c>
      <c r="L1257" s="116">
        <v>11.64</v>
      </c>
      <c r="M1257" s="219">
        <f t="shared" si="19"/>
        <v>0</v>
      </c>
      <c r="N1257" s="117" t="s">
        <v>125</v>
      </c>
      <c r="O1257" s="117">
        <v>0</v>
      </c>
      <c r="P1257" s="115">
        <v>0</v>
      </c>
      <c r="Q1257" s="114" t="s">
        <v>57</v>
      </c>
      <c r="R1257" s="114">
        <v>0</v>
      </c>
      <c r="S1257" s="117">
        <v>0</v>
      </c>
      <c r="T1257" s="144">
        <v>20170228</v>
      </c>
      <c r="U1257" s="114">
        <v>0</v>
      </c>
      <c r="V1257" s="115" t="s">
        <v>124</v>
      </c>
      <c r="W1257" s="118">
        <v>0</v>
      </c>
      <c r="X1257" s="115" t="s">
        <v>124</v>
      </c>
      <c r="Y1257" s="115"/>
      <c r="Z1257" s="115"/>
      <c r="AA1257" s="115"/>
      <c r="AB1257" s="115"/>
      <c r="AC1257" s="115"/>
      <c r="AD1257" s="115"/>
      <c r="AE1257" s="115"/>
      <c r="AF1257" s="210"/>
      <c r="AG1257" s="210"/>
      <c r="AH1257" s="210"/>
      <c r="AI1257" s="210"/>
      <c r="AJ1257" s="210"/>
      <c r="AK1257" s="210"/>
      <c r="AL1257" s="115"/>
      <c r="AM1257" s="115"/>
      <c r="AN1257" s="115"/>
      <c r="AO1257" s="215"/>
    </row>
    <row r="1258" spans="1:41">
      <c r="A1258" s="113">
        <v>47641892</v>
      </c>
      <c r="B1258" s="114">
        <v>9458904</v>
      </c>
      <c r="C1258" s="115" t="s">
        <v>124</v>
      </c>
      <c r="D1258" s="210">
        <v>4100263.85</v>
      </c>
      <c r="E1258" s="210">
        <v>-48243.56</v>
      </c>
      <c r="F1258" s="210">
        <v>4052020.29</v>
      </c>
      <c r="G1258" s="210">
        <v>-37927.440000000002</v>
      </c>
      <c r="H1258" s="210">
        <v>0</v>
      </c>
      <c r="I1258" s="210">
        <v>-6644.92</v>
      </c>
      <c r="J1258" s="210">
        <v>-92815.92</v>
      </c>
      <c r="K1258" s="115">
        <v>0</v>
      </c>
      <c r="L1258" s="116">
        <v>11.1</v>
      </c>
      <c r="M1258" s="219">
        <f t="shared" si="19"/>
        <v>4271.1081770833334</v>
      </c>
      <c r="N1258" s="117" t="s">
        <v>126</v>
      </c>
      <c r="O1258" s="117">
        <v>0</v>
      </c>
      <c r="P1258" s="115">
        <v>4052020.29</v>
      </c>
      <c r="Q1258" s="114" t="s">
        <v>57</v>
      </c>
      <c r="R1258" s="114">
        <v>0</v>
      </c>
      <c r="S1258" s="117">
        <v>0</v>
      </c>
      <c r="T1258" s="144">
        <v>20170228</v>
      </c>
      <c r="U1258" s="114">
        <v>0</v>
      </c>
      <c r="V1258" s="115" t="s">
        <v>124</v>
      </c>
      <c r="W1258" s="118">
        <v>0</v>
      </c>
      <c r="X1258" s="115" t="s">
        <v>124</v>
      </c>
      <c r="Y1258" s="115"/>
      <c r="Z1258" s="115"/>
      <c r="AA1258" s="115"/>
      <c r="AB1258" s="115"/>
      <c r="AC1258" s="115"/>
      <c r="AD1258" s="115"/>
      <c r="AE1258" s="115"/>
      <c r="AF1258" s="210"/>
      <c r="AG1258" s="210"/>
      <c r="AH1258" s="210"/>
      <c r="AI1258" s="210"/>
      <c r="AJ1258" s="210"/>
      <c r="AK1258" s="210"/>
      <c r="AL1258" s="115"/>
      <c r="AM1258" s="115"/>
      <c r="AN1258" s="115"/>
      <c r="AO1258" s="215"/>
    </row>
    <row r="1259" spans="1:41">
      <c r="A1259" s="113">
        <v>47641901</v>
      </c>
      <c r="B1259" s="114">
        <v>40728656</v>
      </c>
      <c r="C1259" s="115" t="s">
        <v>124</v>
      </c>
      <c r="D1259" s="210">
        <v>323532.44</v>
      </c>
      <c r="E1259" s="210">
        <v>0</v>
      </c>
      <c r="F1259" s="210">
        <v>323532.44</v>
      </c>
      <c r="G1259" s="210">
        <v>0</v>
      </c>
      <c r="H1259" s="210">
        <v>0</v>
      </c>
      <c r="I1259" s="210">
        <v>0</v>
      </c>
      <c r="J1259" s="210">
        <v>0</v>
      </c>
      <c r="K1259" s="115">
        <v>0</v>
      </c>
      <c r="L1259" s="116">
        <v>12.7</v>
      </c>
      <c r="M1259" s="219">
        <f t="shared" si="19"/>
        <v>337.01295833333336</v>
      </c>
      <c r="N1259" s="117" t="s">
        <v>126</v>
      </c>
      <c r="O1259" s="117">
        <v>1</v>
      </c>
      <c r="P1259" s="115">
        <v>16992.650000000001</v>
      </c>
      <c r="Q1259" s="114" t="s">
        <v>64</v>
      </c>
      <c r="R1259" s="114">
        <v>20130531</v>
      </c>
      <c r="S1259" s="117">
        <v>46</v>
      </c>
      <c r="T1259" s="144">
        <v>20170228</v>
      </c>
      <c r="U1259" s="114">
        <v>0</v>
      </c>
      <c r="V1259" s="115" t="s">
        <v>124</v>
      </c>
      <c r="W1259" s="118">
        <v>0</v>
      </c>
      <c r="X1259" s="115" t="s">
        <v>124</v>
      </c>
      <c r="Y1259" s="115"/>
      <c r="Z1259" s="115"/>
      <c r="AA1259" s="115"/>
      <c r="AB1259" s="115"/>
      <c r="AC1259" s="115"/>
      <c r="AD1259" s="115"/>
      <c r="AE1259" s="115"/>
      <c r="AF1259" s="210"/>
      <c r="AG1259" s="210"/>
      <c r="AH1259" s="210"/>
      <c r="AI1259" s="210"/>
      <c r="AJ1259" s="210"/>
      <c r="AK1259" s="210"/>
      <c r="AL1259" s="115"/>
      <c r="AM1259" s="115"/>
      <c r="AN1259" s="115"/>
      <c r="AO1259" s="215"/>
    </row>
    <row r="1260" spans="1:41">
      <c r="A1260" s="113">
        <v>47641910</v>
      </c>
      <c r="B1260" s="114">
        <v>37636550</v>
      </c>
      <c r="C1260" s="115" t="s">
        <v>124</v>
      </c>
      <c r="D1260" s="210">
        <v>199798.32</v>
      </c>
      <c r="E1260" s="210">
        <v>-2424.09</v>
      </c>
      <c r="F1260" s="210">
        <v>197374.23</v>
      </c>
      <c r="G1260" s="210">
        <v>-2070.41</v>
      </c>
      <c r="H1260" s="210">
        <v>0</v>
      </c>
      <c r="I1260" s="210">
        <v>-299.04000000000002</v>
      </c>
      <c r="J1260" s="210">
        <v>-4793.54</v>
      </c>
      <c r="K1260" s="115">
        <v>-110.54</v>
      </c>
      <c r="L1260" s="116">
        <v>12.44</v>
      </c>
      <c r="M1260" s="219">
        <f t="shared" si="19"/>
        <v>208.12325000000001</v>
      </c>
      <c r="N1260" s="117" t="s">
        <v>126</v>
      </c>
      <c r="O1260" s="117">
        <v>0</v>
      </c>
      <c r="P1260" s="115">
        <v>197374.23</v>
      </c>
      <c r="Q1260" s="114" t="s">
        <v>57</v>
      </c>
      <c r="R1260" s="114">
        <v>0</v>
      </c>
      <c r="S1260" s="117">
        <v>0</v>
      </c>
      <c r="T1260" s="144">
        <v>20170228</v>
      </c>
      <c r="U1260" s="114">
        <v>0</v>
      </c>
      <c r="V1260" s="115" t="s">
        <v>124</v>
      </c>
      <c r="W1260" s="118">
        <v>0</v>
      </c>
      <c r="X1260" s="115" t="s">
        <v>124</v>
      </c>
      <c r="Y1260" s="115"/>
      <c r="Z1260" s="115"/>
      <c r="AA1260" s="115"/>
      <c r="AB1260" s="115"/>
      <c r="AC1260" s="115"/>
      <c r="AD1260" s="115"/>
      <c r="AE1260" s="115"/>
      <c r="AF1260" s="210"/>
      <c r="AG1260" s="210"/>
      <c r="AH1260" s="210"/>
      <c r="AI1260" s="210"/>
      <c r="AJ1260" s="210"/>
      <c r="AK1260" s="210"/>
      <c r="AL1260" s="115"/>
      <c r="AM1260" s="115"/>
      <c r="AN1260" s="115"/>
      <c r="AO1260" s="215"/>
    </row>
    <row r="1261" spans="1:41">
      <c r="A1261" s="113">
        <v>47691292</v>
      </c>
      <c r="B1261" s="114">
        <v>9376592</v>
      </c>
      <c r="C1261" s="115" t="s">
        <v>124</v>
      </c>
      <c r="D1261" s="210">
        <v>0</v>
      </c>
      <c r="E1261" s="210">
        <v>0</v>
      </c>
      <c r="F1261" s="210">
        <v>0</v>
      </c>
      <c r="G1261" s="210">
        <v>0</v>
      </c>
      <c r="H1261" s="210">
        <v>0</v>
      </c>
      <c r="I1261" s="210">
        <v>0</v>
      </c>
      <c r="J1261" s="210">
        <v>0</v>
      </c>
      <c r="K1261" s="115">
        <v>0</v>
      </c>
      <c r="L1261" s="116">
        <v>12.7</v>
      </c>
      <c r="M1261" s="219">
        <f t="shared" si="19"/>
        <v>0</v>
      </c>
      <c r="N1261" s="117" t="s">
        <v>125</v>
      </c>
      <c r="O1261" s="117">
        <v>0</v>
      </c>
      <c r="P1261" s="115">
        <v>0</v>
      </c>
      <c r="Q1261" s="114" t="s">
        <v>57</v>
      </c>
      <c r="R1261" s="114">
        <v>0</v>
      </c>
      <c r="S1261" s="117">
        <v>0</v>
      </c>
      <c r="T1261" s="144">
        <v>20170228</v>
      </c>
      <c r="U1261" s="114">
        <v>0</v>
      </c>
      <c r="V1261" s="115" t="s">
        <v>124</v>
      </c>
      <c r="W1261" s="118">
        <v>0</v>
      </c>
      <c r="X1261" s="115" t="s">
        <v>124</v>
      </c>
      <c r="Y1261" s="115"/>
      <c r="Z1261" s="115"/>
      <c r="AA1261" s="115"/>
      <c r="AB1261" s="115"/>
      <c r="AC1261" s="115"/>
      <c r="AD1261" s="115"/>
      <c r="AE1261" s="115"/>
      <c r="AF1261" s="210"/>
      <c r="AG1261" s="210"/>
      <c r="AH1261" s="210"/>
      <c r="AI1261" s="210"/>
      <c r="AJ1261" s="210"/>
      <c r="AK1261" s="210"/>
      <c r="AL1261" s="115"/>
      <c r="AM1261" s="115"/>
      <c r="AN1261" s="115"/>
      <c r="AO1261" s="215"/>
    </row>
    <row r="1262" spans="1:41">
      <c r="A1262" s="113">
        <v>47691376</v>
      </c>
      <c r="B1262" s="114">
        <v>25386181</v>
      </c>
      <c r="C1262" s="115" t="s">
        <v>124</v>
      </c>
      <c r="D1262" s="210">
        <v>0</v>
      </c>
      <c r="E1262" s="210">
        <v>0</v>
      </c>
      <c r="F1262" s="210">
        <v>0</v>
      </c>
      <c r="G1262" s="210">
        <v>0</v>
      </c>
      <c r="H1262" s="210">
        <v>0</v>
      </c>
      <c r="I1262" s="210">
        <v>0</v>
      </c>
      <c r="J1262" s="210">
        <v>0</v>
      </c>
      <c r="K1262" s="115">
        <v>0</v>
      </c>
      <c r="L1262" s="116">
        <v>11.11</v>
      </c>
      <c r="M1262" s="219">
        <f t="shared" si="19"/>
        <v>0</v>
      </c>
      <c r="N1262" s="117" t="s">
        <v>125</v>
      </c>
      <c r="O1262" s="117">
        <v>1</v>
      </c>
      <c r="P1262" s="115">
        <v>0</v>
      </c>
      <c r="Q1262" s="114" t="s">
        <v>57</v>
      </c>
      <c r="R1262" s="114">
        <v>0</v>
      </c>
      <c r="S1262" s="117">
        <v>0</v>
      </c>
      <c r="T1262" s="144">
        <v>20170228</v>
      </c>
      <c r="U1262" s="114">
        <v>0</v>
      </c>
      <c r="V1262" s="115" t="s">
        <v>124</v>
      </c>
      <c r="W1262" s="118">
        <v>0</v>
      </c>
      <c r="X1262" s="115" t="s">
        <v>124</v>
      </c>
      <c r="Y1262" s="115"/>
      <c r="Z1262" s="115"/>
      <c r="AA1262" s="115"/>
      <c r="AB1262" s="115"/>
      <c r="AC1262" s="115"/>
      <c r="AD1262" s="115"/>
      <c r="AE1262" s="115"/>
      <c r="AF1262" s="210"/>
      <c r="AG1262" s="210"/>
      <c r="AH1262" s="210"/>
      <c r="AI1262" s="210"/>
      <c r="AJ1262" s="210"/>
      <c r="AK1262" s="210"/>
      <c r="AL1262" s="115"/>
      <c r="AM1262" s="115"/>
      <c r="AN1262" s="115"/>
      <c r="AO1262" s="215"/>
    </row>
    <row r="1263" spans="1:41">
      <c r="A1263" s="113">
        <v>47691408</v>
      </c>
      <c r="B1263" s="114">
        <v>39565533</v>
      </c>
      <c r="C1263" s="115" t="s">
        <v>124</v>
      </c>
      <c r="D1263" s="210">
        <v>0</v>
      </c>
      <c r="E1263" s="210">
        <v>0</v>
      </c>
      <c r="F1263" s="210">
        <v>0</v>
      </c>
      <c r="G1263" s="210">
        <v>0</v>
      </c>
      <c r="H1263" s="210">
        <v>0</v>
      </c>
      <c r="I1263" s="210">
        <v>0</v>
      </c>
      <c r="J1263" s="210">
        <v>0</v>
      </c>
      <c r="K1263" s="115">
        <v>0</v>
      </c>
      <c r="L1263" s="116">
        <v>11.1</v>
      </c>
      <c r="M1263" s="219">
        <f t="shared" si="19"/>
        <v>0</v>
      </c>
      <c r="N1263" s="117" t="s">
        <v>125</v>
      </c>
      <c r="O1263" s="117">
        <v>0</v>
      </c>
      <c r="P1263" s="115">
        <v>0</v>
      </c>
      <c r="Q1263" s="114" t="s">
        <v>57</v>
      </c>
      <c r="R1263" s="114">
        <v>0</v>
      </c>
      <c r="S1263" s="117">
        <v>0</v>
      </c>
      <c r="T1263" s="144">
        <v>20170228</v>
      </c>
      <c r="U1263" s="114">
        <v>0</v>
      </c>
      <c r="V1263" s="115" t="s">
        <v>124</v>
      </c>
      <c r="W1263" s="118">
        <v>0</v>
      </c>
      <c r="X1263" s="115" t="s">
        <v>124</v>
      </c>
      <c r="Y1263" s="115"/>
      <c r="Z1263" s="115"/>
      <c r="AA1263" s="115"/>
      <c r="AB1263" s="115"/>
      <c r="AC1263" s="115"/>
      <c r="AD1263" s="115"/>
      <c r="AE1263" s="115"/>
      <c r="AF1263" s="210"/>
      <c r="AG1263" s="210"/>
      <c r="AH1263" s="210"/>
      <c r="AI1263" s="210"/>
      <c r="AJ1263" s="210"/>
      <c r="AK1263" s="210"/>
      <c r="AL1263" s="115"/>
      <c r="AM1263" s="115"/>
      <c r="AN1263" s="115"/>
      <c r="AO1263" s="215"/>
    </row>
    <row r="1264" spans="1:41">
      <c r="A1264" s="113">
        <v>47740625</v>
      </c>
      <c r="B1264" s="114">
        <v>11775201</v>
      </c>
      <c r="C1264" s="115" t="s">
        <v>124</v>
      </c>
      <c r="D1264" s="210">
        <v>106776.01</v>
      </c>
      <c r="E1264" s="210">
        <v>-12271.53</v>
      </c>
      <c r="F1264" s="210">
        <v>94504.48</v>
      </c>
      <c r="G1264" s="210">
        <v>-1049.96</v>
      </c>
      <c r="H1264" s="210">
        <v>0</v>
      </c>
      <c r="I1264" s="210">
        <v>-437.17</v>
      </c>
      <c r="J1264" s="210">
        <v>-13758.66</v>
      </c>
      <c r="K1264" s="115">
        <v>-5575.37</v>
      </c>
      <c r="L1264" s="116">
        <v>11.8</v>
      </c>
      <c r="M1264" s="219">
        <f t="shared" si="19"/>
        <v>111.22501041666668</v>
      </c>
      <c r="N1264" s="117" t="s">
        <v>126</v>
      </c>
      <c r="O1264" s="117">
        <v>0</v>
      </c>
      <c r="P1264" s="115">
        <v>94504.48</v>
      </c>
      <c r="Q1264" s="114" t="s">
        <v>57</v>
      </c>
      <c r="R1264" s="114">
        <v>0</v>
      </c>
      <c r="S1264" s="117">
        <v>0</v>
      </c>
      <c r="T1264" s="144">
        <v>20170228</v>
      </c>
      <c r="U1264" s="114">
        <v>0</v>
      </c>
      <c r="V1264" s="115" t="s">
        <v>124</v>
      </c>
      <c r="W1264" s="118">
        <v>0</v>
      </c>
      <c r="X1264" s="115" t="s">
        <v>124</v>
      </c>
      <c r="Y1264" s="115"/>
      <c r="Z1264" s="115"/>
      <c r="AA1264" s="115"/>
      <c r="AB1264" s="115"/>
      <c r="AC1264" s="115"/>
      <c r="AD1264" s="115"/>
      <c r="AE1264" s="115"/>
      <c r="AF1264" s="210"/>
      <c r="AG1264" s="210"/>
      <c r="AH1264" s="210"/>
      <c r="AI1264" s="210"/>
      <c r="AJ1264" s="210"/>
      <c r="AK1264" s="210"/>
      <c r="AL1264" s="115"/>
      <c r="AM1264" s="115"/>
      <c r="AN1264" s="115"/>
      <c r="AO1264" s="215"/>
    </row>
    <row r="1265" spans="1:41">
      <c r="A1265" s="113">
        <v>47741456</v>
      </c>
      <c r="B1265" s="114">
        <v>12807468</v>
      </c>
      <c r="C1265" s="115" t="s">
        <v>124</v>
      </c>
      <c r="D1265" s="210">
        <v>545991.61</v>
      </c>
      <c r="E1265" s="210">
        <v>-6469.85</v>
      </c>
      <c r="F1265" s="210">
        <v>539521.76</v>
      </c>
      <c r="G1265" s="210">
        <v>-5050.42</v>
      </c>
      <c r="H1265" s="210">
        <v>0</v>
      </c>
      <c r="I1265" s="210">
        <v>-848.9</v>
      </c>
      <c r="J1265" s="210">
        <v>-12369.17</v>
      </c>
      <c r="K1265" s="115">
        <v>0</v>
      </c>
      <c r="L1265" s="116">
        <v>11.1</v>
      </c>
      <c r="M1265" s="219">
        <f t="shared" si="19"/>
        <v>568.74126041666671</v>
      </c>
      <c r="N1265" s="117" t="s">
        <v>126</v>
      </c>
      <c r="O1265" s="117">
        <v>0</v>
      </c>
      <c r="P1265" s="115">
        <v>539521.76</v>
      </c>
      <c r="Q1265" s="114" t="s">
        <v>57</v>
      </c>
      <c r="R1265" s="114">
        <v>0</v>
      </c>
      <c r="S1265" s="117">
        <v>0</v>
      </c>
      <c r="T1265" s="144">
        <v>20170228</v>
      </c>
      <c r="U1265" s="114">
        <v>0</v>
      </c>
      <c r="V1265" s="115" t="s">
        <v>124</v>
      </c>
      <c r="W1265" s="118">
        <v>0</v>
      </c>
      <c r="X1265" s="115" t="s">
        <v>124</v>
      </c>
      <c r="Y1265" s="115"/>
      <c r="Z1265" s="115"/>
      <c r="AA1265" s="115"/>
      <c r="AB1265" s="115"/>
      <c r="AC1265" s="115"/>
      <c r="AD1265" s="115"/>
      <c r="AE1265" s="115"/>
      <c r="AF1265" s="210"/>
      <c r="AG1265" s="210"/>
      <c r="AH1265" s="210"/>
      <c r="AI1265" s="210"/>
      <c r="AJ1265" s="210"/>
      <c r="AK1265" s="210"/>
      <c r="AL1265" s="115"/>
      <c r="AM1265" s="115"/>
      <c r="AN1265" s="115"/>
      <c r="AO1265" s="215"/>
    </row>
    <row r="1266" spans="1:41">
      <c r="A1266" s="113">
        <v>47741472</v>
      </c>
      <c r="B1266" s="114">
        <v>9953952</v>
      </c>
      <c r="C1266" s="115" t="s">
        <v>124</v>
      </c>
      <c r="D1266" s="210">
        <v>294503.43</v>
      </c>
      <c r="E1266" s="210">
        <v>-3860.6</v>
      </c>
      <c r="F1266" s="210">
        <v>290642.83</v>
      </c>
      <c r="G1266" s="210">
        <v>-3103.95</v>
      </c>
      <c r="H1266" s="210">
        <v>-500</v>
      </c>
      <c r="I1266" s="210">
        <v>-455.45</v>
      </c>
      <c r="J1266" s="210">
        <v>-7920</v>
      </c>
      <c r="K1266" s="115">
        <v>0</v>
      </c>
      <c r="L1266" s="116">
        <v>12.7</v>
      </c>
      <c r="M1266" s="219">
        <f t="shared" si="19"/>
        <v>306.77440625000003</v>
      </c>
      <c r="N1266" s="117" t="s">
        <v>126</v>
      </c>
      <c r="O1266" s="117">
        <v>0</v>
      </c>
      <c r="P1266" s="115">
        <v>289988.59000000003</v>
      </c>
      <c r="Q1266" s="114" t="s">
        <v>58</v>
      </c>
      <c r="R1266" s="114">
        <v>20170228</v>
      </c>
      <c r="S1266" s="117">
        <v>1</v>
      </c>
      <c r="T1266" s="144">
        <v>20170228</v>
      </c>
      <c r="U1266" s="114">
        <v>0</v>
      </c>
      <c r="V1266" s="115" t="s">
        <v>124</v>
      </c>
      <c r="W1266" s="118">
        <v>0</v>
      </c>
      <c r="X1266" s="115" t="s">
        <v>124</v>
      </c>
      <c r="Y1266" s="115"/>
      <c r="Z1266" s="115"/>
      <c r="AA1266" s="115"/>
      <c r="AB1266" s="115"/>
      <c r="AC1266" s="115"/>
      <c r="AD1266" s="115"/>
      <c r="AE1266" s="115"/>
      <c r="AF1266" s="210"/>
      <c r="AG1266" s="210"/>
      <c r="AH1266" s="210"/>
      <c r="AI1266" s="210"/>
      <c r="AJ1266" s="210"/>
      <c r="AK1266" s="210"/>
      <c r="AL1266" s="115"/>
      <c r="AM1266" s="115"/>
      <c r="AN1266" s="115"/>
      <c r="AO1266" s="215"/>
    </row>
    <row r="1267" spans="1:41">
      <c r="A1267" s="113">
        <v>47741495</v>
      </c>
      <c r="B1267" s="114">
        <v>41255714</v>
      </c>
      <c r="C1267" s="115" t="s">
        <v>124</v>
      </c>
      <c r="D1267" s="210">
        <v>148877.66</v>
      </c>
      <c r="E1267" s="210">
        <v>-1790.64</v>
      </c>
      <c r="F1267" s="210">
        <v>147087.01999999999</v>
      </c>
      <c r="G1267" s="210">
        <v>-1279.73</v>
      </c>
      <c r="H1267" s="210">
        <v>0</v>
      </c>
      <c r="I1267" s="210">
        <v>-256.5</v>
      </c>
      <c r="J1267" s="210">
        <v>-3326.87</v>
      </c>
      <c r="K1267" s="115">
        <v>0</v>
      </c>
      <c r="L1267" s="116">
        <v>10.32</v>
      </c>
      <c r="M1267" s="219">
        <f t="shared" si="19"/>
        <v>155.08089583333336</v>
      </c>
      <c r="N1267" s="117" t="s">
        <v>126</v>
      </c>
      <c r="O1267" s="117">
        <v>0</v>
      </c>
      <c r="P1267" s="115">
        <v>147087.01999999999</v>
      </c>
      <c r="Q1267" s="114" t="s">
        <v>57</v>
      </c>
      <c r="R1267" s="114">
        <v>0</v>
      </c>
      <c r="S1267" s="117">
        <v>0</v>
      </c>
      <c r="T1267" s="144">
        <v>20170228</v>
      </c>
      <c r="U1267" s="114">
        <v>0</v>
      </c>
      <c r="V1267" s="115" t="s">
        <v>124</v>
      </c>
      <c r="W1267" s="118">
        <v>0</v>
      </c>
      <c r="X1267" s="115" t="s">
        <v>124</v>
      </c>
      <c r="Y1267" s="115"/>
      <c r="Z1267" s="115"/>
      <c r="AA1267" s="115"/>
      <c r="AB1267" s="115"/>
      <c r="AC1267" s="115"/>
      <c r="AD1267" s="115"/>
      <c r="AE1267" s="115"/>
      <c r="AF1267" s="210"/>
      <c r="AG1267" s="210"/>
      <c r="AH1267" s="210"/>
      <c r="AI1267" s="210"/>
      <c r="AJ1267" s="210"/>
      <c r="AK1267" s="210"/>
      <c r="AL1267" s="115"/>
      <c r="AM1267" s="115"/>
      <c r="AN1267" s="115"/>
      <c r="AO1267" s="215"/>
    </row>
    <row r="1268" spans="1:41">
      <c r="A1268" s="113">
        <v>47797296</v>
      </c>
      <c r="B1268" s="114">
        <v>19115742</v>
      </c>
      <c r="C1268" s="115" t="s">
        <v>124</v>
      </c>
      <c r="D1268" s="210">
        <v>98219.92</v>
      </c>
      <c r="E1268" s="210">
        <v>-48219.92</v>
      </c>
      <c r="F1268" s="210">
        <v>50000</v>
      </c>
      <c r="G1268" s="210">
        <v>-844.28</v>
      </c>
      <c r="H1268" s="210">
        <v>0</v>
      </c>
      <c r="I1268" s="210">
        <v>-645.64</v>
      </c>
      <c r="J1268" s="210">
        <v>-49709.84</v>
      </c>
      <c r="K1268" s="115">
        <v>-44935.5</v>
      </c>
      <c r="L1268" s="116">
        <v>10.32</v>
      </c>
      <c r="M1268" s="219">
        <f t="shared" si="19"/>
        <v>102.31241666666666</v>
      </c>
      <c r="N1268" s="117" t="s">
        <v>126</v>
      </c>
      <c r="O1268" s="117">
        <v>0</v>
      </c>
      <c r="P1268" s="115">
        <v>50000</v>
      </c>
      <c r="Q1268" s="114" t="s">
        <v>57</v>
      </c>
      <c r="R1268" s="114">
        <v>0</v>
      </c>
      <c r="S1268" s="117">
        <v>0</v>
      </c>
      <c r="T1268" s="144">
        <v>20170228</v>
      </c>
      <c r="U1268" s="114">
        <v>0</v>
      </c>
      <c r="V1268" s="115" t="s">
        <v>124</v>
      </c>
      <c r="W1268" s="118">
        <v>0</v>
      </c>
      <c r="X1268" s="115" t="s">
        <v>124</v>
      </c>
      <c r="Y1268" s="115"/>
      <c r="Z1268" s="115"/>
      <c r="AA1268" s="115"/>
      <c r="AB1268" s="115"/>
      <c r="AC1268" s="115"/>
      <c r="AD1268" s="115"/>
      <c r="AE1268" s="115"/>
      <c r="AF1268" s="210"/>
      <c r="AG1268" s="210"/>
      <c r="AH1268" s="210"/>
      <c r="AI1268" s="210"/>
      <c r="AJ1268" s="210"/>
      <c r="AK1268" s="210"/>
      <c r="AL1268" s="115"/>
      <c r="AM1268" s="115"/>
      <c r="AN1268" s="115"/>
      <c r="AO1268" s="215"/>
    </row>
    <row r="1269" spans="1:41">
      <c r="A1269" s="113">
        <v>47797538</v>
      </c>
      <c r="B1269" s="114">
        <v>35841222</v>
      </c>
      <c r="C1269" s="115" t="s">
        <v>124</v>
      </c>
      <c r="D1269" s="210">
        <v>0</v>
      </c>
      <c r="E1269" s="210">
        <v>0</v>
      </c>
      <c r="F1269" s="210">
        <v>0</v>
      </c>
      <c r="G1269" s="210">
        <v>0</v>
      </c>
      <c r="H1269" s="210">
        <v>0</v>
      </c>
      <c r="I1269" s="210">
        <v>0</v>
      </c>
      <c r="J1269" s="210">
        <v>0</v>
      </c>
      <c r="K1269" s="115">
        <v>0</v>
      </c>
      <c r="L1269" s="116">
        <v>11.8</v>
      </c>
      <c r="M1269" s="219">
        <f t="shared" si="19"/>
        <v>0</v>
      </c>
      <c r="N1269" s="117" t="s">
        <v>125</v>
      </c>
      <c r="O1269" s="117">
        <v>0</v>
      </c>
      <c r="P1269" s="115">
        <v>0</v>
      </c>
      <c r="Q1269" s="114" t="s">
        <v>57</v>
      </c>
      <c r="R1269" s="114">
        <v>0</v>
      </c>
      <c r="S1269" s="117">
        <v>0</v>
      </c>
      <c r="T1269" s="144">
        <v>20170228</v>
      </c>
      <c r="U1269" s="114">
        <v>0</v>
      </c>
      <c r="V1269" s="115" t="s">
        <v>124</v>
      </c>
      <c r="W1269" s="118">
        <v>0</v>
      </c>
      <c r="X1269" s="115" t="s">
        <v>124</v>
      </c>
      <c r="Y1269" s="115"/>
      <c r="Z1269" s="115"/>
      <c r="AA1269" s="115"/>
      <c r="AB1269" s="115"/>
      <c r="AC1269" s="115"/>
      <c r="AD1269" s="115"/>
      <c r="AE1269" s="115"/>
      <c r="AF1269" s="210"/>
      <c r="AG1269" s="210"/>
      <c r="AH1269" s="210"/>
      <c r="AI1269" s="210"/>
      <c r="AJ1269" s="210"/>
      <c r="AK1269" s="210"/>
      <c r="AL1269" s="115"/>
      <c r="AM1269" s="115"/>
      <c r="AN1269" s="115"/>
      <c r="AO1269" s="215"/>
    </row>
    <row r="1270" spans="1:41">
      <c r="A1270" s="113">
        <v>47797727</v>
      </c>
      <c r="B1270" s="114">
        <v>31105762</v>
      </c>
      <c r="C1270" s="115" t="s">
        <v>124</v>
      </c>
      <c r="D1270" s="210">
        <v>0</v>
      </c>
      <c r="E1270" s="210">
        <v>0</v>
      </c>
      <c r="F1270" s="210">
        <v>0</v>
      </c>
      <c r="G1270" s="210">
        <v>0</v>
      </c>
      <c r="H1270" s="210">
        <v>0</v>
      </c>
      <c r="I1270" s="210">
        <v>0</v>
      </c>
      <c r="J1270" s="210">
        <v>0</v>
      </c>
      <c r="K1270" s="115">
        <v>0</v>
      </c>
      <c r="L1270" s="116">
        <v>11.8</v>
      </c>
      <c r="M1270" s="219">
        <f t="shared" si="19"/>
        <v>0</v>
      </c>
      <c r="N1270" s="117" t="s">
        <v>125</v>
      </c>
      <c r="O1270" s="117">
        <v>0</v>
      </c>
      <c r="P1270" s="115">
        <v>0</v>
      </c>
      <c r="Q1270" s="114" t="s">
        <v>57</v>
      </c>
      <c r="R1270" s="114">
        <v>0</v>
      </c>
      <c r="S1270" s="117">
        <v>0</v>
      </c>
      <c r="T1270" s="144">
        <v>20170228</v>
      </c>
      <c r="U1270" s="114">
        <v>0</v>
      </c>
      <c r="V1270" s="115" t="s">
        <v>124</v>
      </c>
      <c r="W1270" s="118">
        <v>0</v>
      </c>
      <c r="X1270" s="115" t="s">
        <v>124</v>
      </c>
      <c r="Y1270" s="115"/>
      <c r="Z1270" s="115"/>
      <c r="AA1270" s="115"/>
      <c r="AB1270" s="115"/>
      <c r="AC1270" s="115"/>
      <c r="AD1270" s="115"/>
      <c r="AE1270" s="115"/>
      <c r="AF1270" s="210"/>
      <c r="AG1270" s="210"/>
      <c r="AH1270" s="210"/>
      <c r="AI1270" s="210"/>
      <c r="AJ1270" s="210"/>
      <c r="AK1270" s="210"/>
      <c r="AL1270" s="115"/>
      <c r="AM1270" s="115"/>
      <c r="AN1270" s="115"/>
      <c r="AO1270" s="215"/>
    </row>
    <row r="1271" spans="1:41">
      <c r="A1271" s="113">
        <v>47797948</v>
      </c>
      <c r="B1271" s="114">
        <v>9457935</v>
      </c>
      <c r="C1271" s="115" t="s">
        <v>124</v>
      </c>
      <c r="D1271" s="210">
        <v>0</v>
      </c>
      <c r="E1271" s="210">
        <v>0</v>
      </c>
      <c r="F1271" s="210">
        <v>0</v>
      </c>
      <c r="G1271" s="210">
        <v>0</v>
      </c>
      <c r="H1271" s="210">
        <v>0</v>
      </c>
      <c r="I1271" s="210">
        <v>0</v>
      </c>
      <c r="J1271" s="210">
        <v>0</v>
      </c>
      <c r="K1271" s="115">
        <v>0</v>
      </c>
      <c r="L1271" s="116">
        <v>11.1</v>
      </c>
      <c r="M1271" s="219">
        <f t="shared" si="19"/>
        <v>0</v>
      </c>
      <c r="N1271" s="117" t="s">
        <v>125</v>
      </c>
      <c r="O1271" s="117">
        <v>0</v>
      </c>
      <c r="P1271" s="115">
        <v>0</v>
      </c>
      <c r="Q1271" s="114" t="s">
        <v>57</v>
      </c>
      <c r="R1271" s="114">
        <v>0</v>
      </c>
      <c r="S1271" s="117">
        <v>0</v>
      </c>
      <c r="T1271" s="144">
        <v>20170228</v>
      </c>
      <c r="U1271" s="114">
        <v>0</v>
      </c>
      <c r="V1271" s="115" t="s">
        <v>124</v>
      </c>
      <c r="W1271" s="118">
        <v>0</v>
      </c>
      <c r="X1271" s="115" t="s">
        <v>124</v>
      </c>
      <c r="Y1271" s="115"/>
      <c r="Z1271" s="115"/>
      <c r="AA1271" s="115"/>
      <c r="AB1271" s="115"/>
      <c r="AC1271" s="115"/>
      <c r="AD1271" s="115"/>
      <c r="AE1271" s="115"/>
      <c r="AF1271" s="210"/>
      <c r="AG1271" s="210"/>
      <c r="AH1271" s="210"/>
      <c r="AI1271" s="210"/>
      <c r="AJ1271" s="210"/>
      <c r="AK1271" s="210"/>
      <c r="AL1271" s="115"/>
      <c r="AM1271" s="115"/>
      <c r="AN1271" s="115"/>
      <c r="AO1271" s="215"/>
    </row>
    <row r="1272" spans="1:41">
      <c r="A1272" s="113">
        <v>47797986</v>
      </c>
      <c r="B1272" s="114">
        <v>28019878</v>
      </c>
      <c r="C1272" s="115" t="s">
        <v>124</v>
      </c>
      <c r="D1272" s="210">
        <v>296643.39</v>
      </c>
      <c r="E1272" s="210">
        <v>-64994.79</v>
      </c>
      <c r="F1272" s="210">
        <v>231648.6</v>
      </c>
      <c r="G1272" s="210">
        <v>-2743.95</v>
      </c>
      <c r="H1272" s="210">
        <v>0</v>
      </c>
      <c r="I1272" s="210">
        <v>-2261.2600000000002</v>
      </c>
      <c r="J1272" s="210">
        <v>-70000</v>
      </c>
      <c r="K1272" s="115">
        <v>-61504.49</v>
      </c>
      <c r="L1272" s="116">
        <v>11.1</v>
      </c>
      <c r="M1272" s="219">
        <f t="shared" si="19"/>
        <v>309.00353125000004</v>
      </c>
      <c r="N1272" s="117" t="s">
        <v>126</v>
      </c>
      <c r="O1272" s="117">
        <v>0</v>
      </c>
      <c r="P1272" s="115">
        <v>231648.6</v>
      </c>
      <c r="Q1272" s="114" t="s">
        <v>57</v>
      </c>
      <c r="R1272" s="114">
        <v>0</v>
      </c>
      <c r="S1272" s="117">
        <v>0</v>
      </c>
      <c r="T1272" s="144">
        <v>20170228</v>
      </c>
      <c r="U1272" s="114">
        <v>0</v>
      </c>
      <c r="V1272" s="115" t="s">
        <v>124</v>
      </c>
      <c r="W1272" s="118">
        <v>0</v>
      </c>
      <c r="X1272" s="115" t="s">
        <v>124</v>
      </c>
      <c r="Y1272" s="115"/>
      <c r="Z1272" s="115"/>
      <c r="AA1272" s="115"/>
      <c r="AB1272" s="115"/>
      <c r="AC1272" s="115"/>
      <c r="AD1272" s="115"/>
      <c r="AE1272" s="115"/>
      <c r="AF1272" s="210"/>
      <c r="AG1272" s="210"/>
      <c r="AH1272" s="210"/>
      <c r="AI1272" s="210"/>
      <c r="AJ1272" s="210"/>
      <c r="AK1272" s="210"/>
      <c r="AL1272" s="115"/>
      <c r="AM1272" s="115"/>
      <c r="AN1272" s="115"/>
      <c r="AO1272" s="215"/>
    </row>
    <row r="1273" spans="1:41">
      <c r="A1273" s="113">
        <v>47798038</v>
      </c>
      <c r="B1273" s="114">
        <v>13139721</v>
      </c>
      <c r="C1273" s="115" t="s">
        <v>124</v>
      </c>
      <c r="D1273" s="210">
        <v>0</v>
      </c>
      <c r="E1273" s="210">
        <v>0</v>
      </c>
      <c r="F1273" s="210">
        <v>0</v>
      </c>
      <c r="G1273" s="210">
        <v>0</v>
      </c>
      <c r="H1273" s="210">
        <v>0</v>
      </c>
      <c r="I1273" s="210">
        <v>0</v>
      </c>
      <c r="J1273" s="210">
        <v>0</v>
      </c>
      <c r="K1273" s="115">
        <v>0</v>
      </c>
      <c r="L1273" s="116">
        <v>11.11</v>
      </c>
      <c r="M1273" s="219">
        <f t="shared" si="19"/>
        <v>0</v>
      </c>
      <c r="N1273" s="117" t="s">
        <v>125</v>
      </c>
      <c r="O1273" s="117">
        <v>0</v>
      </c>
      <c r="P1273" s="115">
        <v>0</v>
      </c>
      <c r="Q1273" s="114" t="s">
        <v>57</v>
      </c>
      <c r="R1273" s="114">
        <v>0</v>
      </c>
      <c r="S1273" s="117">
        <v>0</v>
      </c>
      <c r="T1273" s="144">
        <v>20170228</v>
      </c>
      <c r="U1273" s="114">
        <v>0</v>
      </c>
      <c r="V1273" s="115" t="s">
        <v>124</v>
      </c>
      <c r="W1273" s="118">
        <v>0</v>
      </c>
      <c r="X1273" s="115" t="s">
        <v>124</v>
      </c>
      <c r="Y1273" s="115"/>
      <c r="Z1273" s="115"/>
      <c r="AA1273" s="115"/>
      <c r="AB1273" s="115"/>
      <c r="AC1273" s="115"/>
      <c r="AD1273" s="115"/>
      <c r="AE1273" s="115"/>
      <c r="AF1273" s="210"/>
      <c r="AG1273" s="210"/>
      <c r="AH1273" s="210"/>
      <c r="AI1273" s="210"/>
      <c r="AJ1273" s="210"/>
      <c r="AK1273" s="210"/>
      <c r="AL1273" s="115"/>
      <c r="AM1273" s="115"/>
      <c r="AN1273" s="115"/>
      <c r="AO1273" s="215"/>
    </row>
    <row r="1274" spans="1:41">
      <c r="A1274" s="113">
        <v>47798040</v>
      </c>
      <c r="B1274" s="114">
        <v>39046496</v>
      </c>
      <c r="C1274" s="115" t="s">
        <v>124</v>
      </c>
      <c r="D1274" s="210">
        <v>326708.3</v>
      </c>
      <c r="E1274" s="210">
        <v>-3842.97</v>
      </c>
      <c r="F1274" s="210">
        <v>322865.33</v>
      </c>
      <c r="G1274" s="210">
        <v>-3024.77</v>
      </c>
      <c r="H1274" s="210">
        <v>0</v>
      </c>
      <c r="I1274" s="210">
        <v>-494.68</v>
      </c>
      <c r="J1274" s="210">
        <v>-7362.42</v>
      </c>
      <c r="K1274" s="115">
        <v>0</v>
      </c>
      <c r="L1274" s="116">
        <v>11.11</v>
      </c>
      <c r="M1274" s="219">
        <f t="shared" si="19"/>
        <v>340.32114583333333</v>
      </c>
      <c r="N1274" s="117" t="s">
        <v>126</v>
      </c>
      <c r="O1274" s="117">
        <v>0</v>
      </c>
      <c r="P1274" s="115">
        <v>322865.33</v>
      </c>
      <c r="Q1274" s="114" t="s">
        <v>57</v>
      </c>
      <c r="R1274" s="114">
        <v>0</v>
      </c>
      <c r="S1274" s="117">
        <v>0</v>
      </c>
      <c r="T1274" s="144">
        <v>20170228</v>
      </c>
      <c r="U1274" s="114">
        <v>0</v>
      </c>
      <c r="V1274" s="115" t="s">
        <v>124</v>
      </c>
      <c r="W1274" s="118">
        <v>0</v>
      </c>
      <c r="X1274" s="115" t="s">
        <v>124</v>
      </c>
      <c r="Y1274" s="115"/>
      <c r="Z1274" s="115"/>
      <c r="AA1274" s="115"/>
      <c r="AB1274" s="115"/>
      <c r="AC1274" s="115"/>
      <c r="AD1274" s="115"/>
      <c r="AE1274" s="115"/>
      <c r="AF1274" s="210"/>
      <c r="AG1274" s="210"/>
      <c r="AH1274" s="210"/>
      <c r="AI1274" s="210"/>
      <c r="AJ1274" s="210"/>
      <c r="AK1274" s="210"/>
      <c r="AL1274" s="115"/>
      <c r="AM1274" s="115"/>
      <c r="AN1274" s="115"/>
      <c r="AO1274" s="215"/>
    </row>
    <row r="1275" spans="1:41">
      <c r="A1275" s="113">
        <v>47798051</v>
      </c>
      <c r="B1275" s="114">
        <v>29735994</v>
      </c>
      <c r="C1275" s="115" t="s">
        <v>124</v>
      </c>
      <c r="D1275" s="210">
        <v>0</v>
      </c>
      <c r="E1275" s="210">
        <v>0</v>
      </c>
      <c r="F1275" s="210">
        <v>0</v>
      </c>
      <c r="G1275" s="210">
        <v>0</v>
      </c>
      <c r="H1275" s="210">
        <v>0</v>
      </c>
      <c r="I1275" s="210">
        <v>0</v>
      </c>
      <c r="J1275" s="210">
        <v>0</v>
      </c>
      <c r="K1275" s="115">
        <v>0</v>
      </c>
      <c r="L1275" s="116">
        <v>12.7</v>
      </c>
      <c r="M1275" s="219">
        <f t="shared" si="19"/>
        <v>0</v>
      </c>
      <c r="N1275" s="117" t="s">
        <v>125</v>
      </c>
      <c r="O1275" s="117">
        <v>0</v>
      </c>
      <c r="P1275" s="115">
        <v>0</v>
      </c>
      <c r="Q1275" s="114" t="s">
        <v>57</v>
      </c>
      <c r="R1275" s="114">
        <v>0</v>
      </c>
      <c r="S1275" s="117">
        <v>0</v>
      </c>
      <c r="T1275" s="144">
        <v>20170228</v>
      </c>
      <c r="U1275" s="114">
        <v>0</v>
      </c>
      <c r="V1275" s="115" t="s">
        <v>124</v>
      </c>
      <c r="W1275" s="118">
        <v>0</v>
      </c>
      <c r="X1275" s="115" t="s">
        <v>124</v>
      </c>
      <c r="Y1275" s="115"/>
      <c r="Z1275" s="115"/>
      <c r="AA1275" s="115"/>
      <c r="AB1275" s="115"/>
      <c r="AC1275" s="115"/>
      <c r="AD1275" s="115"/>
      <c r="AE1275" s="115"/>
      <c r="AF1275" s="210"/>
      <c r="AG1275" s="210"/>
      <c r="AH1275" s="210"/>
      <c r="AI1275" s="210"/>
      <c r="AJ1275" s="210"/>
      <c r="AK1275" s="210"/>
      <c r="AL1275" s="115"/>
      <c r="AM1275" s="115"/>
      <c r="AN1275" s="115"/>
      <c r="AO1275" s="215"/>
    </row>
    <row r="1276" spans="1:41">
      <c r="A1276" s="113">
        <v>47798060</v>
      </c>
      <c r="B1276" s="114">
        <v>17971024</v>
      </c>
      <c r="C1276" s="115" t="s">
        <v>124</v>
      </c>
      <c r="D1276" s="210">
        <v>0</v>
      </c>
      <c r="E1276" s="210">
        <v>0</v>
      </c>
      <c r="F1276" s="210">
        <v>0</v>
      </c>
      <c r="G1276" s="210">
        <v>0</v>
      </c>
      <c r="H1276" s="210">
        <v>0</v>
      </c>
      <c r="I1276" s="210">
        <v>0</v>
      </c>
      <c r="J1276" s="210">
        <v>0</v>
      </c>
      <c r="K1276" s="115">
        <v>0</v>
      </c>
      <c r="L1276" s="116">
        <v>10.32</v>
      </c>
      <c r="M1276" s="219">
        <f t="shared" si="19"/>
        <v>0</v>
      </c>
      <c r="N1276" s="117" t="s">
        <v>125</v>
      </c>
      <c r="O1276" s="117">
        <v>0</v>
      </c>
      <c r="P1276" s="115">
        <v>0</v>
      </c>
      <c r="Q1276" s="114" t="s">
        <v>57</v>
      </c>
      <c r="R1276" s="114">
        <v>0</v>
      </c>
      <c r="S1276" s="117">
        <v>0</v>
      </c>
      <c r="T1276" s="144">
        <v>20170228</v>
      </c>
      <c r="U1276" s="114">
        <v>0</v>
      </c>
      <c r="V1276" s="115" t="s">
        <v>124</v>
      </c>
      <c r="W1276" s="118">
        <v>0</v>
      </c>
      <c r="X1276" s="115" t="s">
        <v>124</v>
      </c>
      <c r="Y1276" s="115"/>
      <c r="Z1276" s="115"/>
      <c r="AA1276" s="115"/>
      <c r="AB1276" s="115"/>
      <c r="AC1276" s="115"/>
      <c r="AD1276" s="115"/>
      <c r="AE1276" s="115"/>
      <c r="AF1276" s="210"/>
      <c r="AG1276" s="210"/>
      <c r="AH1276" s="210"/>
      <c r="AI1276" s="210"/>
      <c r="AJ1276" s="210"/>
      <c r="AK1276" s="210"/>
      <c r="AL1276" s="115"/>
      <c r="AM1276" s="115"/>
      <c r="AN1276" s="115"/>
      <c r="AO1276" s="215"/>
    </row>
    <row r="1277" spans="1:41">
      <c r="A1277" s="113">
        <v>47798111</v>
      </c>
      <c r="B1277" s="114">
        <v>17464709</v>
      </c>
      <c r="C1277" s="115" t="s">
        <v>124</v>
      </c>
      <c r="D1277" s="210">
        <v>293868.28000000003</v>
      </c>
      <c r="E1277" s="210">
        <v>0</v>
      </c>
      <c r="F1277" s="210">
        <v>293868.28000000003</v>
      </c>
      <c r="G1277" s="210">
        <v>0</v>
      </c>
      <c r="H1277" s="210">
        <v>0</v>
      </c>
      <c r="I1277" s="210">
        <v>0</v>
      </c>
      <c r="J1277" s="210">
        <v>0</v>
      </c>
      <c r="K1277" s="115">
        <v>0</v>
      </c>
      <c r="L1277" s="116">
        <v>11.11</v>
      </c>
      <c r="M1277" s="219">
        <f t="shared" si="19"/>
        <v>306.11279166666674</v>
      </c>
      <c r="N1277" s="117" t="s">
        <v>126</v>
      </c>
      <c r="O1277" s="117">
        <v>1</v>
      </c>
      <c r="P1277" s="115">
        <v>211151.73</v>
      </c>
      <c r="Q1277" s="114" t="s">
        <v>64</v>
      </c>
      <c r="R1277" s="114">
        <v>20131231</v>
      </c>
      <c r="S1277" s="117">
        <v>39</v>
      </c>
      <c r="T1277" s="144">
        <v>20170228</v>
      </c>
      <c r="U1277" s="114">
        <v>0</v>
      </c>
      <c r="V1277" s="115" t="s">
        <v>124</v>
      </c>
      <c r="W1277" s="118">
        <v>0</v>
      </c>
      <c r="X1277" s="115" t="s">
        <v>124</v>
      </c>
      <c r="Y1277" s="115"/>
      <c r="Z1277" s="115"/>
      <c r="AA1277" s="115"/>
      <c r="AB1277" s="115"/>
      <c r="AC1277" s="115"/>
      <c r="AD1277" s="115"/>
      <c r="AE1277" s="115"/>
      <c r="AF1277" s="210"/>
      <c r="AG1277" s="210"/>
      <c r="AH1277" s="210"/>
      <c r="AI1277" s="210"/>
      <c r="AJ1277" s="210"/>
      <c r="AK1277" s="210"/>
      <c r="AL1277" s="115"/>
      <c r="AM1277" s="115"/>
      <c r="AN1277" s="115"/>
      <c r="AO1277" s="215"/>
    </row>
    <row r="1278" spans="1:41">
      <c r="A1278" s="113">
        <v>47860928</v>
      </c>
      <c r="B1278" s="114">
        <v>11565809</v>
      </c>
      <c r="C1278" s="115" t="s">
        <v>124</v>
      </c>
      <c r="D1278" s="210">
        <v>0</v>
      </c>
      <c r="E1278" s="210">
        <v>0</v>
      </c>
      <c r="F1278" s="210">
        <v>0</v>
      </c>
      <c r="G1278" s="210">
        <v>0</v>
      </c>
      <c r="H1278" s="210">
        <v>0</v>
      </c>
      <c r="I1278" s="210">
        <v>0</v>
      </c>
      <c r="J1278" s="210">
        <v>0</v>
      </c>
      <c r="K1278" s="115">
        <v>0</v>
      </c>
      <c r="L1278" s="116">
        <v>11.1</v>
      </c>
      <c r="M1278" s="219">
        <f t="shared" si="19"/>
        <v>0</v>
      </c>
      <c r="N1278" s="117" t="s">
        <v>125</v>
      </c>
      <c r="O1278" s="117">
        <v>0</v>
      </c>
      <c r="P1278" s="115">
        <v>0</v>
      </c>
      <c r="Q1278" s="114" t="s">
        <v>57</v>
      </c>
      <c r="R1278" s="114">
        <v>0</v>
      </c>
      <c r="S1278" s="117">
        <v>0</v>
      </c>
      <c r="T1278" s="144">
        <v>20170228</v>
      </c>
      <c r="U1278" s="114">
        <v>0</v>
      </c>
      <c r="V1278" s="115" t="s">
        <v>124</v>
      </c>
      <c r="W1278" s="118">
        <v>0</v>
      </c>
      <c r="X1278" s="115" t="s">
        <v>124</v>
      </c>
      <c r="Y1278" s="115"/>
      <c r="Z1278" s="115"/>
      <c r="AA1278" s="115"/>
      <c r="AB1278" s="115"/>
      <c r="AC1278" s="115"/>
      <c r="AD1278" s="115"/>
      <c r="AE1278" s="115"/>
      <c r="AF1278" s="210"/>
      <c r="AG1278" s="210"/>
      <c r="AH1278" s="210"/>
      <c r="AI1278" s="210"/>
      <c r="AJ1278" s="210"/>
      <c r="AK1278" s="210"/>
      <c r="AL1278" s="115"/>
      <c r="AM1278" s="115"/>
      <c r="AN1278" s="115"/>
      <c r="AO1278" s="215"/>
    </row>
    <row r="1279" spans="1:41">
      <c r="A1279" s="113">
        <v>47860947</v>
      </c>
      <c r="B1279" s="114">
        <v>20051740</v>
      </c>
      <c r="C1279" s="115" t="s">
        <v>124</v>
      </c>
      <c r="D1279" s="210">
        <v>154252.64000000001</v>
      </c>
      <c r="E1279" s="210">
        <v>-1855.29</v>
      </c>
      <c r="F1279" s="210">
        <v>152397.35</v>
      </c>
      <c r="G1279" s="210">
        <v>-1325.93</v>
      </c>
      <c r="H1279" s="210">
        <v>0</v>
      </c>
      <c r="I1279" s="210">
        <v>-239.23</v>
      </c>
      <c r="J1279" s="210">
        <v>-3420.45</v>
      </c>
      <c r="K1279" s="115">
        <v>0</v>
      </c>
      <c r="L1279" s="116">
        <v>10.32</v>
      </c>
      <c r="M1279" s="219">
        <f t="shared" si="19"/>
        <v>160.67983333333336</v>
      </c>
      <c r="N1279" s="117" t="s">
        <v>126</v>
      </c>
      <c r="O1279" s="117">
        <v>0</v>
      </c>
      <c r="P1279" s="115">
        <v>152397.35</v>
      </c>
      <c r="Q1279" s="114" t="s">
        <v>57</v>
      </c>
      <c r="R1279" s="114">
        <v>0</v>
      </c>
      <c r="S1279" s="117">
        <v>0</v>
      </c>
      <c r="T1279" s="144">
        <v>20170228</v>
      </c>
      <c r="U1279" s="114">
        <v>0</v>
      </c>
      <c r="V1279" s="115" t="s">
        <v>124</v>
      </c>
      <c r="W1279" s="118">
        <v>0</v>
      </c>
      <c r="X1279" s="115" t="s">
        <v>124</v>
      </c>
      <c r="Y1279" s="115"/>
      <c r="Z1279" s="115"/>
      <c r="AA1279" s="115"/>
      <c r="AB1279" s="115"/>
      <c r="AC1279" s="115"/>
      <c r="AD1279" s="115"/>
      <c r="AE1279" s="115"/>
      <c r="AF1279" s="210"/>
      <c r="AG1279" s="210"/>
      <c r="AH1279" s="210"/>
      <c r="AI1279" s="210"/>
      <c r="AJ1279" s="210"/>
      <c r="AK1279" s="210"/>
      <c r="AL1279" s="115"/>
      <c r="AM1279" s="115"/>
      <c r="AN1279" s="115"/>
      <c r="AO1279" s="215"/>
    </row>
    <row r="1280" spans="1:41">
      <c r="A1280" s="113">
        <v>47910529</v>
      </c>
      <c r="B1280" s="114">
        <v>14362691</v>
      </c>
      <c r="C1280" s="115" t="s">
        <v>124</v>
      </c>
      <c r="D1280" s="210">
        <v>0</v>
      </c>
      <c r="E1280" s="210">
        <v>0</v>
      </c>
      <c r="F1280" s="210">
        <v>0</v>
      </c>
      <c r="G1280" s="210">
        <v>0</v>
      </c>
      <c r="H1280" s="210">
        <v>0</v>
      </c>
      <c r="I1280" s="210">
        <v>0</v>
      </c>
      <c r="J1280" s="210">
        <v>0</v>
      </c>
      <c r="K1280" s="115">
        <v>0</v>
      </c>
      <c r="L1280" s="116">
        <v>11.8</v>
      </c>
      <c r="M1280" s="219">
        <f t="shared" si="19"/>
        <v>0</v>
      </c>
      <c r="N1280" s="117" t="s">
        <v>125</v>
      </c>
      <c r="O1280" s="117">
        <v>0</v>
      </c>
      <c r="P1280" s="115">
        <v>0</v>
      </c>
      <c r="Q1280" s="114" t="s">
        <v>57</v>
      </c>
      <c r="R1280" s="114">
        <v>0</v>
      </c>
      <c r="S1280" s="117">
        <v>0</v>
      </c>
      <c r="T1280" s="144">
        <v>20170228</v>
      </c>
      <c r="U1280" s="114">
        <v>0</v>
      </c>
      <c r="V1280" s="115" t="s">
        <v>124</v>
      </c>
      <c r="W1280" s="118">
        <v>0</v>
      </c>
      <c r="X1280" s="115" t="s">
        <v>124</v>
      </c>
      <c r="Y1280" s="115"/>
      <c r="Z1280" s="115"/>
      <c r="AA1280" s="115"/>
      <c r="AB1280" s="115"/>
      <c r="AC1280" s="115"/>
      <c r="AD1280" s="115"/>
      <c r="AE1280" s="115"/>
      <c r="AF1280" s="210"/>
      <c r="AG1280" s="210"/>
      <c r="AH1280" s="210"/>
      <c r="AI1280" s="210"/>
      <c r="AJ1280" s="210"/>
      <c r="AK1280" s="210"/>
      <c r="AL1280" s="115"/>
      <c r="AM1280" s="115"/>
      <c r="AN1280" s="115"/>
      <c r="AO1280" s="215"/>
    </row>
    <row r="1281" spans="1:41">
      <c r="A1281" s="113">
        <v>47910869</v>
      </c>
      <c r="B1281" s="114">
        <v>32228212</v>
      </c>
      <c r="C1281" s="115" t="s">
        <v>124</v>
      </c>
      <c r="D1281" s="210">
        <v>227388.85</v>
      </c>
      <c r="E1281" s="210">
        <v>-2575.13</v>
      </c>
      <c r="F1281" s="210">
        <v>224813.72</v>
      </c>
      <c r="G1281" s="210">
        <v>-2368.63</v>
      </c>
      <c r="H1281" s="210">
        <v>0</v>
      </c>
      <c r="I1281" s="210">
        <v>-336.95</v>
      </c>
      <c r="J1281" s="210">
        <v>-5280.71</v>
      </c>
      <c r="K1281" s="115">
        <v>0</v>
      </c>
      <c r="L1281" s="116">
        <v>12.5</v>
      </c>
      <c r="M1281" s="219">
        <f t="shared" si="19"/>
        <v>236.86338541666669</v>
      </c>
      <c r="N1281" s="117" t="s">
        <v>126</v>
      </c>
      <c r="O1281" s="117">
        <v>0</v>
      </c>
      <c r="P1281" s="115">
        <v>224813.72</v>
      </c>
      <c r="Q1281" s="114" t="s">
        <v>57</v>
      </c>
      <c r="R1281" s="114">
        <v>0</v>
      </c>
      <c r="S1281" s="117">
        <v>0</v>
      </c>
      <c r="T1281" s="144">
        <v>20170228</v>
      </c>
      <c r="U1281" s="114">
        <v>0</v>
      </c>
      <c r="V1281" s="115" t="s">
        <v>124</v>
      </c>
      <c r="W1281" s="118">
        <v>0</v>
      </c>
      <c r="X1281" s="115" t="s">
        <v>124</v>
      </c>
      <c r="Y1281" s="115"/>
      <c r="Z1281" s="115"/>
      <c r="AA1281" s="115"/>
      <c r="AB1281" s="115"/>
      <c r="AC1281" s="115"/>
      <c r="AD1281" s="115"/>
      <c r="AE1281" s="115"/>
      <c r="AF1281" s="210"/>
      <c r="AG1281" s="210"/>
      <c r="AH1281" s="210"/>
      <c r="AI1281" s="210"/>
      <c r="AJ1281" s="210"/>
      <c r="AK1281" s="210"/>
      <c r="AL1281" s="115"/>
      <c r="AM1281" s="115"/>
      <c r="AN1281" s="115"/>
      <c r="AO1281" s="215"/>
    </row>
    <row r="1282" spans="1:41">
      <c r="A1282" s="113">
        <v>47911067</v>
      </c>
      <c r="B1282" s="114">
        <v>25488631</v>
      </c>
      <c r="C1282" s="115" t="s">
        <v>124</v>
      </c>
      <c r="D1282" s="210">
        <v>0</v>
      </c>
      <c r="E1282" s="210">
        <v>0</v>
      </c>
      <c r="F1282" s="210">
        <v>0</v>
      </c>
      <c r="G1282" s="210">
        <v>0</v>
      </c>
      <c r="H1282" s="210">
        <v>0</v>
      </c>
      <c r="I1282" s="210">
        <v>0</v>
      </c>
      <c r="J1282" s="210">
        <v>0</v>
      </c>
      <c r="K1282" s="115">
        <v>0</v>
      </c>
      <c r="L1282" s="116">
        <v>11.64</v>
      </c>
      <c r="M1282" s="219">
        <f t="shared" si="19"/>
        <v>0</v>
      </c>
      <c r="N1282" s="117" t="s">
        <v>125</v>
      </c>
      <c r="O1282" s="117">
        <v>0</v>
      </c>
      <c r="P1282" s="115">
        <v>0</v>
      </c>
      <c r="Q1282" s="114" t="s">
        <v>57</v>
      </c>
      <c r="R1282" s="114">
        <v>0</v>
      </c>
      <c r="S1282" s="117">
        <v>0</v>
      </c>
      <c r="T1282" s="144">
        <v>20170228</v>
      </c>
      <c r="U1282" s="114">
        <v>0</v>
      </c>
      <c r="V1282" s="115" t="s">
        <v>124</v>
      </c>
      <c r="W1282" s="118">
        <v>0</v>
      </c>
      <c r="X1282" s="115" t="s">
        <v>124</v>
      </c>
      <c r="Y1282" s="115"/>
      <c r="Z1282" s="115"/>
      <c r="AA1282" s="115"/>
      <c r="AB1282" s="115"/>
      <c r="AC1282" s="115"/>
      <c r="AD1282" s="115"/>
      <c r="AE1282" s="115"/>
      <c r="AF1282" s="210"/>
      <c r="AG1282" s="210"/>
      <c r="AH1282" s="210"/>
      <c r="AI1282" s="210"/>
      <c r="AJ1282" s="210"/>
      <c r="AK1282" s="210"/>
      <c r="AL1282" s="115"/>
      <c r="AM1282" s="115"/>
      <c r="AN1282" s="115"/>
      <c r="AO1282" s="215"/>
    </row>
    <row r="1283" spans="1:41">
      <c r="A1283" s="113">
        <v>47911483</v>
      </c>
      <c r="B1283" s="114">
        <v>35560557</v>
      </c>
      <c r="C1283" s="115" t="s">
        <v>124</v>
      </c>
      <c r="D1283" s="210">
        <v>0</v>
      </c>
      <c r="E1283" s="210">
        <v>0</v>
      </c>
      <c r="F1283" s="210">
        <v>0</v>
      </c>
      <c r="G1283" s="210">
        <v>0</v>
      </c>
      <c r="H1283" s="210">
        <v>0</v>
      </c>
      <c r="I1283" s="210">
        <v>0</v>
      </c>
      <c r="J1283" s="210">
        <v>0</v>
      </c>
      <c r="K1283" s="115">
        <v>0</v>
      </c>
      <c r="L1283" s="116">
        <v>11.64</v>
      </c>
      <c r="M1283" s="219">
        <f t="shared" ref="M1283:M1346" si="20">(D1283*1.25%)/12</f>
        <v>0</v>
      </c>
      <c r="N1283" s="117" t="s">
        <v>125</v>
      </c>
      <c r="O1283" s="117">
        <v>0</v>
      </c>
      <c r="P1283" s="115">
        <v>0</v>
      </c>
      <c r="Q1283" s="114" t="s">
        <v>57</v>
      </c>
      <c r="R1283" s="114">
        <v>0</v>
      </c>
      <c r="S1283" s="117">
        <v>0</v>
      </c>
      <c r="T1283" s="144">
        <v>20170228</v>
      </c>
      <c r="U1283" s="114">
        <v>0</v>
      </c>
      <c r="V1283" s="115" t="s">
        <v>124</v>
      </c>
      <c r="W1283" s="118">
        <v>0</v>
      </c>
      <c r="X1283" s="115" t="s">
        <v>124</v>
      </c>
      <c r="Y1283" s="115"/>
      <c r="Z1283" s="115"/>
      <c r="AA1283" s="115"/>
      <c r="AB1283" s="115"/>
      <c r="AC1283" s="115"/>
      <c r="AD1283" s="115"/>
      <c r="AE1283" s="115"/>
      <c r="AF1283" s="210"/>
      <c r="AG1283" s="210"/>
      <c r="AH1283" s="210"/>
      <c r="AI1283" s="210"/>
      <c r="AJ1283" s="210"/>
      <c r="AK1283" s="210"/>
      <c r="AL1283" s="115"/>
      <c r="AM1283" s="115"/>
      <c r="AN1283" s="115"/>
      <c r="AO1283" s="215"/>
    </row>
    <row r="1284" spans="1:41">
      <c r="A1284" s="113">
        <v>47911538</v>
      </c>
      <c r="B1284" s="114">
        <v>37799851</v>
      </c>
      <c r="C1284" s="115" t="s">
        <v>124</v>
      </c>
      <c r="D1284" s="210">
        <v>202237.54</v>
      </c>
      <c r="E1284" s="210">
        <v>-4792.8900000000003</v>
      </c>
      <c r="F1284" s="210">
        <v>197444.65</v>
      </c>
      <c r="G1284" s="210">
        <v>-3544.53</v>
      </c>
      <c r="H1284" s="210">
        <v>-500</v>
      </c>
      <c r="I1284" s="210">
        <v>-659.36</v>
      </c>
      <c r="J1284" s="210">
        <v>-9496.7800000000007</v>
      </c>
      <c r="K1284" s="115">
        <v>0</v>
      </c>
      <c r="L1284" s="116">
        <v>10.58</v>
      </c>
      <c r="M1284" s="219">
        <f t="shared" si="20"/>
        <v>210.66410416666668</v>
      </c>
      <c r="N1284" s="117" t="s">
        <v>126</v>
      </c>
      <c r="O1284" s="117">
        <v>0</v>
      </c>
      <c r="P1284" s="115">
        <v>197444.65</v>
      </c>
      <c r="Q1284" s="114" t="s">
        <v>57</v>
      </c>
      <c r="R1284" s="114">
        <v>0</v>
      </c>
      <c r="S1284" s="117">
        <v>0</v>
      </c>
      <c r="T1284" s="144">
        <v>20170228</v>
      </c>
      <c r="U1284" s="114">
        <v>0</v>
      </c>
      <c r="V1284" s="115" t="s">
        <v>124</v>
      </c>
      <c r="W1284" s="118">
        <v>0</v>
      </c>
      <c r="X1284" s="115" t="s">
        <v>124</v>
      </c>
      <c r="Y1284" s="115"/>
      <c r="Z1284" s="115"/>
      <c r="AA1284" s="115"/>
      <c r="AB1284" s="115"/>
      <c r="AC1284" s="115"/>
      <c r="AD1284" s="115"/>
      <c r="AE1284" s="115"/>
      <c r="AF1284" s="210"/>
      <c r="AG1284" s="210"/>
      <c r="AH1284" s="210"/>
      <c r="AI1284" s="210"/>
      <c r="AJ1284" s="210"/>
      <c r="AK1284" s="210"/>
      <c r="AL1284" s="115"/>
      <c r="AM1284" s="115"/>
      <c r="AN1284" s="115"/>
      <c r="AO1284" s="215"/>
    </row>
    <row r="1285" spans="1:41">
      <c r="A1285" s="113">
        <v>47959748</v>
      </c>
      <c r="B1285" s="114">
        <v>24810203</v>
      </c>
      <c r="C1285" s="115" t="s">
        <v>124</v>
      </c>
      <c r="D1285" s="210">
        <v>507381.24</v>
      </c>
      <c r="E1285" s="210">
        <v>-5969.83</v>
      </c>
      <c r="F1285" s="210">
        <v>501411.41</v>
      </c>
      <c r="G1285" s="210">
        <v>-4693.28</v>
      </c>
      <c r="H1285" s="210">
        <v>0</v>
      </c>
      <c r="I1285" s="210">
        <v>-690.96</v>
      </c>
      <c r="J1285" s="210">
        <v>-11354.07</v>
      </c>
      <c r="K1285" s="115">
        <v>0</v>
      </c>
      <c r="L1285" s="116">
        <v>11.1</v>
      </c>
      <c r="M1285" s="219">
        <f t="shared" si="20"/>
        <v>528.52212500000007</v>
      </c>
      <c r="N1285" s="117" t="s">
        <v>126</v>
      </c>
      <c r="O1285" s="117">
        <v>0</v>
      </c>
      <c r="P1285" s="115">
        <v>501411.41</v>
      </c>
      <c r="Q1285" s="114" t="s">
        <v>57</v>
      </c>
      <c r="R1285" s="114">
        <v>0</v>
      </c>
      <c r="S1285" s="117">
        <v>0</v>
      </c>
      <c r="T1285" s="144">
        <v>20170228</v>
      </c>
      <c r="U1285" s="114">
        <v>0</v>
      </c>
      <c r="V1285" s="115" t="s">
        <v>124</v>
      </c>
      <c r="W1285" s="118">
        <v>0</v>
      </c>
      <c r="X1285" s="115" t="s">
        <v>124</v>
      </c>
      <c r="Y1285" s="115"/>
      <c r="Z1285" s="115"/>
      <c r="AA1285" s="115"/>
      <c r="AB1285" s="115"/>
      <c r="AC1285" s="115"/>
      <c r="AD1285" s="115"/>
      <c r="AE1285" s="115"/>
      <c r="AF1285" s="210"/>
      <c r="AG1285" s="210"/>
      <c r="AH1285" s="210"/>
      <c r="AI1285" s="210"/>
      <c r="AJ1285" s="210"/>
      <c r="AK1285" s="210"/>
      <c r="AL1285" s="115"/>
      <c r="AM1285" s="115"/>
      <c r="AN1285" s="115"/>
      <c r="AO1285" s="215"/>
    </row>
    <row r="1286" spans="1:41">
      <c r="A1286" s="113">
        <v>47960242</v>
      </c>
      <c r="B1286" s="114">
        <v>27972429</v>
      </c>
      <c r="C1286" s="115" t="s">
        <v>124</v>
      </c>
      <c r="D1286" s="210">
        <v>0</v>
      </c>
      <c r="E1286" s="210">
        <v>0</v>
      </c>
      <c r="F1286" s="210">
        <v>0</v>
      </c>
      <c r="G1286" s="210">
        <v>0</v>
      </c>
      <c r="H1286" s="210">
        <v>0</v>
      </c>
      <c r="I1286" s="210">
        <v>0</v>
      </c>
      <c r="J1286" s="210">
        <v>0</v>
      </c>
      <c r="K1286" s="115">
        <v>0</v>
      </c>
      <c r="L1286" s="116">
        <v>11.38</v>
      </c>
      <c r="M1286" s="219">
        <f t="shared" si="20"/>
        <v>0</v>
      </c>
      <c r="N1286" s="117" t="s">
        <v>125</v>
      </c>
      <c r="O1286" s="117">
        <v>1</v>
      </c>
      <c r="P1286" s="115">
        <v>0</v>
      </c>
      <c r="Q1286" s="114" t="s">
        <v>57</v>
      </c>
      <c r="R1286" s="114">
        <v>0</v>
      </c>
      <c r="S1286" s="117">
        <v>0</v>
      </c>
      <c r="T1286" s="144">
        <v>20170228</v>
      </c>
      <c r="U1286" s="114">
        <v>0</v>
      </c>
      <c r="V1286" s="115" t="s">
        <v>124</v>
      </c>
      <c r="W1286" s="118">
        <v>0</v>
      </c>
      <c r="X1286" s="115" t="s">
        <v>124</v>
      </c>
      <c r="Y1286" s="115"/>
      <c r="Z1286" s="115"/>
      <c r="AA1286" s="115"/>
      <c r="AB1286" s="115"/>
      <c r="AC1286" s="115"/>
      <c r="AD1286" s="115"/>
      <c r="AE1286" s="115"/>
      <c r="AF1286" s="210"/>
      <c r="AG1286" s="210"/>
      <c r="AH1286" s="210"/>
      <c r="AI1286" s="210"/>
      <c r="AJ1286" s="210"/>
      <c r="AK1286" s="210"/>
      <c r="AL1286" s="115"/>
      <c r="AM1286" s="115"/>
      <c r="AN1286" s="115"/>
      <c r="AO1286" s="215"/>
    </row>
    <row r="1287" spans="1:41">
      <c r="A1287" s="113">
        <v>47960257</v>
      </c>
      <c r="B1287" s="114">
        <v>17159728</v>
      </c>
      <c r="C1287" s="115" t="s">
        <v>124</v>
      </c>
      <c r="D1287" s="210">
        <v>561860.52</v>
      </c>
      <c r="E1287" s="210">
        <v>-6758.58</v>
      </c>
      <c r="F1287" s="210">
        <v>555101.93999999994</v>
      </c>
      <c r="G1287" s="210">
        <v>-5812.13</v>
      </c>
      <c r="H1287" s="210">
        <v>-500</v>
      </c>
      <c r="I1287" s="210">
        <v>-849.29</v>
      </c>
      <c r="J1287" s="210">
        <v>-13920</v>
      </c>
      <c r="K1287" s="115">
        <v>0</v>
      </c>
      <c r="L1287" s="116">
        <v>12.44</v>
      </c>
      <c r="M1287" s="219">
        <f t="shared" si="20"/>
        <v>585.27137500000003</v>
      </c>
      <c r="N1287" s="117" t="s">
        <v>126</v>
      </c>
      <c r="O1287" s="117">
        <v>0</v>
      </c>
      <c r="P1287" s="115">
        <v>554526.11</v>
      </c>
      <c r="Q1287" s="114" t="s">
        <v>58</v>
      </c>
      <c r="R1287" s="114">
        <v>20170228</v>
      </c>
      <c r="S1287" s="117">
        <v>1</v>
      </c>
      <c r="T1287" s="144">
        <v>20170228</v>
      </c>
      <c r="U1287" s="114">
        <v>0</v>
      </c>
      <c r="V1287" s="115" t="s">
        <v>124</v>
      </c>
      <c r="W1287" s="118">
        <v>0</v>
      </c>
      <c r="X1287" s="115" t="s">
        <v>124</v>
      </c>
      <c r="Y1287" s="115"/>
      <c r="Z1287" s="115"/>
      <c r="AA1287" s="115"/>
      <c r="AB1287" s="115"/>
      <c r="AC1287" s="115"/>
      <c r="AD1287" s="115"/>
      <c r="AE1287" s="115"/>
      <c r="AF1287" s="210"/>
      <c r="AG1287" s="210"/>
      <c r="AH1287" s="210"/>
      <c r="AI1287" s="210"/>
      <c r="AJ1287" s="210"/>
      <c r="AK1287" s="210"/>
      <c r="AL1287" s="115"/>
      <c r="AM1287" s="115"/>
      <c r="AN1287" s="115"/>
      <c r="AO1287" s="215"/>
    </row>
    <row r="1288" spans="1:41">
      <c r="A1288" s="113">
        <v>47960290</v>
      </c>
      <c r="B1288" s="114">
        <v>13228840</v>
      </c>
      <c r="C1288" s="115" t="s">
        <v>124</v>
      </c>
      <c r="D1288" s="210">
        <v>0</v>
      </c>
      <c r="E1288" s="210">
        <v>0</v>
      </c>
      <c r="F1288" s="210">
        <v>0</v>
      </c>
      <c r="G1288" s="210">
        <v>0</v>
      </c>
      <c r="H1288" s="210">
        <v>0</v>
      </c>
      <c r="I1288" s="210">
        <v>0</v>
      </c>
      <c r="J1288" s="210">
        <v>0</v>
      </c>
      <c r="K1288" s="115">
        <v>0</v>
      </c>
      <c r="L1288" s="116">
        <v>12.44</v>
      </c>
      <c r="M1288" s="219">
        <f t="shared" si="20"/>
        <v>0</v>
      </c>
      <c r="N1288" s="117" t="s">
        <v>125</v>
      </c>
      <c r="O1288" s="117">
        <v>0</v>
      </c>
      <c r="P1288" s="115">
        <v>0</v>
      </c>
      <c r="Q1288" s="114" t="s">
        <v>57</v>
      </c>
      <c r="R1288" s="114">
        <v>0</v>
      </c>
      <c r="S1288" s="117">
        <v>0</v>
      </c>
      <c r="T1288" s="144">
        <v>20170228</v>
      </c>
      <c r="U1288" s="114">
        <v>0</v>
      </c>
      <c r="V1288" s="115" t="s">
        <v>124</v>
      </c>
      <c r="W1288" s="118">
        <v>0</v>
      </c>
      <c r="X1288" s="115" t="s">
        <v>124</v>
      </c>
      <c r="Y1288" s="115"/>
      <c r="Z1288" s="115"/>
      <c r="AA1288" s="115"/>
      <c r="AB1288" s="115"/>
      <c r="AC1288" s="115"/>
      <c r="AD1288" s="115"/>
      <c r="AE1288" s="115"/>
      <c r="AF1288" s="210"/>
      <c r="AG1288" s="210"/>
      <c r="AH1288" s="210"/>
      <c r="AI1288" s="210"/>
      <c r="AJ1288" s="210"/>
      <c r="AK1288" s="210"/>
      <c r="AL1288" s="115"/>
      <c r="AM1288" s="115"/>
      <c r="AN1288" s="115"/>
      <c r="AO1288" s="215"/>
    </row>
    <row r="1289" spans="1:41">
      <c r="A1289" s="113">
        <v>47960306</v>
      </c>
      <c r="B1289" s="114">
        <v>38616908</v>
      </c>
      <c r="C1289" s="115" t="s">
        <v>124</v>
      </c>
      <c r="D1289" s="210">
        <v>374278.22</v>
      </c>
      <c r="E1289" s="210">
        <v>0</v>
      </c>
      <c r="F1289" s="210">
        <v>374278.22</v>
      </c>
      <c r="G1289" s="210">
        <v>0</v>
      </c>
      <c r="H1289" s="210">
        <v>0</v>
      </c>
      <c r="I1289" s="210">
        <v>0</v>
      </c>
      <c r="J1289" s="210">
        <v>0</v>
      </c>
      <c r="K1289" s="115">
        <v>0</v>
      </c>
      <c r="L1289" s="116">
        <v>10.85</v>
      </c>
      <c r="M1289" s="219">
        <f t="shared" si="20"/>
        <v>389.87314583333335</v>
      </c>
      <c r="N1289" s="117" t="s">
        <v>126</v>
      </c>
      <c r="O1289" s="117">
        <v>0</v>
      </c>
      <c r="P1289" s="115">
        <v>359781.65</v>
      </c>
      <c r="Q1289" s="114" t="s">
        <v>60</v>
      </c>
      <c r="R1289" s="114">
        <v>20170102</v>
      </c>
      <c r="S1289" s="117">
        <v>3</v>
      </c>
      <c r="T1289" s="144">
        <v>20170228</v>
      </c>
      <c r="U1289" s="114">
        <v>0</v>
      </c>
      <c r="V1289" s="115" t="s">
        <v>124</v>
      </c>
      <c r="W1289" s="118">
        <v>0</v>
      </c>
      <c r="X1289" s="115" t="s">
        <v>124</v>
      </c>
      <c r="Y1289" s="115"/>
      <c r="Z1289" s="115"/>
      <c r="AA1289" s="115"/>
      <c r="AB1289" s="115"/>
      <c r="AC1289" s="115"/>
      <c r="AD1289" s="115"/>
      <c r="AE1289" s="115"/>
      <c r="AF1289" s="210"/>
      <c r="AG1289" s="210"/>
      <c r="AH1289" s="210"/>
      <c r="AI1289" s="210"/>
      <c r="AJ1289" s="210"/>
      <c r="AK1289" s="210"/>
      <c r="AL1289" s="115"/>
      <c r="AM1289" s="115"/>
      <c r="AN1289" s="115"/>
      <c r="AO1289" s="215"/>
    </row>
    <row r="1290" spans="1:41">
      <c r="A1290" s="113">
        <v>47960459</v>
      </c>
      <c r="B1290" s="114">
        <v>33548244</v>
      </c>
      <c r="C1290" s="115" t="s">
        <v>124</v>
      </c>
      <c r="D1290" s="210">
        <v>0</v>
      </c>
      <c r="E1290" s="210">
        <v>0</v>
      </c>
      <c r="F1290" s="210">
        <v>0</v>
      </c>
      <c r="G1290" s="210">
        <v>0</v>
      </c>
      <c r="H1290" s="210">
        <v>0</v>
      </c>
      <c r="I1290" s="210">
        <v>0</v>
      </c>
      <c r="J1290" s="210">
        <v>0</v>
      </c>
      <c r="K1290" s="115">
        <v>0</v>
      </c>
      <c r="L1290" s="116">
        <v>11.1</v>
      </c>
      <c r="M1290" s="219">
        <f t="shared" si="20"/>
        <v>0</v>
      </c>
      <c r="N1290" s="117" t="s">
        <v>125</v>
      </c>
      <c r="O1290" s="117">
        <v>0</v>
      </c>
      <c r="P1290" s="115">
        <v>0</v>
      </c>
      <c r="Q1290" s="114" t="s">
        <v>57</v>
      </c>
      <c r="R1290" s="114">
        <v>0</v>
      </c>
      <c r="S1290" s="117">
        <v>0</v>
      </c>
      <c r="T1290" s="144">
        <v>20170228</v>
      </c>
      <c r="U1290" s="114">
        <v>0</v>
      </c>
      <c r="V1290" s="115" t="s">
        <v>124</v>
      </c>
      <c r="W1290" s="118">
        <v>0</v>
      </c>
      <c r="X1290" s="115" t="s">
        <v>124</v>
      </c>
      <c r="Y1290" s="115"/>
      <c r="Z1290" s="115"/>
      <c r="AA1290" s="115"/>
      <c r="AB1290" s="115"/>
      <c r="AC1290" s="115"/>
      <c r="AD1290" s="115"/>
      <c r="AE1290" s="115"/>
      <c r="AF1290" s="210"/>
      <c r="AG1290" s="210"/>
      <c r="AH1290" s="210"/>
      <c r="AI1290" s="210"/>
      <c r="AJ1290" s="210"/>
      <c r="AK1290" s="210"/>
      <c r="AL1290" s="115"/>
      <c r="AM1290" s="115"/>
      <c r="AN1290" s="115"/>
      <c r="AO1290" s="215"/>
    </row>
    <row r="1291" spans="1:41">
      <c r="A1291" s="113">
        <v>48009157</v>
      </c>
      <c r="B1291" s="114">
        <v>26626598</v>
      </c>
      <c r="C1291" s="115" t="s">
        <v>124</v>
      </c>
      <c r="D1291" s="210">
        <v>304656.14</v>
      </c>
      <c r="E1291" s="210">
        <v>-4786.4799999999996</v>
      </c>
      <c r="F1291" s="210">
        <v>299869.65999999997</v>
      </c>
      <c r="G1291" s="210">
        <v>-2995.79</v>
      </c>
      <c r="H1291" s="210">
        <v>0</v>
      </c>
      <c r="I1291" s="210">
        <v>-410.82</v>
      </c>
      <c r="J1291" s="210">
        <v>-8193.09</v>
      </c>
      <c r="K1291" s="115">
        <v>0</v>
      </c>
      <c r="L1291" s="116">
        <v>11.8</v>
      </c>
      <c r="M1291" s="219">
        <f t="shared" si="20"/>
        <v>317.35014583333333</v>
      </c>
      <c r="N1291" s="117" t="s">
        <v>126</v>
      </c>
      <c r="O1291" s="117">
        <v>0</v>
      </c>
      <c r="P1291" s="115">
        <v>299869.65999999997</v>
      </c>
      <c r="Q1291" s="114" t="s">
        <v>57</v>
      </c>
      <c r="R1291" s="114">
        <v>0</v>
      </c>
      <c r="S1291" s="117">
        <v>0</v>
      </c>
      <c r="T1291" s="144">
        <v>20170228</v>
      </c>
      <c r="U1291" s="114">
        <v>0</v>
      </c>
      <c r="V1291" s="115" t="s">
        <v>124</v>
      </c>
      <c r="W1291" s="118">
        <v>0</v>
      </c>
      <c r="X1291" s="115" t="s">
        <v>124</v>
      </c>
      <c r="Y1291" s="115"/>
      <c r="Z1291" s="115"/>
      <c r="AA1291" s="115"/>
      <c r="AB1291" s="115"/>
      <c r="AC1291" s="115"/>
      <c r="AD1291" s="115"/>
      <c r="AE1291" s="115"/>
      <c r="AF1291" s="210"/>
      <c r="AG1291" s="210"/>
      <c r="AH1291" s="210"/>
      <c r="AI1291" s="210"/>
      <c r="AJ1291" s="210"/>
      <c r="AK1291" s="210"/>
      <c r="AL1291" s="115"/>
      <c r="AM1291" s="115"/>
      <c r="AN1291" s="115"/>
      <c r="AO1291" s="215"/>
    </row>
    <row r="1292" spans="1:41">
      <c r="A1292" s="113">
        <v>48009160</v>
      </c>
      <c r="B1292" s="114">
        <v>37987464</v>
      </c>
      <c r="C1292" s="115" t="s">
        <v>124</v>
      </c>
      <c r="D1292" s="210">
        <v>0</v>
      </c>
      <c r="E1292" s="210">
        <v>0</v>
      </c>
      <c r="F1292" s="210">
        <v>0</v>
      </c>
      <c r="G1292" s="210">
        <v>0</v>
      </c>
      <c r="H1292" s="210">
        <v>0</v>
      </c>
      <c r="I1292" s="210">
        <v>0</v>
      </c>
      <c r="J1292" s="210">
        <v>0</v>
      </c>
      <c r="K1292" s="115">
        <v>0</v>
      </c>
      <c r="L1292" s="116">
        <v>11.91</v>
      </c>
      <c r="M1292" s="219">
        <f t="shared" si="20"/>
        <v>0</v>
      </c>
      <c r="N1292" s="117" t="s">
        <v>125</v>
      </c>
      <c r="O1292" s="117">
        <v>0</v>
      </c>
      <c r="P1292" s="115">
        <v>0</v>
      </c>
      <c r="Q1292" s="114" t="s">
        <v>57</v>
      </c>
      <c r="R1292" s="114">
        <v>0</v>
      </c>
      <c r="S1292" s="117">
        <v>0</v>
      </c>
      <c r="T1292" s="144">
        <v>20170228</v>
      </c>
      <c r="U1292" s="114">
        <v>0</v>
      </c>
      <c r="V1292" s="115" t="s">
        <v>124</v>
      </c>
      <c r="W1292" s="118">
        <v>0</v>
      </c>
      <c r="X1292" s="115" t="s">
        <v>124</v>
      </c>
      <c r="Y1292" s="115"/>
      <c r="Z1292" s="115"/>
      <c r="AA1292" s="115"/>
      <c r="AB1292" s="115"/>
      <c r="AC1292" s="115"/>
      <c r="AD1292" s="115"/>
      <c r="AE1292" s="115"/>
      <c r="AF1292" s="210"/>
      <c r="AG1292" s="210"/>
      <c r="AH1292" s="210"/>
      <c r="AI1292" s="210"/>
      <c r="AJ1292" s="210"/>
      <c r="AK1292" s="210"/>
      <c r="AL1292" s="115"/>
      <c r="AM1292" s="115"/>
      <c r="AN1292" s="115"/>
      <c r="AO1292" s="215"/>
    </row>
    <row r="1293" spans="1:41">
      <c r="A1293" s="113">
        <v>48010086</v>
      </c>
      <c r="B1293" s="114">
        <v>23017342</v>
      </c>
      <c r="C1293" s="115" t="s">
        <v>124</v>
      </c>
      <c r="D1293" s="210">
        <v>0</v>
      </c>
      <c r="E1293" s="210">
        <v>0</v>
      </c>
      <c r="F1293" s="210">
        <v>0</v>
      </c>
      <c r="G1293" s="210">
        <v>0</v>
      </c>
      <c r="H1293" s="210">
        <v>0</v>
      </c>
      <c r="I1293" s="210">
        <v>0</v>
      </c>
      <c r="J1293" s="210">
        <v>0</v>
      </c>
      <c r="K1293" s="115">
        <v>0</v>
      </c>
      <c r="L1293" s="116">
        <v>10.85</v>
      </c>
      <c r="M1293" s="219">
        <f t="shared" si="20"/>
        <v>0</v>
      </c>
      <c r="N1293" s="117" t="s">
        <v>125</v>
      </c>
      <c r="O1293" s="117">
        <v>0</v>
      </c>
      <c r="P1293" s="115">
        <v>0</v>
      </c>
      <c r="Q1293" s="114" t="s">
        <v>57</v>
      </c>
      <c r="R1293" s="114">
        <v>0</v>
      </c>
      <c r="S1293" s="117">
        <v>0</v>
      </c>
      <c r="T1293" s="144">
        <v>20170228</v>
      </c>
      <c r="U1293" s="114">
        <v>0</v>
      </c>
      <c r="V1293" s="115" t="s">
        <v>124</v>
      </c>
      <c r="W1293" s="118">
        <v>0</v>
      </c>
      <c r="X1293" s="115" t="s">
        <v>124</v>
      </c>
      <c r="Y1293" s="115"/>
      <c r="Z1293" s="115"/>
      <c r="AA1293" s="115"/>
      <c r="AB1293" s="115"/>
      <c r="AC1293" s="115"/>
      <c r="AD1293" s="115"/>
      <c r="AE1293" s="115"/>
      <c r="AF1293" s="210"/>
      <c r="AG1293" s="210"/>
      <c r="AH1293" s="210"/>
      <c r="AI1293" s="210"/>
      <c r="AJ1293" s="210"/>
      <c r="AK1293" s="210"/>
      <c r="AL1293" s="115"/>
      <c r="AM1293" s="115"/>
      <c r="AN1293" s="115"/>
      <c r="AO1293" s="215"/>
    </row>
    <row r="1294" spans="1:41">
      <c r="A1294" s="113">
        <v>48010312</v>
      </c>
      <c r="B1294" s="114">
        <v>16333965</v>
      </c>
      <c r="C1294" s="115" t="s">
        <v>124</v>
      </c>
      <c r="D1294" s="210">
        <v>233234.23</v>
      </c>
      <c r="E1294" s="210">
        <v>-2646.49</v>
      </c>
      <c r="F1294" s="210">
        <v>230587.74</v>
      </c>
      <c r="G1294" s="210">
        <v>-2088.42</v>
      </c>
      <c r="H1294" s="210">
        <v>-500</v>
      </c>
      <c r="I1294" s="210">
        <v>-5.09</v>
      </c>
      <c r="J1294" s="210">
        <v>-5240</v>
      </c>
      <c r="K1294" s="115">
        <v>0</v>
      </c>
      <c r="L1294" s="116">
        <v>11.64</v>
      </c>
      <c r="M1294" s="219">
        <f t="shared" si="20"/>
        <v>242.9523229166667</v>
      </c>
      <c r="N1294" s="117" t="s">
        <v>126</v>
      </c>
      <c r="O1294" s="117">
        <v>0</v>
      </c>
      <c r="P1294" s="115">
        <v>227915.58</v>
      </c>
      <c r="Q1294" s="114" t="s">
        <v>58</v>
      </c>
      <c r="R1294" s="114">
        <v>20170228</v>
      </c>
      <c r="S1294" s="117">
        <v>1</v>
      </c>
      <c r="T1294" s="144">
        <v>20170228</v>
      </c>
      <c r="U1294" s="114">
        <v>0</v>
      </c>
      <c r="V1294" s="115" t="s">
        <v>124</v>
      </c>
      <c r="W1294" s="118">
        <v>0</v>
      </c>
      <c r="X1294" s="115" t="s">
        <v>124</v>
      </c>
      <c r="Y1294" s="115"/>
      <c r="Z1294" s="115"/>
      <c r="AA1294" s="115"/>
      <c r="AB1294" s="115"/>
      <c r="AC1294" s="115"/>
      <c r="AD1294" s="115"/>
      <c r="AE1294" s="115"/>
      <c r="AF1294" s="210"/>
      <c r="AG1294" s="210"/>
      <c r="AH1294" s="210"/>
      <c r="AI1294" s="210"/>
      <c r="AJ1294" s="210"/>
      <c r="AK1294" s="210"/>
      <c r="AL1294" s="115"/>
      <c r="AM1294" s="115"/>
      <c r="AN1294" s="115"/>
      <c r="AO1294" s="215"/>
    </row>
    <row r="1295" spans="1:41">
      <c r="A1295" s="113">
        <v>48010480</v>
      </c>
      <c r="B1295" s="114">
        <v>41290503</v>
      </c>
      <c r="C1295" s="115" t="s">
        <v>124</v>
      </c>
      <c r="D1295" s="210">
        <v>0</v>
      </c>
      <c r="E1295" s="210">
        <v>0</v>
      </c>
      <c r="F1295" s="210">
        <v>0</v>
      </c>
      <c r="G1295" s="210">
        <v>0</v>
      </c>
      <c r="H1295" s="210">
        <v>0</v>
      </c>
      <c r="I1295" s="210">
        <v>0</v>
      </c>
      <c r="J1295" s="210">
        <v>0</v>
      </c>
      <c r="K1295" s="115">
        <v>0</v>
      </c>
      <c r="L1295" s="116">
        <v>11.8</v>
      </c>
      <c r="M1295" s="219">
        <f t="shared" si="20"/>
        <v>0</v>
      </c>
      <c r="N1295" s="117" t="s">
        <v>125</v>
      </c>
      <c r="O1295" s="117">
        <v>0</v>
      </c>
      <c r="P1295" s="115">
        <v>0</v>
      </c>
      <c r="Q1295" s="114" t="s">
        <v>57</v>
      </c>
      <c r="R1295" s="114">
        <v>0</v>
      </c>
      <c r="S1295" s="117">
        <v>0</v>
      </c>
      <c r="T1295" s="144">
        <v>20170228</v>
      </c>
      <c r="U1295" s="114">
        <v>0</v>
      </c>
      <c r="V1295" s="115" t="s">
        <v>124</v>
      </c>
      <c r="W1295" s="118">
        <v>0</v>
      </c>
      <c r="X1295" s="115" t="s">
        <v>124</v>
      </c>
      <c r="Y1295" s="115"/>
      <c r="Z1295" s="115"/>
      <c r="AA1295" s="115"/>
      <c r="AB1295" s="115"/>
      <c r="AC1295" s="115"/>
      <c r="AD1295" s="115"/>
      <c r="AE1295" s="115"/>
      <c r="AF1295" s="210"/>
      <c r="AG1295" s="210"/>
      <c r="AH1295" s="210"/>
      <c r="AI1295" s="210"/>
      <c r="AJ1295" s="210"/>
      <c r="AK1295" s="210"/>
      <c r="AL1295" s="115"/>
      <c r="AM1295" s="115"/>
      <c r="AN1295" s="115"/>
      <c r="AO1295" s="215"/>
    </row>
    <row r="1296" spans="1:41">
      <c r="A1296" s="113">
        <v>48010514</v>
      </c>
      <c r="B1296" s="114">
        <v>10763216</v>
      </c>
      <c r="C1296" s="115" t="s">
        <v>124</v>
      </c>
      <c r="D1296" s="210">
        <v>0</v>
      </c>
      <c r="E1296" s="210">
        <v>0</v>
      </c>
      <c r="F1296" s="210">
        <v>0</v>
      </c>
      <c r="G1296" s="210">
        <v>0</v>
      </c>
      <c r="H1296" s="210">
        <v>0</v>
      </c>
      <c r="I1296" s="210">
        <v>0</v>
      </c>
      <c r="J1296" s="210">
        <v>0</v>
      </c>
      <c r="K1296" s="115">
        <v>0</v>
      </c>
      <c r="L1296" s="116">
        <v>11.8</v>
      </c>
      <c r="M1296" s="219">
        <f t="shared" si="20"/>
        <v>0</v>
      </c>
      <c r="N1296" s="117" t="s">
        <v>125</v>
      </c>
      <c r="O1296" s="117">
        <v>0</v>
      </c>
      <c r="P1296" s="115">
        <v>0</v>
      </c>
      <c r="Q1296" s="114" t="s">
        <v>57</v>
      </c>
      <c r="R1296" s="114">
        <v>0</v>
      </c>
      <c r="S1296" s="117">
        <v>0</v>
      </c>
      <c r="T1296" s="144">
        <v>20170228</v>
      </c>
      <c r="U1296" s="114">
        <v>0</v>
      </c>
      <c r="V1296" s="115" t="s">
        <v>124</v>
      </c>
      <c r="W1296" s="118">
        <v>0</v>
      </c>
      <c r="X1296" s="115" t="s">
        <v>124</v>
      </c>
      <c r="Y1296" s="115"/>
      <c r="Z1296" s="115"/>
      <c r="AA1296" s="115"/>
      <c r="AB1296" s="115"/>
      <c r="AC1296" s="115"/>
      <c r="AD1296" s="115"/>
      <c r="AE1296" s="115"/>
      <c r="AF1296" s="210"/>
      <c r="AG1296" s="210"/>
      <c r="AH1296" s="210"/>
      <c r="AI1296" s="210"/>
      <c r="AJ1296" s="210"/>
      <c r="AK1296" s="210"/>
      <c r="AL1296" s="115"/>
      <c r="AM1296" s="115"/>
      <c r="AN1296" s="115"/>
      <c r="AO1296" s="215"/>
    </row>
    <row r="1297" spans="1:41">
      <c r="A1297" s="113">
        <v>48010537</v>
      </c>
      <c r="B1297" s="114">
        <v>32205528</v>
      </c>
      <c r="C1297" s="115" t="s">
        <v>124</v>
      </c>
      <c r="D1297" s="210">
        <v>827589.79</v>
      </c>
      <c r="E1297" s="210">
        <v>-9880.44</v>
      </c>
      <c r="F1297" s="210">
        <v>817709.35</v>
      </c>
      <c r="G1297" s="210">
        <v>-7296.58</v>
      </c>
      <c r="H1297" s="210">
        <v>0</v>
      </c>
      <c r="I1297" s="210">
        <v>-1374.44</v>
      </c>
      <c r="J1297" s="210">
        <v>-18551.46</v>
      </c>
      <c r="K1297" s="115">
        <v>0</v>
      </c>
      <c r="L1297" s="116">
        <v>10.58</v>
      </c>
      <c r="M1297" s="219">
        <f t="shared" si="20"/>
        <v>862.0726979166667</v>
      </c>
      <c r="N1297" s="117" t="s">
        <v>126</v>
      </c>
      <c r="O1297" s="117">
        <v>0</v>
      </c>
      <c r="P1297" s="115">
        <v>817709.35</v>
      </c>
      <c r="Q1297" s="114" t="s">
        <v>57</v>
      </c>
      <c r="R1297" s="114">
        <v>0</v>
      </c>
      <c r="S1297" s="117">
        <v>0</v>
      </c>
      <c r="T1297" s="144">
        <v>20170228</v>
      </c>
      <c r="U1297" s="114">
        <v>0</v>
      </c>
      <c r="V1297" s="115" t="s">
        <v>124</v>
      </c>
      <c r="W1297" s="118">
        <v>0</v>
      </c>
      <c r="X1297" s="115" t="s">
        <v>124</v>
      </c>
      <c r="Y1297" s="115"/>
      <c r="Z1297" s="115"/>
      <c r="AA1297" s="115"/>
      <c r="AB1297" s="115"/>
      <c r="AC1297" s="115"/>
      <c r="AD1297" s="115"/>
      <c r="AE1297" s="115"/>
      <c r="AF1297" s="210"/>
      <c r="AG1297" s="210"/>
      <c r="AH1297" s="210"/>
      <c r="AI1297" s="210"/>
      <c r="AJ1297" s="210"/>
      <c r="AK1297" s="210"/>
      <c r="AL1297" s="115"/>
      <c r="AM1297" s="115"/>
      <c r="AN1297" s="115"/>
      <c r="AO1297" s="215"/>
    </row>
    <row r="1298" spans="1:41">
      <c r="A1298" s="113">
        <v>48010634</v>
      </c>
      <c r="B1298" s="114">
        <v>23951877</v>
      </c>
      <c r="C1298" s="115" t="s">
        <v>124</v>
      </c>
      <c r="D1298" s="210">
        <v>43998.32</v>
      </c>
      <c r="E1298" s="210">
        <v>-14531.22</v>
      </c>
      <c r="F1298" s="210">
        <v>29467.1</v>
      </c>
      <c r="G1298" s="210">
        <v>-406.98</v>
      </c>
      <c r="H1298" s="210">
        <v>0</v>
      </c>
      <c r="I1298" s="210">
        <v>-947.3</v>
      </c>
      <c r="J1298" s="210">
        <v>-15885.5</v>
      </c>
      <c r="K1298" s="115">
        <v>0</v>
      </c>
      <c r="L1298" s="116">
        <v>11.1</v>
      </c>
      <c r="M1298" s="219">
        <f t="shared" si="20"/>
        <v>45.831583333333334</v>
      </c>
      <c r="N1298" s="117" t="s">
        <v>126</v>
      </c>
      <c r="O1298" s="117">
        <v>0</v>
      </c>
      <c r="P1298" s="115">
        <v>29467.1</v>
      </c>
      <c r="Q1298" s="114" t="s">
        <v>57</v>
      </c>
      <c r="R1298" s="114">
        <v>0</v>
      </c>
      <c r="S1298" s="117">
        <v>0</v>
      </c>
      <c r="T1298" s="144">
        <v>20170228</v>
      </c>
      <c r="U1298" s="114">
        <v>0</v>
      </c>
      <c r="V1298" s="115" t="s">
        <v>124</v>
      </c>
      <c r="W1298" s="118">
        <v>0</v>
      </c>
      <c r="X1298" s="115" t="s">
        <v>124</v>
      </c>
      <c r="Y1298" s="115"/>
      <c r="Z1298" s="115"/>
      <c r="AA1298" s="115"/>
      <c r="AB1298" s="115"/>
      <c r="AC1298" s="115"/>
      <c r="AD1298" s="115"/>
      <c r="AE1298" s="115"/>
      <c r="AF1298" s="210"/>
      <c r="AG1298" s="210"/>
      <c r="AH1298" s="210"/>
      <c r="AI1298" s="210"/>
      <c r="AJ1298" s="210"/>
      <c r="AK1298" s="210"/>
      <c r="AL1298" s="115"/>
      <c r="AM1298" s="115"/>
      <c r="AN1298" s="115"/>
      <c r="AO1298" s="215"/>
    </row>
    <row r="1299" spans="1:41">
      <c r="A1299" s="113">
        <v>48010688</v>
      </c>
      <c r="B1299" s="114">
        <v>31220334</v>
      </c>
      <c r="C1299" s="115" t="s">
        <v>124</v>
      </c>
      <c r="D1299" s="210">
        <v>0</v>
      </c>
      <c r="E1299" s="210">
        <v>0</v>
      </c>
      <c r="F1299" s="210">
        <v>0</v>
      </c>
      <c r="G1299" s="210">
        <v>0</v>
      </c>
      <c r="H1299" s="210">
        <v>0</v>
      </c>
      <c r="I1299" s="210">
        <v>0</v>
      </c>
      <c r="J1299" s="210">
        <v>0</v>
      </c>
      <c r="K1299" s="115">
        <v>0</v>
      </c>
      <c r="L1299" s="116">
        <v>11.1</v>
      </c>
      <c r="M1299" s="219">
        <f t="shared" si="20"/>
        <v>0</v>
      </c>
      <c r="N1299" s="117" t="s">
        <v>125</v>
      </c>
      <c r="O1299" s="117">
        <v>0</v>
      </c>
      <c r="P1299" s="115">
        <v>0</v>
      </c>
      <c r="Q1299" s="114" t="s">
        <v>57</v>
      </c>
      <c r="R1299" s="114">
        <v>0</v>
      </c>
      <c r="S1299" s="117">
        <v>0</v>
      </c>
      <c r="T1299" s="144">
        <v>20170228</v>
      </c>
      <c r="U1299" s="114">
        <v>0</v>
      </c>
      <c r="V1299" s="115" t="s">
        <v>124</v>
      </c>
      <c r="W1299" s="118">
        <v>0</v>
      </c>
      <c r="X1299" s="115" t="s">
        <v>124</v>
      </c>
      <c r="Y1299" s="115"/>
      <c r="Z1299" s="115"/>
      <c r="AA1299" s="115"/>
      <c r="AB1299" s="115"/>
      <c r="AC1299" s="115"/>
      <c r="AD1299" s="115"/>
      <c r="AE1299" s="115"/>
      <c r="AF1299" s="210"/>
      <c r="AG1299" s="210"/>
      <c r="AH1299" s="210"/>
      <c r="AI1299" s="210"/>
      <c r="AJ1299" s="210"/>
      <c r="AK1299" s="210"/>
      <c r="AL1299" s="115"/>
      <c r="AM1299" s="115"/>
      <c r="AN1299" s="115"/>
      <c r="AO1299" s="215"/>
    </row>
    <row r="1300" spans="1:41">
      <c r="A1300" s="113">
        <v>48010943</v>
      </c>
      <c r="B1300" s="114">
        <v>8904832</v>
      </c>
      <c r="C1300" s="115" t="s">
        <v>124</v>
      </c>
      <c r="D1300" s="210">
        <v>264492.09999999998</v>
      </c>
      <c r="E1300" s="210">
        <v>-3129.36</v>
      </c>
      <c r="F1300" s="210">
        <v>261362.74</v>
      </c>
      <c r="G1300" s="210">
        <v>-2382.91</v>
      </c>
      <c r="H1300" s="210">
        <v>-500</v>
      </c>
      <c r="I1300" s="210">
        <v>-407.73</v>
      </c>
      <c r="J1300" s="210">
        <v>-6420</v>
      </c>
      <c r="K1300" s="115">
        <v>0</v>
      </c>
      <c r="L1300" s="116">
        <v>10.85</v>
      </c>
      <c r="M1300" s="219">
        <f t="shared" si="20"/>
        <v>275.51260416666668</v>
      </c>
      <c r="N1300" s="117" t="s">
        <v>126</v>
      </c>
      <c r="O1300" s="117">
        <v>0</v>
      </c>
      <c r="P1300" s="115">
        <v>257272.33</v>
      </c>
      <c r="Q1300" s="114" t="s">
        <v>59</v>
      </c>
      <c r="R1300" s="114">
        <v>20170131</v>
      </c>
      <c r="S1300" s="117">
        <v>2</v>
      </c>
      <c r="T1300" s="144">
        <v>20170228</v>
      </c>
      <c r="U1300" s="114">
        <v>0</v>
      </c>
      <c r="V1300" s="115" t="s">
        <v>124</v>
      </c>
      <c r="W1300" s="118">
        <v>0</v>
      </c>
      <c r="X1300" s="115" t="s">
        <v>124</v>
      </c>
      <c r="Y1300" s="115"/>
      <c r="Z1300" s="115"/>
      <c r="AA1300" s="115"/>
      <c r="AB1300" s="115"/>
      <c r="AC1300" s="115"/>
      <c r="AD1300" s="115"/>
      <c r="AE1300" s="115"/>
      <c r="AF1300" s="210"/>
      <c r="AG1300" s="210"/>
      <c r="AH1300" s="210"/>
      <c r="AI1300" s="210"/>
      <c r="AJ1300" s="210"/>
      <c r="AK1300" s="210"/>
      <c r="AL1300" s="115"/>
      <c r="AM1300" s="115"/>
      <c r="AN1300" s="115"/>
      <c r="AO1300" s="215"/>
    </row>
    <row r="1301" spans="1:41">
      <c r="A1301" s="113">
        <v>48011132</v>
      </c>
      <c r="B1301" s="114">
        <v>38998474</v>
      </c>
      <c r="C1301" s="115" t="s">
        <v>124</v>
      </c>
      <c r="D1301" s="210">
        <v>180397.92</v>
      </c>
      <c r="E1301" s="210">
        <v>-2169.7600000000002</v>
      </c>
      <c r="F1301" s="210">
        <v>178228.16</v>
      </c>
      <c r="G1301" s="210">
        <v>-1550.67</v>
      </c>
      <c r="H1301" s="210">
        <v>0</v>
      </c>
      <c r="I1301" s="210">
        <v>-357.63</v>
      </c>
      <c r="J1301" s="210">
        <v>-4078.06</v>
      </c>
      <c r="K1301" s="115">
        <v>0</v>
      </c>
      <c r="L1301" s="116">
        <v>10.32</v>
      </c>
      <c r="M1301" s="219">
        <f t="shared" si="20"/>
        <v>187.9145</v>
      </c>
      <c r="N1301" s="117" t="s">
        <v>126</v>
      </c>
      <c r="O1301" s="117">
        <v>0</v>
      </c>
      <c r="P1301" s="115">
        <v>178228.16</v>
      </c>
      <c r="Q1301" s="114" t="s">
        <v>57</v>
      </c>
      <c r="R1301" s="114">
        <v>0</v>
      </c>
      <c r="S1301" s="117">
        <v>0</v>
      </c>
      <c r="T1301" s="144">
        <v>20170228</v>
      </c>
      <c r="U1301" s="114">
        <v>0</v>
      </c>
      <c r="V1301" s="115" t="s">
        <v>124</v>
      </c>
      <c r="W1301" s="118">
        <v>0</v>
      </c>
      <c r="X1301" s="115" t="s">
        <v>124</v>
      </c>
      <c r="Y1301" s="115"/>
      <c r="Z1301" s="115"/>
      <c r="AA1301" s="115"/>
      <c r="AB1301" s="115"/>
      <c r="AC1301" s="115"/>
      <c r="AD1301" s="115"/>
      <c r="AE1301" s="115"/>
      <c r="AF1301" s="210"/>
      <c r="AG1301" s="210"/>
      <c r="AH1301" s="210"/>
      <c r="AI1301" s="210"/>
      <c r="AJ1301" s="210"/>
      <c r="AK1301" s="210"/>
      <c r="AL1301" s="115"/>
      <c r="AM1301" s="115"/>
      <c r="AN1301" s="115"/>
      <c r="AO1301" s="215"/>
    </row>
    <row r="1302" spans="1:41">
      <c r="A1302" s="113">
        <v>48011447</v>
      </c>
      <c r="B1302" s="114">
        <v>40271711</v>
      </c>
      <c r="C1302" s="115" t="s">
        <v>124</v>
      </c>
      <c r="D1302" s="210">
        <v>867454.81</v>
      </c>
      <c r="E1302" s="210">
        <v>-8262.2900000000009</v>
      </c>
      <c r="F1302" s="210">
        <v>859192.52</v>
      </c>
      <c r="G1302" s="210">
        <v>-3157.71</v>
      </c>
      <c r="H1302" s="210">
        <v>-500</v>
      </c>
      <c r="I1302" s="210">
        <v>0</v>
      </c>
      <c r="J1302" s="210">
        <v>-11920</v>
      </c>
      <c r="K1302" s="115">
        <v>0</v>
      </c>
      <c r="L1302" s="116">
        <v>11.1</v>
      </c>
      <c r="M1302" s="219">
        <f t="shared" si="20"/>
        <v>903.59876041666678</v>
      </c>
      <c r="N1302" s="117" t="s">
        <v>126</v>
      </c>
      <c r="O1302" s="117">
        <v>0</v>
      </c>
      <c r="P1302" s="115">
        <v>847333.37</v>
      </c>
      <c r="Q1302" s="114" t="s">
        <v>59</v>
      </c>
      <c r="R1302" s="114">
        <v>20170131</v>
      </c>
      <c r="S1302" s="117">
        <v>2</v>
      </c>
      <c r="T1302" s="144">
        <v>20170228</v>
      </c>
      <c r="U1302" s="114">
        <v>0</v>
      </c>
      <c r="V1302" s="115" t="s">
        <v>124</v>
      </c>
      <c r="W1302" s="118">
        <v>0</v>
      </c>
      <c r="X1302" s="115" t="s">
        <v>124</v>
      </c>
      <c r="Y1302" s="115"/>
      <c r="Z1302" s="115"/>
      <c r="AA1302" s="115"/>
      <c r="AB1302" s="115"/>
      <c r="AC1302" s="115"/>
      <c r="AD1302" s="115"/>
      <c r="AE1302" s="115"/>
      <c r="AF1302" s="210"/>
      <c r="AG1302" s="210"/>
      <c r="AH1302" s="210"/>
      <c r="AI1302" s="210"/>
      <c r="AJ1302" s="210"/>
      <c r="AK1302" s="210"/>
      <c r="AL1302" s="115"/>
      <c r="AM1302" s="115"/>
      <c r="AN1302" s="115"/>
      <c r="AO1302" s="215"/>
    </row>
    <row r="1303" spans="1:41">
      <c r="A1303" s="113">
        <v>48065390</v>
      </c>
      <c r="B1303" s="114">
        <v>34455123</v>
      </c>
      <c r="C1303" s="115" t="s">
        <v>124</v>
      </c>
      <c r="D1303" s="210">
        <v>0</v>
      </c>
      <c r="E1303" s="210">
        <v>0</v>
      </c>
      <c r="F1303" s="210">
        <v>0</v>
      </c>
      <c r="G1303" s="210">
        <v>0</v>
      </c>
      <c r="H1303" s="210">
        <v>0</v>
      </c>
      <c r="I1303" s="210">
        <v>0</v>
      </c>
      <c r="J1303" s="210">
        <v>0</v>
      </c>
      <c r="K1303" s="115">
        <v>0</v>
      </c>
      <c r="L1303" s="116">
        <v>11.8</v>
      </c>
      <c r="M1303" s="219">
        <f t="shared" si="20"/>
        <v>0</v>
      </c>
      <c r="N1303" s="117" t="s">
        <v>125</v>
      </c>
      <c r="O1303" s="117">
        <v>0</v>
      </c>
      <c r="P1303" s="115">
        <v>0</v>
      </c>
      <c r="Q1303" s="114" t="s">
        <v>57</v>
      </c>
      <c r="R1303" s="114">
        <v>0</v>
      </c>
      <c r="S1303" s="117">
        <v>0</v>
      </c>
      <c r="T1303" s="144">
        <v>20170228</v>
      </c>
      <c r="U1303" s="114">
        <v>0</v>
      </c>
      <c r="V1303" s="115" t="s">
        <v>124</v>
      </c>
      <c r="W1303" s="118">
        <v>0</v>
      </c>
      <c r="X1303" s="115" t="s">
        <v>124</v>
      </c>
      <c r="Y1303" s="115"/>
      <c r="Z1303" s="115"/>
      <c r="AA1303" s="115"/>
      <c r="AB1303" s="115"/>
      <c r="AC1303" s="115"/>
      <c r="AD1303" s="115"/>
      <c r="AE1303" s="115"/>
      <c r="AF1303" s="210"/>
      <c r="AG1303" s="210"/>
      <c r="AH1303" s="210"/>
      <c r="AI1303" s="210"/>
      <c r="AJ1303" s="210"/>
      <c r="AK1303" s="210"/>
      <c r="AL1303" s="115"/>
      <c r="AM1303" s="115"/>
      <c r="AN1303" s="115"/>
      <c r="AO1303" s="215"/>
    </row>
    <row r="1304" spans="1:41">
      <c r="A1304" s="113">
        <v>48065982</v>
      </c>
      <c r="B1304" s="114">
        <v>5638332</v>
      </c>
      <c r="C1304" s="115" t="s">
        <v>124</v>
      </c>
      <c r="D1304" s="210">
        <v>0</v>
      </c>
      <c r="E1304" s="210">
        <v>0</v>
      </c>
      <c r="F1304" s="210">
        <v>0</v>
      </c>
      <c r="G1304" s="210">
        <v>0</v>
      </c>
      <c r="H1304" s="210">
        <v>0</v>
      </c>
      <c r="I1304" s="210">
        <v>0</v>
      </c>
      <c r="J1304" s="210">
        <v>0</v>
      </c>
      <c r="K1304" s="115">
        <v>0</v>
      </c>
      <c r="L1304" s="116">
        <v>11.8</v>
      </c>
      <c r="M1304" s="219">
        <f t="shared" si="20"/>
        <v>0</v>
      </c>
      <c r="N1304" s="117" t="s">
        <v>125</v>
      </c>
      <c r="O1304" s="117">
        <v>0</v>
      </c>
      <c r="P1304" s="115">
        <v>0</v>
      </c>
      <c r="Q1304" s="114" t="s">
        <v>57</v>
      </c>
      <c r="R1304" s="114">
        <v>0</v>
      </c>
      <c r="S1304" s="117">
        <v>0</v>
      </c>
      <c r="T1304" s="144">
        <v>20170228</v>
      </c>
      <c r="U1304" s="114">
        <v>0</v>
      </c>
      <c r="V1304" s="115" t="s">
        <v>124</v>
      </c>
      <c r="W1304" s="118">
        <v>0</v>
      </c>
      <c r="X1304" s="115" t="s">
        <v>124</v>
      </c>
      <c r="Y1304" s="115"/>
      <c r="Z1304" s="115"/>
      <c r="AA1304" s="115"/>
      <c r="AB1304" s="115"/>
      <c r="AC1304" s="115"/>
      <c r="AD1304" s="115"/>
      <c r="AE1304" s="115"/>
      <c r="AF1304" s="210"/>
      <c r="AG1304" s="210"/>
      <c r="AH1304" s="210"/>
      <c r="AI1304" s="210"/>
      <c r="AJ1304" s="210"/>
      <c r="AK1304" s="210"/>
      <c r="AL1304" s="115"/>
      <c r="AM1304" s="115"/>
      <c r="AN1304" s="115"/>
      <c r="AO1304" s="215"/>
    </row>
    <row r="1305" spans="1:41">
      <c r="A1305" s="113">
        <v>48066684</v>
      </c>
      <c r="B1305" s="114">
        <v>41211835</v>
      </c>
      <c r="C1305" s="115" t="s">
        <v>124</v>
      </c>
      <c r="D1305" s="210">
        <v>0</v>
      </c>
      <c r="E1305" s="210">
        <v>0</v>
      </c>
      <c r="F1305" s="210">
        <v>0</v>
      </c>
      <c r="G1305" s="210">
        <v>0</v>
      </c>
      <c r="H1305" s="210">
        <v>0</v>
      </c>
      <c r="I1305" s="210">
        <v>0</v>
      </c>
      <c r="J1305" s="210">
        <v>0</v>
      </c>
      <c r="K1305" s="115">
        <v>0</v>
      </c>
      <c r="L1305" s="116">
        <v>11.8</v>
      </c>
      <c r="M1305" s="219">
        <f t="shared" si="20"/>
        <v>0</v>
      </c>
      <c r="N1305" s="117" t="s">
        <v>125</v>
      </c>
      <c r="O1305" s="117">
        <v>0</v>
      </c>
      <c r="P1305" s="115">
        <v>0</v>
      </c>
      <c r="Q1305" s="114" t="s">
        <v>57</v>
      </c>
      <c r="R1305" s="114">
        <v>0</v>
      </c>
      <c r="S1305" s="117">
        <v>0</v>
      </c>
      <c r="T1305" s="144">
        <v>20170228</v>
      </c>
      <c r="U1305" s="114">
        <v>0</v>
      </c>
      <c r="V1305" s="115" t="s">
        <v>124</v>
      </c>
      <c r="W1305" s="118">
        <v>0</v>
      </c>
      <c r="X1305" s="115" t="s">
        <v>124</v>
      </c>
      <c r="Y1305" s="115"/>
      <c r="Z1305" s="115"/>
      <c r="AA1305" s="115"/>
      <c r="AB1305" s="115"/>
      <c r="AC1305" s="115"/>
      <c r="AD1305" s="115"/>
      <c r="AE1305" s="115"/>
      <c r="AF1305" s="210"/>
      <c r="AG1305" s="210"/>
      <c r="AH1305" s="210"/>
      <c r="AI1305" s="210"/>
      <c r="AJ1305" s="210"/>
      <c r="AK1305" s="210"/>
      <c r="AL1305" s="115"/>
      <c r="AM1305" s="115"/>
      <c r="AN1305" s="115"/>
      <c r="AO1305" s="215"/>
    </row>
    <row r="1306" spans="1:41">
      <c r="A1306" s="113">
        <v>48066964</v>
      </c>
      <c r="B1306" s="114">
        <v>27865833</v>
      </c>
      <c r="C1306" s="115" t="s">
        <v>124</v>
      </c>
      <c r="D1306" s="210">
        <v>0</v>
      </c>
      <c r="E1306" s="210">
        <v>0</v>
      </c>
      <c r="F1306" s="210">
        <v>0</v>
      </c>
      <c r="G1306" s="210">
        <v>0</v>
      </c>
      <c r="H1306" s="210">
        <v>0</v>
      </c>
      <c r="I1306" s="210">
        <v>0</v>
      </c>
      <c r="J1306" s="210">
        <v>0</v>
      </c>
      <c r="K1306" s="115">
        <v>0</v>
      </c>
      <c r="L1306" s="116">
        <v>10.85</v>
      </c>
      <c r="M1306" s="219">
        <f t="shared" si="20"/>
        <v>0</v>
      </c>
      <c r="N1306" s="117" t="s">
        <v>125</v>
      </c>
      <c r="O1306" s="117">
        <v>0</v>
      </c>
      <c r="P1306" s="115">
        <v>0</v>
      </c>
      <c r="Q1306" s="114" t="s">
        <v>57</v>
      </c>
      <c r="R1306" s="114">
        <v>0</v>
      </c>
      <c r="S1306" s="117">
        <v>0</v>
      </c>
      <c r="T1306" s="144">
        <v>20170228</v>
      </c>
      <c r="U1306" s="114">
        <v>0</v>
      </c>
      <c r="V1306" s="115" t="s">
        <v>124</v>
      </c>
      <c r="W1306" s="118">
        <v>0</v>
      </c>
      <c r="X1306" s="115" t="s">
        <v>124</v>
      </c>
      <c r="Y1306" s="115"/>
      <c r="Z1306" s="115"/>
      <c r="AA1306" s="115"/>
      <c r="AB1306" s="115"/>
      <c r="AC1306" s="115"/>
      <c r="AD1306" s="115"/>
      <c r="AE1306" s="115"/>
      <c r="AF1306" s="210"/>
      <c r="AG1306" s="210"/>
      <c r="AH1306" s="210"/>
      <c r="AI1306" s="210"/>
      <c r="AJ1306" s="210"/>
      <c r="AK1306" s="210"/>
      <c r="AL1306" s="115"/>
      <c r="AM1306" s="115"/>
      <c r="AN1306" s="115"/>
      <c r="AO1306" s="215"/>
    </row>
    <row r="1307" spans="1:41">
      <c r="A1307" s="113">
        <v>48067040</v>
      </c>
      <c r="B1307" s="114">
        <v>4979127</v>
      </c>
      <c r="C1307" s="115" t="s">
        <v>124</v>
      </c>
      <c r="D1307" s="210">
        <v>2351074.69</v>
      </c>
      <c r="E1307" s="210">
        <v>-27662.639999999999</v>
      </c>
      <c r="F1307" s="210">
        <v>2323412.0499999998</v>
      </c>
      <c r="G1307" s="210">
        <v>-21747.439999999999</v>
      </c>
      <c r="H1307" s="210">
        <v>0</v>
      </c>
      <c r="I1307" s="210">
        <v>-3774.33</v>
      </c>
      <c r="J1307" s="210">
        <v>-53184.41</v>
      </c>
      <c r="K1307" s="115">
        <v>0</v>
      </c>
      <c r="L1307" s="116">
        <v>11.1</v>
      </c>
      <c r="M1307" s="219">
        <f t="shared" si="20"/>
        <v>2449.0361354166666</v>
      </c>
      <c r="N1307" s="117" t="s">
        <v>126</v>
      </c>
      <c r="O1307" s="117">
        <v>0</v>
      </c>
      <c r="P1307" s="115">
        <v>2323412.0499999998</v>
      </c>
      <c r="Q1307" s="114" t="s">
        <v>57</v>
      </c>
      <c r="R1307" s="114">
        <v>0</v>
      </c>
      <c r="S1307" s="117">
        <v>0</v>
      </c>
      <c r="T1307" s="144">
        <v>20170228</v>
      </c>
      <c r="U1307" s="114">
        <v>0</v>
      </c>
      <c r="V1307" s="115" t="s">
        <v>124</v>
      </c>
      <c r="W1307" s="118">
        <v>0</v>
      </c>
      <c r="X1307" s="115" t="s">
        <v>124</v>
      </c>
      <c r="Y1307" s="115"/>
      <c r="Z1307" s="115"/>
      <c r="AA1307" s="115"/>
      <c r="AB1307" s="115"/>
      <c r="AC1307" s="115"/>
      <c r="AD1307" s="115"/>
      <c r="AE1307" s="115"/>
      <c r="AF1307" s="210"/>
      <c r="AG1307" s="210"/>
      <c r="AH1307" s="210"/>
      <c r="AI1307" s="210"/>
      <c r="AJ1307" s="210"/>
      <c r="AK1307" s="210"/>
      <c r="AL1307" s="115"/>
      <c r="AM1307" s="115"/>
      <c r="AN1307" s="115"/>
      <c r="AO1307" s="215"/>
    </row>
    <row r="1308" spans="1:41">
      <c r="A1308" s="113">
        <v>48067127</v>
      </c>
      <c r="B1308" s="114">
        <v>9671719</v>
      </c>
      <c r="C1308" s="115" t="s">
        <v>124</v>
      </c>
      <c r="D1308" s="210">
        <v>0</v>
      </c>
      <c r="E1308" s="210">
        <v>0</v>
      </c>
      <c r="F1308" s="210">
        <v>0</v>
      </c>
      <c r="G1308" s="210">
        <v>0</v>
      </c>
      <c r="H1308" s="210">
        <v>0</v>
      </c>
      <c r="I1308" s="210">
        <v>0</v>
      </c>
      <c r="J1308" s="210">
        <v>0</v>
      </c>
      <c r="K1308" s="115">
        <v>0</v>
      </c>
      <c r="L1308" s="116">
        <v>11.91</v>
      </c>
      <c r="M1308" s="219">
        <f t="shared" si="20"/>
        <v>0</v>
      </c>
      <c r="N1308" s="117" t="s">
        <v>125</v>
      </c>
      <c r="O1308" s="117">
        <v>0</v>
      </c>
      <c r="P1308" s="115">
        <v>0</v>
      </c>
      <c r="Q1308" s="114" t="s">
        <v>57</v>
      </c>
      <c r="R1308" s="114">
        <v>0</v>
      </c>
      <c r="S1308" s="117">
        <v>0</v>
      </c>
      <c r="T1308" s="144">
        <v>20170228</v>
      </c>
      <c r="U1308" s="114">
        <v>0</v>
      </c>
      <c r="V1308" s="115" t="s">
        <v>124</v>
      </c>
      <c r="W1308" s="118">
        <v>0</v>
      </c>
      <c r="X1308" s="115" t="s">
        <v>124</v>
      </c>
      <c r="Y1308" s="115"/>
      <c r="Z1308" s="115"/>
      <c r="AA1308" s="115"/>
      <c r="AB1308" s="115"/>
      <c r="AC1308" s="115"/>
      <c r="AD1308" s="115"/>
      <c r="AE1308" s="115"/>
      <c r="AF1308" s="210"/>
      <c r="AG1308" s="210"/>
      <c r="AH1308" s="210"/>
      <c r="AI1308" s="210"/>
      <c r="AJ1308" s="210"/>
      <c r="AK1308" s="210"/>
      <c r="AL1308" s="115"/>
      <c r="AM1308" s="115"/>
      <c r="AN1308" s="115"/>
      <c r="AO1308" s="215"/>
    </row>
    <row r="1309" spans="1:41">
      <c r="A1309" s="113">
        <v>48067134</v>
      </c>
      <c r="B1309" s="114">
        <v>11342244</v>
      </c>
      <c r="C1309" s="115" t="s">
        <v>124</v>
      </c>
      <c r="D1309" s="210">
        <v>0</v>
      </c>
      <c r="E1309" s="210">
        <v>0</v>
      </c>
      <c r="F1309" s="210">
        <v>0</v>
      </c>
      <c r="G1309" s="210">
        <v>0</v>
      </c>
      <c r="H1309" s="210">
        <v>0</v>
      </c>
      <c r="I1309" s="210">
        <v>0</v>
      </c>
      <c r="J1309" s="210">
        <v>0</v>
      </c>
      <c r="K1309" s="115">
        <v>0</v>
      </c>
      <c r="L1309" s="116">
        <v>12.17</v>
      </c>
      <c r="M1309" s="219">
        <f t="shared" si="20"/>
        <v>0</v>
      </c>
      <c r="N1309" s="117" t="s">
        <v>125</v>
      </c>
      <c r="O1309" s="117">
        <v>1</v>
      </c>
      <c r="P1309" s="115">
        <v>0</v>
      </c>
      <c r="Q1309" s="114" t="s">
        <v>57</v>
      </c>
      <c r="R1309" s="114">
        <v>0</v>
      </c>
      <c r="S1309" s="117">
        <v>0</v>
      </c>
      <c r="T1309" s="144">
        <v>20170228</v>
      </c>
      <c r="U1309" s="114">
        <v>0</v>
      </c>
      <c r="V1309" s="115" t="s">
        <v>124</v>
      </c>
      <c r="W1309" s="118">
        <v>0</v>
      </c>
      <c r="X1309" s="115" t="s">
        <v>124</v>
      </c>
      <c r="Y1309" s="115"/>
      <c r="Z1309" s="115"/>
      <c r="AA1309" s="115"/>
      <c r="AB1309" s="115"/>
      <c r="AC1309" s="115"/>
      <c r="AD1309" s="115"/>
      <c r="AE1309" s="115"/>
      <c r="AF1309" s="210"/>
      <c r="AG1309" s="210"/>
      <c r="AH1309" s="210"/>
      <c r="AI1309" s="210"/>
      <c r="AJ1309" s="210"/>
      <c r="AK1309" s="210"/>
      <c r="AL1309" s="115"/>
      <c r="AM1309" s="115"/>
      <c r="AN1309" s="115"/>
      <c r="AO1309" s="215"/>
    </row>
    <row r="1310" spans="1:41">
      <c r="A1310" s="113">
        <v>48067160</v>
      </c>
      <c r="B1310" s="114">
        <v>36469643</v>
      </c>
      <c r="C1310" s="115" t="s">
        <v>124</v>
      </c>
      <c r="D1310" s="210">
        <v>0</v>
      </c>
      <c r="E1310" s="210">
        <v>0</v>
      </c>
      <c r="F1310" s="210">
        <v>0</v>
      </c>
      <c r="G1310" s="210">
        <v>0</v>
      </c>
      <c r="H1310" s="210">
        <v>0</v>
      </c>
      <c r="I1310" s="210">
        <v>0</v>
      </c>
      <c r="J1310" s="210">
        <v>0</v>
      </c>
      <c r="K1310" s="115">
        <v>0</v>
      </c>
      <c r="L1310" s="116">
        <v>11.1</v>
      </c>
      <c r="M1310" s="219">
        <f t="shared" si="20"/>
        <v>0</v>
      </c>
      <c r="N1310" s="117" t="s">
        <v>125</v>
      </c>
      <c r="O1310" s="117">
        <v>0</v>
      </c>
      <c r="P1310" s="115">
        <v>0</v>
      </c>
      <c r="Q1310" s="114" t="s">
        <v>57</v>
      </c>
      <c r="R1310" s="114">
        <v>0</v>
      </c>
      <c r="S1310" s="117">
        <v>0</v>
      </c>
      <c r="T1310" s="144">
        <v>20170228</v>
      </c>
      <c r="U1310" s="114">
        <v>0</v>
      </c>
      <c r="V1310" s="115" t="s">
        <v>124</v>
      </c>
      <c r="W1310" s="118">
        <v>0</v>
      </c>
      <c r="X1310" s="115" t="s">
        <v>124</v>
      </c>
      <c r="Y1310" s="115"/>
      <c r="Z1310" s="115"/>
      <c r="AA1310" s="115"/>
      <c r="AB1310" s="115"/>
      <c r="AC1310" s="115"/>
      <c r="AD1310" s="115"/>
      <c r="AE1310" s="115"/>
      <c r="AF1310" s="210"/>
      <c r="AG1310" s="210"/>
      <c r="AH1310" s="210"/>
      <c r="AI1310" s="210"/>
      <c r="AJ1310" s="210"/>
      <c r="AK1310" s="210"/>
      <c r="AL1310" s="115"/>
      <c r="AM1310" s="115"/>
      <c r="AN1310" s="115"/>
      <c r="AO1310" s="215"/>
    </row>
    <row r="1311" spans="1:41">
      <c r="A1311" s="113">
        <v>48135825</v>
      </c>
      <c r="B1311" s="114">
        <v>36935713</v>
      </c>
      <c r="C1311" s="115" t="s">
        <v>124</v>
      </c>
      <c r="D1311" s="210">
        <v>214282.18</v>
      </c>
      <c r="E1311" s="210">
        <v>-2506.5</v>
      </c>
      <c r="F1311" s="210">
        <v>211775.68</v>
      </c>
      <c r="G1311" s="210">
        <v>-1889.25</v>
      </c>
      <c r="H1311" s="210">
        <v>0</v>
      </c>
      <c r="I1311" s="210">
        <v>-326.25</v>
      </c>
      <c r="J1311" s="210">
        <v>-4722</v>
      </c>
      <c r="K1311" s="115">
        <v>-0.24</v>
      </c>
      <c r="L1311" s="116">
        <v>10.58</v>
      </c>
      <c r="M1311" s="219">
        <f t="shared" si="20"/>
        <v>223.21060416666668</v>
      </c>
      <c r="N1311" s="117" t="s">
        <v>126</v>
      </c>
      <c r="O1311" s="117">
        <v>0</v>
      </c>
      <c r="P1311" s="115">
        <v>211775.68</v>
      </c>
      <c r="Q1311" s="114" t="s">
        <v>57</v>
      </c>
      <c r="R1311" s="114">
        <v>0</v>
      </c>
      <c r="S1311" s="117">
        <v>0</v>
      </c>
      <c r="T1311" s="144">
        <v>20170228</v>
      </c>
      <c r="U1311" s="114">
        <v>0</v>
      </c>
      <c r="V1311" s="115" t="s">
        <v>124</v>
      </c>
      <c r="W1311" s="118">
        <v>0</v>
      </c>
      <c r="X1311" s="115" t="s">
        <v>124</v>
      </c>
      <c r="Y1311" s="115"/>
      <c r="Z1311" s="115"/>
      <c r="AA1311" s="115"/>
      <c r="AB1311" s="115"/>
      <c r="AC1311" s="115"/>
      <c r="AD1311" s="115"/>
      <c r="AE1311" s="115"/>
      <c r="AF1311" s="210"/>
      <c r="AG1311" s="210"/>
      <c r="AH1311" s="210"/>
      <c r="AI1311" s="210"/>
      <c r="AJ1311" s="210"/>
      <c r="AK1311" s="210"/>
      <c r="AL1311" s="115"/>
      <c r="AM1311" s="115"/>
      <c r="AN1311" s="115"/>
      <c r="AO1311" s="215"/>
    </row>
    <row r="1312" spans="1:41">
      <c r="A1312" s="113">
        <v>48195009</v>
      </c>
      <c r="B1312" s="114">
        <v>26230477</v>
      </c>
      <c r="C1312" s="115" t="s">
        <v>124</v>
      </c>
      <c r="D1312" s="210">
        <v>483164.81</v>
      </c>
      <c r="E1312" s="210">
        <v>-11123.9</v>
      </c>
      <c r="F1312" s="210">
        <v>472040.91</v>
      </c>
      <c r="G1312" s="210">
        <v>-5425.83</v>
      </c>
      <c r="H1312" s="210">
        <v>-500</v>
      </c>
      <c r="I1312" s="210">
        <v>-764.47</v>
      </c>
      <c r="J1312" s="210">
        <v>-17814.2</v>
      </c>
      <c r="K1312" s="115">
        <v>0</v>
      </c>
      <c r="L1312" s="116">
        <v>10.58</v>
      </c>
      <c r="M1312" s="219">
        <f t="shared" si="20"/>
        <v>503.29667708333335</v>
      </c>
      <c r="N1312" s="117" t="s">
        <v>126</v>
      </c>
      <c r="O1312" s="117">
        <v>0</v>
      </c>
      <c r="P1312" s="115">
        <v>472040.91</v>
      </c>
      <c r="Q1312" s="114" t="s">
        <v>57</v>
      </c>
      <c r="R1312" s="114">
        <v>0</v>
      </c>
      <c r="S1312" s="117">
        <v>0</v>
      </c>
      <c r="T1312" s="144">
        <v>20170228</v>
      </c>
      <c r="U1312" s="114">
        <v>0</v>
      </c>
      <c r="V1312" s="115" t="s">
        <v>124</v>
      </c>
      <c r="W1312" s="118">
        <v>0</v>
      </c>
      <c r="X1312" s="115" t="s">
        <v>124</v>
      </c>
      <c r="Y1312" s="115"/>
      <c r="Z1312" s="115"/>
      <c r="AA1312" s="115"/>
      <c r="AB1312" s="115"/>
      <c r="AC1312" s="115"/>
      <c r="AD1312" s="115"/>
      <c r="AE1312" s="115"/>
      <c r="AF1312" s="210"/>
      <c r="AG1312" s="210"/>
      <c r="AH1312" s="210"/>
      <c r="AI1312" s="210"/>
      <c r="AJ1312" s="210"/>
      <c r="AK1312" s="210"/>
      <c r="AL1312" s="115"/>
      <c r="AM1312" s="115"/>
      <c r="AN1312" s="115"/>
      <c r="AO1312" s="215"/>
    </row>
    <row r="1313" spans="1:41">
      <c r="A1313" s="113">
        <v>48239014</v>
      </c>
      <c r="B1313" s="114">
        <v>10237380</v>
      </c>
      <c r="C1313" s="115" t="s">
        <v>124</v>
      </c>
      <c r="D1313" s="210">
        <v>547821.07999999996</v>
      </c>
      <c r="E1313" s="210">
        <v>-6593.76</v>
      </c>
      <c r="F1313" s="210">
        <v>541227.31999999995</v>
      </c>
      <c r="G1313" s="210">
        <v>-5386.91</v>
      </c>
      <c r="H1313" s="210">
        <v>0</v>
      </c>
      <c r="I1313" s="210">
        <v>-639.1</v>
      </c>
      <c r="J1313" s="210">
        <v>-12619.77</v>
      </c>
      <c r="K1313" s="115">
        <v>0</v>
      </c>
      <c r="L1313" s="116">
        <v>11.8</v>
      </c>
      <c r="M1313" s="219">
        <f t="shared" si="20"/>
        <v>570.64695833333337</v>
      </c>
      <c r="N1313" s="117" t="s">
        <v>126</v>
      </c>
      <c r="O1313" s="117">
        <v>0</v>
      </c>
      <c r="P1313" s="115">
        <v>541227.31999999995</v>
      </c>
      <c r="Q1313" s="114" t="s">
        <v>57</v>
      </c>
      <c r="R1313" s="114">
        <v>0</v>
      </c>
      <c r="S1313" s="117">
        <v>0</v>
      </c>
      <c r="T1313" s="144">
        <v>20170228</v>
      </c>
      <c r="U1313" s="114">
        <v>0</v>
      </c>
      <c r="V1313" s="115" t="s">
        <v>124</v>
      </c>
      <c r="W1313" s="118">
        <v>0</v>
      </c>
      <c r="X1313" s="115" t="s">
        <v>124</v>
      </c>
      <c r="Y1313" s="115"/>
      <c r="Z1313" s="115"/>
      <c r="AA1313" s="115"/>
      <c r="AB1313" s="115"/>
      <c r="AC1313" s="115"/>
      <c r="AD1313" s="115"/>
      <c r="AE1313" s="115"/>
      <c r="AF1313" s="210"/>
      <c r="AG1313" s="210"/>
      <c r="AH1313" s="210"/>
      <c r="AI1313" s="210"/>
      <c r="AJ1313" s="210"/>
      <c r="AK1313" s="210"/>
      <c r="AL1313" s="115"/>
      <c r="AM1313" s="115"/>
      <c r="AN1313" s="115"/>
      <c r="AO1313" s="215"/>
    </row>
    <row r="1314" spans="1:41">
      <c r="A1314" s="113">
        <v>48239235</v>
      </c>
      <c r="B1314" s="114">
        <v>32474161</v>
      </c>
      <c r="C1314" s="115" t="s">
        <v>124</v>
      </c>
      <c r="D1314" s="210">
        <v>647189.76000000001</v>
      </c>
      <c r="E1314" s="210">
        <v>0</v>
      </c>
      <c r="F1314" s="210">
        <v>647189.76000000001</v>
      </c>
      <c r="G1314" s="210">
        <v>-5360.53</v>
      </c>
      <c r="H1314" s="210">
        <v>0</v>
      </c>
      <c r="I1314" s="210">
        <v>-937.39</v>
      </c>
      <c r="J1314" s="210">
        <v>-6297.92</v>
      </c>
      <c r="K1314" s="115">
        <v>0</v>
      </c>
      <c r="L1314" s="116">
        <v>10.85</v>
      </c>
      <c r="M1314" s="219">
        <f t="shared" si="20"/>
        <v>674.15600000000006</v>
      </c>
      <c r="N1314" s="117" t="s">
        <v>126</v>
      </c>
      <c r="O1314" s="117">
        <v>0</v>
      </c>
      <c r="P1314" s="115">
        <v>639677.17000000004</v>
      </c>
      <c r="Q1314" s="114" t="s">
        <v>58</v>
      </c>
      <c r="R1314" s="114">
        <v>20170228</v>
      </c>
      <c r="S1314" s="117">
        <v>1</v>
      </c>
      <c r="T1314" s="144">
        <v>20170228</v>
      </c>
      <c r="U1314" s="114">
        <v>0</v>
      </c>
      <c r="V1314" s="115" t="s">
        <v>124</v>
      </c>
      <c r="W1314" s="118">
        <v>0</v>
      </c>
      <c r="X1314" s="115" t="s">
        <v>124</v>
      </c>
      <c r="Y1314" s="115"/>
      <c r="Z1314" s="115"/>
      <c r="AA1314" s="115"/>
      <c r="AB1314" s="115"/>
      <c r="AC1314" s="115"/>
      <c r="AD1314" s="115"/>
      <c r="AE1314" s="115"/>
      <c r="AF1314" s="210"/>
      <c r="AG1314" s="210"/>
      <c r="AH1314" s="210"/>
      <c r="AI1314" s="210"/>
      <c r="AJ1314" s="210"/>
      <c r="AK1314" s="210"/>
      <c r="AL1314" s="115"/>
      <c r="AM1314" s="115"/>
      <c r="AN1314" s="115"/>
      <c r="AO1314" s="215"/>
    </row>
    <row r="1315" spans="1:41">
      <c r="A1315" s="113">
        <v>48239250</v>
      </c>
      <c r="B1315" s="114">
        <v>41172988</v>
      </c>
      <c r="C1315" s="115" t="s">
        <v>124</v>
      </c>
      <c r="D1315" s="210">
        <v>0</v>
      </c>
      <c r="E1315" s="210">
        <v>0</v>
      </c>
      <c r="F1315" s="210">
        <v>0</v>
      </c>
      <c r="G1315" s="210">
        <v>0</v>
      </c>
      <c r="H1315" s="210">
        <v>0</v>
      </c>
      <c r="I1315" s="210">
        <v>0</v>
      </c>
      <c r="J1315" s="210">
        <v>0</v>
      </c>
      <c r="K1315" s="115">
        <v>0</v>
      </c>
      <c r="L1315" s="116">
        <v>11.38</v>
      </c>
      <c r="M1315" s="219">
        <f t="shared" si="20"/>
        <v>0</v>
      </c>
      <c r="N1315" s="117" t="s">
        <v>125</v>
      </c>
      <c r="O1315" s="117">
        <v>0</v>
      </c>
      <c r="P1315" s="115">
        <v>0</v>
      </c>
      <c r="Q1315" s="114" t="s">
        <v>57</v>
      </c>
      <c r="R1315" s="114">
        <v>0</v>
      </c>
      <c r="S1315" s="117">
        <v>0</v>
      </c>
      <c r="T1315" s="144">
        <v>20170228</v>
      </c>
      <c r="U1315" s="114">
        <v>0</v>
      </c>
      <c r="V1315" s="115" t="s">
        <v>124</v>
      </c>
      <c r="W1315" s="118">
        <v>0</v>
      </c>
      <c r="X1315" s="115" t="s">
        <v>124</v>
      </c>
      <c r="Y1315" s="115"/>
      <c r="Z1315" s="115"/>
      <c r="AA1315" s="115"/>
      <c r="AB1315" s="115"/>
      <c r="AC1315" s="115"/>
      <c r="AD1315" s="115"/>
      <c r="AE1315" s="115"/>
      <c r="AF1315" s="210"/>
      <c r="AG1315" s="210"/>
      <c r="AH1315" s="210"/>
      <c r="AI1315" s="210"/>
      <c r="AJ1315" s="210"/>
      <c r="AK1315" s="210"/>
      <c r="AL1315" s="115"/>
      <c r="AM1315" s="115"/>
      <c r="AN1315" s="115"/>
      <c r="AO1315" s="215"/>
    </row>
    <row r="1316" spans="1:41">
      <c r="A1316" s="113">
        <v>48239272</v>
      </c>
      <c r="B1316" s="114">
        <v>30169638</v>
      </c>
      <c r="C1316" s="115" t="s">
        <v>124</v>
      </c>
      <c r="D1316" s="210">
        <v>272713.98</v>
      </c>
      <c r="E1316" s="210">
        <v>-1838.59</v>
      </c>
      <c r="F1316" s="210">
        <v>270875.39</v>
      </c>
      <c r="G1316" s="210">
        <v>-2462.41</v>
      </c>
      <c r="H1316" s="210">
        <v>-248.28</v>
      </c>
      <c r="I1316" s="210">
        <v>-452</v>
      </c>
      <c r="J1316" s="210">
        <v>-5001.28</v>
      </c>
      <c r="K1316" s="115">
        <v>0</v>
      </c>
      <c r="L1316" s="116">
        <v>10.85</v>
      </c>
      <c r="M1316" s="219">
        <f t="shared" si="20"/>
        <v>284.07706250000001</v>
      </c>
      <c r="N1316" s="117" t="s">
        <v>126</v>
      </c>
      <c r="O1316" s="117">
        <v>0</v>
      </c>
      <c r="P1316" s="115">
        <v>269302.90999999997</v>
      </c>
      <c r="Q1316" s="114" t="s">
        <v>58</v>
      </c>
      <c r="R1316" s="114">
        <v>20170228</v>
      </c>
      <c r="S1316" s="117">
        <v>1</v>
      </c>
      <c r="T1316" s="144">
        <v>20170228</v>
      </c>
      <c r="U1316" s="114">
        <v>0</v>
      </c>
      <c r="V1316" s="115" t="s">
        <v>124</v>
      </c>
      <c r="W1316" s="118">
        <v>0</v>
      </c>
      <c r="X1316" s="115" t="s">
        <v>124</v>
      </c>
      <c r="Y1316" s="115"/>
      <c r="Z1316" s="115"/>
      <c r="AA1316" s="115"/>
      <c r="AB1316" s="115"/>
      <c r="AC1316" s="115"/>
      <c r="AD1316" s="115"/>
      <c r="AE1316" s="115"/>
      <c r="AF1316" s="210"/>
      <c r="AG1316" s="210"/>
      <c r="AH1316" s="210"/>
      <c r="AI1316" s="210"/>
      <c r="AJ1316" s="210"/>
      <c r="AK1316" s="210"/>
      <c r="AL1316" s="115"/>
      <c r="AM1316" s="115"/>
      <c r="AN1316" s="115"/>
      <c r="AO1316" s="215"/>
    </row>
    <row r="1317" spans="1:41">
      <c r="A1317" s="113">
        <v>48286306</v>
      </c>
      <c r="B1317" s="114">
        <v>41195052</v>
      </c>
      <c r="C1317" s="115" t="s">
        <v>124</v>
      </c>
      <c r="D1317" s="210">
        <v>340837.26</v>
      </c>
      <c r="E1317" s="210">
        <v>-7916.95</v>
      </c>
      <c r="F1317" s="210">
        <v>332920.31</v>
      </c>
      <c r="G1317" s="210">
        <v>-3351.57</v>
      </c>
      <c r="H1317" s="210">
        <v>0</v>
      </c>
      <c r="I1317" s="210">
        <v>-514.54</v>
      </c>
      <c r="J1317" s="210">
        <v>-11783.06</v>
      </c>
      <c r="K1317" s="115">
        <v>-5145.12</v>
      </c>
      <c r="L1317" s="116">
        <v>11.8</v>
      </c>
      <c r="M1317" s="219">
        <f t="shared" si="20"/>
        <v>355.03881250000001</v>
      </c>
      <c r="N1317" s="117" t="s">
        <v>126</v>
      </c>
      <c r="O1317" s="117">
        <v>0</v>
      </c>
      <c r="P1317" s="115">
        <v>332920.31</v>
      </c>
      <c r="Q1317" s="114" t="s">
        <v>57</v>
      </c>
      <c r="R1317" s="114">
        <v>0</v>
      </c>
      <c r="S1317" s="117">
        <v>0</v>
      </c>
      <c r="T1317" s="144">
        <v>20170228</v>
      </c>
      <c r="U1317" s="114">
        <v>0</v>
      </c>
      <c r="V1317" s="115" t="s">
        <v>124</v>
      </c>
      <c r="W1317" s="118">
        <v>0</v>
      </c>
      <c r="X1317" s="115" t="s">
        <v>124</v>
      </c>
      <c r="Y1317" s="115"/>
      <c r="Z1317" s="115"/>
      <c r="AA1317" s="115"/>
      <c r="AB1317" s="115"/>
      <c r="AC1317" s="115"/>
      <c r="AD1317" s="115"/>
      <c r="AE1317" s="115"/>
      <c r="AF1317" s="210"/>
      <c r="AG1317" s="210"/>
      <c r="AH1317" s="210"/>
      <c r="AI1317" s="210"/>
      <c r="AJ1317" s="210"/>
      <c r="AK1317" s="210"/>
      <c r="AL1317" s="115"/>
      <c r="AM1317" s="115"/>
      <c r="AN1317" s="115"/>
      <c r="AO1317" s="215"/>
    </row>
    <row r="1318" spans="1:41">
      <c r="A1318" s="113">
        <v>48286585</v>
      </c>
      <c r="B1318" s="114">
        <v>16899547</v>
      </c>
      <c r="C1318" s="115" t="s">
        <v>124</v>
      </c>
      <c r="D1318" s="210">
        <v>0</v>
      </c>
      <c r="E1318" s="210">
        <v>0</v>
      </c>
      <c r="F1318" s="210">
        <v>0</v>
      </c>
      <c r="G1318" s="210">
        <v>0</v>
      </c>
      <c r="H1318" s="210">
        <v>0</v>
      </c>
      <c r="I1318" s="210">
        <v>0</v>
      </c>
      <c r="J1318" s="210">
        <v>0</v>
      </c>
      <c r="K1318" s="115">
        <v>0</v>
      </c>
      <c r="L1318" s="116">
        <v>12.7</v>
      </c>
      <c r="M1318" s="219">
        <f t="shared" si="20"/>
        <v>0</v>
      </c>
      <c r="N1318" s="117" t="s">
        <v>125</v>
      </c>
      <c r="O1318" s="117">
        <v>1</v>
      </c>
      <c r="P1318" s="115">
        <v>0</v>
      </c>
      <c r="Q1318" s="114" t="s">
        <v>57</v>
      </c>
      <c r="R1318" s="114">
        <v>0</v>
      </c>
      <c r="S1318" s="117">
        <v>0</v>
      </c>
      <c r="T1318" s="144">
        <v>20170228</v>
      </c>
      <c r="U1318" s="114">
        <v>0</v>
      </c>
      <c r="V1318" s="115" t="s">
        <v>124</v>
      </c>
      <c r="W1318" s="118">
        <v>0</v>
      </c>
      <c r="X1318" s="115" t="s">
        <v>124</v>
      </c>
      <c r="Y1318" s="115"/>
      <c r="Z1318" s="115"/>
      <c r="AA1318" s="115"/>
      <c r="AB1318" s="115"/>
      <c r="AC1318" s="115"/>
      <c r="AD1318" s="115"/>
      <c r="AE1318" s="115"/>
      <c r="AF1318" s="210"/>
      <c r="AG1318" s="210"/>
      <c r="AH1318" s="210"/>
      <c r="AI1318" s="210"/>
      <c r="AJ1318" s="210"/>
      <c r="AK1318" s="210"/>
      <c r="AL1318" s="115"/>
      <c r="AM1318" s="115"/>
      <c r="AN1318" s="115"/>
      <c r="AO1318" s="215"/>
    </row>
    <row r="1319" spans="1:41">
      <c r="A1319" s="113">
        <v>48286625</v>
      </c>
      <c r="B1319" s="114">
        <v>5025766</v>
      </c>
      <c r="C1319" s="115" t="s">
        <v>124</v>
      </c>
      <c r="D1319" s="210">
        <v>0</v>
      </c>
      <c r="E1319" s="210">
        <v>0</v>
      </c>
      <c r="F1319" s="210">
        <v>0</v>
      </c>
      <c r="G1319" s="210">
        <v>0</v>
      </c>
      <c r="H1319" s="210">
        <v>0</v>
      </c>
      <c r="I1319" s="210">
        <v>0</v>
      </c>
      <c r="J1319" s="210">
        <v>0</v>
      </c>
      <c r="K1319" s="115">
        <v>0</v>
      </c>
      <c r="L1319" s="116">
        <v>11.1</v>
      </c>
      <c r="M1319" s="219">
        <f t="shared" si="20"/>
        <v>0</v>
      </c>
      <c r="N1319" s="117" t="s">
        <v>125</v>
      </c>
      <c r="O1319" s="117">
        <v>0</v>
      </c>
      <c r="P1319" s="115">
        <v>0</v>
      </c>
      <c r="Q1319" s="114" t="s">
        <v>57</v>
      </c>
      <c r="R1319" s="114">
        <v>0</v>
      </c>
      <c r="S1319" s="117">
        <v>0</v>
      </c>
      <c r="T1319" s="144">
        <v>20170228</v>
      </c>
      <c r="U1319" s="114">
        <v>0</v>
      </c>
      <c r="V1319" s="115" t="s">
        <v>124</v>
      </c>
      <c r="W1319" s="118">
        <v>0</v>
      </c>
      <c r="X1319" s="115" t="s">
        <v>124</v>
      </c>
      <c r="Y1319" s="115"/>
      <c r="Z1319" s="115"/>
      <c r="AA1319" s="115"/>
      <c r="AB1319" s="115"/>
      <c r="AC1319" s="115"/>
      <c r="AD1319" s="115"/>
      <c r="AE1319" s="115"/>
      <c r="AF1319" s="210"/>
      <c r="AG1319" s="210"/>
      <c r="AH1319" s="210"/>
      <c r="AI1319" s="210"/>
      <c r="AJ1319" s="210"/>
      <c r="AK1319" s="210"/>
      <c r="AL1319" s="115"/>
      <c r="AM1319" s="115"/>
      <c r="AN1319" s="115"/>
      <c r="AO1319" s="215"/>
    </row>
    <row r="1320" spans="1:41">
      <c r="A1320" s="113">
        <v>48286635</v>
      </c>
      <c r="B1320" s="114">
        <v>41279875</v>
      </c>
      <c r="C1320" s="115" t="s">
        <v>124</v>
      </c>
      <c r="D1320" s="210">
        <v>802090.19</v>
      </c>
      <c r="E1320" s="210">
        <v>0</v>
      </c>
      <c r="F1320" s="210">
        <v>802090.19</v>
      </c>
      <c r="G1320" s="210">
        <v>0</v>
      </c>
      <c r="H1320" s="210">
        <v>0</v>
      </c>
      <c r="I1320" s="210">
        <v>0</v>
      </c>
      <c r="J1320" s="210">
        <v>0</v>
      </c>
      <c r="K1320" s="115">
        <v>0</v>
      </c>
      <c r="L1320" s="116">
        <v>11.1</v>
      </c>
      <c r="M1320" s="219">
        <f t="shared" si="20"/>
        <v>835.51061458333334</v>
      </c>
      <c r="N1320" s="117" t="s">
        <v>126</v>
      </c>
      <c r="O1320" s="117">
        <v>1</v>
      </c>
      <c r="P1320" s="115">
        <v>735522.29</v>
      </c>
      <c r="Q1320" s="114" t="s">
        <v>64</v>
      </c>
      <c r="R1320" s="114">
        <v>20160801</v>
      </c>
      <c r="S1320" s="117">
        <v>8</v>
      </c>
      <c r="T1320" s="144">
        <v>20170228</v>
      </c>
      <c r="U1320" s="114">
        <v>0</v>
      </c>
      <c r="V1320" s="115" t="s">
        <v>124</v>
      </c>
      <c r="W1320" s="118">
        <v>0</v>
      </c>
      <c r="X1320" s="115" t="s">
        <v>124</v>
      </c>
      <c r="Y1320" s="115"/>
      <c r="Z1320" s="115"/>
      <c r="AA1320" s="115"/>
      <c r="AB1320" s="115"/>
      <c r="AC1320" s="115"/>
      <c r="AD1320" s="115"/>
      <c r="AE1320" s="115"/>
      <c r="AF1320" s="210"/>
      <c r="AG1320" s="210"/>
      <c r="AH1320" s="210"/>
      <c r="AI1320" s="210"/>
      <c r="AJ1320" s="210"/>
      <c r="AK1320" s="210"/>
      <c r="AL1320" s="115"/>
      <c r="AM1320" s="115"/>
      <c r="AN1320" s="115"/>
      <c r="AO1320" s="215"/>
    </row>
    <row r="1321" spans="1:41">
      <c r="A1321" s="113">
        <v>48351300</v>
      </c>
      <c r="B1321" s="114">
        <v>9768329</v>
      </c>
      <c r="C1321" s="115" t="s">
        <v>124</v>
      </c>
      <c r="D1321" s="210">
        <v>227049.88</v>
      </c>
      <c r="E1321" s="210">
        <v>-6063.01</v>
      </c>
      <c r="F1321" s="210">
        <v>220986.87</v>
      </c>
      <c r="G1321" s="210">
        <v>-2232.66</v>
      </c>
      <c r="H1321" s="210">
        <v>0</v>
      </c>
      <c r="I1321" s="210">
        <v>-207.29</v>
      </c>
      <c r="J1321" s="210">
        <v>-8502.9599999999991</v>
      </c>
      <c r="K1321" s="115">
        <v>-4611.2299999999996</v>
      </c>
      <c r="L1321" s="116">
        <v>11.8</v>
      </c>
      <c r="M1321" s="219">
        <f t="shared" si="20"/>
        <v>236.51029166666669</v>
      </c>
      <c r="N1321" s="117" t="s">
        <v>126</v>
      </c>
      <c r="O1321" s="117">
        <v>0</v>
      </c>
      <c r="P1321" s="115">
        <v>220986.87</v>
      </c>
      <c r="Q1321" s="114" t="s">
        <v>57</v>
      </c>
      <c r="R1321" s="114">
        <v>0</v>
      </c>
      <c r="S1321" s="117">
        <v>0</v>
      </c>
      <c r="T1321" s="144">
        <v>20170228</v>
      </c>
      <c r="U1321" s="114">
        <v>0</v>
      </c>
      <c r="V1321" s="115" t="s">
        <v>124</v>
      </c>
      <c r="W1321" s="118">
        <v>0</v>
      </c>
      <c r="X1321" s="115" t="s">
        <v>124</v>
      </c>
      <c r="Y1321" s="115"/>
      <c r="Z1321" s="115"/>
      <c r="AA1321" s="115"/>
      <c r="AB1321" s="115"/>
      <c r="AC1321" s="115"/>
      <c r="AD1321" s="115"/>
      <c r="AE1321" s="115"/>
      <c r="AF1321" s="210"/>
      <c r="AG1321" s="210"/>
      <c r="AH1321" s="210"/>
      <c r="AI1321" s="210"/>
      <c r="AJ1321" s="210"/>
      <c r="AK1321" s="210"/>
      <c r="AL1321" s="115"/>
      <c r="AM1321" s="115"/>
      <c r="AN1321" s="115"/>
      <c r="AO1321" s="215"/>
    </row>
    <row r="1322" spans="1:41">
      <c r="A1322" s="113">
        <v>48399202</v>
      </c>
      <c r="B1322" s="114">
        <v>22044435</v>
      </c>
      <c r="C1322" s="115" t="s">
        <v>124</v>
      </c>
      <c r="D1322" s="210">
        <v>0</v>
      </c>
      <c r="E1322" s="210">
        <v>0</v>
      </c>
      <c r="F1322" s="210">
        <v>0</v>
      </c>
      <c r="G1322" s="210">
        <v>0</v>
      </c>
      <c r="H1322" s="210">
        <v>0</v>
      </c>
      <c r="I1322" s="210">
        <v>0</v>
      </c>
      <c r="J1322" s="210">
        <v>0</v>
      </c>
      <c r="K1322" s="115">
        <v>0</v>
      </c>
      <c r="L1322" s="116">
        <v>11.8</v>
      </c>
      <c r="M1322" s="219">
        <f t="shared" si="20"/>
        <v>0</v>
      </c>
      <c r="N1322" s="117" t="s">
        <v>125</v>
      </c>
      <c r="O1322" s="117">
        <v>0</v>
      </c>
      <c r="P1322" s="115">
        <v>0</v>
      </c>
      <c r="Q1322" s="114" t="s">
        <v>57</v>
      </c>
      <c r="R1322" s="114">
        <v>0</v>
      </c>
      <c r="S1322" s="117">
        <v>0</v>
      </c>
      <c r="T1322" s="144">
        <v>20170228</v>
      </c>
      <c r="U1322" s="114">
        <v>0</v>
      </c>
      <c r="V1322" s="115" t="s">
        <v>124</v>
      </c>
      <c r="W1322" s="118">
        <v>0</v>
      </c>
      <c r="X1322" s="115" t="s">
        <v>124</v>
      </c>
      <c r="Y1322" s="115"/>
      <c r="Z1322" s="115"/>
      <c r="AA1322" s="115"/>
      <c r="AB1322" s="115"/>
      <c r="AC1322" s="115"/>
      <c r="AD1322" s="115"/>
      <c r="AE1322" s="115"/>
      <c r="AF1322" s="210"/>
      <c r="AG1322" s="210"/>
      <c r="AH1322" s="210"/>
      <c r="AI1322" s="210"/>
      <c r="AJ1322" s="210"/>
      <c r="AK1322" s="210"/>
      <c r="AL1322" s="115"/>
      <c r="AM1322" s="115"/>
      <c r="AN1322" s="115"/>
      <c r="AO1322" s="215"/>
    </row>
    <row r="1323" spans="1:41">
      <c r="A1323" s="113">
        <v>48399233</v>
      </c>
      <c r="B1323" s="114">
        <v>30491638</v>
      </c>
      <c r="C1323" s="115" t="s">
        <v>124</v>
      </c>
      <c r="D1323" s="210">
        <v>972762.75</v>
      </c>
      <c r="E1323" s="210">
        <v>-10324.299999999999</v>
      </c>
      <c r="F1323" s="210">
        <v>962438.45</v>
      </c>
      <c r="G1323" s="210">
        <v>-8361.7099999999991</v>
      </c>
      <c r="H1323" s="210">
        <v>0</v>
      </c>
      <c r="I1323" s="210">
        <v>-1337.96</v>
      </c>
      <c r="J1323" s="210">
        <v>-20023.97</v>
      </c>
      <c r="K1323" s="115">
        <v>0</v>
      </c>
      <c r="L1323" s="116">
        <v>10.32</v>
      </c>
      <c r="M1323" s="219">
        <f t="shared" si="20"/>
        <v>1013.2945312500001</v>
      </c>
      <c r="N1323" s="117" t="s">
        <v>126</v>
      </c>
      <c r="O1323" s="117">
        <v>0</v>
      </c>
      <c r="P1323" s="115">
        <v>961299.15</v>
      </c>
      <c r="Q1323" s="114" t="s">
        <v>58</v>
      </c>
      <c r="R1323" s="114">
        <v>20170228</v>
      </c>
      <c r="S1323" s="117">
        <v>1</v>
      </c>
      <c r="T1323" s="144">
        <v>20170228</v>
      </c>
      <c r="U1323" s="114">
        <v>0</v>
      </c>
      <c r="V1323" s="115" t="s">
        <v>124</v>
      </c>
      <c r="W1323" s="118">
        <v>0</v>
      </c>
      <c r="X1323" s="115" t="s">
        <v>124</v>
      </c>
      <c r="Y1323" s="115"/>
      <c r="Z1323" s="115"/>
      <c r="AA1323" s="115"/>
      <c r="AB1323" s="115"/>
      <c r="AC1323" s="115"/>
      <c r="AD1323" s="115"/>
      <c r="AE1323" s="115"/>
      <c r="AF1323" s="210"/>
      <c r="AG1323" s="210"/>
      <c r="AH1323" s="210"/>
      <c r="AI1323" s="210"/>
      <c r="AJ1323" s="210"/>
      <c r="AK1323" s="210"/>
      <c r="AL1323" s="115"/>
      <c r="AM1323" s="115"/>
      <c r="AN1323" s="115"/>
      <c r="AO1323" s="215"/>
    </row>
    <row r="1324" spans="1:41">
      <c r="A1324" s="113">
        <v>48399284</v>
      </c>
      <c r="B1324" s="114">
        <v>1574660</v>
      </c>
      <c r="C1324" s="115" t="s">
        <v>124</v>
      </c>
      <c r="D1324" s="210">
        <v>694422.67</v>
      </c>
      <c r="E1324" s="210">
        <v>-11958.93</v>
      </c>
      <c r="F1324" s="210">
        <v>682463.74</v>
      </c>
      <c r="G1324" s="210">
        <v>-6217.15</v>
      </c>
      <c r="H1324" s="210">
        <v>-500</v>
      </c>
      <c r="I1324" s="210">
        <v>-1044.55</v>
      </c>
      <c r="J1324" s="210">
        <v>-19720.63</v>
      </c>
      <c r="K1324" s="115">
        <v>0</v>
      </c>
      <c r="L1324" s="116">
        <v>10.85</v>
      </c>
      <c r="M1324" s="219">
        <f t="shared" si="20"/>
        <v>723.35694791666674</v>
      </c>
      <c r="N1324" s="117" t="s">
        <v>126</v>
      </c>
      <c r="O1324" s="117">
        <v>0</v>
      </c>
      <c r="P1324" s="115">
        <v>679942.86</v>
      </c>
      <c r="Q1324" s="114" t="s">
        <v>58</v>
      </c>
      <c r="R1324" s="114">
        <v>20170228</v>
      </c>
      <c r="S1324" s="117">
        <v>1</v>
      </c>
      <c r="T1324" s="144">
        <v>20170228</v>
      </c>
      <c r="U1324" s="114">
        <v>0</v>
      </c>
      <c r="V1324" s="115" t="s">
        <v>124</v>
      </c>
      <c r="W1324" s="118">
        <v>0</v>
      </c>
      <c r="X1324" s="115" t="s">
        <v>124</v>
      </c>
      <c r="Y1324" s="115"/>
      <c r="Z1324" s="115"/>
      <c r="AA1324" s="115"/>
      <c r="AB1324" s="115"/>
      <c r="AC1324" s="115"/>
      <c r="AD1324" s="115"/>
      <c r="AE1324" s="115"/>
      <c r="AF1324" s="210"/>
      <c r="AG1324" s="210"/>
      <c r="AH1324" s="210"/>
      <c r="AI1324" s="210"/>
      <c r="AJ1324" s="210"/>
      <c r="AK1324" s="210"/>
      <c r="AL1324" s="115"/>
      <c r="AM1324" s="115"/>
      <c r="AN1324" s="115"/>
      <c r="AO1324" s="215"/>
    </row>
    <row r="1325" spans="1:41">
      <c r="A1325" s="113">
        <v>48399293</v>
      </c>
      <c r="B1325" s="114">
        <v>13898788</v>
      </c>
      <c r="C1325" s="115" t="s">
        <v>124</v>
      </c>
      <c r="D1325" s="210">
        <v>0</v>
      </c>
      <c r="E1325" s="210">
        <v>0</v>
      </c>
      <c r="F1325" s="210">
        <v>0</v>
      </c>
      <c r="G1325" s="210">
        <v>0</v>
      </c>
      <c r="H1325" s="210">
        <v>0</v>
      </c>
      <c r="I1325" s="210">
        <v>0</v>
      </c>
      <c r="J1325" s="210">
        <v>0</v>
      </c>
      <c r="K1325" s="115">
        <v>0</v>
      </c>
      <c r="L1325" s="116">
        <v>11.91</v>
      </c>
      <c r="M1325" s="219">
        <f t="shared" si="20"/>
        <v>0</v>
      </c>
      <c r="N1325" s="117" t="s">
        <v>125</v>
      </c>
      <c r="O1325" s="117">
        <v>0</v>
      </c>
      <c r="P1325" s="115">
        <v>0</v>
      </c>
      <c r="Q1325" s="114" t="s">
        <v>57</v>
      </c>
      <c r="R1325" s="114">
        <v>0</v>
      </c>
      <c r="S1325" s="117">
        <v>0</v>
      </c>
      <c r="T1325" s="144">
        <v>20170228</v>
      </c>
      <c r="U1325" s="114">
        <v>0</v>
      </c>
      <c r="V1325" s="115" t="s">
        <v>124</v>
      </c>
      <c r="W1325" s="118">
        <v>0</v>
      </c>
      <c r="X1325" s="115" t="s">
        <v>124</v>
      </c>
      <c r="Y1325" s="115"/>
      <c r="Z1325" s="115"/>
      <c r="AA1325" s="115"/>
      <c r="AB1325" s="115"/>
      <c r="AC1325" s="115"/>
      <c r="AD1325" s="115"/>
      <c r="AE1325" s="115"/>
      <c r="AF1325" s="210"/>
      <c r="AG1325" s="210"/>
      <c r="AH1325" s="210"/>
      <c r="AI1325" s="210"/>
      <c r="AJ1325" s="210"/>
      <c r="AK1325" s="210"/>
      <c r="AL1325" s="115"/>
      <c r="AM1325" s="115"/>
      <c r="AN1325" s="115"/>
      <c r="AO1325" s="215"/>
    </row>
    <row r="1326" spans="1:41">
      <c r="A1326" s="113">
        <v>48399305</v>
      </c>
      <c r="B1326" s="114">
        <v>3174235</v>
      </c>
      <c r="C1326" s="115" t="s">
        <v>124</v>
      </c>
      <c r="D1326" s="210">
        <v>557687.56000000006</v>
      </c>
      <c r="E1326" s="210">
        <v>0</v>
      </c>
      <c r="F1326" s="210">
        <v>557687.56000000006</v>
      </c>
      <c r="G1326" s="210">
        <v>0</v>
      </c>
      <c r="H1326" s="210">
        <v>0</v>
      </c>
      <c r="I1326" s="210">
        <v>0</v>
      </c>
      <c r="J1326" s="210">
        <v>0</v>
      </c>
      <c r="K1326" s="115">
        <v>0</v>
      </c>
      <c r="L1326" s="116">
        <v>12.17</v>
      </c>
      <c r="M1326" s="219">
        <f t="shared" si="20"/>
        <v>580.92454166666676</v>
      </c>
      <c r="N1326" s="117" t="s">
        <v>126</v>
      </c>
      <c r="O1326" s="117">
        <v>1</v>
      </c>
      <c r="P1326" s="115">
        <v>360417.43</v>
      </c>
      <c r="Q1326" s="114" t="s">
        <v>64</v>
      </c>
      <c r="R1326" s="114">
        <v>20110930</v>
      </c>
      <c r="S1326" s="117">
        <v>66</v>
      </c>
      <c r="T1326" s="144">
        <v>20170228</v>
      </c>
      <c r="U1326" s="114">
        <v>0</v>
      </c>
      <c r="V1326" s="115" t="s">
        <v>124</v>
      </c>
      <c r="W1326" s="118">
        <v>0</v>
      </c>
      <c r="X1326" s="115" t="s">
        <v>124</v>
      </c>
      <c r="Y1326" s="115"/>
      <c r="Z1326" s="115"/>
      <c r="AA1326" s="115"/>
      <c r="AB1326" s="115"/>
      <c r="AC1326" s="115"/>
      <c r="AD1326" s="115"/>
      <c r="AE1326" s="115"/>
      <c r="AF1326" s="210"/>
      <c r="AG1326" s="210"/>
      <c r="AH1326" s="210"/>
      <c r="AI1326" s="210"/>
      <c r="AJ1326" s="210"/>
      <c r="AK1326" s="210"/>
      <c r="AL1326" s="115"/>
      <c r="AM1326" s="115"/>
      <c r="AN1326" s="115"/>
      <c r="AO1326" s="215"/>
    </row>
    <row r="1327" spans="1:41">
      <c r="A1327" s="113">
        <v>48443955</v>
      </c>
      <c r="B1327" s="114">
        <v>11689130</v>
      </c>
      <c r="C1327" s="115" t="s">
        <v>124</v>
      </c>
      <c r="D1327" s="210">
        <v>0</v>
      </c>
      <c r="E1327" s="210">
        <v>0</v>
      </c>
      <c r="F1327" s="210">
        <v>0</v>
      </c>
      <c r="G1327" s="210">
        <v>0</v>
      </c>
      <c r="H1327" s="210">
        <v>0</v>
      </c>
      <c r="I1327" s="210">
        <v>0</v>
      </c>
      <c r="J1327" s="210">
        <v>0</v>
      </c>
      <c r="K1327" s="115">
        <v>0</v>
      </c>
      <c r="L1327" s="116">
        <v>11.8</v>
      </c>
      <c r="M1327" s="219">
        <f t="shared" si="20"/>
        <v>0</v>
      </c>
      <c r="N1327" s="117" t="s">
        <v>125</v>
      </c>
      <c r="O1327" s="117">
        <v>0</v>
      </c>
      <c r="P1327" s="115">
        <v>0</v>
      </c>
      <c r="Q1327" s="114" t="s">
        <v>57</v>
      </c>
      <c r="R1327" s="114">
        <v>0</v>
      </c>
      <c r="S1327" s="117">
        <v>0</v>
      </c>
      <c r="T1327" s="144">
        <v>20170228</v>
      </c>
      <c r="U1327" s="114">
        <v>0</v>
      </c>
      <c r="V1327" s="115" t="s">
        <v>124</v>
      </c>
      <c r="W1327" s="118">
        <v>0</v>
      </c>
      <c r="X1327" s="115" t="s">
        <v>124</v>
      </c>
      <c r="Y1327" s="115"/>
      <c r="Z1327" s="115"/>
      <c r="AA1327" s="115"/>
      <c r="AB1327" s="115"/>
      <c r="AC1327" s="115"/>
      <c r="AD1327" s="115"/>
      <c r="AE1327" s="115"/>
      <c r="AF1327" s="210"/>
      <c r="AG1327" s="210"/>
      <c r="AH1327" s="210"/>
      <c r="AI1327" s="210"/>
      <c r="AJ1327" s="210"/>
      <c r="AK1327" s="210"/>
      <c r="AL1327" s="115"/>
      <c r="AM1327" s="115"/>
      <c r="AN1327" s="115"/>
      <c r="AO1327" s="215"/>
    </row>
    <row r="1328" spans="1:41">
      <c r="A1328" s="113">
        <v>48489104</v>
      </c>
      <c r="B1328" s="114">
        <v>15905680</v>
      </c>
      <c r="C1328" s="115" t="s">
        <v>124</v>
      </c>
      <c r="D1328" s="210">
        <v>433785.72</v>
      </c>
      <c r="E1328" s="210">
        <v>-13969.96</v>
      </c>
      <c r="F1328" s="210">
        <v>419815.76</v>
      </c>
      <c r="G1328" s="210">
        <v>-4265.5600000000004</v>
      </c>
      <c r="H1328" s="210">
        <v>0</v>
      </c>
      <c r="I1328" s="210">
        <v>-714.13</v>
      </c>
      <c r="J1328" s="210">
        <v>-18949.650000000001</v>
      </c>
      <c r="K1328" s="115">
        <v>-5575.37</v>
      </c>
      <c r="L1328" s="116">
        <v>11.8</v>
      </c>
      <c r="M1328" s="219">
        <f t="shared" si="20"/>
        <v>451.86012499999998</v>
      </c>
      <c r="N1328" s="117" t="s">
        <v>126</v>
      </c>
      <c r="O1328" s="117">
        <v>0</v>
      </c>
      <c r="P1328" s="115">
        <v>419815.76</v>
      </c>
      <c r="Q1328" s="114" t="s">
        <v>57</v>
      </c>
      <c r="R1328" s="114">
        <v>0</v>
      </c>
      <c r="S1328" s="117">
        <v>0</v>
      </c>
      <c r="T1328" s="144">
        <v>20170228</v>
      </c>
      <c r="U1328" s="114">
        <v>0</v>
      </c>
      <c r="V1328" s="115" t="s">
        <v>124</v>
      </c>
      <c r="W1328" s="118">
        <v>0</v>
      </c>
      <c r="X1328" s="115" t="s">
        <v>124</v>
      </c>
      <c r="Y1328" s="115"/>
      <c r="Z1328" s="115"/>
      <c r="AA1328" s="115"/>
      <c r="AB1328" s="115"/>
      <c r="AC1328" s="115"/>
      <c r="AD1328" s="115"/>
      <c r="AE1328" s="115"/>
      <c r="AF1328" s="210"/>
      <c r="AG1328" s="210"/>
      <c r="AH1328" s="210"/>
      <c r="AI1328" s="210"/>
      <c r="AJ1328" s="210"/>
      <c r="AK1328" s="210"/>
      <c r="AL1328" s="115"/>
      <c r="AM1328" s="115"/>
      <c r="AN1328" s="115"/>
      <c r="AO1328" s="215"/>
    </row>
    <row r="1329" spans="1:41">
      <c r="A1329" s="113">
        <v>48489638</v>
      </c>
      <c r="B1329" s="114">
        <v>41600276</v>
      </c>
      <c r="C1329" s="115" t="s">
        <v>124</v>
      </c>
      <c r="D1329" s="210">
        <v>57984.480000000003</v>
      </c>
      <c r="E1329" s="210">
        <v>0</v>
      </c>
      <c r="F1329" s="210">
        <v>57984.480000000003</v>
      </c>
      <c r="G1329" s="210">
        <v>0</v>
      </c>
      <c r="H1329" s="210">
        <v>0</v>
      </c>
      <c r="I1329" s="210">
        <v>-81.8</v>
      </c>
      <c r="J1329" s="210">
        <v>-81.8</v>
      </c>
      <c r="K1329" s="115">
        <v>0</v>
      </c>
      <c r="L1329" s="116">
        <v>11.11</v>
      </c>
      <c r="M1329" s="219">
        <f t="shared" si="20"/>
        <v>60.400500000000001</v>
      </c>
      <c r="N1329" s="117" t="s">
        <v>126</v>
      </c>
      <c r="O1329" s="117">
        <v>0</v>
      </c>
      <c r="P1329" s="115">
        <v>57316.47</v>
      </c>
      <c r="Q1329" s="114" t="s">
        <v>58</v>
      </c>
      <c r="R1329" s="114">
        <v>20170228</v>
      </c>
      <c r="S1329" s="117">
        <v>1</v>
      </c>
      <c r="T1329" s="144">
        <v>20170228</v>
      </c>
      <c r="U1329" s="114">
        <v>0</v>
      </c>
      <c r="V1329" s="115" t="s">
        <v>124</v>
      </c>
      <c r="W1329" s="118">
        <v>0</v>
      </c>
      <c r="X1329" s="115" t="s">
        <v>124</v>
      </c>
      <c r="Y1329" s="115"/>
      <c r="Z1329" s="115"/>
      <c r="AA1329" s="115"/>
      <c r="AB1329" s="115"/>
      <c r="AC1329" s="115"/>
      <c r="AD1329" s="115"/>
      <c r="AE1329" s="115"/>
      <c r="AF1329" s="210"/>
      <c r="AG1329" s="210"/>
      <c r="AH1329" s="210"/>
      <c r="AI1329" s="210"/>
      <c r="AJ1329" s="210"/>
      <c r="AK1329" s="210"/>
      <c r="AL1329" s="115"/>
      <c r="AM1329" s="115"/>
      <c r="AN1329" s="115"/>
      <c r="AO1329" s="215"/>
    </row>
    <row r="1330" spans="1:41">
      <c r="A1330" s="113">
        <v>48489690</v>
      </c>
      <c r="B1330" s="114">
        <v>17875377</v>
      </c>
      <c r="C1330" s="115" t="s">
        <v>124</v>
      </c>
      <c r="D1330" s="210">
        <v>5281506.26</v>
      </c>
      <c r="E1330" s="210">
        <v>0</v>
      </c>
      <c r="F1330" s="210">
        <v>5281506.26</v>
      </c>
      <c r="G1330" s="210">
        <v>0</v>
      </c>
      <c r="H1330" s="210">
        <v>0</v>
      </c>
      <c r="I1330" s="210">
        <v>0</v>
      </c>
      <c r="J1330" s="210">
        <v>0</v>
      </c>
      <c r="K1330" s="115">
        <v>0</v>
      </c>
      <c r="L1330" s="116">
        <v>11.1</v>
      </c>
      <c r="M1330" s="219">
        <f t="shared" si="20"/>
        <v>5501.5690208333335</v>
      </c>
      <c r="N1330" s="117" t="s">
        <v>126</v>
      </c>
      <c r="O1330" s="117">
        <v>0</v>
      </c>
      <c r="P1330" s="115">
        <v>5220643.3</v>
      </c>
      <c r="Q1330" s="114" t="s">
        <v>58</v>
      </c>
      <c r="R1330" s="114">
        <v>20170228</v>
      </c>
      <c r="S1330" s="117">
        <v>1</v>
      </c>
      <c r="T1330" s="144">
        <v>20170228</v>
      </c>
      <c r="U1330" s="114">
        <v>0</v>
      </c>
      <c r="V1330" s="115" t="s">
        <v>124</v>
      </c>
      <c r="W1330" s="118">
        <v>0</v>
      </c>
      <c r="X1330" s="115" t="s">
        <v>124</v>
      </c>
      <c r="Y1330" s="115"/>
      <c r="Z1330" s="115"/>
      <c r="AA1330" s="115"/>
      <c r="AB1330" s="115"/>
      <c r="AC1330" s="115"/>
      <c r="AD1330" s="115"/>
      <c r="AE1330" s="115"/>
      <c r="AF1330" s="210"/>
      <c r="AG1330" s="210"/>
      <c r="AH1330" s="210"/>
      <c r="AI1330" s="210"/>
      <c r="AJ1330" s="210"/>
      <c r="AK1330" s="210"/>
      <c r="AL1330" s="115"/>
      <c r="AM1330" s="115"/>
      <c r="AN1330" s="115"/>
      <c r="AO1330" s="215"/>
    </row>
    <row r="1331" spans="1:41">
      <c r="A1331" s="113">
        <v>48533485</v>
      </c>
      <c r="B1331" s="114">
        <v>5645843</v>
      </c>
      <c r="C1331" s="115" t="s">
        <v>124</v>
      </c>
      <c r="D1331" s="210">
        <v>1375391.54</v>
      </c>
      <c r="E1331" s="210">
        <v>-15849.74</v>
      </c>
      <c r="F1331" s="210">
        <v>1359541.8</v>
      </c>
      <c r="G1331" s="210">
        <v>-12722.37</v>
      </c>
      <c r="H1331" s="210">
        <v>0</v>
      </c>
      <c r="I1331" s="210">
        <v>-2108.9</v>
      </c>
      <c r="J1331" s="210">
        <v>-30681.01</v>
      </c>
      <c r="K1331" s="115">
        <v>0</v>
      </c>
      <c r="L1331" s="116">
        <v>11.1</v>
      </c>
      <c r="M1331" s="219">
        <f t="shared" si="20"/>
        <v>1432.6995208333335</v>
      </c>
      <c r="N1331" s="117" t="s">
        <v>126</v>
      </c>
      <c r="O1331" s="117">
        <v>0</v>
      </c>
      <c r="P1331" s="115">
        <v>1359541.8</v>
      </c>
      <c r="Q1331" s="114" t="s">
        <v>57</v>
      </c>
      <c r="R1331" s="114">
        <v>0</v>
      </c>
      <c r="S1331" s="117">
        <v>0</v>
      </c>
      <c r="T1331" s="144">
        <v>20170228</v>
      </c>
      <c r="U1331" s="114">
        <v>0</v>
      </c>
      <c r="V1331" s="115" t="s">
        <v>124</v>
      </c>
      <c r="W1331" s="118">
        <v>0</v>
      </c>
      <c r="X1331" s="115" t="s">
        <v>124</v>
      </c>
      <c r="Y1331" s="115"/>
      <c r="Z1331" s="115"/>
      <c r="AA1331" s="115"/>
      <c r="AB1331" s="115"/>
      <c r="AC1331" s="115"/>
      <c r="AD1331" s="115"/>
      <c r="AE1331" s="115"/>
      <c r="AF1331" s="210"/>
      <c r="AG1331" s="210"/>
      <c r="AH1331" s="210"/>
      <c r="AI1331" s="210"/>
      <c r="AJ1331" s="210"/>
      <c r="AK1331" s="210"/>
      <c r="AL1331" s="115"/>
      <c r="AM1331" s="115"/>
      <c r="AN1331" s="115"/>
      <c r="AO1331" s="215"/>
    </row>
    <row r="1332" spans="1:41">
      <c r="A1332" s="113">
        <v>48533970</v>
      </c>
      <c r="B1332" s="114">
        <v>39590944</v>
      </c>
      <c r="C1332" s="115" t="s">
        <v>124</v>
      </c>
      <c r="D1332" s="210">
        <v>0</v>
      </c>
      <c r="E1332" s="210">
        <v>0</v>
      </c>
      <c r="F1332" s="210">
        <v>0</v>
      </c>
      <c r="G1332" s="210">
        <v>0</v>
      </c>
      <c r="H1332" s="210">
        <v>0</v>
      </c>
      <c r="I1332" s="210">
        <v>0</v>
      </c>
      <c r="J1332" s="210">
        <v>0</v>
      </c>
      <c r="K1332" s="115">
        <v>0</v>
      </c>
      <c r="L1332" s="116">
        <v>11.8</v>
      </c>
      <c r="M1332" s="219">
        <f t="shared" si="20"/>
        <v>0</v>
      </c>
      <c r="N1332" s="117" t="s">
        <v>125</v>
      </c>
      <c r="O1332" s="117">
        <v>0</v>
      </c>
      <c r="P1332" s="115">
        <v>0</v>
      </c>
      <c r="Q1332" s="114" t="s">
        <v>57</v>
      </c>
      <c r="R1332" s="114">
        <v>0</v>
      </c>
      <c r="S1332" s="117">
        <v>0</v>
      </c>
      <c r="T1332" s="144">
        <v>20170228</v>
      </c>
      <c r="U1332" s="114">
        <v>0</v>
      </c>
      <c r="V1332" s="115" t="s">
        <v>124</v>
      </c>
      <c r="W1332" s="118">
        <v>0</v>
      </c>
      <c r="X1332" s="115" t="s">
        <v>124</v>
      </c>
      <c r="Y1332" s="115"/>
      <c r="Z1332" s="115"/>
      <c r="AA1332" s="115"/>
      <c r="AB1332" s="115"/>
      <c r="AC1332" s="115"/>
      <c r="AD1332" s="115"/>
      <c r="AE1332" s="115"/>
      <c r="AF1332" s="210"/>
      <c r="AG1332" s="210"/>
      <c r="AH1332" s="210"/>
      <c r="AI1332" s="210"/>
      <c r="AJ1332" s="210"/>
      <c r="AK1332" s="210"/>
      <c r="AL1332" s="115"/>
      <c r="AM1332" s="115"/>
      <c r="AN1332" s="115"/>
      <c r="AO1332" s="215"/>
    </row>
    <row r="1333" spans="1:41">
      <c r="A1333" s="113">
        <v>48534711</v>
      </c>
      <c r="B1333" s="114">
        <v>40651563</v>
      </c>
      <c r="C1333" s="115" t="s">
        <v>124</v>
      </c>
      <c r="D1333" s="210">
        <v>0</v>
      </c>
      <c r="E1333" s="210">
        <v>0</v>
      </c>
      <c r="F1333" s="210">
        <v>0</v>
      </c>
      <c r="G1333" s="210">
        <v>0</v>
      </c>
      <c r="H1333" s="210">
        <v>0</v>
      </c>
      <c r="I1333" s="210">
        <v>0</v>
      </c>
      <c r="J1333" s="210">
        <v>0</v>
      </c>
      <c r="K1333" s="115">
        <v>0</v>
      </c>
      <c r="L1333" s="116">
        <v>10.32</v>
      </c>
      <c r="M1333" s="219">
        <f t="shared" si="20"/>
        <v>0</v>
      </c>
      <c r="N1333" s="117" t="s">
        <v>125</v>
      </c>
      <c r="O1333" s="117">
        <v>0</v>
      </c>
      <c r="P1333" s="115">
        <v>0</v>
      </c>
      <c r="Q1333" s="114" t="s">
        <v>57</v>
      </c>
      <c r="R1333" s="114">
        <v>0</v>
      </c>
      <c r="S1333" s="117">
        <v>0</v>
      </c>
      <c r="T1333" s="144">
        <v>20170228</v>
      </c>
      <c r="U1333" s="114">
        <v>0</v>
      </c>
      <c r="V1333" s="115" t="s">
        <v>124</v>
      </c>
      <c r="W1333" s="118">
        <v>0</v>
      </c>
      <c r="X1333" s="115" t="s">
        <v>124</v>
      </c>
      <c r="Y1333" s="115"/>
      <c r="Z1333" s="115"/>
      <c r="AA1333" s="115"/>
      <c r="AB1333" s="115"/>
      <c r="AC1333" s="115"/>
      <c r="AD1333" s="115"/>
      <c r="AE1333" s="115"/>
      <c r="AF1333" s="210"/>
      <c r="AG1333" s="210"/>
      <c r="AH1333" s="210"/>
      <c r="AI1333" s="210"/>
      <c r="AJ1333" s="210"/>
      <c r="AK1333" s="210"/>
      <c r="AL1333" s="115"/>
      <c r="AM1333" s="115"/>
      <c r="AN1333" s="115"/>
      <c r="AO1333" s="215"/>
    </row>
    <row r="1334" spans="1:41">
      <c r="A1334" s="113">
        <v>48586037</v>
      </c>
      <c r="B1334" s="114">
        <v>9343535</v>
      </c>
      <c r="C1334" s="115" t="s">
        <v>124</v>
      </c>
      <c r="D1334" s="210">
        <v>0</v>
      </c>
      <c r="E1334" s="210">
        <v>0</v>
      </c>
      <c r="F1334" s="210">
        <v>0</v>
      </c>
      <c r="G1334" s="210">
        <v>0</v>
      </c>
      <c r="H1334" s="210">
        <v>0</v>
      </c>
      <c r="I1334" s="210">
        <v>0</v>
      </c>
      <c r="J1334" s="210">
        <v>0</v>
      </c>
      <c r="K1334" s="115">
        <v>0</v>
      </c>
      <c r="L1334" s="116">
        <v>11.1</v>
      </c>
      <c r="M1334" s="219">
        <f t="shared" si="20"/>
        <v>0</v>
      </c>
      <c r="N1334" s="117" t="s">
        <v>125</v>
      </c>
      <c r="O1334" s="117">
        <v>0</v>
      </c>
      <c r="P1334" s="115">
        <v>0</v>
      </c>
      <c r="Q1334" s="114" t="s">
        <v>57</v>
      </c>
      <c r="R1334" s="114">
        <v>0</v>
      </c>
      <c r="S1334" s="117">
        <v>0</v>
      </c>
      <c r="T1334" s="144">
        <v>20170228</v>
      </c>
      <c r="U1334" s="114">
        <v>0</v>
      </c>
      <c r="V1334" s="115" t="s">
        <v>124</v>
      </c>
      <c r="W1334" s="118">
        <v>0</v>
      </c>
      <c r="X1334" s="115" t="s">
        <v>124</v>
      </c>
      <c r="Y1334" s="115"/>
      <c r="Z1334" s="115"/>
      <c r="AA1334" s="115"/>
      <c r="AB1334" s="115"/>
      <c r="AC1334" s="115"/>
      <c r="AD1334" s="115"/>
      <c r="AE1334" s="115"/>
      <c r="AF1334" s="210"/>
      <c r="AG1334" s="210"/>
      <c r="AH1334" s="210"/>
      <c r="AI1334" s="210"/>
      <c r="AJ1334" s="210"/>
      <c r="AK1334" s="210"/>
      <c r="AL1334" s="115"/>
      <c r="AM1334" s="115"/>
      <c r="AN1334" s="115"/>
      <c r="AO1334" s="215"/>
    </row>
    <row r="1335" spans="1:41">
      <c r="A1335" s="113">
        <v>48642848</v>
      </c>
      <c r="B1335" s="114">
        <v>9225855</v>
      </c>
      <c r="C1335" s="115" t="s">
        <v>124</v>
      </c>
      <c r="D1335" s="210">
        <v>140713.71</v>
      </c>
      <c r="E1335" s="210">
        <v>-1645.79</v>
      </c>
      <c r="F1335" s="210">
        <v>139067.92000000001</v>
      </c>
      <c r="G1335" s="210">
        <v>-1240.6300000000001</v>
      </c>
      <c r="H1335" s="210">
        <v>0</v>
      </c>
      <c r="I1335" s="210">
        <v>-212.66</v>
      </c>
      <c r="J1335" s="210">
        <v>-3099.08</v>
      </c>
      <c r="K1335" s="115">
        <v>0</v>
      </c>
      <c r="L1335" s="116">
        <v>10.58</v>
      </c>
      <c r="M1335" s="219">
        <f t="shared" si="20"/>
        <v>146.57678124999998</v>
      </c>
      <c r="N1335" s="117" t="s">
        <v>126</v>
      </c>
      <c r="O1335" s="117">
        <v>0</v>
      </c>
      <c r="P1335" s="115">
        <v>139067.92000000001</v>
      </c>
      <c r="Q1335" s="114" t="s">
        <v>57</v>
      </c>
      <c r="R1335" s="114">
        <v>0</v>
      </c>
      <c r="S1335" s="117">
        <v>0</v>
      </c>
      <c r="T1335" s="144">
        <v>20170228</v>
      </c>
      <c r="U1335" s="114">
        <v>0</v>
      </c>
      <c r="V1335" s="115" t="s">
        <v>124</v>
      </c>
      <c r="W1335" s="118">
        <v>0</v>
      </c>
      <c r="X1335" s="115" t="s">
        <v>124</v>
      </c>
      <c r="Y1335" s="115"/>
      <c r="Z1335" s="115"/>
      <c r="AA1335" s="115"/>
      <c r="AB1335" s="115"/>
      <c r="AC1335" s="115"/>
      <c r="AD1335" s="115"/>
      <c r="AE1335" s="115"/>
      <c r="AF1335" s="210"/>
      <c r="AG1335" s="210"/>
      <c r="AH1335" s="210"/>
      <c r="AI1335" s="210"/>
      <c r="AJ1335" s="210"/>
      <c r="AK1335" s="210"/>
      <c r="AL1335" s="115"/>
      <c r="AM1335" s="115"/>
      <c r="AN1335" s="115"/>
      <c r="AO1335" s="215"/>
    </row>
    <row r="1336" spans="1:41">
      <c r="A1336" s="113">
        <v>48643068</v>
      </c>
      <c r="B1336" s="114">
        <v>2162740</v>
      </c>
      <c r="C1336" s="115" t="s">
        <v>124</v>
      </c>
      <c r="D1336" s="210">
        <v>703557.73</v>
      </c>
      <c r="E1336" s="210">
        <v>-14709.5</v>
      </c>
      <c r="F1336" s="210">
        <v>688848.23</v>
      </c>
      <c r="G1336" s="210">
        <v>-6914.9</v>
      </c>
      <c r="H1336" s="210">
        <v>-500</v>
      </c>
      <c r="I1336" s="210">
        <v>-970.97</v>
      </c>
      <c r="J1336" s="210">
        <v>-23095.37</v>
      </c>
      <c r="K1336" s="115">
        <v>-5575.37</v>
      </c>
      <c r="L1336" s="116">
        <v>11.8</v>
      </c>
      <c r="M1336" s="219">
        <f t="shared" si="20"/>
        <v>732.87263541666664</v>
      </c>
      <c r="N1336" s="117" t="s">
        <v>126</v>
      </c>
      <c r="O1336" s="117">
        <v>0</v>
      </c>
      <c r="P1336" s="115">
        <v>678778.68</v>
      </c>
      <c r="Q1336" s="114" t="s">
        <v>59</v>
      </c>
      <c r="R1336" s="114">
        <v>20170131</v>
      </c>
      <c r="S1336" s="117">
        <v>2</v>
      </c>
      <c r="T1336" s="144">
        <v>20170228</v>
      </c>
      <c r="U1336" s="114">
        <v>0</v>
      </c>
      <c r="V1336" s="115" t="s">
        <v>124</v>
      </c>
      <c r="W1336" s="118">
        <v>0</v>
      </c>
      <c r="X1336" s="115" t="s">
        <v>124</v>
      </c>
      <c r="Y1336" s="115"/>
      <c r="Z1336" s="115"/>
      <c r="AA1336" s="115"/>
      <c r="AB1336" s="115"/>
      <c r="AC1336" s="115"/>
      <c r="AD1336" s="115"/>
      <c r="AE1336" s="115"/>
      <c r="AF1336" s="210"/>
      <c r="AG1336" s="210"/>
      <c r="AH1336" s="210"/>
      <c r="AI1336" s="210"/>
      <c r="AJ1336" s="210"/>
      <c r="AK1336" s="210"/>
      <c r="AL1336" s="115"/>
      <c r="AM1336" s="115"/>
      <c r="AN1336" s="115"/>
      <c r="AO1336" s="215"/>
    </row>
    <row r="1337" spans="1:41">
      <c r="A1337" s="113">
        <v>48643157</v>
      </c>
      <c r="B1337" s="114">
        <v>21120305</v>
      </c>
      <c r="C1337" s="115" t="s">
        <v>124</v>
      </c>
      <c r="D1337" s="210">
        <v>0</v>
      </c>
      <c r="E1337" s="210">
        <v>0</v>
      </c>
      <c r="F1337" s="210">
        <v>0</v>
      </c>
      <c r="G1337" s="210">
        <v>0</v>
      </c>
      <c r="H1337" s="210">
        <v>0</v>
      </c>
      <c r="I1337" s="210">
        <v>0</v>
      </c>
      <c r="J1337" s="210">
        <v>0</v>
      </c>
      <c r="K1337" s="115">
        <v>0</v>
      </c>
      <c r="L1337" s="116">
        <v>11.8</v>
      </c>
      <c r="M1337" s="219">
        <f t="shared" si="20"/>
        <v>0</v>
      </c>
      <c r="N1337" s="117" t="s">
        <v>125</v>
      </c>
      <c r="O1337" s="117">
        <v>0</v>
      </c>
      <c r="P1337" s="115">
        <v>0</v>
      </c>
      <c r="Q1337" s="114" t="s">
        <v>57</v>
      </c>
      <c r="R1337" s="114">
        <v>0</v>
      </c>
      <c r="S1337" s="117">
        <v>0</v>
      </c>
      <c r="T1337" s="144">
        <v>20170228</v>
      </c>
      <c r="U1337" s="114">
        <v>0</v>
      </c>
      <c r="V1337" s="115" t="s">
        <v>124</v>
      </c>
      <c r="W1337" s="118">
        <v>0</v>
      </c>
      <c r="X1337" s="115" t="s">
        <v>124</v>
      </c>
      <c r="Y1337" s="115"/>
      <c r="Z1337" s="115"/>
      <c r="AA1337" s="115"/>
      <c r="AB1337" s="115"/>
      <c r="AC1337" s="115"/>
      <c r="AD1337" s="115"/>
      <c r="AE1337" s="115"/>
      <c r="AF1337" s="210"/>
      <c r="AG1337" s="210"/>
      <c r="AH1337" s="210"/>
      <c r="AI1337" s="210"/>
      <c r="AJ1337" s="210"/>
      <c r="AK1337" s="210"/>
      <c r="AL1337" s="115"/>
      <c r="AM1337" s="115"/>
      <c r="AN1337" s="115"/>
      <c r="AO1337" s="215"/>
    </row>
    <row r="1338" spans="1:41">
      <c r="A1338" s="113">
        <v>48644002</v>
      </c>
      <c r="B1338" s="114">
        <v>13703715</v>
      </c>
      <c r="C1338" s="115" t="s">
        <v>124</v>
      </c>
      <c r="D1338" s="210">
        <v>236800.87</v>
      </c>
      <c r="E1338" s="210">
        <v>0</v>
      </c>
      <c r="F1338" s="210">
        <v>236800.87</v>
      </c>
      <c r="G1338" s="210">
        <v>0</v>
      </c>
      <c r="H1338" s="210">
        <v>0</v>
      </c>
      <c r="I1338" s="210">
        <v>0</v>
      </c>
      <c r="J1338" s="210">
        <v>0</v>
      </c>
      <c r="K1338" s="115">
        <v>0</v>
      </c>
      <c r="L1338" s="116">
        <v>11.38</v>
      </c>
      <c r="M1338" s="219">
        <f t="shared" si="20"/>
        <v>246.66757291666667</v>
      </c>
      <c r="N1338" s="117" t="s">
        <v>126</v>
      </c>
      <c r="O1338" s="117">
        <v>1</v>
      </c>
      <c r="P1338" s="115">
        <v>216938.15</v>
      </c>
      <c r="Q1338" s="114" t="s">
        <v>64</v>
      </c>
      <c r="R1338" s="114">
        <v>20160630</v>
      </c>
      <c r="S1338" s="117">
        <v>9</v>
      </c>
      <c r="T1338" s="144">
        <v>20170228</v>
      </c>
      <c r="U1338" s="114">
        <v>0</v>
      </c>
      <c r="V1338" s="115" t="s">
        <v>124</v>
      </c>
      <c r="W1338" s="118">
        <v>0</v>
      </c>
      <c r="X1338" s="115" t="s">
        <v>124</v>
      </c>
      <c r="Y1338" s="115"/>
      <c r="Z1338" s="115"/>
      <c r="AA1338" s="115"/>
      <c r="AB1338" s="115"/>
      <c r="AC1338" s="115"/>
      <c r="AD1338" s="115"/>
      <c r="AE1338" s="115"/>
      <c r="AF1338" s="210"/>
      <c r="AG1338" s="210"/>
      <c r="AH1338" s="210"/>
      <c r="AI1338" s="210"/>
      <c r="AJ1338" s="210"/>
      <c r="AK1338" s="210"/>
      <c r="AL1338" s="115"/>
      <c r="AM1338" s="115"/>
      <c r="AN1338" s="115"/>
      <c r="AO1338" s="215"/>
    </row>
    <row r="1339" spans="1:41">
      <c r="A1339" s="113">
        <v>48644013</v>
      </c>
      <c r="B1339" s="114">
        <v>18648296</v>
      </c>
      <c r="C1339" s="115" t="s">
        <v>124</v>
      </c>
      <c r="D1339" s="210">
        <v>23387.1</v>
      </c>
      <c r="E1339" s="210">
        <v>-5754.68</v>
      </c>
      <c r="F1339" s="210">
        <v>17632.419999999998</v>
      </c>
      <c r="G1339" s="210">
        <v>-247.51</v>
      </c>
      <c r="H1339" s="210">
        <v>0</v>
      </c>
      <c r="I1339" s="210">
        <v>-370.6</v>
      </c>
      <c r="J1339" s="210">
        <v>-6372.79</v>
      </c>
      <c r="K1339" s="115">
        <v>0</v>
      </c>
      <c r="L1339" s="116">
        <v>12.7</v>
      </c>
      <c r="M1339" s="219">
        <f t="shared" si="20"/>
        <v>24.361562500000002</v>
      </c>
      <c r="N1339" s="117" t="s">
        <v>126</v>
      </c>
      <c r="O1339" s="117">
        <v>0</v>
      </c>
      <c r="P1339" s="115">
        <v>17632.419999999998</v>
      </c>
      <c r="Q1339" s="114" t="s">
        <v>57</v>
      </c>
      <c r="R1339" s="114">
        <v>0</v>
      </c>
      <c r="S1339" s="117">
        <v>0</v>
      </c>
      <c r="T1339" s="144">
        <v>20170228</v>
      </c>
      <c r="U1339" s="114">
        <v>0</v>
      </c>
      <c r="V1339" s="115" t="s">
        <v>124</v>
      </c>
      <c r="W1339" s="118">
        <v>0</v>
      </c>
      <c r="X1339" s="115" t="s">
        <v>124</v>
      </c>
      <c r="Y1339" s="115"/>
      <c r="Z1339" s="115"/>
      <c r="AA1339" s="115"/>
      <c r="AB1339" s="115"/>
      <c r="AC1339" s="115"/>
      <c r="AD1339" s="115"/>
      <c r="AE1339" s="115"/>
      <c r="AF1339" s="210"/>
      <c r="AG1339" s="210"/>
      <c r="AH1339" s="210"/>
      <c r="AI1339" s="210"/>
      <c r="AJ1339" s="210"/>
      <c r="AK1339" s="210"/>
      <c r="AL1339" s="115"/>
      <c r="AM1339" s="115"/>
      <c r="AN1339" s="115"/>
      <c r="AO1339" s="215"/>
    </row>
    <row r="1340" spans="1:41">
      <c r="A1340" s="113">
        <v>48644053</v>
      </c>
      <c r="B1340" s="114">
        <v>18248990</v>
      </c>
      <c r="C1340" s="115" t="s">
        <v>124</v>
      </c>
      <c r="D1340" s="210">
        <v>0</v>
      </c>
      <c r="E1340" s="210">
        <v>0</v>
      </c>
      <c r="F1340" s="210">
        <v>0</v>
      </c>
      <c r="G1340" s="210">
        <v>0</v>
      </c>
      <c r="H1340" s="210">
        <v>0</v>
      </c>
      <c r="I1340" s="210">
        <v>0</v>
      </c>
      <c r="J1340" s="210">
        <v>0</v>
      </c>
      <c r="K1340" s="115">
        <v>0</v>
      </c>
      <c r="L1340" s="116">
        <v>11.25</v>
      </c>
      <c r="M1340" s="219">
        <f t="shared" si="20"/>
        <v>0</v>
      </c>
      <c r="N1340" s="117" t="s">
        <v>125</v>
      </c>
      <c r="O1340" s="117">
        <v>1</v>
      </c>
      <c r="P1340" s="115">
        <v>0</v>
      </c>
      <c r="Q1340" s="114" t="s">
        <v>57</v>
      </c>
      <c r="R1340" s="114">
        <v>0</v>
      </c>
      <c r="S1340" s="117">
        <v>0</v>
      </c>
      <c r="T1340" s="144">
        <v>20170228</v>
      </c>
      <c r="U1340" s="114">
        <v>0</v>
      </c>
      <c r="V1340" s="115" t="s">
        <v>124</v>
      </c>
      <c r="W1340" s="118">
        <v>0</v>
      </c>
      <c r="X1340" s="115" t="s">
        <v>124</v>
      </c>
      <c r="Y1340" s="115"/>
      <c r="Z1340" s="115"/>
      <c r="AA1340" s="115"/>
      <c r="AB1340" s="115"/>
      <c r="AC1340" s="115"/>
      <c r="AD1340" s="115"/>
      <c r="AE1340" s="115"/>
      <c r="AF1340" s="210"/>
      <c r="AG1340" s="210"/>
      <c r="AH1340" s="210"/>
      <c r="AI1340" s="210"/>
      <c r="AJ1340" s="210"/>
      <c r="AK1340" s="210"/>
      <c r="AL1340" s="115"/>
      <c r="AM1340" s="115"/>
      <c r="AN1340" s="115"/>
      <c r="AO1340" s="215"/>
    </row>
    <row r="1341" spans="1:41">
      <c r="A1341" s="113">
        <v>48644062</v>
      </c>
      <c r="B1341" s="114">
        <v>8964648</v>
      </c>
      <c r="C1341" s="115" t="s">
        <v>124</v>
      </c>
      <c r="D1341" s="210">
        <v>0</v>
      </c>
      <c r="E1341" s="210">
        <v>0</v>
      </c>
      <c r="F1341" s="210">
        <v>0</v>
      </c>
      <c r="G1341" s="210">
        <v>0</v>
      </c>
      <c r="H1341" s="210">
        <v>0</v>
      </c>
      <c r="I1341" s="210">
        <v>0</v>
      </c>
      <c r="J1341" s="210">
        <v>0</v>
      </c>
      <c r="K1341" s="115">
        <v>0</v>
      </c>
      <c r="L1341" s="116">
        <v>11.1</v>
      </c>
      <c r="M1341" s="219">
        <f t="shared" si="20"/>
        <v>0</v>
      </c>
      <c r="N1341" s="117" t="s">
        <v>125</v>
      </c>
      <c r="O1341" s="117">
        <v>0</v>
      </c>
      <c r="P1341" s="115">
        <v>0</v>
      </c>
      <c r="Q1341" s="114" t="s">
        <v>57</v>
      </c>
      <c r="R1341" s="114">
        <v>0</v>
      </c>
      <c r="S1341" s="117">
        <v>0</v>
      </c>
      <c r="T1341" s="144">
        <v>20170228</v>
      </c>
      <c r="U1341" s="114">
        <v>0</v>
      </c>
      <c r="V1341" s="115" t="s">
        <v>124</v>
      </c>
      <c r="W1341" s="118">
        <v>0</v>
      </c>
      <c r="X1341" s="115" t="s">
        <v>124</v>
      </c>
      <c r="Y1341" s="115"/>
      <c r="Z1341" s="115"/>
      <c r="AA1341" s="115"/>
      <c r="AB1341" s="115"/>
      <c r="AC1341" s="115"/>
      <c r="AD1341" s="115"/>
      <c r="AE1341" s="115"/>
      <c r="AF1341" s="210"/>
      <c r="AG1341" s="210"/>
      <c r="AH1341" s="210"/>
      <c r="AI1341" s="210"/>
      <c r="AJ1341" s="210"/>
      <c r="AK1341" s="210"/>
      <c r="AL1341" s="115"/>
      <c r="AM1341" s="115"/>
      <c r="AN1341" s="115"/>
      <c r="AO1341" s="215"/>
    </row>
    <row r="1342" spans="1:41">
      <c r="A1342" s="113">
        <v>48688503</v>
      </c>
      <c r="B1342" s="114">
        <v>13778215</v>
      </c>
      <c r="C1342" s="115" t="s">
        <v>124</v>
      </c>
      <c r="D1342" s="210">
        <v>378130.69</v>
      </c>
      <c r="E1342" s="210">
        <v>-4323.34</v>
      </c>
      <c r="F1342" s="210">
        <v>373807.35</v>
      </c>
      <c r="G1342" s="210">
        <v>-3584.36</v>
      </c>
      <c r="H1342" s="210">
        <v>0</v>
      </c>
      <c r="I1342" s="210">
        <v>-595.16</v>
      </c>
      <c r="J1342" s="210">
        <v>-8502.86</v>
      </c>
      <c r="K1342" s="115">
        <v>0</v>
      </c>
      <c r="L1342" s="116">
        <v>11.38</v>
      </c>
      <c r="M1342" s="219">
        <f t="shared" si="20"/>
        <v>393.88613541666672</v>
      </c>
      <c r="N1342" s="117" t="s">
        <v>126</v>
      </c>
      <c r="O1342" s="117">
        <v>0</v>
      </c>
      <c r="P1342" s="115">
        <v>373807.35</v>
      </c>
      <c r="Q1342" s="114" t="s">
        <v>57</v>
      </c>
      <c r="R1342" s="114">
        <v>0</v>
      </c>
      <c r="S1342" s="117">
        <v>0</v>
      </c>
      <c r="T1342" s="144">
        <v>20170228</v>
      </c>
      <c r="U1342" s="114">
        <v>0</v>
      </c>
      <c r="V1342" s="115" t="s">
        <v>124</v>
      </c>
      <c r="W1342" s="118">
        <v>0</v>
      </c>
      <c r="X1342" s="115" t="s">
        <v>124</v>
      </c>
      <c r="Y1342" s="115"/>
      <c r="Z1342" s="115"/>
      <c r="AA1342" s="115"/>
      <c r="AB1342" s="115"/>
      <c r="AC1342" s="115"/>
      <c r="AD1342" s="115"/>
      <c r="AE1342" s="115"/>
      <c r="AF1342" s="210"/>
      <c r="AG1342" s="210"/>
      <c r="AH1342" s="210"/>
      <c r="AI1342" s="210"/>
      <c r="AJ1342" s="210"/>
      <c r="AK1342" s="210"/>
      <c r="AL1342" s="115"/>
      <c r="AM1342" s="115"/>
      <c r="AN1342" s="115"/>
      <c r="AO1342" s="215"/>
    </row>
    <row r="1343" spans="1:41">
      <c r="A1343" s="113">
        <v>48689114</v>
      </c>
      <c r="B1343" s="114">
        <v>10765841</v>
      </c>
      <c r="C1343" s="115" t="s">
        <v>124</v>
      </c>
      <c r="D1343" s="210">
        <v>316692.62</v>
      </c>
      <c r="E1343" s="210">
        <v>-3648.44</v>
      </c>
      <c r="F1343" s="210">
        <v>313044.18</v>
      </c>
      <c r="G1343" s="210">
        <v>-2932.05</v>
      </c>
      <c r="H1343" s="210">
        <v>0</v>
      </c>
      <c r="I1343" s="210">
        <v>-457.14</v>
      </c>
      <c r="J1343" s="210">
        <v>-7037.63</v>
      </c>
      <c r="K1343" s="115">
        <v>0</v>
      </c>
      <c r="L1343" s="116">
        <v>11.11</v>
      </c>
      <c r="M1343" s="219">
        <f t="shared" si="20"/>
        <v>329.88814583333334</v>
      </c>
      <c r="N1343" s="117" t="s">
        <v>126</v>
      </c>
      <c r="O1343" s="117">
        <v>0</v>
      </c>
      <c r="P1343" s="115">
        <v>313044.18</v>
      </c>
      <c r="Q1343" s="114" t="s">
        <v>57</v>
      </c>
      <c r="R1343" s="114">
        <v>0</v>
      </c>
      <c r="S1343" s="117">
        <v>0</v>
      </c>
      <c r="T1343" s="144">
        <v>20170228</v>
      </c>
      <c r="U1343" s="114">
        <v>0</v>
      </c>
      <c r="V1343" s="115" t="s">
        <v>124</v>
      </c>
      <c r="W1343" s="118">
        <v>0</v>
      </c>
      <c r="X1343" s="115" t="s">
        <v>124</v>
      </c>
      <c r="Y1343" s="115"/>
      <c r="Z1343" s="115"/>
      <c r="AA1343" s="115"/>
      <c r="AB1343" s="115"/>
      <c r="AC1343" s="115"/>
      <c r="AD1343" s="115"/>
      <c r="AE1343" s="115"/>
      <c r="AF1343" s="210"/>
      <c r="AG1343" s="210"/>
      <c r="AH1343" s="210"/>
      <c r="AI1343" s="210"/>
      <c r="AJ1343" s="210"/>
      <c r="AK1343" s="210"/>
      <c r="AL1343" s="115"/>
      <c r="AM1343" s="115"/>
      <c r="AN1343" s="115"/>
      <c r="AO1343" s="215"/>
    </row>
    <row r="1344" spans="1:41">
      <c r="A1344" s="113">
        <v>48689139</v>
      </c>
      <c r="B1344" s="114">
        <v>32542706</v>
      </c>
      <c r="C1344" s="115" t="s">
        <v>124</v>
      </c>
      <c r="D1344" s="210">
        <v>0</v>
      </c>
      <c r="E1344" s="210">
        <v>0</v>
      </c>
      <c r="F1344" s="210">
        <v>0</v>
      </c>
      <c r="G1344" s="210">
        <v>0</v>
      </c>
      <c r="H1344" s="210">
        <v>0</v>
      </c>
      <c r="I1344" s="210">
        <v>0</v>
      </c>
      <c r="J1344" s="210">
        <v>0</v>
      </c>
      <c r="K1344" s="115">
        <v>0</v>
      </c>
      <c r="L1344" s="116">
        <v>10.85</v>
      </c>
      <c r="M1344" s="219">
        <f t="shared" si="20"/>
        <v>0</v>
      </c>
      <c r="N1344" s="117" t="s">
        <v>125</v>
      </c>
      <c r="O1344" s="117">
        <v>0</v>
      </c>
      <c r="P1344" s="115">
        <v>0</v>
      </c>
      <c r="Q1344" s="114" t="s">
        <v>57</v>
      </c>
      <c r="R1344" s="114">
        <v>0</v>
      </c>
      <c r="S1344" s="117">
        <v>0</v>
      </c>
      <c r="T1344" s="144">
        <v>20170228</v>
      </c>
      <c r="U1344" s="114">
        <v>0</v>
      </c>
      <c r="V1344" s="115" t="s">
        <v>124</v>
      </c>
      <c r="W1344" s="118">
        <v>0</v>
      </c>
      <c r="X1344" s="115" t="s">
        <v>124</v>
      </c>
      <c r="Y1344" s="115"/>
      <c r="Z1344" s="115"/>
      <c r="AA1344" s="115"/>
      <c r="AB1344" s="115"/>
      <c r="AC1344" s="115"/>
      <c r="AD1344" s="115"/>
      <c r="AE1344" s="115"/>
      <c r="AF1344" s="210"/>
      <c r="AG1344" s="210"/>
      <c r="AH1344" s="210"/>
      <c r="AI1344" s="210"/>
      <c r="AJ1344" s="210"/>
      <c r="AK1344" s="210"/>
      <c r="AL1344" s="115"/>
      <c r="AM1344" s="115"/>
      <c r="AN1344" s="115"/>
      <c r="AO1344" s="215"/>
    </row>
    <row r="1345" spans="1:41">
      <c r="A1345" s="113">
        <v>48727740</v>
      </c>
      <c r="B1345" s="114">
        <v>9098871</v>
      </c>
      <c r="C1345" s="115" t="s">
        <v>124</v>
      </c>
      <c r="D1345" s="210">
        <v>0</v>
      </c>
      <c r="E1345" s="210">
        <v>0</v>
      </c>
      <c r="F1345" s="210">
        <v>0</v>
      </c>
      <c r="G1345" s="210">
        <v>0</v>
      </c>
      <c r="H1345" s="210">
        <v>0</v>
      </c>
      <c r="I1345" s="210">
        <v>0</v>
      </c>
      <c r="J1345" s="210">
        <v>0</v>
      </c>
      <c r="K1345" s="115">
        <v>0</v>
      </c>
      <c r="L1345" s="116">
        <v>11.8</v>
      </c>
      <c r="M1345" s="219">
        <f t="shared" si="20"/>
        <v>0</v>
      </c>
      <c r="N1345" s="117" t="s">
        <v>125</v>
      </c>
      <c r="O1345" s="117">
        <v>0</v>
      </c>
      <c r="P1345" s="115">
        <v>0</v>
      </c>
      <c r="Q1345" s="114" t="s">
        <v>57</v>
      </c>
      <c r="R1345" s="114">
        <v>0</v>
      </c>
      <c r="S1345" s="117">
        <v>0</v>
      </c>
      <c r="T1345" s="144">
        <v>20170228</v>
      </c>
      <c r="U1345" s="114">
        <v>0</v>
      </c>
      <c r="V1345" s="115" t="s">
        <v>124</v>
      </c>
      <c r="W1345" s="118">
        <v>0</v>
      </c>
      <c r="X1345" s="115" t="s">
        <v>124</v>
      </c>
      <c r="Y1345" s="115"/>
      <c r="Z1345" s="115"/>
      <c r="AA1345" s="115"/>
      <c r="AB1345" s="115"/>
      <c r="AC1345" s="115"/>
      <c r="AD1345" s="115"/>
      <c r="AE1345" s="115"/>
      <c r="AF1345" s="210"/>
      <c r="AG1345" s="210"/>
      <c r="AH1345" s="210"/>
      <c r="AI1345" s="210"/>
      <c r="AJ1345" s="210"/>
      <c r="AK1345" s="210"/>
      <c r="AL1345" s="115"/>
      <c r="AM1345" s="115"/>
      <c r="AN1345" s="115"/>
      <c r="AO1345" s="215"/>
    </row>
    <row r="1346" spans="1:41">
      <c r="A1346" s="113">
        <v>48727928</v>
      </c>
      <c r="B1346" s="114">
        <v>24689869</v>
      </c>
      <c r="C1346" s="115" t="s">
        <v>124</v>
      </c>
      <c r="D1346" s="210">
        <v>0</v>
      </c>
      <c r="E1346" s="210">
        <v>0</v>
      </c>
      <c r="F1346" s="210">
        <v>0</v>
      </c>
      <c r="G1346" s="210">
        <v>0</v>
      </c>
      <c r="H1346" s="210">
        <v>0</v>
      </c>
      <c r="I1346" s="210">
        <v>0</v>
      </c>
      <c r="J1346" s="210">
        <v>0</v>
      </c>
      <c r="K1346" s="115">
        <v>0</v>
      </c>
      <c r="L1346" s="116">
        <v>12.44</v>
      </c>
      <c r="M1346" s="219">
        <f t="shared" si="20"/>
        <v>0</v>
      </c>
      <c r="N1346" s="117" t="s">
        <v>125</v>
      </c>
      <c r="O1346" s="117">
        <v>0</v>
      </c>
      <c r="P1346" s="115">
        <v>0</v>
      </c>
      <c r="Q1346" s="114" t="s">
        <v>57</v>
      </c>
      <c r="R1346" s="114">
        <v>0</v>
      </c>
      <c r="S1346" s="117">
        <v>0</v>
      </c>
      <c r="T1346" s="144">
        <v>20170228</v>
      </c>
      <c r="U1346" s="114">
        <v>0</v>
      </c>
      <c r="V1346" s="115" t="s">
        <v>124</v>
      </c>
      <c r="W1346" s="118">
        <v>0</v>
      </c>
      <c r="X1346" s="115" t="s">
        <v>124</v>
      </c>
      <c r="Y1346" s="115"/>
      <c r="Z1346" s="115"/>
      <c r="AA1346" s="115"/>
      <c r="AB1346" s="115"/>
      <c r="AC1346" s="115"/>
      <c r="AD1346" s="115"/>
      <c r="AE1346" s="115"/>
      <c r="AF1346" s="210"/>
      <c r="AG1346" s="210"/>
      <c r="AH1346" s="210"/>
      <c r="AI1346" s="210"/>
      <c r="AJ1346" s="210"/>
      <c r="AK1346" s="210"/>
      <c r="AL1346" s="115"/>
      <c r="AM1346" s="115"/>
      <c r="AN1346" s="115"/>
      <c r="AO1346" s="215"/>
    </row>
    <row r="1347" spans="1:41">
      <c r="A1347" s="113">
        <v>48728417</v>
      </c>
      <c r="B1347" s="114">
        <v>40592703</v>
      </c>
      <c r="C1347" s="115" t="s">
        <v>124</v>
      </c>
      <c r="D1347" s="210">
        <v>0</v>
      </c>
      <c r="E1347" s="210">
        <v>0</v>
      </c>
      <c r="F1347" s="210">
        <v>0</v>
      </c>
      <c r="G1347" s="210">
        <v>0</v>
      </c>
      <c r="H1347" s="210">
        <v>0</v>
      </c>
      <c r="I1347" s="210">
        <v>0</v>
      </c>
      <c r="J1347" s="210">
        <v>0</v>
      </c>
      <c r="K1347" s="115">
        <v>0</v>
      </c>
      <c r="L1347" s="116">
        <v>11.1</v>
      </c>
      <c r="M1347" s="219">
        <f t="shared" ref="M1347:M1410" si="21">(D1347*1.25%)/12</f>
        <v>0</v>
      </c>
      <c r="N1347" s="117" t="s">
        <v>125</v>
      </c>
      <c r="O1347" s="117">
        <v>0</v>
      </c>
      <c r="P1347" s="115">
        <v>0</v>
      </c>
      <c r="Q1347" s="114" t="s">
        <v>57</v>
      </c>
      <c r="R1347" s="114">
        <v>0</v>
      </c>
      <c r="S1347" s="117">
        <v>0</v>
      </c>
      <c r="T1347" s="144">
        <v>20170228</v>
      </c>
      <c r="U1347" s="114">
        <v>0</v>
      </c>
      <c r="V1347" s="115" t="s">
        <v>124</v>
      </c>
      <c r="W1347" s="118">
        <v>0</v>
      </c>
      <c r="X1347" s="115" t="s">
        <v>124</v>
      </c>
      <c r="Y1347" s="115"/>
      <c r="Z1347" s="115"/>
      <c r="AA1347" s="115"/>
      <c r="AB1347" s="115"/>
      <c r="AC1347" s="115"/>
      <c r="AD1347" s="115"/>
      <c r="AE1347" s="115"/>
      <c r="AF1347" s="210"/>
      <c r="AG1347" s="210"/>
      <c r="AH1347" s="210"/>
      <c r="AI1347" s="210"/>
      <c r="AJ1347" s="210"/>
      <c r="AK1347" s="210"/>
      <c r="AL1347" s="115"/>
      <c r="AM1347" s="115"/>
      <c r="AN1347" s="115"/>
      <c r="AO1347" s="215"/>
    </row>
    <row r="1348" spans="1:41">
      <c r="A1348" s="113">
        <v>48728488</v>
      </c>
      <c r="B1348" s="114">
        <v>19771743</v>
      </c>
      <c r="C1348" s="115" t="s">
        <v>124</v>
      </c>
      <c r="D1348" s="210">
        <v>235218.27</v>
      </c>
      <c r="E1348" s="210">
        <v>-2641.51</v>
      </c>
      <c r="F1348" s="210">
        <v>232576.76</v>
      </c>
      <c r="G1348" s="210">
        <v>-2352.1799999999998</v>
      </c>
      <c r="H1348" s="210">
        <v>0</v>
      </c>
      <c r="I1348" s="210">
        <v>-346.89</v>
      </c>
      <c r="J1348" s="210">
        <v>-5340.58</v>
      </c>
      <c r="K1348" s="115">
        <v>0</v>
      </c>
      <c r="L1348" s="116">
        <v>12</v>
      </c>
      <c r="M1348" s="219">
        <f t="shared" si="21"/>
        <v>245.01903125000001</v>
      </c>
      <c r="N1348" s="117" t="s">
        <v>126</v>
      </c>
      <c r="O1348" s="117">
        <v>0</v>
      </c>
      <c r="P1348" s="115">
        <v>232576.76</v>
      </c>
      <c r="Q1348" s="114" t="s">
        <v>57</v>
      </c>
      <c r="R1348" s="114">
        <v>0</v>
      </c>
      <c r="S1348" s="117">
        <v>0</v>
      </c>
      <c r="T1348" s="144">
        <v>20170228</v>
      </c>
      <c r="U1348" s="114">
        <v>0</v>
      </c>
      <c r="V1348" s="115" t="s">
        <v>124</v>
      </c>
      <c r="W1348" s="118">
        <v>0</v>
      </c>
      <c r="X1348" s="115" t="s">
        <v>124</v>
      </c>
      <c r="Y1348" s="115"/>
      <c r="Z1348" s="115"/>
      <c r="AA1348" s="115"/>
      <c r="AB1348" s="115"/>
      <c r="AC1348" s="115"/>
      <c r="AD1348" s="115"/>
      <c r="AE1348" s="115"/>
      <c r="AF1348" s="210"/>
      <c r="AG1348" s="210"/>
      <c r="AH1348" s="210"/>
      <c r="AI1348" s="210"/>
      <c r="AJ1348" s="210"/>
      <c r="AK1348" s="210"/>
      <c r="AL1348" s="115"/>
      <c r="AM1348" s="115"/>
      <c r="AN1348" s="115"/>
      <c r="AO1348" s="215"/>
    </row>
    <row r="1349" spans="1:41">
      <c r="A1349" s="113">
        <v>48728523</v>
      </c>
      <c r="B1349" s="114">
        <v>31430040</v>
      </c>
      <c r="C1349" s="115" t="s">
        <v>124</v>
      </c>
      <c r="D1349" s="210">
        <v>615791.4</v>
      </c>
      <c r="E1349" s="210">
        <v>-7096.23</v>
      </c>
      <c r="F1349" s="210">
        <v>608695.17000000004</v>
      </c>
      <c r="G1349" s="210">
        <v>-5696.07</v>
      </c>
      <c r="H1349" s="210">
        <v>0</v>
      </c>
      <c r="I1349" s="210">
        <v>-1020.73</v>
      </c>
      <c r="J1349" s="210">
        <v>-13813.03</v>
      </c>
      <c r="K1349" s="115">
        <v>0</v>
      </c>
      <c r="L1349" s="116">
        <v>11.1</v>
      </c>
      <c r="M1349" s="219">
        <f t="shared" si="21"/>
        <v>641.44937500000003</v>
      </c>
      <c r="N1349" s="117" t="s">
        <v>126</v>
      </c>
      <c r="O1349" s="117">
        <v>0</v>
      </c>
      <c r="P1349" s="115">
        <v>608695.17000000004</v>
      </c>
      <c r="Q1349" s="114" t="s">
        <v>57</v>
      </c>
      <c r="R1349" s="114">
        <v>0</v>
      </c>
      <c r="S1349" s="117">
        <v>0</v>
      </c>
      <c r="T1349" s="144">
        <v>20170228</v>
      </c>
      <c r="U1349" s="114">
        <v>0</v>
      </c>
      <c r="V1349" s="115" t="s">
        <v>124</v>
      </c>
      <c r="W1349" s="118">
        <v>0</v>
      </c>
      <c r="X1349" s="115" t="s">
        <v>124</v>
      </c>
      <c r="Y1349" s="115"/>
      <c r="Z1349" s="115"/>
      <c r="AA1349" s="115"/>
      <c r="AB1349" s="115"/>
      <c r="AC1349" s="115"/>
      <c r="AD1349" s="115"/>
      <c r="AE1349" s="115"/>
      <c r="AF1349" s="210"/>
      <c r="AG1349" s="210"/>
      <c r="AH1349" s="210"/>
      <c r="AI1349" s="210"/>
      <c r="AJ1349" s="210"/>
      <c r="AK1349" s="210"/>
      <c r="AL1349" s="115"/>
      <c r="AM1349" s="115"/>
      <c r="AN1349" s="115"/>
      <c r="AO1349" s="215"/>
    </row>
    <row r="1350" spans="1:41">
      <c r="A1350" s="113">
        <v>48728562</v>
      </c>
      <c r="B1350" s="114">
        <v>21700817</v>
      </c>
      <c r="C1350" s="115" t="s">
        <v>124</v>
      </c>
      <c r="D1350" s="210">
        <v>0</v>
      </c>
      <c r="E1350" s="210">
        <v>0</v>
      </c>
      <c r="F1350" s="210">
        <v>0</v>
      </c>
      <c r="G1350" s="210">
        <v>0</v>
      </c>
      <c r="H1350" s="210">
        <v>0</v>
      </c>
      <c r="I1350" s="210">
        <v>0</v>
      </c>
      <c r="J1350" s="210">
        <v>0</v>
      </c>
      <c r="K1350" s="115">
        <v>0</v>
      </c>
      <c r="L1350" s="116">
        <v>11.91</v>
      </c>
      <c r="M1350" s="219">
        <f t="shared" si="21"/>
        <v>0</v>
      </c>
      <c r="N1350" s="117" t="s">
        <v>125</v>
      </c>
      <c r="O1350" s="117">
        <v>0</v>
      </c>
      <c r="P1350" s="115">
        <v>0</v>
      </c>
      <c r="Q1350" s="114" t="s">
        <v>57</v>
      </c>
      <c r="R1350" s="114">
        <v>0</v>
      </c>
      <c r="S1350" s="117">
        <v>0</v>
      </c>
      <c r="T1350" s="144">
        <v>20170228</v>
      </c>
      <c r="U1350" s="114">
        <v>0</v>
      </c>
      <c r="V1350" s="115" t="s">
        <v>124</v>
      </c>
      <c r="W1350" s="118">
        <v>0</v>
      </c>
      <c r="X1350" s="115" t="s">
        <v>124</v>
      </c>
      <c r="Y1350" s="115"/>
      <c r="Z1350" s="115"/>
      <c r="AA1350" s="115"/>
      <c r="AB1350" s="115"/>
      <c r="AC1350" s="115"/>
      <c r="AD1350" s="115"/>
      <c r="AE1350" s="115"/>
      <c r="AF1350" s="210"/>
      <c r="AG1350" s="210"/>
      <c r="AH1350" s="210"/>
      <c r="AI1350" s="210"/>
      <c r="AJ1350" s="210"/>
      <c r="AK1350" s="210"/>
      <c r="AL1350" s="115"/>
      <c r="AM1350" s="115"/>
      <c r="AN1350" s="115"/>
      <c r="AO1350" s="215"/>
    </row>
    <row r="1351" spans="1:41">
      <c r="A1351" s="113">
        <v>48728711</v>
      </c>
      <c r="B1351" s="114">
        <v>40699497</v>
      </c>
      <c r="C1351" s="115" t="s">
        <v>124</v>
      </c>
      <c r="D1351" s="210">
        <v>259753.36</v>
      </c>
      <c r="E1351" s="210">
        <v>-3038.09</v>
      </c>
      <c r="F1351" s="210">
        <v>256715.27</v>
      </c>
      <c r="G1351" s="210">
        <v>-2290.16</v>
      </c>
      <c r="H1351" s="210">
        <v>0</v>
      </c>
      <c r="I1351" s="210">
        <v>-433.18</v>
      </c>
      <c r="J1351" s="210">
        <v>-5761.43</v>
      </c>
      <c r="K1351" s="115">
        <v>0</v>
      </c>
      <c r="L1351" s="116">
        <v>10.58</v>
      </c>
      <c r="M1351" s="219">
        <f t="shared" si="21"/>
        <v>270.57641666666666</v>
      </c>
      <c r="N1351" s="117" t="s">
        <v>126</v>
      </c>
      <c r="O1351" s="117">
        <v>0</v>
      </c>
      <c r="P1351" s="115">
        <v>256715.27</v>
      </c>
      <c r="Q1351" s="114" t="s">
        <v>57</v>
      </c>
      <c r="R1351" s="114">
        <v>0</v>
      </c>
      <c r="S1351" s="117">
        <v>0</v>
      </c>
      <c r="T1351" s="144">
        <v>20170228</v>
      </c>
      <c r="U1351" s="114">
        <v>0</v>
      </c>
      <c r="V1351" s="115" t="s">
        <v>124</v>
      </c>
      <c r="W1351" s="118">
        <v>0</v>
      </c>
      <c r="X1351" s="115" t="s">
        <v>124</v>
      </c>
      <c r="Y1351" s="115"/>
      <c r="Z1351" s="115"/>
      <c r="AA1351" s="115"/>
      <c r="AB1351" s="115"/>
      <c r="AC1351" s="115"/>
      <c r="AD1351" s="115"/>
      <c r="AE1351" s="115"/>
      <c r="AF1351" s="210"/>
      <c r="AG1351" s="210"/>
      <c r="AH1351" s="210"/>
      <c r="AI1351" s="210"/>
      <c r="AJ1351" s="210"/>
      <c r="AK1351" s="210"/>
      <c r="AL1351" s="115"/>
      <c r="AM1351" s="115"/>
      <c r="AN1351" s="115"/>
      <c r="AO1351" s="215"/>
    </row>
    <row r="1352" spans="1:41">
      <c r="A1352" s="113">
        <v>48772554</v>
      </c>
      <c r="B1352" s="114">
        <v>13718574</v>
      </c>
      <c r="C1352" s="115" t="s">
        <v>124</v>
      </c>
      <c r="D1352" s="210">
        <v>151151.91</v>
      </c>
      <c r="E1352" s="210">
        <v>-1781.26</v>
      </c>
      <c r="F1352" s="210">
        <v>149370.65</v>
      </c>
      <c r="G1352" s="210">
        <v>-1299.28</v>
      </c>
      <c r="H1352" s="210">
        <v>0</v>
      </c>
      <c r="I1352" s="210">
        <v>-263.86</v>
      </c>
      <c r="J1352" s="210">
        <v>-3344.4</v>
      </c>
      <c r="K1352" s="115">
        <v>0</v>
      </c>
      <c r="L1352" s="116">
        <v>10.32</v>
      </c>
      <c r="M1352" s="219">
        <f t="shared" si="21"/>
        <v>157.44990625</v>
      </c>
      <c r="N1352" s="117" t="s">
        <v>126</v>
      </c>
      <c r="O1352" s="117">
        <v>0</v>
      </c>
      <c r="P1352" s="115">
        <v>149370.65</v>
      </c>
      <c r="Q1352" s="114" t="s">
        <v>57</v>
      </c>
      <c r="R1352" s="114">
        <v>0</v>
      </c>
      <c r="S1352" s="117">
        <v>0</v>
      </c>
      <c r="T1352" s="144">
        <v>20170228</v>
      </c>
      <c r="U1352" s="114">
        <v>0</v>
      </c>
      <c r="V1352" s="115" t="s">
        <v>124</v>
      </c>
      <c r="W1352" s="118">
        <v>0</v>
      </c>
      <c r="X1352" s="115" t="s">
        <v>124</v>
      </c>
      <c r="Y1352" s="115"/>
      <c r="Z1352" s="115"/>
      <c r="AA1352" s="115"/>
      <c r="AB1352" s="115"/>
      <c r="AC1352" s="115"/>
      <c r="AD1352" s="115"/>
      <c r="AE1352" s="115"/>
      <c r="AF1352" s="210"/>
      <c r="AG1352" s="210"/>
      <c r="AH1352" s="210"/>
      <c r="AI1352" s="210"/>
      <c r="AJ1352" s="210"/>
      <c r="AK1352" s="210"/>
      <c r="AL1352" s="115"/>
      <c r="AM1352" s="115"/>
      <c r="AN1352" s="115"/>
      <c r="AO1352" s="215"/>
    </row>
    <row r="1353" spans="1:41">
      <c r="A1353" s="113">
        <v>48772600</v>
      </c>
      <c r="B1353" s="114">
        <v>31006048</v>
      </c>
      <c r="C1353" s="115" t="s">
        <v>124</v>
      </c>
      <c r="D1353" s="210">
        <v>322587.28999999998</v>
      </c>
      <c r="E1353" s="210">
        <v>-3801.55</v>
      </c>
      <c r="F1353" s="210">
        <v>318785.74</v>
      </c>
      <c r="G1353" s="210">
        <v>-2772.91</v>
      </c>
      <c r="H1353" s="210">
        <v>0</v>
      </c>
      <c r="I1353" s="210">
        <v>-511.09</v>
      </c>
      <c r="J1353" s="210">
        <v>-7085.55</v>
      </c>
      <c r="K1353" s="115">
        <v>0</v>
      </c>
      <c r="L1353" s="116">
        <v>10.32</v>
      </c>
      <c r="M1353" s="219">
        <f t="shared" si="21"/>
        <v>336.02842708333333</v>
      </c>
      <c r="N1353" s="117" t="s">
        <v>126</v>
      </c>
      <c r="O1353" s="117">
        <v>0</v>
      </c>
      <c r="P1353" s="115">
        <v>318785.74</v>
      </c>
      <c r="Q1353" s="114" t="s">
        <v>57</v>
      </c>
      <c r="R1353" s="114">
        <v>0</v>
      </c>
      <c r="S1353" s="117">
        <v>0</v>
      </c>
      <c r="T1353" s="144">
        <v>20170228</v>
      </c>
      <c r="U1353" s="114">
        <v>0</v>
      </c>
      <c r="V1353" s="115" t="s">
        <v>124</v>
      </c>
      <c r="W1353" s="118">
        <v>0</v>
      </c>
      <c r="X1353" s="115" t="s">
        <v>124</v>
      </c>
      <c r="Y1353" s="115"/>
      <c r="Z1353" s="115"/>
      <c r="AA1353" s="115"/>
      <c r="AB1353" s="115"/>
      <c r="AC1353" s="115"/>
      <c r="AD1353" s="115"/>
      <c r="AE1353" s="115"/>
      <c r="AF1353" s="210"/>
      <c r="AG1353" s="210"/>
      <c r="AH1353" s="210"/>
      <c r="AI1353" s="210"/>
      <c r="AJ1353" s="210"/>
      <c r="AK1353" s="210"/>
      <c r="AL1353" s="115"/>
      <c r="AM1353" s="115"/>
      <c r="AN1353" s="115"/>
      <c r="AO1353" s="215"/>
    </row>
    <row r="1354" spans="1:41">
      <c r="A1354" s="113">
        <v>48772686</v>
      </c>
      <c r="B1354" s="114">
        <v>16577240</v>
      </c>
      <c r="C1354" s="115" t="s">
        <v>124</v>
      </c>
      <c r="D1354" s="210">
        <v>0</v>
      </c>
      <c r="E1354" s="210">
        <v>0</v>
      </c>
      <c r="F1354" s="210">
        <v>0</v>
      </c>
      <c r="G1354" s="210">
        <v>0</v>
      </c>
      <c r="H1354" s="210">
        <v>0</v>
      </c>
      <c r="I1354" s="210">
        <v>0</v>
      </c>
      <c r="J1354" s="210">
        <v>0</v>
      </c>
      <c r="K1354" s="115">
        <v>0</v>
      </c>
      <c r="L1354" s="116">
        <v>11.1</v>
      </c>
      <c r="M1354" s="219">
        <f t="shared" si="21"/>
        <v>0</v>
      </c>
      <c r="N1354" s="117" t="s">
        <v>125</v>
      </c>
      <c r="O1354" s="117">
        <v>0</v>
      </c>
      <c r="P1354" s="115">
        <v>0</v>
      </c>
      <c r="Q1354" s="114" t="s">
        <v>57</v>
      </c>
      <c r="R1354" s="114">
        <v>0</v>
      </c>
      <c r="S1354" s="117">
        <v>0</v>
      </c>
      <c r="T1354" s="144">
        <v>20170228</v>
      </c>
      <c r="U1354" s="114">
        <v>0</v>
      </c>
      <c r="V1354" s="115" t="s">
        <v>124</v>
      </c>
      <c r="W1354" s="118">
        <v>0</v>
      </c>
      <c r="X1354" s="115" t="s">
        <v>124</v>
      </c>
      <c r="Y1354" s="115"/>
      <c r="Z1354" s="115"/>
      <c r="AA1354" s="115"/>
      <c r="AB1354" s="115"/>
      <c r="AC1354" s="115"/>
      <c r="AD1354" s="115"/>
      <c r="AE1354" s="115"/>
      <c r="AF1354" s="210"/>
      <c r="AG1354" s="210"/>
      <c r="AH1354" s="210"/>
      <c r="AI1354" s="210"/>
      <c r="AJ1354" s="210"/>
      <c r="AK1354" s="210"/>
      <c r="AL1354" s="115"/>
      <c r="AM1354" s="115"/>
      <c r="AN1354" s="115"/>
      <c r="AO1354" s="215"/>
    </row>
    <row r="1355" spans="1:41">
      <c r="A1355" s="113">
        <v>48772708</v>
      </c>
      <c r="B1355" s="114">
        <v>28709234</v>
      </c>
      <c r="C1355" s="115" t="s">
        <v>124</v>
      </c>
      <c r="D1355" s="210">
        <v>0</v>
      </c>
      <c r="E1355" s="210">
        <v>0</v>
      </c>
      <c r="F1355" s="210">
        <v>0</v>
      </c>
      <c r="G1355" s="210">
        <v>0</v>
      </c>
      <c r="H1355" s="210">
        <v>0</v>
      </c>
      <c r="I1355" s="210">
        <v>0</v>
      </c>
      <c r="J1355" s="210">
        <v>0</v>
      </c>
      <c r="K1355" s="115">
        <v>0</v>
      </c>
      <c r="L1355" s="116">
        <v>11.38</v>
      </c>
      <c r="M1355" s="219">
        <f t="shared" si="21"/>
        <v>0</v>
      </c>
      <c r="N1355" s="117" t="s">
        <v>125</v>
      </c>
      <c r="O1355" s="117">
        <v>0</v>
      </c>
      <c r="P1355" s="115">
        <v>0</v>
      </c>
      <c r="Q1355" s="114" t="s">
        <v>57</v>
      </c>
      <c r="R1355" s="114">
        <v>0</v>
      </c>
      <c r="S1355" s="117">
        <v>0</v>
      </c>
      <c r="T1355" s="144">
        <v>20170228</v>
      </c>
      <c r="U1355" s="114">
        <v>0</v>
      </c>
      <c r="V1355" s="115" t="s">
        <v>124</v>
      </c>
      <c r="W1355" s="118">
        <v>0</v>
      </c>
      <c r="X1355" s="115" t="s">
        <v>124</v>
      </c>
      <c r="Y1355" s="115"/>
      <c r="Z1355" s="115"/>
      <c r="AA1355" s="115"/>
      <c r="AB1355" s="115"/>
      <c r="AC1355" s="115"/>
      <c r="AD1355" s="115"/>
      <c r="AE1355" s="115"/>
      <c r="AF1355" s="210"/>
      <c r="AG1355" s="210"/>
      <c r="AH1355" s="210"/>
      <c r="AI1355" s="210"/>
      <c r="AJ1355" s="210"/>
      <c r="AK1355" s="210"/>
      <c r="AL1355" s="115"/>
      <c r="AM1355" s="115"/>
      <c r="AN1355" s="115"/>
      <c r="AO1355" s="215"/>
    </row>
    <row r="1356" spans="1:41">
      <c r="A1356" s="113">
        <v>48772716</v>
      </c>
      <c r="B1356" s="114">
        <v>5233005</v>
      </c>
      <c r="C1356" s="115" t="s">
        <v>124</v>
      </c>
      <c r="D1356" s="210">
        <v>0</v>
      </c>
      <c r="E1356" s="210">
        <v>0</v>
      </c>
      <c r="F1356" s="210">
        <v>0</v>
      </c>
      <c r="G1356" s="210">
        <v>0</v>
      </c>
      <c r="H1356" s="210">
        <v>0</v>
      </c>
      <c r="I1356" s="210">
        <v>0</v>
      </c>
      <c r="J1356" s="210">
        <v>0</v>
      </c>
      <c r="K1356" s="115">
        <v>0</v>
      </c>
      <c r="L1356" s="116">
        <v>10.58</v>
      </c>
      <c r="M1356" s="219">
        <f t="shared" si="21"/>
        <v>0</v>
      </c>
      <c r="N1356" s="117" t="s">
        <v>125</v>
      </c>
      <c r="O1356" s="117">
        <v>0</v>
      </c>
      <c r="P1356" s="115">
        <v>0</v>
      </c>
      <c r="Q1356" s="114" t="s">
        <v>57</v>
      </c>
      <c r="R1356" s="114">
        <v>0</v>
      </c>
      <c r="S1356" s="117">
        <v>0</v>
      </c>
      <c r="T1356" s="144">
        <v>20170228</v>
      </c>
      <c r="U1356" s="114">
        <v>0</v>
      </c>
      <c r="V1356" s="115" t="s">
        <v>124</v>
      </c>
      <c r="W1356" s="118">
        <v>0</v>
      </c>
      <c r="X1356" s="115" t="s">
        <v>124</v>
      </c>
      <c r="Y1356" s="115"/>
      <c r="Z1356" s="115"/>
      <c r="AA1356" s="115"/>
      <c r="AB1356" s="115"/>
      <c r="AC1356" s="115"/>
      <c r="AD1356" s="115"/>
      <c r="AE1356" s="115"/>
      <c r="AF1356" s="210"/>
      <c r="AG1356" s="210"/>
      <c r="AH1356" s="210"/>
      <c r="AI1356" s="210"/>
      <c r="AJ1356" s="210"/>
      <c r="AK1356" s="210"/>
      <c r="AL1356" s="115"/>
      <c r="AM1356" s="115"/>
      <c r="AN1356" s="115"/>
      <c r="AO1356" s="215"/>
    </row>
    <row r="1357" spans="1:41">
      <c r="A1357" s="113">
        <v>48772727</v>
      </c>
      <c r="B1357" s="114">
        <v>37856622</v>
      </c>
      <c r="C1357" s="115" t="s">
        <v>124</v>
      </c>
      <c r="D1357" s="210">
        <v>0</v>
      </c>
      <c r="E1357" s="210">
        <v>0</v>
      </c>
      <c r="F1357" s="210">
        <v>0</v>
      </c>
      <c r="G1357" s="210">
        <v>0</v>
      </c>
      <c r="H1357" s="210">
        <v>0</v>
      </c>
      <c r="I1357" s="210">
        <v>0</v>
      </c>
      <c r="J1357" s="210">
        <v>0</v>
      </c>
      <c r="K1357" s="115">
        <v>0</v>
      </c>
      <c r="L1357" s="116">
        <v>12.44</v>
      </c>
      <c r="M1357" s="219">
        <f t="shared" si="21"/>
        <v>0</v>
      </c>
      <c r="N1357" s="117" t="s">
        <v>125</v>
      </c>
      <c r="O1357" s="117">
        <v>0</v>
      </c>
      <c r="P1357" s="115">
        <v>0</v>
      </c>
      <c r="Q1357" s="114" t="s">
        <v>57</v>
      </c>
      <c r="R1357" s="114">
        <v>0</v>
      </c>
      <c r="S1357" s="117">
        <v>0</v>
      </c>
      <c r="T1357" s="144">
        <v>20170228</v>
      </c>
      <c r="U1357" s="114">
        <v>0</v>
      </c>
      <c r="V1357" s="115" t="s">
        <v>124</v>
      </c>
      <c r="W1357" s="118">
        <v>0</v>
      </c>
      <c r="X1357" s="115" t="s">
        <v>124</v>
      </c>
      <c r="Y1357" s="115"/>
      <c r="Z1357" s="115"/>
      <c r="AA1357" s="115"/>
      <c r="AB1357" s="115"/>
      <c r="AC1357" s="115"/>
      <c r="AD1357" s="115"/>
      <c r="AE1357" s="115"/>
      <c r="AF1357" s="210"/>
      <c r="AG1357" s="210"/>
      <c r="AH1357" s="210"/>
      <c r="AI1357" s="210"/>
      <c r="AJ1357" s="210"/>
      <c r="AK1357" s="210"/>
      <c r="AL1357" s="115"/>
      <c r="AM1357" s="115"/>
      <c r="AN1357" s="115"/>
      <c r="AO1357" s="215"/>
    </row>
    <row r="1358" spans="1:41">
      <c r="A1358" s="113">
        <v>48774301</v>
      </c>
      <c r="B1358" s="114">
        <v>41291793</v>
      </c>
      <c r="C1358" s="115" t="s">
        <v>124</v>
      </c>
      <c r="D1358" s="210">
        <v>134150.45000000001</v>
      </c>
      <c r="E1358" s="210">
        <v>-1585.23</v>
      </c>
      <c r="F1358" s="210">
        <v>132565.22</v>
      </c>
      <c r="G1358" s="210">
        <v>-1153.1300000000001</v>
      </c>
      <c r="H1358" s="210">
        <v>0</v>
      </c>
      <c r="I1358" s="210">
        <v>-217.3</v>
      </c>
      <c r="J1358" s="210">
        <v>-2955.66</v>
      </c>
      <c r="K1358" s="115">
        <v>-4.32</v>
      </c>
      <c r="L1358" s="116">
        <v>10.32</v>
      </c>
      <c r="M1358" s="219">
        <f t="shared" si="21"/>
        <v>139.74005208333335</v>
      </c>
      <c r="N1358" s="117" t="s">
        <v>126</v>
      </c>
      <c r="O1358" s="117">
        <v>0</v>
      </c>
      <c r="P1358" s="115">
        <v>132565.22</v>
      </c>
      <c r="Q1358" s="114" t="s">
        <v>57</v>
      </c>
      <c r="R1358" s="114">
        <v>0</v>
      </c>
      <c r="S1358" s="117">
        <v>0</v>
      </c>
      <c r="T1358" s="144">
        <v>20170228</v>
      </c>
      <c r="U1358" s="114">
        <v>0</v>
      </c>
      <c r="V1358" s="115" t="s">
        <v>124</v>
      </c>
      <c r="W1358" s="118">
        <v>0</v>
      </c>
      <c r="X1358" s="115" t="s">
        <v>124</v>
      </c>
      <c r="Y1358" s="115"/>
      <c r="Z1358" s="115"/>
      <c r="AA1358" s="115"/>
      <c r="AB1358" s="115"/>
      <c r="AC1358" s="115"/>
      <c r="AD1358" s="115"/>
      <c r="AE1358" s="115"/>
      <c r="AF1358" s="210"/>
      <c r="AG1358" s="210"/>
      <c r="AH1358" s="210"/>
      <c r="AI1358" s="210"/>
      <c r="AJ1358" s="210"/>
      <c r="AK1358" s="210"/>
      <c r="AL1358" s="115"/>
      <c r="AM1358" s="115"/>
      <c r="AN1358" s="115"/>
      <c r="AO1358" s="215"/>
    </row>
    <row r="1359" spans="1:41">
      <c r="A1359" s="113">
        <v>48823256</v>
      </c>
      <c r="B1359" s="114">
        <v>17917655</v>
      </c>
      <c r="C1359" s="115" t="s">
        <v>124</v>
      </c>
      <c r="D1359" s="210">
        <v>0</v>
      </c>
      <c r="E1359" s="210">
        <v>0</v>
      </c>
      <c r="F1359" s="210">
        <v>0</v>
      </c>
      <c r="G1359" s="210">
        <v>0</v>
      </c>
      <c r="H1359" s="210">
        <v>0</v>
      </c>
      <c r="I1359" s="210">
        <v>0</v>
      </c>
      <c r="J1359" s="210">
        <v>0</v>
      </c>
      <c r="K1359" s="115">
        <v>0</v>
      </c>
      <c r="L1359" s="116">
        <v>10.85</v>
      </c>
      <c r="M1359" s="219">
        <f t="shared" si="21"/>
        <v>0</v>
      </c>
      <c r="N1359" s="117" t="s">
        <v>125</v>
      </c>
      <c r="O1359" s="117">
        <v>0</v>
      </c>
      <c r="P1359" s="115">
        <v>0</v>
      </c>
      <c r="Q1359" s="114" t="s">
        <v>57</v>
      </c>
      <c r="R1359" s="114">
        <v>0</v>
      </c>
      <c r="S1359" s="117">
        <v>0</v>
      </c>
      <c r="T1359" s="144">
        <v>20170228</v>
      </c>
      <c r="U1359" s="114">
        <v>0</v>
      </c>
      <c r="V1359" s="115" t="s">
        <v>124</v>
      </c>
      <c r="W1359" s="118">
        <v>0</v>
      </c>
      <c r="X1359" s="115" t="s">
        <v>124</v>
      </c>
      <c r="Y1359" s="115"/>
      <c r="Z1359" s="115"/>
      <c r="AA1359" s="115"/>
      <c r="AB1359" s="115"/>
      <c r="AC1359" s="115"/>
      <c r="AD1359" s="115"/>
      <c r="AE1359" s="115"/>
      <c r="AF1359" s="210"/>
      <c r="AG1359" s="210"/>
      <c r="AH1359" s="210"/>
      <c r="AI1359" s="210"/>
      <c r="AJ1359" s="210"/>
      <c r="AK1359" s="210"/>
      <c r="AL1359" s="115"/>
      <c r="AM1359" s="115"/>
      <c r="AN1359" s="115"/>
      <c r="AO1359" s="215"/>
    </row>
    <row r="1360" spans="1:41">
      <c r="A1360" s="113">
        <v>48824078</v>
      </c>
      <c r="B1360" s="114">
        <v>32053987</v>
      </c>
      <c r="C1360" s="115" t="s">
        <v>124</v>
      </c>
      <c r="D1360" s="210">
        <v>0</v>
      </c>
      <c r="E1360" s="210">
        <v>0</v>
      </c>
      <c r="F1360" s="210">
        <v>0</v>
      </c>
      <c r="G1360" s="210">
        <v>0</v>
      </c>
      <c r="H1360" s="210">
        <v>0</v>
      </c>
      <c r="I1360" s="210">
        <v>0</v>
      </c>
      <c r="J1360" s="210">
        <v>0</v>
      </c>
      <c r="K1360" s="115">
        <v>0</v>
      </c>
      <c r="L1360" s="116">
        <v>12.5</v>
      </c>
      <c r="M1360" s="219">
        <f t="shared" si="21"/>
        <v>0</v>
      </c>
      <c r="N1360" s="117" t="s">
        <v>125</v>
      </c>
      <c r="O1360" s="117">
        <v>0</v>
      </c>
      <c r="P1360" s="115">
        <v>0</v>
      </c>
      <c r="Q1360" s="114" t="s">
        <v>57</v>
      </c>
      <c r="R1360" s="114">
        <v>0</v>
      </c>
      <c r="S1360" s="117">
        <v>0</v>
      </c>
      <c r="T1360" s="144">
        <v>20170228</v>
      </c>
      <c r="U1360" s="114">
        <v>0</v>
      </c>
      <c r="V1360" s="115" t="s">
        <v>124</v>
      </c>
      <c r="W1360" s="118">
        <v>0</v>
      </c>
      <c r="X1360" s="115" t="s">
        <v>124</v>
      </c>
      <c r="Y1360" s="115"/>
      <c r="Z1360" s="115"/>
      <c r="AA1360" s="115"/>
      <c r="AB1360" s="115"/>
      <c r="AC1360" s="115"/>
      <c r="AD1360" s="115"/>
      <c r="AE1360" s="115"/>
      <c r="AF1360" s="210"/>
      <c r="AG1360" s="210"/>
      <c r="AH1360" s="210"/>
      <c r="AI1360" s="210"/>
      <c r="AJ1360" s="210"/>
      <c r="AK1360" s="210"/>
      <c r="AL1360" s="115"/>
      <c r="AM1360" s="115"/>
      <c r="AN1360" s="115"/>
      <c r="AO1360" s="215"/>
    </row>
    <row r="1361" spans="1:41">
      <c r="A1361" s="113">
        <v>48824503</v>
      </c>
      <c r="B1361" s="114">
        <v>15205028</v>
      </c>
      <c r="C1361" s="115" t="s">
        <v>124</v>
      </c>
      <c r="D1361" s="210">
        <v>351739.59</v>
      </c>
      <c r="E1361" s="210">
        <v>-10906.1</v>
      </c>
      <c r="F1361" s="210">
        <v>340833.49</v>
      </c>
      <c r="G1361" s="210">
        <v>-6321.54</v>
      </c>
      <c r="H1361" s="210">
        <v>-500</v>
      </c>
      <c r="I1361" s="210">
        <v>-1192.3599999999999</v>
      </c>
      <c r="J1361" s="210">
        <v>-18920</v>
      </c>
      <c r="K1361" s="115">
        <v>-2869.12</v>
      </c>
      <c r="L1361" s="116">
        <v>10.85</v>
      </c>
      <c r="M1361" s="219">
        <f t="shared" si="21"/>
        <v>366.39540625000001</v>
      </c>
      <c r="N1361" s="117" t="s">
        <v>126</v>
      </c>
      <c r="O1361" s="117">
        <v>0</v>
      </c>
      <c r="P1361" s="115">
        <v>340833.49</v>
      </c>
      <c r="Q1361" s="114" t="s">
        <v>57</v>
      </c>
      <c r="R1361" s="114">
        <v>0</v>
      </c>
      <c r="S1361" s="117">
        <v>0</v>
      </c>
      <c r="T1361" s="144">
        <v>20170228</v>
      </c>
      <c r="U1361" s="114">
        <v>0</v>
      </c>
      <c r="V1361" s="115" t="s">
        <v>124</v>
      </c>
      <c r="W1361" s="118">
        <v>0</v>
      </c>
      <c r="X1361" s="115" t="s">
        <v>124</v>
      </c>
      <c r="Y1361" s="115"/>
      <c r="Z1361" s="115"/>
      <c r="AA1361" s="115"/>
      <c r="AB1361" s="115"/>
      <c r="AC1361" s="115"/>
      <c r="AD1361" s="115"/>
      <c r="AE1361" s="115"/>
      <c r="AF1361" s="210"/>
      <c r="AG1361" s="210"/>
      <c r="AH1361" s="210"/>
      <c r="AI1361" s="210"/>
      <c r="AJ1361" s="210"/>
      <c r="AK1361" s="210"/>
      <c r="AL1361" s="115"/>
      <c r="AM1361" s="115"/>
      <c r="AN1361" s="115"/>
      <c r="AO1361" s="215"/>
    </row>
    <row r="1362" spans="1:41">
      <c r="A1362" s="113">
        <v>48824628</v>
      </c>
      <c r="B1362" s="114">
        <v>23300272</v>
      </c>
      <c r="C1362" s="115" t="s">
        <v>124</v>
      </c>
      <c r="D1362" s="210">
        <v>0</v>
      </c>
      <c r="E1362" s="210">
        <v>0</v>
      </c>
      <c r="F1362" s="210">
        <v>0</v>
      </c>
      <c r="G1362" s="210">
        <v>0</v>
      </c>
      <c r="H1362" s="210">
        <v>0</v>
      </c>
      <c r="I1362" s="210">
        <v>0</v>
      </c>
      <c r="J1362" s="210">
        <v>0</v>
      </c>
      <c r="K1362" s="115">
        <v>0</v>
      </c>
      <c r="L1362" s="116">
        <v>11.1</v>
      </c>
      <c r="M1362" s="219">
        <f t="shared" si="21"/>
        <v>0</v>
      </c>
      <c r="N1362" s="117" t="s">
        <v>125</v>
      </c>
      <c r="O1362" s="117">
        <v>0</v>
      </c>
      <c r="P1362" s="115">
        <v>0</v>
      </c>
      <c r="Q1362" s="114" t="s">
        <v>57</v>
      </c>
      <c r="R1362" s="114">
        <v>0</v>
      </c>
      <c r="S1362" s="117">
        <v>0</v>
      </c>
      <c r="T1362" s="144">
        <v>20170228</v>
      </c>
      <c r="U1362" s="114">
        <v>0</v>
      </c>
      <c r="V1362" s="115" t="s">
        <v>124</v>
      </c>
      <c r="W1362" s="118">
        <v>0</v>
      </c>
      <c r="X1362" s="115" t="s">
        <v>124</v>
      </c>
      <c r="Y1362" s="115"/>
      <c r="Z1362" s="115"/>
      <c r="AA1362" s="115"/>
      <c r="AB1362" s="115"/>
      <c r="AC1362" s="115"/>
      <c r="AD1362" s="115"/>
      <c r="AE1362" s="115"/>
      <c r="AF1362" s="210"/>
      <c r="AG1362" s="210"/>
      <c r="AH1362" s="210"/>
      <c r="AI1362" s="210"/>
      <c r="AJ1362" s="210"/>
      <c r="AK1362" s="210"/>
      <c r="AL1362" s="115"/>
      <c r="AM1362" s="115"/>
      <c r="AN1362" s="115"/>
      <c r="AO1362" s="215"/>
    </row>
    <row r="1363" spans="1:41">
      <c r="A1363" s="113">
        <v>48824670</v>
      </c>
      <c r="B1363" s="114">
        <v>31348074</v>
      </c>
      <c r="C1363" s="115" t="s">
        <v>124</v>
      </c>
      <c r="D1363" s="210">
        <v>506853.8</v>
      </c>
      <c r="E1363" s="210">
        <v>0</v>
      </c>
      <c r="F1363" s="210">
        <v>506853.8</v>
      </c>
      <c r="G1363" s="210">
        <v>0</v>
      </c>
      <c r="H1363" s="210">
        <v>0</v>
      </c>
      <c r="I1363" s="210">
        <v>0</v>
      </c>
      <c r="J1363" s="210">
        <v>0</v>
      </c>
      <c r="K1363" s="115">
        <v>0</v>
      </c>
      <c r="L1363" s="116">
        <v>11.91</v>
      </c>
      <c r="M1363" s="219">
        <f t="shared" si="21"/>
        <v>527.97270833333334</v>
      </c>
      <c r="N1363" s="117" t="s">
        <v>126</v>
      </c>
      <c r="O1363" s="117">
        <v>1</v>
      </c>
      <c r="P1363" s="115">
        <v>316593.28000000003</v>
      </c>
      <c r="Q1363" s="114" t="s">
        <v>64</v>
      </c>
      <c r="R1363" s="114">
        <v>20110131</v>
      </c>
      <c r="S1363" s="117">
        <v>74</v>
      </c>
      <c r="T1363" s="144">
        <v>20170228</v>
      </c>
      <c r="U1363" s="114">
        <v>0</v>
      </c>
      <c r="V1363" s="115" t="s">
        <v>124</v>
      </c>
      <c r="W1363" s="118">
        <v>0</v>
      </c>
      <c r="X1363" s="115" t="s">
        <v>124</v>
      </c>
      <c r="Y1363" s="115"/>
      <c r="Z1363" s="115"/>
      <c r="AA1363" s="115"/>
      <c r="AB1363" s="115"/>
      <c r="AC1363" s="115"/>
      <c r="AD1363" s="115"/>
      <c r="AE1363" s="115"/>
      <c r="AF1363" s="210"/>
      <c r="AG1363" s="210"/>
      <c r="AH1363" s="210"/>
      <c r="AI1363" s="210"/>
      <c r="AJ1363" s="210"/>
      <c r="AK1363" s="210"/>
      <c r="AL1363" s="115"/>
      <c r="AM1363" s="115"/>
      <c r="AN1363" s="115"/>
      <c r="AO1363" s="215"/>
    </row>
    <row r="1364" spans="1:41">
      <c r="A1364" s="113">
        <v>48860380</v>
      </c>
      <c r="B1364" s="114">
        <v>15877589</v>
      </c>
      <c r="C1364" s="115" t="s">
        <v>124</v>
      </c>
      <c r="D1364" s="210">
        <v>347556.95</v>
      </c>
      <c r="E1364" s="210">
        <v>-14242.7</v>
      </c>
      <c r="F1364" s="210">
        <v>333314.25</v>
      </c>
      <c r="G1364" s="210">
        <v>-3417.64</v>
      </c>
      <c r="H1364" s="210">
        <v>0</v>
      </c>
      <c r="I1364" s="210">
        <v>-620.94000000000005</v>
      </c>
      <c r="J1364" s="210">
        <v>-18281.28</v>
      </c>
      <c r="K1364" s="115">
        <v>-5576.39</v>
      </c>
      <c r="L1364" s="116">
        <v>11.8</v>
      </c>
      <c r="M1364" s="219">
        <f t="shared" si="21"/>
        <v>362.03848958333333</v>
      </c>
      <c r="N1364" s="117" t="s">
        <v>126</v>
      </c>
      <c r="O1364" s="117">
        <v>0</v>
      </c>
      <c r="P1364" s="115">
        <v>333314.25</v>
      </c>
      <c r="Q1364" s="114" t="s">
        <v>57</v>
      </c>
      <c r="R1364" s="114">
        <v>0</v>
      </c>
      <c r="S1364" s="117">
        <v>0</v>
      </c>
      <c r="T1364" s="144">
        <v>20170228</v>
      </c>
      <c r="U1364" s="114">
        <v>0</v>
      </c>
      <c r="V1364" s="115" t="s">
        <v>124</v>
      </c>
      <c r="W1364" s="118">
        <v>0</v>
      </c>
      <c r="X1364" s="115" t="s">
        <v>124</v>
      </c>
      <c r="Y1364" s="115"/>
      <c r="Z1364" s="115"/>
      <c r="AA1364" s="115"/>
      <c r="AB1364" s="115"/>
      <c r="AC1364" s="115"/>
      <c r="AD1364" s="115"/>
      <c r="AE1364" s="115"/>
      <c r="AF1364" s="210"/>
      <c r="AG1364" s="210"/>
      <c r="AH1364" s="210"/>
      <c r="AI1364" s="210"/>
      <c r="AJ1364" s="210"/>
      <c r="AK1364" s="210"/>
      <c r="AL1364" s="115"/>
      <c r="AM1364" s="115"/>
      <c r="AN1364" s="115"/>
      <c r="AO1364" s="215"/>
    </row>
    <row r="1365" spans="1:41">
      <c r="A1365" s="113">
        <v>48861122</v>
      </c>
      <c r="B1365" s="114">
        <v>1252820</v>
      </c>
      <c r="C1365" s="115" t="s">
        <v>124</v>
      </c>
      <c r="D1365" s="210">
        <v>0</v>
      </c>
      <c r="E1365" s="210">
        <v>0</v>
      </c>
      <c r="F1365" s="210">
        <v>0</v>
      </c>
      <c r="G1365" s="210">
        <v>0</v>
      </c>
      <c r="H1365" s="210">
        <v>0</v>
      </c>
      <c r="I1365" s="210">
        <v>0</v>
      </c>
      <c r="J1365" s="210">
        <v>0</v>
      </c>
      <c r="K1365" s="115">
        <v>0</v>
      </c>
      <c r="L1365" s="116">
        <v>11.1</v>
      </c>
      <c r="M1365" s="219">
        <f t="shared" si="21"/>
        <v>0</v>
      </c>
      <c r="N1365" s="117" t="s">
        <v>125</v>
      </c>
      <c r="O1365" s="117">
        <v>0</v>
      </c>
      <c r="P1365" s="115">
        <v>0</v>
      </c>
      <c r="Q1365" s="114" t="s">
        <v>57</v>
      </c>
      <c r="R1365" s="114">
        <v>0</v>
      </c>
      <c r="S1365" s="117">
        <v>0</v>
      </c>
      <c r="T1365" s="144">
        <v>20170228</v>
      </c>
      <c r="U1365" s="114">
        <v>0</v>
      </c>
      <c r="V1365" s="115" t="s">
        <v>124</v>
      </c>
      <c r="W1365" s="118">
        <v>0</v>
      </c>
      <c r="X1365" s="115" t="s">
        <v>124</v>
      </c>
      <c r="Y1365" s="115"/>
      <c r="Z1365" s="115"/>
      <c r="AA1365" s="115"/>
      <c r="AB1365" s="115"/>
      <c r="AC1365" s="115"/>
      <c r="AD1365" s="115"/>
      <c r="AE1365" s="115"/>
      <c r="AF1365" s="210"/>
      <c r="AG1365" s="210"/>
      <c r="AH1365" s="210"/>
      <c r="AI1365" s="210"/>
      <c r="AJ1365" s="210"/>
      <c r="AK1365" s="210"/>
      <c r="AL1365" s="115"/>
      <c r="AM1365" s="115"/>
      <c r="AN1365" s="115"/>
      <c r="AO1365" s="215"/>
    </row>
    <row r="1366" spans="1:41">
      <c r="A1366" s="113">
        <v>48861136</v>
      </c>
      <c r="B1366" s="114">
        <v>856805</v>
      </c>
      <c r="C1366" s="115" t="s">
        <v>124</v>
      </c>
      <c r="D1366" s="210">
        <v>0</v>
      </c>
      <c r="E1366" s="210">
        <v>0</v>
      </c>
      <c r="F1366" s="210">
        <v>0</v>
      </c>
      <c r="G1366" s="210">
        <v>0</v>
      </c>
      <c r="H1366" s="210">
        <v>0</v>
      </c>
      <c r="I1366" s="210">
        <v>0</v>
      </c>
      <c r="J1366" s="210">
        <v>0</v>
      </c>
      <c r="K1366" s="115">
        <v>0</v>
      </c>
      <c r="L1366" s="116">
        <v>12.44</v>
      </c>
      <c r="M1366" s="219">
        <f t="shared" si="21"/>
        <v>0</v>
      </c>
      <c r="N1366" s="117" t="s">
        <v>125</v>
      </c>
      <c r="O1366" s="117">
        <v>0</v>
      </c>
      <c r="P1366" s="115">
        <v>0</v>
      </c>
      <c r="Q1366" s="114" t="s">
        <v>57</v>
      </c>
      <c r="R1366" s="114">
        <v>0</v>
      </c>
      <c r="S1366" s="117">
        <v>0</v>
      </c>
      <c r="T1366" s="144">
        <v>20170228</v>
      </c>
      <c r="U1366" s="114">
        <v>0</v>
      </c>
      <c r="V1366" s="115" t="s">
        <v>124</v>
      </c>
      <c r="W1366" s="118">
        <v>0</v>
      </c>
      <c r="X1366" s="115" t="s">
        <v>124</v>
      </c>
      <c r="Y1366" s="115"/>
      <c r="Z1366" s="115"/>
      <c r="AA1366" s="115"/>
      <c r="AB1366" s="115"/>
      <c r="AC1366" s="115"/>
      <c r="AD1366" s="115"/>
      <c r="AE1366" s="115"/>
      <c r="AF1366" s="210"/>
      <c r="AG1366" s="210"/>
      <c r="AH1366" s="210"/>
      <c r="AI1366" s="210"/>
      <c r="AJ1366" s="210"/>
      <c r="AK1366" s="210"/>
      <c r="AL1366" s="115"/>
      <c r="AM1366" s="115"/>
      <c r="AN1366" s="115"/>
      <c r="AO1366" s="215"/>
    </row>
    <row r="1367" spans="1:41">
      <c r="A1367" s="113">
        <v>48861150</v>
      </c>
      <c r="B1367" s="114">
        <v>21948573</v>
      </c>
      <c r="C1367" s="115" t="s">
        <v>124</v>
      </c>
      <c r="D1367" s="210">
        <v>812602.07</v>
      </c>
      <c r="E1367" s="210">
        <v>0</v>
      </c>
      <c r="F1367" s="210">
        <v>812602.07</v>
      </c>
      <c r="G1367" s="210">
        <v>0</v>
      </c>
      <c r="H1367" s="210">
        <v>0</v>
      </c>
      <c r="I1367" s="210">
        <v>0</v>
      </c>
      <c r="J1367" s="210">
        <v>0</v>
      </c>
      <c r="K1367" s="115">
        <v>0</v>
      </c>
      <c r="L1367" s="116">
        <v>12.17</v>
      </c>
      <c r="M1367" s="219">
        <f t="shared" si="21"/>
        <v>846.46048958333324</v>
      </c>
      <c r="N1367" s="117" t="s">
        <v>126</v>
      </c>
      <c r="O1367" s="117">
        <v>1</v>
      </c>
      <c r="P1367" s="115">
        <v>515679.03</v>
      </c>
      <c r="Q1367" s="114" t="s">
        <v>64</v>
      </c>
      <c r="R1367" s="114">
        <v>20110502</v>
      </c>
      <c r="S1367" s="117">
        <v>71</v>
      </c>
      <c r="T1367" s="144">
        <v>20170228</v>
      </c>
      <c r="U1367" s="114">
        <v>0</v>
      </c>
      <c r="V1367" s="115" t="s">
        <v>124</v>
      </c>
      <c r="W1367" s="118">
        <v>0</v>
      </c>
      <c r="X1367" s="115" t="s">
        <v>124</v>
      </c>
      <c r="Y1367" s="115"/>
      <c r="Z1367" s="115"/>
      <c r="AA1367" s="115"/>
      <c r="AB1367" s="115"/>
      <c r="AC1367" s="115"/>
      <c r="AD1367" s="115"/>
      <c r="AE1367" s="115"/>
      <c r="AF1367" s="210"/>
      <c r="AG1367" s="210"/>
      <c r="AH1367" s="210"/>
      <c r="AI1367" s="210"/>
      <c r="AJ1367" s="210"/>
      <c r="AK1367" s="210"/>
      <c r="AL1367" s="115"/>
      <c r="AM1367" s="115"/>
      <c r="AN1367" s="115"/>
      <c r="AO1367" s="215"/>
    </row>
    <row r="1368" spans="1:41">
      <c r="A1368" s="113">
        <v>48861163</v>
      </c>
      <c r="B1368" s="114">
        <v>17812249</v>
      </c>
      <c r="C1368" s="115" t="s">
        <v>124</v>
      </c>
      <c r="D1368" s="210">
        <v>365759.38</v>
      </c>
      <c r="E1368" s="210">
        <v>-7485.69</v>
      </c>
      <c r="F1368" s="210">
        <v>358273.69</v>
      </c>
      <c r="G1368" s="210">
        <v>-3224.78</v>
      </c>
      <c r="H1368" s="210">
        <v>0</v>
      </c>
      <c r="I1368" s="210">
        <v>-1289.53</v>
      </c>
      <c r="J1368" s="210">
        <v>-12000</v>
      </c>
      <c r="K1368" s="115">
        <v>-2743.41</v>
      </c>
      <c r="L1368" s="116">
        <v>10.58</v>
      </c>
      <c r="M1368" s="219">
        <f t="shared" si="21"/>
        <v>380.99935416666671</v>
      </c>
      <c r="N1368" s="117" t="s">
        <v>126</v>
      </c>
      <c r="O1368" s="117">
        <v>0</v>
      </c>
      <c r="P1368" s="115">
        <v>358273.69</v>
      </c>
      <c r="Q1368" s="114" t="s">
        <v>57</v>
      </c>
      <c r="R1368" s="114">
        <v>0</v>
      </c>
      <c r="S1368" s="117">
        <v>0</v>
      </c>
      <c r="T1368" s="144">
        <v>20170228</v>
      </c>
      <c r="U1368" s="114">
        <v>0</v>
      </c>
      <c r="V1368" s="115" t="s">
        <v>124</v>
      </c>
      <c r="W1368" s="118">
        <v>0</v>
      </c>
      <c r="X1368" s="115" t="s">
        <v>124</v>
      </c>
      <c r="Y1368" s="115"/>
      <c r="Z1368" s="115"/>
      <c r="AA1368" s="115"/>
      <c r="AB1368" s="115"/>
      <c r="AC1368" s="115"/>
      <c r="AD1368" s="115"/>
      <c r="AE1368" s="115"/>
      <c r="AF1368" s="210"/>
      <c r="AG1368" s="210"/>
      <c r="AH1368" s="210"/>
      <c r="AI1368" s="210"/>
      <c r="AJ1368" s="210"/>
      <c r="AK1368" s="210"/>
      <c r="AL1368" s="115"/>
      <c r="AM1368" s="115"/>
      <c r="AN1368" s="115"/>
      <c r="AO1368" s="215"/>
    </row>
    <row r="1369" spans="1:41">
      <c r="A1369" s="113">
        <v>48861313</v>
      </c>
      <c r="B1369" s="114">
        <v>13077193</v>
      </c>
      <c r="C1369" s="115" t="s">
        <v>124</v>
      </c>
      <c r="D1369" s="210">
        <v>0</v>
      </c>
      <c r="E1369" s="210">
        <v>0</v>
      </c>
      <c r="F1369" s="210">
        <v>0</v>
      </c>
      <c r="G1369" s="210">
        <v>0</v>
      </c>
      <c r="H1369" s="210">
        <v>0</v>
      </c>
      <c r="I1369" s="210">
        <v>0</v>
      </c>
      <c r="J1369" s="210">
        <v>0</v>
      </c>
      <c r="K1369" s="115">
        <v>0</v>
      </c>
      <c r="L1369" s="116">
        <v>11.1</v>
      </c>
      <c r="M1369" s="219">
        <f t="shared" si="21"/>
        <v>0</v>
      </c>
      <c r="N1369" s="117" t="s">
        <v>125</v>
      </c>
      <c r="O1369" s="117">
        <v>0</v>
      </c>
      <c r="P1369" s="115">
        <v>0</v>
      </c>
      <c r="Q1369" s="114" t="s">
        <v>57</v>
      </c>
      <c r="R1369" s="114">
        <v>0</v>
      </c>
      <c r="S1369" s="117">
        <v>0</v>
      </c>
      <c r="T1369" s="144">
        <v>20170228</v>
      </c>
      <c r="U1369" s="114">
        <v>0</v>
      </c>
      <c r="V1369" s="115" t="s">
        <v>124</v>
      </c>
      <c r="W1369" s="118">
        <v>0</v>
      </c>
      <c r="X1369" s="115" t="s">
        <v>124</v>
      </c>
      <c r="Y1369" s="115"/>
      <c r="Z1369" s="115"/>
      <c r="AA1369" s="115"/>
      <c r="AB1369" s="115"/>
      <c r="AC1369" s="115"/>
      <c r="AD1369" s="115"/>
      <c r="AE1369" s="115"/>
      <c r="AF1369" s="210"/>
      <c r="AG1369" s="210"/>
      <c r="AH1369" s="210"/>
      <c r="AI1369" s="210"/>
      <c r="AJ1369" s="210"/>
      <c r="AK1369" s="210"/>
      <c r="AL1369" s="115"/>
      <c r="AM1369" s="115"/>
      <c r="AN1369" s="115"/>
      <c r="AO1369" s="215"/>
    </row>
    <row r="1370" spans="1:41">
      <c r="A1370" s="113">
        <v>48923973</v>
      </c>
      <c r="B1370" s="114">
        <v>10735014</v>
      </c>
      <c r="C1370" s="115" t="s">
        <v>124</v>
      </c>
      <c r="D1370" s="210">
        <v>0</v>
      </c>
      <c r="E1370" s="210">
        <v>0</v>
      </c>
      <c r="F1370" s="210">
        <v>0</v>
      </c>
      <c r="G1370" s="210">
        <v>0</v>
      </c>
      <c r="H1370" s="210">
        <v>0</v>
      </c>
      <c r="I1370" s="210">
        <v>0</v>
      </c>
      <c r="J1370" s="210">
        <v>0</v>
      </c>
      <c r="K1370" s="115">
        <v>0</v>
      </c>
      <c r="L1370" s="116">
        <v>11.1</v>
      </c>
      <c r="M1370" s="219">
        <f t="shared" si="21"/>
        <v>0</v>
      </c>
      <c r="N1370" s="117" t="s">
        <v>125</v>
      </c>
      <c r="O1370" s="117">
        <v>0</v>
      </c>
      <c r="P1370" s="115">
        <v>0</v>
      </c>
      <c r="Q1370" s="114" t="s">
        <v>57</v>
      </c>
      <c r="R1370" s="114">
        <v>0</v>
      </c>
      <c r="S1370" s="117">
        <v>0</v>
      </c>
      <c r="T1370" s="144">
        <v>20170228</v>
      </c>
      <c r="U1370" s="114">
        <v>0</v>
      </c>
      <c r="V1370" s="115" t="s">
        <v>124</v>
      </c>
      <c r="W1370" s="118">
        <v>0</v>
      </c>
      <c r="X1370" s="115" t="s">
        <v>124</v>
      </c>
      <c r="Y1370" s="115"/>
      <c r="Z1370" s="115"/>
      <c r="AA1370" s="115"/>
      <c r="AB1370" s="115"/>
      <c r="AC1370" s="115"/>
      <c r="AD1370" s="115"/>
      <c r="AE1370" s="115"/>
      <c r="AF1370" s="210"/>
      <c r="AG1370" s="210"/>
      <c r="AH1370" s="210"/>
      <c r="AI1370" s="210"/>
      <c r="AJ1370" s="210"/>
      <c r="AK1370" s="210"/>
      <c r="AL1370" s="115"/>
      <c r="AM1370" s="115"/>
      <c r="AN1370" s="115"/>
      <c r="AO1370" s="215"/>
    </row>
    <row r="1371" spans="1:41">
      <c r="A1371" s="113">
        <v>48924090</v>
      </c>
      <c r="B1371" s="114">
        <v>27833959</v>
      </c>
      <c r="C1371" s="115" t="s">
        <v>124</v>
      </c>
      <c r="D1371" s="210">
        <v>0</v>
      </c>
      <c r="E1371" s="210">
        <v>0</v>
      </c>
      <c r="F1371" s="210">
        <v>0</v>
      </c>
      <c r="G1371" s="210">
        <v>0</v>
      </c>
      <c r="H1371" s="210">
        <v>0</v>
      </c>
      <c r="I1371" s="210">
        <v>0</v>
      </c>
      <c r="J1371" s="210">
        <v>0</v>
      </c>
      <c r="K1371" s="115">
        <v>0</v>
      </c>
      <c r="L1371" s="116">
        <v>11.8</v>
      </c>
      <c r="M1371" s="219">
        <f t="shared" si="21"/>
        <v>0</v>
      </c>
      <c r="N1371" s="117" t="s">
        <v>125</v>
      </c>
      <c r="O1371" s="117">
        <v>0</v>
      </c>
      <c r="P1371" s="115">
        <v>0</v>
      </c>
      <c r="Q1371" s="114" t="s">
        <v>57</v>
      </c>
      <c r="R1371" s="114">
        <v>0</v>
      </c>
      <c r="S1371" s="117">
        <v>0</v>
      </c>
      <c r="T1371" s="144">
        <v>20170228</v>
      </c>
      <c r="U1371" s="114">
        <v>0</v>
      </c>
      <c r="V1371" s="115" t="s">
        <v>124</v>
      </c>
      <c r="W1371" s="118">
        <v>0</v>
      </c>
      <c r="X1371" s="115" t="s">
        <v>124</v>
      </c>
      <c r="Y1371" s="115"/>
      <c r="Z1371" s="115"/>
      <c r="AA1371" s="115"/>
      <c r="AB1371" s="115"/>
      <c r="AC1371" s="115"/>
      <c r="AD1371" s="115"/>
      <c r="AE1371" s="115"/>
      <c r="AF1371" s="210"/>
      <c r="AG1371" s="210"/>
      <c r="AH1371" s="210"/>
      <c r="AI1371" s="210"/>
      <c r="AJ1371" s="210"/>
      <c r="AK1371" s="210"/>
      <c r="AL1371" s="115"/>
      <c r="AM1371" s="115"/>
      <c r="AN1371" s="115"/>
      <c r="AO1371" s="215"/>
    </row>
    <row r="1372" spans="1:41">
      <c r="A1372" s="113">
        <v>48924611</v>
      </c>
      <c r="B1372" s="114">
        <v>14930608</v>
      </c>
      <c r="C1372" s="115" t="s">
        <v>124</v>
      </c>
      <c r="D1372" s="210">
        <v>0</v>
      </c>
      <c r="E1372" s="210">
        <v>0</v>
      </c>
      <c r="F1372" s="210">
        <v>0</v>
      </c>
      <c r="G1372" s="210">
        <v>0</v>
      </c>
      <c r="H1372" s="210">
        <v>0</v>
      </c>
      <c r="I1372" s="210">
        <v>0</v>
      </c>
      <c r="J1372" s="210">
        <v>0</v>
      </c>
      <c r="K1372" s="115">
        <v>0</v>
      </c>
      <c r="L1372" s="116">
        <v>11.8</v>
      </c>
      <c r="M1372" s="219">
        <f t="shared" si="21"/>
        <v>0</v>
      </c>
      <c r="N1372" s="117" t="s">
        <v>125</v>
      </c>
      <c r="O1372" s="117">
        <v>0</v>
      </c>
      <c r="P1372" s="115">
        <v>0</v>
      </c>
      <c r="Q1372" s="114" t="s">
        <v>57</v>
      </c>
      <c r="R1372" s="114">
        <v>0</v>
      </c>
      <c r="S1372" s="117">
        <v>0</v>
      </c>
      <c r="T1372" s="144">
        <v>20170228</v>
      </c>
      <c r="U1372" s="114">
        <v>0</v>
      </c>
      <c r="V1372" s="115" t="s">
        <v>124</v>
      </c>
      <c r="W1372" s="118">
        <v>0</v>
      </c>
      <c r="X1372" s="115" t="s">
        <v>124</v>
      </c>
      <c r="Y1372" s="115"/>
      <c r="Z1372" s="115"/>
      <c r="AA1372" s="115"/>
      <c r="AB1372" s="115"/>
      <c r="AC1372" s="115"/>
      <c r="AD1372" s="115"/>
      <c r="AE1372" s="115"/>
      <c r="AF1372" s="210"/>
      <c r="AG1372" s="210"/>
      <c r="AH1372" s="210"/>
      <c r="AI1372" s="210"/>
      <c r="AJ1372" s="210"/>
      <c r="AK1372" s="210"/>
      <c r="AL1372" s="115"/>
      <c r="AM1372" s="115"/>
      <c r="AN1372" s="115"/>
      <c r="AO1372" s="215"/>
    </row>
    <row r="1373" spans="1:41">
      <c r="A1373" s="113">
        <v>48925036</v>
      </c>
      <c r="B1373" s="114">
        <v>12012649</v>
      </c>
      <c r="C1373" s="115" t="s">
        <v>124</v>
      </c>
      <c r="D1373" s="210">
        <v>0</v>
      </c>
      <c r="E1373" s="210">
        <v>0</v>
      </c>
      <c r="F1373" s="210">
        <v>0</v>
      </c>
      <c r="G1373" s="210">
        <v>0</v>
      </c>
      <c r="H1373" s="210">
        <v>0</v>
      </c>
      <c r="I1373" s="210">
        <v>0</v>
      </c>
      <c r="J1373" s="210">
        <v>0</v>
      </c>
      <c r="K1373" s="115">
        <v>0</v>
      </c>
      <c r="L1373" s="116">
        <v>11.1</v>
      </c>
      <c r="M1373" s="219">
        <f t="shared" si="21"/>
        <v>0</v>
      </c>
      <c r="N1373" s="117" t="s">
        <v>125</v>
      </c>
      <c r="O1373" s="117">
        <v>0</v>
      </c>
      <c r="P1373" s="115">
        <v>0</v>
      </c>
      <c r="Q1373" s="114" t="s">
        <v>57</v>
      </c>
      <c r="R1373" s="114">
        <v>0</v>
      </c>
      <c r="S1373" s="117">
        <v>0</v>
      </c>
      <c r="T1373" s="144">
        <v>20170228</v>
      </c>
      <c r="U1373" s="114">
        <v>0</v>
      </c>
      <c r="V1373" s="115" t="s">
        <v>124</v>
      </c>
      <c r="W1373" s="118">
        <v>0</v>
      </c>
      <c r="X1373" s="115" t="s">
        <v>124</v>
      </c>
      <c r="Y1373" s="115"/>
      <c r="Z1373" s="115"/>
      <c r="AA1373" s="115"/>
      <c r="AB1373" s="115"/>
      <c r="AC1373" s="115"/>
      <c r="AD1373" s="115"/>
      <c r="AE1373" s="115"/>
      <c r="AF1373" s="210"/>
      <c r="AG1373" s="210"/>
      <c r="AH1373" s="210"/>
      <c r="AI1373" s="210"/>
      <c r="AJ1373" s="210"/>
      <c r="AK1373" s="210"/>
      <c r="AL1373" s="115"/>
      <c r="AM1373" s="115"/>
      <c r="AN1373" s="115"/>
      <c r="AO1373" s="215"/>
    </row>
    <row r="1374" spans="1:41">
      <c r="A1374" s="113">
        <v>48925047</v>
      </c>
      <c r="B1374" s="114">
        <v>12216130</v>
      </c>
      <c r="C1374" s="115" t="s">
        <v>124</v>
      </c>
      <c r="D1374" s="210">
        <v>776479.84</v>
      </c>
      <c r="E1374" s="210">
        <v>-9903.68</v>
      </c>
      <c r="F1374" s="210">
        <v>766576.16</v>
      </c>
      <c r="G1374" s="210">
        <v>-7182.44</v>
      </c>
      <c r="H1374" s="210">
        <v>0</v>
      </c>
      <c r="I1374" s="210">
        <v>-1374.51</v>
      </c>
      <c r="J1374" s="210">
        <v>-18460.63</v>
      </c>
      <c r="K1374" s="115">
        <v>0</v>
      </c>
      <c r="L1374" s="116">
        <v>11.1</v>
      </c>
      <c r="M1374" s="219">
        <f t="shared" si="21"/>
        <v>808.83316666666667</v>
      </c>
      <c r="N1374" s="117" t="s">
        <v>126</v>
      </c>
      <c r="O1374" s="117">
        <v>0</v>
      </c>
      <c r="P1374" s="115">
        <v>766576.16</v>
      </c>
      <c r="Q1374" s="114" t="s">
        <v>57</v>
      </c>
      <c r="R1374" s="114">
        <v>0</v>
      </c>
      <c r="S1374" s="117">
        <v>0</v>
      </c>
      <c r="T1374" s="144">
        <v>20170228</v>
      </c>
      <c r="U1374" s="114">
        <v>0</v>
      </c>
      <c r="V1374" s="115" t="s">
        <v>124</v>
      </c>
      <c r="W1374" s="118">
        <v>0</v>
      </c>
      <c r="X1374" s="115" t="s">
        <v>124</v>
      </c>
      <c r="Y1374" s="115"/>
      <c r="Z1374" s="115"/>
      <c r="AA1374" s="115"/>
      <c r="AB1374" s="115"/>
      <c r="AC1374" s="115"/>
      <c r="AD1374" s="115"/>
      <c r="AE1374" s="115"/>
      <c r="AF1374" s="210"/>
      <c r="AG1374" s="210"/>
      <c r="AH1374" s="210"/>
      <c r="AI1374" s="210"/>
      <c r="AJ1374" s="210"/>
      <c r="AK1374" s="210"/>
      <c r="AL1374" s="115"/>
      <c r="AM1374" s="115"/>
      <c r="AN1374" s="115"/>
      <c r="AO1374" s="215"/>
    </row>
    <row r="1375" spans="1:41">
      <c r="A1375" s="113">
        <v>48925064</v>
      </c>
      <c r="B1375" s="114">
        <v>24955196</v>
      </c>
      <c r="C1375" s="115" t="s">
        <v>124</v>
      </c>
      <c r="D1375" s="210">
        <v>480688.85</v>
      </c>
      <c r="E1375" s="210">
        <v>-10983.35</v>
      </c>
      <c r="F1375" s="210">
        <v>469705.5</v>
      </c>
      <c r="G1375" s="210">
        <v>-8639.0499999999993</v>
      </c>
      <c r="H1375" s="210">
        <v>-500</v>
      </c>
      <c r="I1375" s="210">
        <v>-1208.33</v>
      </c>
      <c r="J1375" s="210">
        <v>-21330.73</v>
      </c>
      <c r="K1375" s="115">
        <v>0</v>
      </c>
      <c r="L1375" s="116">
        <v>10.85</v>
      </c>
      <c r="M1375" s="219">
        <f t="shared" si="21"/>
        <v>500.71755208333337</v>
      </c>
      <c r="N1375" s="117" t="s">
        <v>126</v>
      </c>
      <c r="O1375" s="117">
        <v>0</v>
      </c>
      <c r="P1375" s="115">
        <v>469705.5</v>
      </c>
      <c r="Q1375" s="114" t="s">
        <v>57</v>
      </c>
      <c r="R1375" s="114">
        <v>0</v>
      </c>
      <c r="S1375" s="117">
        <v>0</v>
      </c>
      <c r="T1375" s="144">
        <v>20170228</v>
      </c>
      <c r="U1375" s="114">
        <v>0</v>
      </c>
      <c r="V1375" s="115" t="s">
        <v>124</v>
      </c>
      <c r="W1375" s="118">
        <v>0</v>
      </c>
      <c r="X1375" s="115" t="s">
        <v>124</v>
      </c>
      <c r="Y1375" s="115"/>
      <c r="Z1375" s="115"/>
      <c r="AA1375" s="115"/>
      <c r="AB1375" s="115"/>
      <c r="AC1375" s="115"/>
      <c r="AD1375" s="115"/>
      <c r="AE1375" s="115"/>
      <c r="AF1375" s="210"/>
      <c r="AG1375" s="210"/>
      <c r="AH1375" s="210"/>
      <c r="AI1375" s="210"/>
      <c r="AJ1375" s="210"/>
      <c r="AK1375" s="210"/>
      <c r="AL1375" s="115"/>
      <c r="AM1375" s="115"/>
      <c r="AN1375" s="115"/>
      <c r="AO1375" s="215"/>
    </row>
    <row r="1376" spans="1:41">
      <c r="A1376" s="113">
        <v>48978680</v>
      </c>
      <c r="B1376" s="114">
        <v>32664005</v>
      </c>
      <c r="C1376" s="115" t="s">
        <v>124</v>
      </c>
      <c r="D1376" s="210">
        <v>764095.25</v>
      </c>
      <c r="E1376" s="210">
        <v>-9004.5400000000009</v>
      </c>
      <c r="F1376" s="210">
        <v>755090.71</v>
      </c>
      <c r="G1376" s="210">
        <v>-6568.04</v>
      </c>
      <c r="H1376" s="210">
        <v>0</v>
      </c>
      <c r="I1376" s="210">
        <v>-1761.29</v>
      </c>
      <c r="J1376" s="210">
        <v>-17333.87</v>
      </c>
      <c r="K1376" s="115">
        <v>0</v>
      </c>
      <c r="L1376" s="116">
        <v>10.32</v>
      </c>
      <c r="M1376" s="219">
        <f t="shared" si="21"/>
        <v>795.93255208333346</v>
      </c>
      <c r="N1376" s="117" t="s">
        <v>126</v>
      </c>
      <c r="O1376" s="117">
        <v>0</v>
      </c>
      <c r="P1376" s="115">
        <v>755090.71</v>
      </c>
      <c r="Q1376" s="40" t="s">
        <v>57</v>
      </c>
      <c r="R1376" s="114">
        <v>0</v>
      </c>
      <c r="S1376" s="117">
        <v>0</v>
      </c>
      <c r="T1376" s="144">
        <v>20170228</v>
      </c>
      <c r="U1376" s="114">
        <v>0</v>
      </c>
      <c r="V1376" s="115" t="s">
        <v>124</v>
      </c>
      <c r="W1376" s="118">
        <v>0</v>
      </c>
      <c r="X1376" s="115" t="s">
        <v>124</v>
      </c>
      <c r="Y1376" s="115"/>
      <c r="Z1376" s="115"/>
      <c r="AA1376" s="115"/>
      <c r="AB1376" s="115"/>
      <c r="AC1376" s="115"/>
      <c r="AD1376" s="115"/>
      <c r="AE1376" s="115"/>
      <c r="AF1376" s="210"/>
      <c r="AG1376" s="210"/>
      <c r="AH1376" s="210"/>
      <c r="AI1376" s="210"/>
      <c r="AJ1376" s="210"/>
      <c r="AK1376" s="210"/>
      <c r="AL1376" s="115"/>
      <c r="AM1376" s="115"/>
      <c r="AN1376" s="115"/>
      <c r="AO1376" s="215"/>
    </row>
    <row r="1377" spans="1:41">
      <c r="A1377" s="113">
        <v>48979309</v>
      </c>
      <c r="B1377" s="114">
        <v>38545098</v>
      </c>
      <c r="C1377" s="115" t="s">
        <v>124</v>
      </c>
      <c r="D1377" s="210">
        <v>208883.28</v>
      </c>
      <c r="E1377" s="210">
        <v>0</v>
      </c>
      <c r="F1377" s="210">
        <v>208883.28</v>
      </c>
      <c r="G1377" s="210">
        <v>0</v>
      </c>
      <c r="H1377" s="210">
        <v>0</v>
      </c>
      <c r="I1377" s="210">
        <v>0</v>
      </c>
      <c r="J1377" s="210">
        <v>0</v>
      </c>
      <c r="K1377" s="115">
        <v>0</v>
      </c>
      <c r="L1377" s="116">
        <v>11.64</v>
      </c>
      <c r="M1377" s="219">
        <f t="shared" si="21"/>
        <v>217.58675000000002</v>
      </c>
      <c r="N1377" s="117" t="s">
        <v>126</v>
      </c>
      <c r="O1377" s="117">
        <v>1</v>
      </c>
      <c r="P1377" s="115">
        <v>157539.32999999999</v>
      </c>
      <c r="Q1377" s="114" t="s">
        <v>64</v>
      </c>
      <c r="R1377" s="114">
        <v>20140630</v>
      </c>
      <c r="S1377" s="117">
        <v>33</v>
      </c>
      <c r="T1377" s="144">
        <v>20170228</v>
      </c>
      <c r="U1377" s="114">
        <v>0</v>
      </c>
      <c r="V1377" s="115" t="s">
        <v>124</v>
      </c>
      <c r="W1377" s="118">
        <v>0</v>
      </c>
      <c r="X1377" s="115" t="s">
        <v>124</v>
      </c>
      <c r="Y1377" s="115"/>
      <c r="Z1377" s="115"/>
      <c r="AA1377" s="115"/>
      <c r="AB1377" s="115"/>
      <c r="AC1377" s="115"/>
      <c r="AD1377" s="115"/>
      <c r="AE1377" s="115"/>
      <c r="AF1377" s="210"/>
      <c r="AG1377" s="210"/>
      <c r="AH1377" s="210"/>
      <c r="AI1377" s="210"/>
      <c r="AJ1377" s="210"/>
      <c r="AK1377" s="210"/>
      <c r="AL1377" s="115"/>
      <c r="AM1377" s="115"/>
      <c r="AN1377" s="115"/>
      <c r="AO1377" s="215"/>
    </row>
    <row r="1378" spans="1:41">
      <c r="A1378" s="113">
        <v>49038751</v>
      </c>
      <c r="B1378" s="114">
        <v>29591337</v>
      </c>
      <c r="C1378" s="115" t="s">
        <v>124</v>
      </c>
      <c r="D1378" s="210">
        <v>0</v>
      </c>
      <c r="E1378" s="210">
        <v>0</v>
      </c>
      <c r="F1378" s="210">
        <v>0</v>
      </c>
      <c r="G1378" s="210">
        <v>0</v>
      </c>
      <c r="H1378" s="210">
        <v>0</v>
      </c>
      <c r="I1378" s="210">
        <v>0</v>
      </c>
      <c r="J1378" s="210">
        <v>0</v>
      </c>
      <c r="K1378" s="115">
        <v>0</v>
      </c>
      <c r="L1378" s="116">
        <v>12.17</v>
      </c>
      <c r="M1378" s="219">
        <f t="shared" si="21"/>
        <v>0</v>
      </c>
      <c r="N1378" s="117" t="s">
        <v>125</v>
      </c>
      <c r="O1378" s="117">
        <v>0</v>
      </c>
      <c r="P1378" s="115">
        <v>0</v>
      </c>
      <c r="Q1378" s="114" t="s">
        <v>57</v>
      </c>
      <c r="R1378" s="114">
        <v>0</v>
      </c>
      <c r="S1378" s="117">
        <v>0</v>
      </c>
      <c r="T1378" s="144">
        <v>20170228</v>
      </c>
      <c r="U1378" s="114">
        <v>0</v>
      </c>
      <c r="V1378" s="115" t="s">
        <v>124</v>
      </c>
      <c r="W1378" s="118">
        <v>0</v>
      </c>
      <c r="X1378" s="115" t="s">
        <v>124</v>
      </c>
      <c r="Y1378" s="115"/>
      <c r="Z1378" s="115"/>
      <c r="AA1378" s="115"/>
      <c r="AB1378" s="115"/>
      <c r="AC1378" s="115"/>
      <c r="AD1378" s="115"/>
      <c r="AE1378" s="115"/>
      <c r="AF1378" s="210"/>
      <c r="AG1378" s="210"/>
      <c r="AH1378" s="210"/>
      <c r="AI1378" s="210"/>
      <c r="AJ1378" s="210"/>
      <c r="AK1378" s="210"/>
      <c r="AL1378" s="115"/>
      <c r="AM1378" s="115"/>
      <c r="AN1378" s="115"/>
      <c r="AO1378" s="215"/>
    </row>
    <row r="1379" spans="1:41">
      <c r="A1379" s="113">
        <v>49039118</v>
      </c>
      <c r="B1379" s="114">
        <v>5533800</v>
      </c>
      <c r="C1379" s="115" t="s">
        <v>124</v>
      </c>
      <c r="D1379" s="210">
        <v>309407.24</v>
      </c>
      <c r="E1379" s="210">
        <v>-15470.25</v>
      </c>
      <c r="F1379" s="210">
        <v>293936.99</v>
      </c>
      <c r="G1379" s="210">
        <v>-3042.5</v>
      </c>
      <c r="H1379" s="210">
        <v>0</v>
      </c>
      <c r="I1379" s="210">
        <v>-764.64</v>
      </c>
      <c r="J1379" s="210">
        <v>-19277.39</v>
      </c>
      <c r="K1379" s="115">
        <v>-5575.37</v>
      </c>
      <c r="L1379" s="116">
        <v>11.8</v>
      </c>
      <c r="M1379" s="219">
        <f t="shared" si="21"/>
        <v>322.29920833333335</v>
      </c>
      <c r="N1379" s="117" t="s">
        <v>126</v>
      </c>
      <c r="O1379" s="117">
        <v>0</v>
      </c>
      <c r="P1379" s="115">
        <v>293936.99</v>
      </c>
      <c r="Q1379" s="114" t="s">
        <v>57</v>
      </c>
      <c r="R1379" s="114">
        <v>0</v>
      </c>
      <c r="S1379" s="117">
        <v>0</v>
      </c>
      <c r="T1379" s="144">
        <v>20170228</v>
      </c>
      <c r="U1379" s="114">
        <v>0</v>
      </c>
      <c r="V1379" s="115" t="s">
        <v>124</v>
      </c>
      <c r="W1379" s="118">
        <v>0</v>
      </c>
      <c r="X1379" s="115" t="s">
        <v>124</v>
      </c>
      <c r="Y1379" s="115"/>
      <c r="Z1379" s="115"/>
      <c r="AA1379" s="115"/>
      <c r="AB1379" s="115"/>
      <c r="AC1379" s="115"/>
      <c r="AD1379" s="115"/>
      <c r="AE1379" s="115"/>
      <c r="AF1379" s="210"/>
      <c r="AG1379" s="210"/>
      <c r="AH1379" s="210"/>
      <c r="AI1379" s="210"/>
      <c r="AJ1379" s="210"/>
      <c r="AK1379" s="210"/>
      <c r="AL1379" s="115"/>
      <c r="AM1379" s="115"/>
      <c r="AN1379" s="115"/>
      <c r="AO1379" s="215"/>
    </row>
    <row r="1380" spans="1:41">
      <c r="A1380" s="113">
        <v>49039207</v>
      </c>
      <c r="B1380" s="114">
        <v>21983727</v>
      </c>
      <c r="C1380" s="115" t="s">
        <v>124</v>
      </c>
      <c r="D1380" s="210">
        <v>709502.59</v>
      </c>
      <c r="E1380" s="210">
        <v>-8131.58</v>
      </c>
      <c r="F1380" s="210">
        <v>701371.01</v>
      </c>
      <c r="G1380" s="210">
        <v>-6255.45</v>
      </c>
      <c r="H1380" s="210">
        <v>-500</v>
      </c>
      <c r="I1380" s="210">
        <v>-1142.97</v>
      </c>
      <c r="J1380" s="210">
        <v>-16030</v>
      </c>
      <c r="K1380" s="115">
        <v>0</v>
      </c>
      <c r="L1380" s="116">
        <v>10.58</v>
      </c>
      <c r="M1380" s="219">
        <f t="shared" si="21"/>
        <v>739.06519791666676</v>
      </c>
      <c r="N1380" s="117" t="s">
        <v>126</v>
      </c>
      <c r="O1380" s="117">
        <v>0</v>
      </c>
      <c r="P1380" s="115">
        <v>693167.73</v>
      </c>
      <c r="Q1380" s="114" t="s">
        <v>58</v>
      </c>
      <c r="R1380" s="114">
        <v>20170228</v>
      </c>
      <c r="S1380" s="117">
        <v>1</v>
      </c>
      <c r="T1380" s="144">
        <v>20170228</v>
      </c>
      <c r="U1380" s="114">
        <v>0</v>
      </c>
      <c r="V1380" s="115" t="s">
        <v>124</v>
      </c>
      <c r="W1380" s="118">
        <v>0</v>
      </c>
      <c r="X1380" s="115" t="s">
        <v>124</v>
      </c>
      <c r="Y1380" s="115"/>
      <c r="Z1380" s="115"/>
      <c r="AA1380" s="115"/>
      <c r="AB1380" s="115"/>
      <c r="AC1380" s="115"/>
      <c r="AD1380" s="115"/>
      <c r="AE1380" s="115"/>
      <c r="AF1380" s="210"/>
      <c r="AG1380" s="210"/>
      <c r="AH1380" s="210"/>
      <c r="AI1380" s="210"/>
      <c r="AJ1380" s="210"/>
      <c r="AK1380" s="210"/>
      <c r="AL1380" s="115"/>
      <c r="AM1380" s="115"/>
      <c r="AN1380" s="115"/>
      <c r="AO1380" s="215"/>
    </row>
    <row r="1381" spans="1:41">
      <c r="A1381" s="113">
        <v>49039215</v>
      </c>
      <c r="B1381" s="114">
        <v>41217790</v>
      </c>
      <c r="C1381" s="115" t="s">
        <v>124</v>
      </c>
      <c r="D1381" s="210">
        <v>0</v>
      </c>
      <c r="E1381" s="210">
        <v>0</v>
      </c>
      <c r="F1381" s="210">
        <v>0</v>
      </c>
      <c r="G1381" s="210">
        <v>0</v>
      </c>
      <c r="H1381" s="210">
        <v>0</v>
      </c>
      <c r="I1381" s="210">
        <v>0</v>
      </c>
      <c r="J1381" s="210">
        <v>0</v>
      </c>
      <c r="K1381" s="115">
        <v>0</v>
      </c>
      <c r="L1381" s="116">
        <v>10.32</v>
      </c>
      <c r="M1381" s="219">
        <f t="shared" si="21"/>
        <v>0</v>
      </c>
      <c r="N1381" s="117" t="s">
        <v>125</v>
      </c>
      <c r="O1381" s="117">
        <v>0</v>
      </c>
      <c r="P1381" s="115">
        <v>0</v>
      </c>
      <c r="Q1381" s="114" t="s">
        <v>57</v>
      </c>
      <c r="R1381" s="114">
        <v>0</v>
      </c>
      <c r="S1381" s="117">
        <v>0</v>
      </c>
      <c r="T1381" s="144">
        <v>20170228</v>
      </c>
      <c r="U1381" s="114">
        <v>0</v>
      </c>
      <c r="V1381" s="115" t="s">
        <v>124</v>
      </c>
      <c r="W1381" s="118">
        <v>0</v>
      </c>
      <c r="X1381" s="115" t="s">
        <v>124</v>
      </c>
      <c r="Y1381" s="115"/>
      <c r="Z1381" s="115"/>
      <c r="AA1381" s="115"/>
      <c r="AB1381" s="115"/>
      <c r="AC1381" s="115"/>
      <c r="AD1381" s="115"/>
      <c r="AE1381" s="115"/>
      <c r="AF1381" s="210"/>
      <c r="AG1381" s="210"/>
      <c r="AH1381" s="210"/>
      <c r="AI1381" s="210"/>
      <c r="AJ1381" s="210"/>
      <c r="AK1381" s="210"/>
      <c r="AL1381" s="115"/>
      <c r="AM1381" s="115"/>
      <c r="AN1381" s="115"/>
      <c r="AO1381" s="215"/>
    </row>
    <row r="1382" spans="1:41">
      <c r="A1382" s="113">
        <v>49039320</v>
      </c>
      <c r="B1382" s="114">
        <v>31619859</v>
      </c>
      <c r="C1382" s="115" t="s">
        <v>124</v>
      </c>
      <c r="D1382" s="210">
        <v>1484912.22</v>
      </c>
      <c r="E1382" s="210">
        <v>-16763.57</v>
      </c>
      <c r="F1382" s="210">
        <v>1468148.65</v>
      </c>
      <c r="G1382" s="210">
        <v>-13735.44</v>
      </c>
      <c r="H1382" s="210">
        <v>-500</v>
      </c>
      <c r="I1382" s="210">
        <v>-2295.71</v>
      </c>
      <c r="J1382" s="210">
        <v>-33294.720000000001</v>
      </c>
      <c r="K1382" s="115">
        <v>0</v>
      </c>
      <c r="L1382" s="116">
        <v>11.1</v>
      </c>
      <c r="M1382" s="219">
        <f t="shared" si="21"/>
        <v>1546.7835625</v>
      </c>
      <c r="N1382" s="117" t="s">
        <v>126</v>
      </c>
      <c r="O1382" s="117">
        <v>0</v>
      </c>
      <c r="P1382" s="115">
        <v>1451230.02</v>
      </c>
      <c r="Q1382" s="114" t="s">
        <v>58</v>
      </c>
      <c r="R1382" s="114">
        <v>20170228</v>
      </c>
      <c r="S1382" s="117">
        <v>1</v>
      </c>
      <c r="T1382" s="144">
        <v>20170228</v>
      </c>
      <c r="U1382" s="114">
        <v>0</v>
      </c>
      <c r="V1382" s="115" t="s">
        <v>124</v>
      </c>
      <c r="W1382" s="118">
        <v>0</v>
      </c>
      <c r="X1382" s="115" t="s">
        <v>124</v>
      </c>
      <c r="Y1382" s="115"/>
      <c r="Z1382" s="115"/>
      <c r="AA1382" s="115"/>
      <c r="AB1382" s="115"/>
      <c r="AC1382" s="115"/>
      <c r="AD1382" s="115"/>
      <c r="AE1382" s="115"/>
      <c r="AF1382" s="210"/>
      <c r="AG1382" s="210"/>
      <c r="AH1382" s="210"/>
      <c r="AI1382" s="210"/>
      <c r="AJ1382" s="210"/>
      <c r="AK1382" s="210"/>
      <c r="AL1382" s="115"/>
      <c r="AM1382" s="115"/>
      <c r="AN1382" s="115"/>
      <c r="AO1382" s="215"/>
    </row>
    <row r="1383" spans="1:41">
      <c r="A1383" s="113">
        <v>49039339</v>
      </c>
      <c r="B1383" s="114">
        <v>35671755</v>
      </c>
      <c r="C1383" s="115" t="s">
        <v>124</v>
      </c>
      <c r="D1383" s="210">
        <v>1898902.34</v>
      </c>
      <c r="E1383" s="210">
        <v>-21437.22</v>
      </c>
      <c r="F1383" s="210">
        <v>1877465.12</v>
      </c>
      <c r="G1383" s="210">
        <v>-16695.84</v>
      </c>
      <c r="H1383" s="210">
        <v>-500</v>
      </c>
      <c r="I1383" s="210">
        <v>-706.94</v>
      </c>
      <c r="J1383" s="210">
        <v>-39340</v>
      </c>
      <c r="K1383" s="115">
        <v>0</v>
      </c>
      <c r="L1383" s="116">
        <v>11.1</v>
      </c>
      <c r="M1383" s="219">
        <f t="shared" si="21"/>
        <v>1978.0232708333335</v>
      </c>
      <c r="N1383" s="117" t="s">
        <v>126</v>
      </c>
      <c r="O1383" s="117">
        <v>0</v>
      </c>
      <c r="P1383" s="115">
        <v>1855829.6</v>
      </c>
      <c r="Q1383" s="114" t="s">
        <v>58</v>
      </c>
      <c r="R1383" s="114">
        <v>20170228</v>
      </c>
      <c r="S1383" s="117">
        <v>1</v>
      </c>
      <c r="T1383" s="144">
        <v>20170228</v>
      </c>
      <c r="U1383" s="114">
        <v>0</v>
      </c>
      <c r="V1383" s="115" t="s">
        <v>124</v>
      </c>
      <c r="W1383" s="118">
        <v>0</v>
      </c>
      <c r="X1383" s="115" t="s">
        <v>124</v>
      </c>
      <c r="Y1383" s="115"/>
      <c r="Z1383" s="115"/>
      <c r="AA1383" s="115"/>
      <c r="AB1383" s="115"/>
      <c r="AC1383" s="115"/>
      <c r="AD1383" s="115"/>
      <c r="AE1383" s="115"/>
      <c r="AF1383" s="210"/>
      <c r="AG1383" s="210"/>
      <c r="AH1383" s="210"/>
      <c r="AI1383" s="210"/>
      <c r="AJ1383" s="210"/>
      <c r="AK1383" s="210"/>
      <c r="AL1383" s="115"/>
      <c r="AM1383" s="115"/>
      <c r="AN1383" s="115"/>
      <c r="AO1383" s="215"/>
    </row>
    <row r="1384" spans="1:41">
      <c r="A1384" s="113">
        <v>49039402</v>
      </c>
      <c r="B1384" s="114">
        <v>40528969</v>
      </c>
      <c r="C1384" s="115" t="s">
        <v>124</v>
      </c>
      <c r="D1384" s="210">
        <v>0</v>
      </c>
      <c r="E1384" s="210">
        <v>0</v>
      </c>
      <c r="F1384" s="210">
        <v>0</v>
      </c>
      <c r="G1384" s="210">
        <v>0</v>
      </c>
      <c r="H1384" s="210">
        <v>0</v>
      </c>
      <c r="I1384" s="210">
        <v>0</v>
      </c>
      <c r="J1384" s="210">
        <v>0</v>
      </c>
      <c r="K1384" s="115">
        <v>0</v>
      </c>
      <c r="L1384" s="116">
        <v>11.38</v>
      </c>
      <c r="M1384" s="219">
        <f t="shared" si="21"/>
        <v>0</v>
      </c>
      <c r="N1384" s="117" t="s">
        <v>125</v>
      </c>
      <c r="O1384" s="117">
        <v>0</v>
      </c>
      <c r="P1384" s="115">
        <v>0</v>
      </c>
      <c r="Q1384" s="114" t="s">
        <v>57</v>
      </c>
      <c r="R1384" s="114">
        <v>0</v>
      </c>
      <c r="S1384" s="117">
        <v>0</v>
      </c>
      <c r="T1384" s="144">
        <v>20170228</v>
      </c>
      <c r="U1384" s="114">
        <v>0</v>
      </c>
      <c r="V1384" s="115" t="s">
        <v>124</v>
      </c>
      <c r="W1384" s="118">
        <v>0</v>
      </c>
      <c r="X1384" s="115" t="s">
        <v>124</v>
      </c>
      <c r="Y1384" s="115"/>
      <c r="Z1384" s="115"/>
      <c r="AA1384" s="115"/>
      <c r="AB1384" s="115"/>
      <c r="AC1384" s="115"/>
      <c r="AD1384" s="115"/>
      <c r="AE1384" s="115"/>
      <c r="AF1384" s="210"/>
      <c r="AG1384" s="210"/>
      <c r="AH1384" s="210"/>
      <c r="AI1384" s="210"/>
      <c r="AJ1384" s="210"/>
      <c r="AK1384" s="210"/>
      <c r="AL1384" s="115"/>
      <c r="AM1384" s="115"/>
      <c r="AN1384" s="115"/>
      <c r="AO1384" s="215"/>
    </row>
    <row r="1385" spans="1:41">
      <c r="A1385" s="113">
        <v>49039418</v>
      </c>
      <c r="B1385" s="114">
        <v>37834665</v>
      </c>
      <c r="C1385" s="115" t="s">
        <v>124</v>
      </c>
      <c r="D1385" s="210">
        <v>315085.15999999997</v>
      </c>
      <c r="E1385" s="210">
        <v>-2477.13</v>
      </c>
      <c r="F1385" s="210">
        <v>312608.03000000003</v>
      </c>
      <c r="G1385" s="210">
        <v>-2708.42</v>
      </c>
      <c r="H1385" s="210">
        <v>0</v>
      </c>
      <c r="I1385" s="210">
        <v>-504.95</v>
      </c>
      <c r="J1385" s="210">
        <v>-5690.5</v>
      </c>
      <c r="K1385" s="115">
        <v>0</v>
      </c>
      <c r="L1385" s="116">
        <v>10.32</v>
      </c>
      <c r="M1385" s="219">
        <f t="shared" si="21"/>
        <v>328.21370833333333</v>
      </c>
      <c r="N1385" s="117" t="s">
        <v>126</v>
      </c>
      <c r="O1385" s="117">
        <v>0</v>
      </c>
      <c r="P1385" s="115">
        <v>311372.01</v>
      </c>
      <c r="Q1385" s="114" t="s">
        <v>58</v>
      </c>
      <c r="R1385" s="114">
        <v>20170228</v>
      </c>
      <c r="S1385" s="117">
        <v>1</v>
      </c>
      <c r="T1385" s="144">
        <v>20170228</v>
      </c>
      <c r="U1385" s="114">
        <v>0</v>
      </c>
      <c r="V1385" s="115" t="s">
        <v>124</v>
      </c>
      <c r="W1385" s="118">
        <v>0</v>
      </c>
      <c r="X1385" s="115" t="s">
        <v>124</v>
      </c>
      <c r="Y1385" s="115"/>
      <c r="Z1385" s="115"/>
      <c r="AA1385" s="115"/>
      <c r="AB1385" s="115"/>
      <c r="AC1385" s="115"/>
      <c r="AD1385" s="115"/>
      <c r="AE1385" s="115"/>
      <c r="AF1385" s="210"/>
      <c r="AG1385" s="210"/>
      <c r="AH1385" s="210"/>
      <c r="AI1385" s="210"/>
      <c r="AJ1385" s="210"/>
      <c r="AK1385" s="210"/>
      <c r="AL1385" s="115"/>
      <c r="AM1385" s="115"/>
      <c r="AN1385" s="115"/>
      <c r="AO1385" s="215"/>
    </row>
    <row r="1386" spans="1:41">
      <c r="A1386" s="113">
        <v>49082220</v>
      </c>
      <c r="B1386" s="114">
        <v>17404322</v>
      </c>
      <c r="C1386" s="115" t="s">
        <v>124</v>
      </c>
      <c r="D1386" s="210">
        <v>479498.02</v>
      </c>
      <c r="E1386" s="210">
        <v>-11389.12</v>
      </c>
      <c r="F1386" s="210">
        <v>468108.9</v>
      </c>
      <c r="G1386" s="210">
        <v>-4715.0600000000004</v>
      </c>
      <c r="H1386" s="210">
        <v>0</v>
      </c>
      <c r="I1386" s="210">
        <v>-654.09</v>
      </c>
      <c r="J1386" s="210">
        <v>-16758.27</v>
      </c>
      <c r="K1386" s="115">
        <v>-3193.98</v>
      </c>
      <c r="L1386" s="116">
        <v>11.8</v>
      </c>
      <c r="M1386" s="219">
        <f t="shared" si="21"/>
        <v>499.47710416666672</v>
      </c>
      <c r="N1386" s="117" t="s">
        <v>126</v>
      </c>
      <c r="O1386" s="117">
        <v>0</v>
      </c>
      <c r="P1386" s="115">
        <v>468108.9</v>
      </c>
      <c r="Q1386" s="114" t="s">
        <v>57</v>
      </c>
      <c r="R1386" s="114">
        <v>0</v>
      </c>
      <c r="S1386" s="117">
        <v>0</v>
      </c>
      <c r="T1386" s="144">
        <v>20170228</v>
      </c>
      <c r="U1386" s="114">
        <v>0</v>
      </c>
      <c r="V1386" s="115" t="s">
        <v>124</v>
      </c>
      <c r="W1386" s="118">
        <v>0</v>
      </c>
      <c r="X1386" s="115" t="s">
        <v>124</v>
      </c>
      <c r="Y1386" s="115"/>
      <c r="Z1386" s="115"/>
      <c r="AA1386" s="115"/>
      <c r="AB1386" s="115"/>
      <c r="AC1386" s="115"/>
      <c r="AD1386" s="115"/>
      <c r="AE1386" s="115"/>
      <c r="AF1386" s="210"/>
      <c r="AG1386" s="210"/>
      <c r="AH1386" s="210"/>
      <c r="AI1386" s="210"/>
      <c r="AJ1386" s="210"/>
      <c r="AK1386" s="210"/>
      <c r="AL1386" s="115"/>
      <c r="AM1386" s="115"/>
      <c r="AN1386" s="115"/>
      <c r="AO1386" s="215"/>
    </row>
    <row r="1387" spans="1:41">
      <c r="A1387" s="113">
        <v>49082258</v>
      </c>
      <c r="B1387" s="114">
        <v>11380903</v>
      </c>
      <c r="C1387" s="115" t="s">
        <v>124</v>
      </c>
      <c r="D1387" s="210">
        <v>0</v>
      </c>
      <c r="E1387" s="210">
        <v>0</v>
      </c>
      <c r="F1387" s="210">
        <v>0</v>
      </c>
      <c r="G1387" s="210">
        <v>0</v>
      </c>
      <c r="H1387" s="210">
        <v>0</v>
      </c>
      <c r="I1387" s="210">
        <v>0</v>
      </c>
      <c r="J1387" s="210">
        <v>0</v>
      </c>
      <c r="K1387" s="115">
        <v>0</v>
      </c>
      <c r="L1387" s="116">
        <v>11.38</v>
      </c>
      <c r="M1387" s="219">
        <f t="shared" si="21"/>
        <v>0</v>
      </c>
      <c r="N1387" s="117" t="s">
        <v>125</v>
      </c>
      <c r="O1387" s="117">
        <v>0</v>
      </c>
      <c r="P1387" s="115">
        <v>0</v>
      </c>
      <c r="Q1387" s="114" t="s">
        <v>57</v>
      </c>
      <c r="R1387" s="114">
        <v>0</v>
      </c>
      <c r="S1387" s="117">
        <v>0</v>
      </c>
      <c r="T1387" s="144">
        <v>20170228</v>
      </c>
      <c r="U1387" s="114">
        <v>0</v>
      </c>
      <c r="V1387" s="115" t="s">
        <v>124</v>
      </c>
      <c r="W1387" s="118">
        <v>0</v>
      </c>
      <c r="X1387" s="115" t="s">
        <v>124</v>
      </c>
      <c r="Y1387" s="115"/>
      <c r="Z1387" s="115"/>
      <c r="AA1387" s="115"/>
      <c r="AB1387" s="115"/>
      <c r="AC1387" s="115"/>
      <c r="AD1387" s="115"/>
      <c r="AE1387" s="115"/>
      <c r="AF1387" s="210"/>
      <c r="AG1387" s="210"/>
      <c r="AH1387" s="210"/>
      <c r="AI1387" s="210"/>
      <c r="AJ1387" s="210"/>
      <c r="AK1387" s="210"/>
      <c r="AL1387" s="115"/>
      <c r="AM1387" s="115"/>
      <c r="AN1387" s="115"/>
      <c r="AO1387" s="215"/>
    </row>
    <row r="1388" spans="1:41">
      <c r="A1388" s="113">
        <v>49082507</v>
      </c>
      <c r="B1388" s="114">
        <v>25563670</v>
      </c>
      <c r="C1388" s="115" t="s">
        <v>124</v>
      </c>
      <c r="D1388" s="210">
        <v>64026.52</v>
      </c>
      <c r="E1388" s="210">
        <v>-8372.66</v>
      </c>
      <c r="F1388" s="210">
        <v>55653.86</v>
      </c>
      <c r="G1388" s="210">
        <v>-629.59</v>
      </c>
      <c r="H1388" s="210">
        <v>0</v>
      </c>
      <c r="I1388" s="210">
        <v>-249.72</v>
      </c>
      <c r="J1388" s="210">
        <v>-9251.9699999999993</v>
      </c>
      <c r="K1388" s="115">
        <v>-3825.78</v>
      </c>
      <c r="L1388" s="116">
        <v>11.8</v>
      </c>
      <c r="M1388" s="219">
        <f t="shared" si="21"/>
        <v>66.694291666666672</v>
      </c>
      <c r="N1388" s="117" t="s">
        <v>126</v>
      </c>
      <c r="O1388" s="117">
        <v>0</v>
      </c>
      <c r="P1388" s="115">
        <v>55653.86</v>
      </c>
      <c r="Q1388" s="114" t="s">
        <v>57</v>
      </c>
      <c r="R1388" s="114">
        <v>0</v>
      </c>
      <c r="S1388" s="117">
        <v>0</v>
      </c>
      <c r="T1388" s="144">
        <v>20170228</v>
      </c>
      <c r="U1388" s="114">
        <v>0</v>
      </c>
      <c r="V1388" s="115" t="s">
        <v>124</v>
      </c>
      <c r="W1388" s="118">
        <v>0</v>
      </c>
      <c r="X1388" s="115" t="s">
        <v>124</v>
      </c>
      <c r="Y1388" s="115"/>
      <c r="Z1388" s="115"/>
      <c r="AA1388" s="115"/>
      <c r="AB1388" s="115"/>
      <c r="AC1388" s="115"/>
      <c r="AD1388" s="115"/>
      <c r="AE1388" s="115"/>
      <c r="AF1388" s="210"/>
      <c r="AG1388" s="210"/>
      <c r="AH1388" s="210"/>
      <c r="AI1388" s="210"/>
      <c r="AJ1388" s="210"/>
      <c r="AK1388" s="210"/>
      <c r="AL1388" s="115"/>
      <c r="AM1388" s="115"/>
      <c r="AN1388" s="115"/>
      <c r="AO1388" s="215"/>
    </row>
    <row r="1389" spans="1:41">
      <c r="A1389" s="113">
        <v>49082631</v>
      </c>
      <c r="B1389" s="114">
        <v>5495722</v>
      </c>
      <c r="C1389" s="115" t="s">
        <v>124</v>
      </c>
      <c r="D1389" s="210">
        <v>0</v>
      </c>
      <c r="E1389" s="210">
        <v>0</v>
      </c>
      <c r="F1389" s="210">
        <v>0</v>
      </c>
      <c r="G1389" s="210">
        <v>0</v>
      </c>
      <c r="H1389" s="210">
        <v>0</v>
      </c>
      <c r="I1389" s="210">
        <v>0</v>
      </c>
      <c r="J1389" s="210">
        <v>0</v>
      </c>
      <c r="K1389" s="115">
        <v>0</v>
      </c>
      <c r="L1389" s="116">
        <v>11.1</v>
      </c>
      <c r="M1389" s="219">
        <f t="shared" si="21"/>
        <v>0</v>
      </c>
      <c r="N1389" s="117" t="s">
        <v>125</v>
      </c>
      <c r="O1389" s="117">
        <v>0</v>
      </c>
      <c r="P1389" s="115">
        <v>0</v>
      </c>
      <c r="Q1389" s="114" t="s">
        <v>57</v>
      </c>
      <c r="R1389" s="114">
        <v>0</v>
      </c>
      <c r="S1389" s="117">
        <v>0</v>
      </c>
      <c r="T1389" s="144">
        <v>20170228</v>
      </c>
      <c r="U1389" s="114">
        <v>0</v>
      </c>
      <c r="V1389" s="115" t="s">
        <v>124</v>
      </c>
      <c r="W1389" s="118">
        <v>0</v>
      </c>
      <c r="X1389" s="115" t="s">
        <v>124</v>
      </c>
      <c r="Y1389" s="115"/>
      <c r="Z1389" s="115"/>
      <c r="AA1389" s="115"/>
      <c r="AB1389" s="115"/>
      <c r="AC1389" s="115"/>
      <c r="AD1389" s="115"/>
      <c r="AE1389" s="115"/>
      <c r="AF1389" s="210"/>
      <c r="AG1389" s="210"/>
      <c r="AH1389" s="210"/>
      <c r="AI1389" s="210"/>
      <c r="AJ1389" s="210"/>
      <c r="AK1389" s="210"/>
      <c r="AL1389" s="115"/>
      <c r="AM1389" s="115"/>
      <c r="AN1389" s="115"/>
      <c r="AO1389" s="215"/>
    </row>
    <row r="1390" spans="1:41">
      <c r="A1390" s="113">
        <v>49083317</v>
      </c>
      <c r="B1390" s="114">
        <v>37776903</v>
      </c>
      <c r="C1390" s="115" t="s">
        <v>124</v>
      </c>
      <c r="D1390" s="210">
        <v>0</v>
      </c>
      <c r="E1390" s="210">
        <v>0</v>
      </c>
      <c r="F1390" s="210">
        <v>0</v>
      </c>
      <c r="G1390" s="210">
        <v>0</v>
      </c>
      <c r="H1390" s="210">
        <v>0</v>
      </c>
      <c r="I1390" s="210">
        <v>0</v>
      </c>
      <c r="J1390" s="210">
        <v>0</v>
      </c>
      <c r="K1390" s="115">
        <v>0</v>
      </c>
      <c r="L1390" s="116">
        <v>12.17</v>
      </c>
      <c r="M1390" s="219">
        <f t="shared" si="21"/>
        <v>0</v>
      </c>
      <c r="N1390" s="117" t="s">
        <v>125</v>
      </c>
      <c r="O1390" s="117">
        <v>0</v>
      </c>
      <c r="P1390" s="115">
        <v>0</v>
      </c>
      <c r="Q1390" s="114" t="s">
        <v>57</v>
      </c>
      <c r="R1390" s="114">
        <v>0</v>
      </c>
      <c r="S1390" s="117">
        <v>0</v>
      </c>
      <c r="T1390" s="144">
        <v>20170228</v>
      </c>
      <c r="U1390" s="114">
        <v>0</v>
      </c>
      <c r="V1390" s="115" t="s">
        <v>124</v>
      </c>
      <c r="W1390" s="118">
        <v>0</v>
      </c>
      <c r="X1390" s="115" t="s">
        <v>124</v>
      </c>
      <c r="Y1390" s="115"/>
      <c r="Z1390" s="115"/>
      <c r="AA1390" s="115"/>
      <c r="AB1390" s="115"/>
      <c r="AC1390" s="115"/>
      <c r="AD1390" s="115"/>
      <c r="AE1390" s="115"/>
      <c r="AF1390" s="210"/>
      <c r="AG1390" s="210"/>
      <c r="AH1390" s="210"/>
      <c r="AI1390" s="210"/>
      <c r="AJ1390" s="210"/>
      <c r="AK1390" s="210"/>
      <c r="AL1390" s="115"/>
      <c r="AM1390" s="115"/>
      <c r="AN1390" s="115"/>
      <c r="AO1390" s="215"/>
    </row>
    <row r="1391" spans="1:41">
      <c r="A1391" s="113">
        <v>49083324</v>
      </c>
      <c r="B1391" s="114">
        <v>9793440</v>
      </c>
      <c r="C1391" s="115" t="s">
        <v>124</v>
      </c>
      <c r="D1391" s="210">
        <v>626375.78</v>
      </c>
      <c r="E1391" s="210">
        <v>0</v>
      </c>
      <c r="F1391" s="210">
        <v>626375.78</v>
      </c>
      <c r="G1391" s="210">
        <v>0</v>
      </c>
      <c r="H1391" s="210">
        <v>0</v>
      </c>
      <c r="I1391" s="210">
        <v>0</v>
      </c>
      <c r="J1391" s="210">
        <v>0</v>
      </c>
      <c r="K1391" s="115">
        <v>0</v>
      </c>
      <c r="L1391" s="116">
        <v>12.44</v>
      </c>
      <c r="M1391" s="219">
        <f t="shared" si="21"/>
        <v>652.47477083333342</v>
      </c>
      <c r="N1391" s="117" t="s">
        <v>126</v>
      </c>
      <c r="O1391" s="117">
        <v>1</v>
      </c>
      <c r="P1391" s="115">
        <v>372220.55</v>
      </c>
      <c r="Q1391" s="114" t="s">
        <v>64</v>
      </c>
      <c r="R1391" s="114">
        <v>20090430</v>
      </c>
      <c r="S1391" s="117">
        <v>95</v>
      </c>
      <c r="T1391" s="144">
        <v>20170228</v>
      </c>
      <c r="U1391" s="114">
        <v>0</v>
      </c>
      <c r="V1391" s="115" t="s">
        <v>124</v>
      </c>
      <c r="W1391" s="118">
        <v>0</v>
      </c>
      <c r="X1391" s="115" t="s">
        <v>124</v>
      </c>
      <c r="Y1391" s="115"/>
      <c r="Z1391" s="115"/>
      <c r="AA1391" s="115"/>
      <c r="AB1391" s="115"/>
      <c r="AC1391" s="115"/>
      <c r="AD1391" s="115"/>
      <c r="AE1391" s="115"/>
      <c r="AF1391" s="210"/>
      <c r="AG1391" s="210"/>
      <c r="AH1391" s="210"/>
      <c r="AI1391" s="210"/>
      <c r="AJ1391" s="210"/>
      <c r="AK1391" s="210"/>
      <c r="AL1391" s="115"/>
      <c r="AM1391" s="115"/>
      <c r="AN1391" s="115"/>
      <c r="AO1391" s="215"/>
    </row>
    <row r="1392" spans="1:41">
      <c r="A1392" s="113">
        <v>49083344</v>
      </c>
      <c r="B1392" s="114">
        <v>4933720</v>
      </c>
      <c r="C1392" s="115" t="s">
        <v>124</v>
      </c>
      <c r="D1392" s="210">
        <v>0</v>
      </c>
      <c r="E1392" s="210">
        <v>0</v>
      </c>
      <c r="F1392" s="210">
        <v>0</v>
      </c>
      <c r="G1392" s="210">
        <v>0</v>
      </c>
      <c r="H1392" s="210">
        <v>0</v>
      </c>
      <c r="I1392" s="210">
        <v>0</v>
      </c>
      <c r="J1392" s="210">
        <v>0</v>
      </c>
      <c r="K1392" s="115">
        <v>0</v>
      </c>
      <c r="L1392" s="116">
        <v>11.91</v>
      </c>
      <c r="M1392" s="219">
        <f t="shared" si="21"/>
        <v>0</v>
      </c>
      <c r="N1392" s="117" t="s">
        <v>125</v>
      </c>
      <c r="O1392" s="117">
        <v>0</v>
      </c>
      <c r="P1392" s="115">
        <v>0</v>
      </c>
      <c r="Q1392" s="114" t="s">
        <v>57</v>
      </c>
      <c r="R1392" s="114">
        <v>0</v>
      </c>
      <c r="S1392" s="117">
        <v>0</v>
      </c>
      <c r="T1392" s="144">
        <v>20170228</v>
      </c>
      <c r="U1392" s="114">
        <v>0</v>
      </c>
      <c r="V1392" s="115" t="s">
        <v>124</v>
      </c>
      <c r="W1392" s="118">
        <v>0</v>
      </c>
      <c r="X1392" s="115" t="s">
        <v>124</v>
      </c>
      <c r="Y1392" s="115"/>
      <c r="Z1392" s="115"/>
      <c r="AA1392" s="115"/>
      <c r="AB1392" s="115"/>
      <c r="AC1392" s="115"/>
      <c r="AD1392" s="115"/>
      <c r="AE1392" s="115"/>
      <c r="AF1392" s="210"/>
      <c r="AG1392" s="210"/>
      <c r="AH1392" s="210"/>
      <c r="AI1392" s="210"/>
      <c r="AJ1392" s="210"/>
      <c r="AK1392" s="210"/>
      <c r="AL1392" s="115"/>
      <c r="AM1392" s="115"/>
      <c r="AN1392" s="115"/>
      <c r="AO1392" s="215"/>
    </row>
    <row r="1393" spans="1:41">
      <c r="A1393" s="113">
        <v>49083403</v>
      </c>
      <c r="B1393" s="114">
        <v>33643861</v>
      </c>
      <c r="C1393" s="115" t="s">
        <v>124</v>
      </c>
      <c r="D1393" s="210">
        <v>0</v>
      </c>
      <c r="E1393" s="210">
        <v>0</v>
      </c>
      <c r="F1393" s="210">
        <v>0</v>
      </c>
      <c r="G1393" s="210">
        <v>0</v>
      </c>
      <c r="H1393" s="210">
        <v>0</v>
      </c>
      <c r="I1393" s="210">
        <v>0</v>
      </c>
      <c r="J1393" s="210">
        <v>0</v>
      </c>
      <c r="K1393" s="115">
        <v>0</v>
      </c>
      <c r="L1393" s="116">
        <v>11.1</v>
      </c>
      <c r="M1393" s="219">
        <f t="shared" si="21"/>
        <v>0</v>
      </c>
      <c r="N1393" s="117" t="s">
        <v>125</v>
      </c>
      <c r="O1393" s="117">
        <v>0</v>
      </c>
      <c r="P1393" s="115">
        <v>0</v>
      </c>
      <c r="Q1393" s="114" t="s">
        <v>57</v>
      </c>
      <c r="R1393" s="114">
        <v>0</v>
      </c>
      <c r="S1393" s="117">
        <v>0</v>
      </c>
      <c r="T1393" s="144">
        <v>20170228</v>
      </c>
      <c r="U1393" s="114">
        <v>0</v>
      </c>
      <c r="V1393" s="115" t="s">
        <v>124</v>
      </c>
      <c r="W1393" s="118">
        <v>0</v>
      </c>
      <c r="X1393" s="115" t="s">
        <v>124</v>
      </c>
      <c r="Y1393" s="115"/>
      <c r="Z1393" s="115"/>
      <c r="AA1393" s="115"/>
      <c r="AB1393" s="115"/>
      <c r="AC1393" s="115"/>
      <c r="AD1393" s="115"/>
      <c r="AE1393" s="115"/>
      <c r="AF1393" s="210"/>
      <c r="AG1393" s="210"/>
      <c r="AH1393" s="210"/>
      <c r="AI1393" s="210"/>
      <c r="AJ1393" s="210"/>
      <c r="AK1393" s="210"/>
      <c r="AL1393" s="115"/>
      <c r="AM1393" s="115"/>
      <c r="AN1393" s="115"/>
      <c r="AO1393" s="215"/>
    </row>
    <row r="1394" spans="1:41">
      <c r="A1394" s="113">
        <v>49083453</v>
      </c>
      <c r="B1394" s="114">
        <v>4943341</v>
      </c>
      <c r="C1394" s="115" t="s">
        <v>124</v>
      </c>
      <c r="D1394" s="210">
        <v>0</v>
      </c>
      <c r="E1394" s="210">
        <v>0</v>
      </c>
      <c r="F1394" s="210">
        <v>0</v>
      </c>
      <c r="G1394" s="210">
        <v>0</v>
      </c>
      <c r="H1394" s="210">
        <v>0</v>
      </c>
      <c r="I1394" s="210">
        <v>0</v>
      </c>
      <c r="J1394" s="210">
        <v>0</v>
      </c>
      <c r="K1394" s="115">
        <v>0</v>
      </c>
      <c r="L1394" s="116">
        <v>11.1</v>
      </c>
      <c r="M1394" s="219">
        <f t="shared" si="21"/>
        <v>0</v>
      </c>
      <c r="N1394" s="117" t="s">
        <v>125</v>
      </c>
      <c r="O1394" s="117">
        <v>0</v>
      </c>
      <c r="P1394" s="115">
        <v>0</v>
      </c>
      <c r="Q1394" s="114" t="s">
        <v>57</v>
      </c>
      <c r="R1394" s="114">
        <v>0</v>
      </c>
      <c r="S1394" s="117">
        <v>0</v>
      </c>
      <c r="T1394" s="144">
        <v>20170228</v>
      </c>
      <c r="U1394" s="114">
        <v>0</v>
      </c>
      <c r="V1394" s="115" t="s">
        <v>124</v>
      </c>
      <c r="W1394" s="118">
        <v>0</v>
      </c>
      <c r="X1394" s="115" t="s">
        <v>124</v>
      </c>
      <c r="Y1394" s="115"/>
      <c r="Z1394" s="115"/>
      <c r="AA1394" s="115"/>
      <c r="AB1394" s="115"/>
      <c r="AC1394" s="115"/>
      <c r="AD1394" s="115"/>
      <c r="AE1394" s="115"/>
      <c r="AF1394" s="210"/>
      <c r="AG1394" s="210"/>
      <c r="AH1394" s="210"/>
      <c r="AI1394" s="210"/>
      <c r="AJ1394" s="210"/>
      <c r="AK1394" s="210"/>
      <c r="AL1394" s="115"/>
      <c r="AM1394" s="115"/>
      <c r="AN1394" s="115"/>
      <c r="AO1394" s="215"/>
    </row>
    <row r="1395" spans="1:41">
      <c r="A1395" s="113">
        <v>49083560</v>
      </c>
      <c r="B1395" s="114">
        <v>19319905</v>
      </c>
      <c r="C1395" s="115" t="s">
        <v>124</v>
      </c>
      <c r="D1395" s="210">
        <v>220559.52</v>
      </c>
      <c r="E1395" s="210">
        <v>-2599.1999999999998</v>
      </c>
      <c r="F1395" s="210">
        <v>217960.32000000001</v>
      </c>
      <c r="G1395" s="210">
        <v>-1895.89</v>
      </c>
      <c r="H1395" s="210">
        <v>0</v>
      </c>
      <c r="I1395" s="210">
        <v>-337.87</v>
      </c>
      <c r="J1395" s="210">
        <v>-4832.96</v>
      </c>
      <c r="K1395" s="115">
        <v>0</v>
      </c>
      <c r="L1395" s="116">
        <v>10.32</v>
      </c>
      <c r="M1395" s="219">
        <f t="shared" si="21"/>
        <v>229.74950000000001</v>
      </c>
      <c r="N1395" s="117" t="s">
        <v>126</v>
      </c>
      <c r="O1395" s="117">
        <v>0</v>
      </c>
      <c r="P1395" s="115">
        <v>217960.32000000001</v>
      </c>
      <c r="Q1395" s="114" t="s">
        <v>57</v>
      </c>
      <c r="R1395" s="114">
        <v>0</v>
      </c>
      <c r="S1395" s="117">
        <v>0</v>
      </c>
      <c r="T1395" s="144">
        <v>20170228</v>
      </c>
      <c r="U1395" s="114">
        <v>0</v>
      </c>
      <c r="V1395" s="115" t="s">
        <v>124</v>
      </c>
      <c r="W1395" s="118">
        <v>0</v>
      </c>
      <c r="X1395" s="115" t="s">
        <v>124</v>
      </c>
      <c r="Y1395" s="115"/>
      <c r="Z1395" s="115"/>
      <c r="AA1395" s="115"/>
      <c r="AB1395" s="115"/>
      <c r="AC1395" s="115"/>
      <c r="AD1395" s="115"/>
      <c r="AE1395" s="115"/>
      <c r="AF1395" s="210"/>
      <c r="AG1395" s="210"/>
      <c r="AH1395" s="210"/>
      <c r="AI1395" s="210"/>
      <c r="AJ1395" s="210"/>
      <c r="AK1395" s="210"/>
      <c r="AL1395" s="115"/>
      <c r="AM1395" s="115"/>
      <c r="AN1395" s="115"/>
      <c r="AO1395" s="215"/>
    </row>
    <row r="1396" spans="1:41">
      <c r="A1396" s="113">
        <v>49083579</v>
      </c>
      <c r="B1396" s="114">
        <v>39816414</v>
      </c>
      <c r="C1396" s="115" t="s">
        <v>124</v>
      </c>
      <c r="D1396" s="210">
        <v>0</v>
      </c>
      <c r="E1396" s="210">
        <v>0</v>
      </c>
      <c r="F1396" s="210">
        <v>0</v>
      </c>
      <c r="G1396" s="210">
        <v>0</v>
      </c>
      <c r="H1396" s="210">
        <v>0</v>
      </c>
      <c r="I1396" s="210">
        <v>0</v>
      </c>
      <c r="J1396" s="210">
        <v>0</v>
      </c>
      <c r="K1396" s="115">
        <v>0</v>
      </c>
      <c r="L1396" s="116">
        <v>11.38</v>
      </c>
      <c r="M1396" s="219">
        <f t="shared" si="21"/>
        <v>0</v>
      </c>
      <c r="N1396" s="117" t="s">
        <v>125</v>
      </c>
      <c r="O1396" s="117">
        <v>1</v>
      </c>
      <c r="P1396" s="115">
        <v>0</v>
      </c>
      <c r="Q1396" s="114" t="s">
        <v>57</v>
      </c>
      <c r="R1396" s="114">
        <v>0</v>
      </c>
      <c r="S1396" s="117">
        <v>0</v>
      </c>
      <c r="T1396" s="144">
        <v>20170228</v>
      </c>
      <c r="U1396" s="114">
        <v>0</v>
      </c>
      <c r="V1396" s="115" t="s">
        <v>124</v>
      </c>
      <c r="W1396" s="118">
        <v>0</v>
      </c>
      <c r="X1396" s="115" t="s">
        <v>124</v>
      </c>
      <c r="Y1396" s="115"/>
      <c r="Z1396" s="115"/>
      <c r="AA1396" s="115"/>
      <c r="AB1396" s="115"/>
      <c r="AC1396" s="115"/>
      <c r="AD1396" s="115"/>
      <c r="AE1396" s="115"/>
      <c r="AF1396" s="210"/>
      <c r="AG1396" s="210"/>
      <c r="AH1396" s="210"/>
      <c r="AI1396" s="210"/>
      <c r="AJ1396" s="210"/>
      <c r="AK1396" s="210"/>
      <c r="AL1396" s="115"/>
      <c r="AM1396" s="115"/>
      <c r="AN1396" s="115"/>
      <c r="AO1396" s="215"/>
    </row>
    <row r="1397" spans="1:41">
      <c r="A1397" s="113">
        <v>49143909</v>
      </c>
      <c r="B1397" s="114">
        <v>26992977</v>
      </c>
      <c r="C1397" s="115" t="s">
        <v>124</v>
      </c>
      <c r="D1397" s="210">
        <v>0</v>
      </c>
      <c r="E1397" s="210">
        <v>0</v>
      </c>
      <c r="F1397" s="210">
        <v>0</v>
      </c>
      <c r="G1397" s="210">
        <v>0</v>
      </c>
      <c r="H1397" s="210">
        <v>0</v>
      </c>
      <c r="I1397" s="210">
        <v>0</v>
      </c>
      <c r="J1397" s="210">
        <v>0</v>
      </c>
      <c r="K1397" s="115">
        <v>0</v>
      </c>
      <c r="L1397" s="116">
        <v>10.85</v>
      </c>
      <c r="M1397" s="219">
        <f t="shared" si="21"/>
        <v>0</v>
      </c>
      <c r="N1397" s="117" t="s">
        <v>125</v>
      </c>
      <c r="O1397" s="117">
        <v>0</v>
      </c>
      <c r="P1397" s="115">
        <v>0</v>
      </c>
      <c r="Q1397" s="114" t="s">
        <v>57</v>
      </c>
      <c r="R1397" s="114">
        <v>0</v>
      </c>
      <c r="S1397" s="117">
        <v>0</v>
      </c>
      <c r="T1397" s="144">
        <v>20170228</v>
      </c>
      <c r="U1397" s="114">
        <v>0</v>
      </c>
      <c r="V1397" s="115" t="s">
        <v>124</v>
      </c>
      <c r="W1397" s="118">
        <v>0</v>
      </c>
      <c r="X1397" s="115" t="s">
        <v>124</v>
      </c>
      <c r="Y1397" s="115"/>
      <c r="Z1397" s="115"/>
      <c r="AA1397" s="115"/>
      <c r="AB1397" s="115"/>
      <c r="AC1397" s="115"/>
      <c r="AD1397" s="115"/>
      <c r="AE1397" s="115"/>
      <c r="AF1397" s="210"/>
      <c r="AG1397" s="210"/>
      <c r="AH1397" s="210"/>
      <c r="AI1397" s="210"/>
      <c r="AJ1397" s="210"/>
      <c r="AK1397" s="210"/>
      <c r="AL1397" s="115"/>
      <c r="AM1397" s="115"/>
      <c r="AN1397" s="115"/>
      <c r="AO1397" s="215"/>
    </row>
    <row r="1398" spans="1:41">
      <c r="A1398" s="113">
        <v>49144039</v>
      </c>
      <c r="B1398" s="114">
        <v>41671549</v>
      </c>
      <c r="C1398" s="115" t="s">
        <v>124</v>
      </c>
      <c r="D1398" s="210">
        <v>0</v>
      </c>
      <c r="E1398" s="210">
        <v>0</v>
      </c>
      <c r="F1398" s="210">
        <v>0</v>
      </c>
      <c r="G1398" s="210">
        <v>0</v>
      </c>
      <c r="H1398" s="210">
        <v>0</v>
      </c>
      <c r="I1398" s="210">
        <v>0</v>
      </c>
      <c r="J1398" s="210">
        <v>0</v>
      </c>
      <c r="K1398" s="115">
        <v>0</v>
      </c>
      <c r="L1398" s="116">
        <v>11.8</v>
      </c>
      <c r="M1398" s="219">
        <f t="shared" si="21"/>
        <v>0</v>
      </c>
      <c r="N1398" s="117" t="s">
        <v>125</v>
      </c>
      <c r="O1398" s="117">
        <v>0</v>
      </c>
      <c r="P1398" s="115">
        <v>0</v>
      </c>
      <c r="Q1398" s="114" t="s">
        <v>57</v>
      </c>
      <c r="R1398" s="114">
        <v>0</v>
      </c>
      <c r="S1398" s="117">
        <v>0</v>
      </c>
      <c r="T1398" s="144">
        <v>20170228</v>
      </c>
      <c r="U1398" s="114">
        <v>0</v>
      </c>
      <c r="V1398" s="115" t="s">
        <v>124</v>
      </c>
      <c r="W1398" s="118">
        <v>0</v>
      </c>
      <c r="X1398" s="115" t="s">
        <v>124</v>
      </c>
      <c r="Y1398" s="115"/>
      <c r="Z1398" s="115"/>
      <c r="AA1398" s="115"/>
      <c r="AB1398" s="115"/>
      <c r="AC1398" s="115"/>
      <c r="AD1398" s="115"/>
      <c r="AE1398" s="115"/>
      <c r="AF1398" s="210"/>
      <c r="AG1398" s="210"/>
      <c r="AH1398" s="210"/>
      <c r="AI1398" s="210"/>
      <c r="AJ1398" s="210"/>
      <c r="AK1398" s="210"/>
      <c r="AL1398" s="115"/>
      <c r="AM1398" s="115"/>
      <c r="AN1398" s="115"/>
      <c r="AO1398" s="215"/>
    </row>
    <row r="1399" spans="1:41">
      <c r="A1399" s="113">
        <v>49144092</v>
      </c>
      <c r="B1399" s="114">
        <v>15350573</v>
      </c>
      <c r="C1399" s="115" t="s">
        <v>124</v>
      </c>
      <c r="D1399" s="210">
        <v>665943.81000000006</v>
      </c>
      <c r="E1399" s="210">
        <v>-23028.78</v>
      </c>
      <c r="F1399" s="210">
        <v>642915.03</v>
      </c>
      <c r="G1399" s="210">
        <v>-11156.35</v>
      </c>
      <c r="H1399" s="210">
        <v>-500</v>
      </c>
      <c r="I1399" s="210">
        <v>-819.55</v>
      </c>
      <c r="J1399" s="210">
        <v>-35504.68</v>
      </c>
      <c r="K1399" s="115">
        <v>-5576.39</v>
      </c>
      <c r="L1399" s="116">
        <v>11.8</v>
      </c>
      <c r="M1399" s="219">
        <f t="shared" si="21"/>
        <v>693.69146875000013</v>
      </c>
      <c r="N1399" s="117" t="s">
        <v>126</v>
      </c>
      <c r="O1399" s="117">
        <v>0</v>
      </c>
      <c r="P1399" s="115">
        <v>642915.03</v>
      </c>
      <c r="Q1399" s="114" t="s">
        <v>57</v>
      </c>
      <c r="R1399" s="114">
        <v>0</v>
      </c>
      <c r="S1399" s="117">
        <v>0</v>
      </c>
      <c r="T1399" s="144">
        <v>20170228</v>
      </c>
      <c r="U1399" s="114">
        <v>0</v>
      </c>
      <c r="V1399" s="115" t="s">
        <v>124</v>
      </c>
      <c r="W1399" s="118">
        <v>0</v>
      </c>
      <c r="X1399" s="115" t="s">
        <v>124</v>
      </c>
      <c r="Y1399" s="115"/>
      <c r="Z1399" s="115"/>
      <c r="AA1399" s="115"/>
      <c r="AB1399" s="115"/>
      <c r="AC1399" s="115"/>
      <c r="AD1399" s="115"/>
      <c r="AE1399" s="115"/>
      <c r="AF1399" s="210"/>
      <c r="AG1399" s="210"/>
      <c r="AH1399" s="210"/>
      <c r="AI1399" s="210"/>
      <c r="AJ1399" s="210"/>
      <c r="AK1399" s="210"/>
      <c r="AL1399" s="115"/>
      <c r="AM1399" s="115"/>
      <c r="AN1399" s="115"/>
      <c r="AO1399" s="215"/>
    </row>
    <row r="1400" spans="1:41">
      <c r="A1400" s="113">
        <v>49144266</v>
      </c>
      <c r="B1400" s="114">
        <v>9696070</v>
      </c>
      <c r="C1400" s="115" t="s">
        <v>124</v>
      </c>
      <c r="D1400" s="210">
        <v>814405.84</v>
      </c>
      <c r="E1400" s="210">
        <v>-10819.03</v>
      </c>
      <c r="F1400" s="210">
        <v>803586.81</v>
      </c>
      <c r="G1400" s="210">
        <v>-8008.32</v>
      </c>
      <c r="H1400" s="210">
        <v>0</v>
      </c>
      <c r="I1400" s="210">
        <v>-754.43</v>
      </c>
      <c r="J1400" s="210">
        <v>-19581.78</v>
      </c>
      <c r="K1400" s="115">
        <v>-5350.96</v>
      </c>
      <c r="L1400" s="116">
        <v>11.8</v>
      </c>
      <c r="M1400" s="219">
        <f t="shared" si="21"/>
        <v>848.33941666666669</v>
      </c>
      <c r="N1400" s="117" t="s">
        <v>126</v>
      </c>
      <c r="O1400" s="117">
        <v>0</v>
      </c>
      <c r="P1400" s="115">
        <v>803586.81</v>
      </c>
      <c r="Q1400" s="114" t="s">
        <v>57</v>
      </c>
      <c r="R1400" s="114">
        <v>0</v>
      </c>
      <c r="S1400" s="117">
        <v>0</v>
      </c>
      <c r="T1400" s="144">
        <v>20170228</v>
      </c>
      <c r="U1400" s="114">
        <v>0</v>
      </c>
      <c r="V1400" s="115" t="s">
        <v>124</v>
      </c>
      <c r="W1400" s="118">
        <v>0</v>
      </c>
      <c r="X1400" s="115" t="s">
        <v>124</v>
      </c>
      <c r="Y1400" s="115"/>
      <c r="Z1400" s="115"/>
      <c r="AA1400" s="115"/>
      <c r="AB1400" s="115"/>
      <c r="AC1400" s="115"/>
      <c r="AD1400" s="115"/>
      <c r="AE1400" s="115"/>
      <c r="AF1400" s="210"/>
      <c r="AG1400" s="210"/>
      <c r="AH1400" s="210"/>
      <c r="AI1400" s="210"/>
      <c r="AJ1400" s="210"/>
      <c r="AK1400" s="210"/>
      <c r="AL1400" s="115"/>
      <c r="AM1400" s="115"/>
      <c r="AN1400" s="115"/>
      <c r="AO1400" s="215"/>
    </row>
    <row r="1401" spans="1:41">
      <c r="A1401" s="113">
        <v>49144270</v>
      </c>
      <c r="B1401" s="114">
        <v>31963482</v>
      </c>
      <c r="C1401" s="115" t="s">
        <v>124</v>
      </c>
      <c r="D1401" s="210">
        <v>111141.26</v>
      </c>
      <c r="E1401" s="210">
        <v>-1309.75</v>
      </c>
      <c r="F1401" s="210">
        <v>109831.51</v>
      </c>
      <c r="G1401" s="210">
        <v>-955.35</v>
      </c>
      <c r="H1401" s="210">
        <v>0</v>
      </c>
      <c r="I1401" s="210">
        <v>-165.99</v>
      </c>
      <c r="J1401" s="210">
        <v>-2431.09</v>
      </c>
      <c r="K1401" s="115">
        <v>0</v>
      </c>
      <c r="L1401" s="116">
        <v>10.32</v>
      </c>
      <c r="M1401" s="219">
        <f t="shared" si="21"/>
        <v>115.77214583333334</v>
      </c>
      <c r="N1401" s="117" t="s">
        <v>126</v>
      </c>
      <c r="O1401" s="117">
        <v>0</v>
      </c>
      <c r="P1401" s="115">
        <v>109831.51</v>
      </c>
      <c r="Q1401" s="114" t="s">
        <v>57</v>
      </c>
      <c r="R1401" s="114">
        <v>0</v>
      </c>
      <c r="S1401" s="117">
        <v>0</v>
      </c>
      <c r="T1401" s="144">
        <v>20170228</v>
      </c>
      <c r="U1401" s="114">
        <v>0</v>
      </c>
      <c r="V1401" s="115" t="s">
        <v>124</v>
      </c>
      <c r="W1401" s="118">
        <v>0</v>
      </c>
      <c r="X1401" s="115" t="s">
        <v>124</v>
      </c>
      <c r="Y1401" s="115"/>
      <c r="Z1401" s="115"/>
      <c r="AA1401" s="115"/>
      <c r="AB1401" s="115"/>
      <c r="AC1401" s="115"/>
      <c r="AD1401" s="115"/>
      <c r="AE1401" s="115"/>
      <c r="AF1401" s="210"/>
      <c r="AG1401" s="210"/>
      <c r="AH1401" s="210"/>
      <c r="AI1401" s="210"/>
      <c r="AJ1401" s="210"/>
      <c r="AK1401" s="210"/>
      <c r="AL1401" s="115"/>
      <c r="AM1401" s="115"/>
      <c r="AN1401" s="115"/>
      <c r="AO1401" s="215"/>
    </row>
    <row r="1402" spans="1:41">
      <c r="A1402" s="113">
        <v>49144316</v>
      </c>
      <c r="B1402" s="114">
        <v>12897856</v>
      </c>
      <c r="C1402" s="115" t="s">
        <v>124</v>
      </c>
      <c r="D1402" s="210">
        <v>0</v>
      </c>
      <c r="E1402" s="210">
        <v>0</v>
      </c>
      <c r="F1402" s="210">
        <v>0</v>
      </c>
      <c r="G1402" s="210">
        <v>0</v>
      </c>
      <c r="H1402" s="210">
        <v>0</v>
      </c>
      <c r="I1402" s="210">
        <v>0</v>
      </c>
      <c r="J1402" s="210">
        <v>0</v>
      </c>
      <c r="K1402" s="115">
        <v>0</v>
      </c>
      <c r="L1402" s="116">
        <v>11.11</v>
      </c>
      <c r="M1402" s="219">
        <f t="shared" si="21"/>
        <v>0</v>
      </c>
      <c r="N1402" s="117" t="s">
        <v>125</v>
      </c>
      <c r="O1402" s="117">
        <v>0</v>
      </c>
      <c r="P1402" s="115">
        <v>0</v>
      </c>
      <c r="Q1402" s="114" t="s">
        <v>57</v>
      </c>
      <c r="R1402" s="114">
        <v>0</v>
      </c>
      <c r="S1402" s="117">
        <v>0</v>
      </c>
      <c r="T1402" s="144">
        <v>20170228</v>
      </c>
      <c r="U1402" s="114">
        <v>0</v>
      </c>
      <c r="V1402" s="115" t="s">
        <v>124</v>
      </c>
      <c r="W1402" s="118">
        <v>0</v>
      </c>
      <c r="X1402" s="115" t="s">
        <v>124</v>
      </c>
      <c r="Y1402" s="115"/>
      <c r="Z1402" s="115"/>
      <c r="AA1402" s="115"/>
      <c r="AB1402" s="115"/>
      <c r="AC1402" s="115"/>
      <c r="AD1402" s="115"/>
      <c r="AE1402" s="115"/>
      <c r="AF1402" s="210"/>
      <c r="AG1402" s="210"/>
      <c r="AH1402" s="210"/>
      <c r="AI1402" s="210"/>
      <c r="AJ1402" s="210"/>
      <c r="AK1402" s="210"/>
      <c r="AL1402" s="115"/>
      <c r="AM1402" s="115"/>
      <c r="AN1402" s="115"/>
      <c r="AO1402" s="215"/>
    </row>
    <row r="1403" spans="1:41">
      <c r="A1403" s="113">
        <v>49144399</v>
      </c>
      <c r="B1403" s="114">
        <v>41670490</v>
      </c>
      <c r="C1403" s="115" t="s">
        <v>124</v>
      </c>
      <c r="D1403" s="210">
        <v>638331.54</v>
      </c>
      <c r="E1403" s="210">
        <v>-14563.46</v>
      </c>
      <c r="F1403" s="210">
        <v>623768.07999999996</v>
      </c>
      <c r="G1403" s="210">
        <v>-6276.93</v>
      </c>
      <c r="H1403" s="210">
        <v>-500</v>
      </c>
      <c r="I1403" s="210">
        <v>-1154.98</v>
      </c>
      <c r="J1403" s="210">
        <v>-22495.37</v>
      </c>
      <c r="K1403" s="115">
        <v>-5575.37</v>
      </c>
      <c r="L1403" s="116">
        <v>11.8</v>
      </c>
      <c r="M1403" s="219">
        <f t="shared" si="21"/>
        <v>664.92868750000014</v>
      </c>
      <c r="N1403" s="117" t="s">
        <v>126</v>
      </c>
      <c r="O1403" s="117">
        <v>0</v>
      </c>
      <c r="P1403" s="115">
        <v>614691.6</v>
      </c>
      <c r="Q1403" s="114" t="s">
        <v>58</v>
      </c>
      <c r="R1403" s="114">
        <v>20170228</v>
      </c>
      <c r="S1403" s="117">
        <v>1</v>
      </c>
      <c r="T1403" s="144">
        <v>20170228</v>
      </c>
      <c r="U1403" s="114">
        <v>0</v>
      </c>
      <c r="V1403" s="115" t="s">
        <v>124</v>
      </c>
      <c r="W1403" s="118">
        <v>0</v>
      </c>
      <c r="X1403" s="115" t="s">
        <v>124</v>
      </c>
      <c r="Y1403" s="115"/>
      <c r="Z1403" s="115"/>
      <c r="AA1403" s="115"/>
      <c r="AB1403" s="115"/>
      <c r="AC1403" s="115"/>
      <c r="AD1403" s="115"/>
      <c r="AE1403" s="115"/>
      <c r="AF1403" s="210"/>
      <c r="AG1403" s="210"/>
      <c r="AH1403" s="210"/>
      <c r="AI1403" s="210"/>
      <c r="AJ1403" s="210"/>
      <c r="AK1403" s="210"/>
      <c r="AL1403" s="115"/>
      <c r="AM1403" s="115"/>
      <c r="AN1403" s="115"/>
      <c r="AO1403" s="215"/>
    </row>
    <row r="1404" spans="1:41">
      <c r="A1404" s="113">
        <v>49144883</v>
      </c>
      <c r="B1404" s="114">
        <v>40542808</v>
      </c>
      <c r="C1404" s="115" t="s">
        <v>124</v>
      </c>
      <c r="D1404" s="210">
        <v>1177076.9099999999</v>
      </c>
      <c r="E1404" s="210">
        <v>-13325.85</v>
      </c>
      <c r="F1404" s="210">
        <v>1163751.06</v>
      </c>
      <c r="G1404" s="210">
        <v>-13857.21</v>
      </c>
      <c r="H1404" s="210">
        <v>-1000</v>
      </c>
      <c r="I1404" s="210">
        <v>-1718.54</v>
      </c>
      <c r="J1404" s="210">
        <v>-29901.599999999999</v>
      </c>
      <c r="K1404" s="115">
        <v>0</v>
      </c>
      <c r="L1404" s="116">
        <v>10.32</v>
      </c>
      <c r="M1404" s="219">
        <f t="shared" si="21"/>
        <v>1226.1217812499999</v>
      </c>
      <c r="N1404" s="117" t="s">
        <v>126</v>
      </c>
      <c r="O1404" s="117">
        <v>0</v>
      </c>
      <c r="P1404" s="115">
        <v>1136754.73</v>
      </c>
      <c r="Q1404" s="114" t="s">
        <v>59</v>
      </c>
      <c r="R1404" s="114">
        <v>20170131</v>
      </c>
      <c r="S1404" s="117">
        <v>2</v>
      </c>
      <c r="T1404" s="144">
        <v>20170228</v>
      </c>
      <c r="U1404" s="114">
        <v>0</v>
      </c>
      <c r="V1404" s="115" t="s">
        <v>124</v>
      </c>
      <c r="W1404" s="118">
        <v>0</v>
      </c>
      <c r="X1404" s="115" t="s">
        <v>124</v>
      </c>
      <c r="Y1404" s="115"/>
      <c r="Z1404" s="115"/>
      <c r="AA1404" s="115"/>
      <c r="AB1404" s="115"/>
      <c r="AC1404" s="115"/>
      <c r="AD1404" s="115"/>
      <c r="AE1404" s="115"/>
      <c r="AF1404" s="210"/>
      <c r="AG1404" s="210"/>
      <c r="AH1404" s="210"/>
      <c r="AI1404" s="210"/>
      <c r="AJ1404" s="210"/>
      <c r="AK1404" s="210"/>
      <c r="AL1404" s="115"/>
      <c r="AM1404" s="115"/>
      <c r="AN1404" s="115"/>
      <c r="AO1404" s="215"/>
    </row>
    <row r="1405" spans="1:41">
      <c r="A1405" s="113">
        <v>49144894</v>
      </c>
      <c r="B1405" s="114">
        <v>41446922</v>
      </c>
      <c r="C1405" s="115" t="s">
        <v>124</v>
      </c>
      <c r="D1405" s="210">
        <v>181574.3</v>
      </c>
      <c r="E1405" s="210">
        <v>-2139.7800000000002</v>
      </c>
      <c r="F1405" s="210">
        <v>179434.52</v>
      </c>
      <c r="G1405" s="210">
        <v>-1560.78</v>
      </c>
      <c r="H1405" s="210">
        <v>0</v>
      </c>
      <c r="I1405" s="210">
        <v>-509.9</v>
      </c>
      <c r="J1405" s="210">
        <v>-4210.46</v>
      </c>
      <c r="K1405" s="115">
        <v>0</v>
      </c>
      <c r="L1405" s="116">
        <v>10.32</v>
      </c>
      <c r="M1405" s="219">
        <f t="shared" si="21"/>
        <v>189.13989583333333</v>
      </c>
      <c r="N1405" s="117" t="s">
        <v>126</v>
      </c>
      <c r="O1405" s="117">
        <v>0</v>
      </c>
      <c r="P1405" s="115">
        <v>179434.52</v>
      </c>
      <c r="Q1405" s="114" t="s">
        <v>57</v>
      </c>
      <c r="R1405" s="114">
        <v>0</v>
      </c>
      <c r="S1405" s="117">
        <v>0</v>
      </c>
      <c r="T1405" s="144">
        <v>20170228</v>
      </c>
      <c r="U1405" s="114">
        <v>0</v>
      </c>
      <c r="V1405" s="115" t="s">
        <v>124</v>
      </c>
      <c r="W1405" s="118">
        <v>0</v>
      </c>
      <c r="X1405" s="115" t="s">
        <v>124</v>
      </c>
      <c r="Y1405" s="115"/>
      <c r="Z1405" s="115"/>
      <c r="AA1405" s="115"/>
      <c r="AB1405" s="115"/>
      <c r="AC1405" s="115"/>
      <c r="AD1405" s="115"/>
      <c r="AE1405" s="115"/>
      <c r="AF1405" s="210"/>
      <c r="AG1405" s="210"/>
      <c r="AH1405" s="210"/>
      <c r="AI1405" s="210"/>
      <c r="AJ1405" s="210"/>
      <c r="AK1405" s="210"/>
      <c r="AL1405" s="115"/>
      <c r="AM1405" s="115"/>
      <c r="AN1405" s="115"/>
      <c r="AO1405" s="215"/>
    </row>
    <row r="1406" spans="1:41">
      <c r="A1406" s="113">
        <v>49144918</v>
      </c>
      <c r="B1406" s="114">
        <v>5441769</v>
      </c>
      <c r="C1406" s="115" t="s">
        <v>124</v>
      </c>
      <c r="D1406" s="210">
        <v>118856.83</v>
      </c>
      <c r="E1406" s="210">
        <v>-1319.32</v>
      </c>
      <c r="F1406" s="210">
        <v>117537.51</v>
      </c>
      <c r="G1406" s="210">
        <v>-1021.67</v>
      </c>
      <c r="H1406" s="210">
        <v>0</v>
      </c>
      <c r="I1406" s="210">
        <v>-272.62</v>
      </c>
      <c r="J1406" s="210">
        <v>-2613.61</v>
      </c>
      <c r="K1406" s="115">
        <v>0</v>
      </c>
      <c r="L1406" s="116">
        <v>10.32</v>
      </c>
      <c r="M1406" s="219">
        <f t="shared" si="21"/>
        <v>123.80919791666668</v>
      </c>
      <c r="N1406" s="117" t="s">
        <v>126</v>
      </c>
      <c r="O1406" s="117">
        <v>0</v>
      </c>
      <c r="P1406" s="115">
        <v>117537.51</v>
      </c>
      <c r="Q1406" s="114" t="s">
        <v>57</v>
      </c>
      <c r="R1406" s="114">
        <v>0</v>
      </c>
      <c r="S1406" s="117">
        <v>0</v>
      </c>
      <c r="T1406" s="144">
        <v>20170228</v>
      </c>
      <c r="U1406" s="114">
        <v>0</v>
      </c>
      <c r="V1406" s="115" t="s">
        <v>124</v>
      </c>
      <c r="W1406" s="118">
        <v>0</v>
      </c>
      <c r="X1406" s="115" t="s">
        <v>124</v>
      </c>
      <c r="Y1406" s="115"/>
      <c r="Z1406" s="115"/>
      <c r="AA1406" s="115"/>
      <c r="AB1406" s="115"/>
      <c r="AC1406" s="115"/>
      <c r="AD1406" s="115"/>
      <c r="AE1406" s="115"/>
      <c r="AF1406" s="210"/>
      <c r="AG1406" s="210"/>
      <c r="AH1406" s="210"/>
      <c r="AI1406" s="210"/>
      <c r="AJ1406" s="210"/>
      <c r="AK1406" s="210"/>
      <c r="AL1406" s="115"/>
      <c r="AM1406" s="115"/>
      <c r="AN1406" s="115"/>
      <c r="AO1406" s="215"/>
    </row>
    <row r="1407" spans="1:41">
      <c r="A1407" s="113">
        <v>49144960</v>
      </c>
      <c r="B1407" s="114">
        <v>41444322</v>
      </c>
      <c r="C1407" s="115" t="s">
        <v>124</v>
      </c>
      <c r="D1407" s="210">
        <v>380151.91</v>
      </c>
      <c r="E1407" s="210">
        <v>-4069.03</v>
      </c>
      <c r="F1407" s="210">
        <v>376082.88</v>
      </c>
      <c r="G1407" s="210">
        <v>-3939.32</v>
      </c>
      <c r="H1407" s="210">
        <v>-500</v>
      </c>
      <c r="I1407" s="210">
        <v>-531.65</v>
      </c>
      <c r="J1407" s="210">
        <v>-9040</v>
      </c>
      <c r="K1407" s="115">
        <v>0</v>
      </c>
      <c r="L1407" s="116">
        <v>12.44</v>
      </c>
      <c r="M1407" s="219">
        <f t="shared" si="21"/>
        <v>395.99157291666666</v>
      </c>
      <c r="N1407" s="117" t="s">
        <v>126</v>
      </c>
      <c r="O1407" s="117">
        <v>0</v>
      </c>
      <c r="P1407" s="115">
        <v>367817.9</v>
      </c>
      <c r="Q1407" s="114" t="s">
        <v>59</v>
      </c>
      <c r="R1407" s="114">
        <v>20170131</v>
      </c>
      <c r="S1407" s="117">
        <v>2</v>
      </c>
      <c r="T1407" s="144">
        <v>20170228</v>
      </c>
      <c r="U1407" s="114">
        <v>0</v>
      </c>
      <c r="V1407" s="115" t="s">
        <v>124</v>
      </c>
      <c r="W1407" s="118">
        <v>0</v>
      </c>
      <c r="X1407" s="115" t="s">
        <v>124</v>
      </c>
      <c r="Y1407" s="115"/>
      <c r="Z1407" s="115"/>
      <c r="AA1407" s="115"/>
      <c r="AB1407" s="115"/>
      <c r="AC1407" s="115"/>
      <c r="AD1407" s="115"/>
      <c r="AE1407" s="115"/>
      <c r="AF1407" s="210"/>
      <c r="AG1407" s="210"/>
      <c r="AH1407" s="210"/>
      <c r="AI1407" s="210"/>
      <c r="AJ1407" s="210"/>
      <c r="AK1407" s="210"/>
      <c r="AL1407" s="115"/>
      <c r="AM1407" s="115"/>
      <c r="AN1407" s="115"/>
      <c r="AO1407" s="215"/>
    </row>
    <row r="1408" spans="1:41">
      <c r="A1408" s="113">
        <v>49144987</v>
      </c>
      <c r="B1408" s="114">
        <v>38101722</v>
      </c>
      <c r="C1408" s="115" t="s">
        <v>124</v>
      </c>
      <c r="D1408" s="210">
        <v>194524.69</v>
      </c>
      <c r="E1408" s="210">
        <v>-402.35</v>
      </c>
      <c r="F1408" s="210">
        <v>194122.34</v>
      </c>
      <c r="G1408" s="210">
        <v>-1715.06</v>
      </c>
      <c r="H1408" s="210">
        <v>-500</v>
      </c>
      <c r="I1408" s="210">
        <v>-302.58999999999997</v>
      </c>
      <c r="J1408" s="210">
        <v>-2920</v>
      </c>
      <c r="K1408" s="115">
        <v>0</v>
      </c>
      <c r="L1408" s="116">
        <v>10.58</v>
      </c>
      <c r="M1408" s="219">
        <f t="shared" si="21"/>
        <v>202.62988541666667</v>
      </c>
      <c r="N1408" s="117" t="s">
        <v>126</v>
      </c>
      <c r="O1408" s="117">
        <v>0</v>
      </c>
      <c r="P1408" s="115">
        <v>189954.29</v>
      </c>
      <c r="Q1408" s="114" t="s">
        <v>59</v>
      </c>
      <c r="R1408" s="114">
        <v>20170131</v>
      </c>
      <c r="S1408" s="117">
        <v>2</v>
      </c>
      <c r="T1408" s="144">
        <v>20170228</v>
      </c>
      <c r="U1408" s="114">
        <v>0</v>
      </c>
      <c r="V1408" s="115" t="s">
        <v>124</v>
      </c>
      <c r="W1408" s="118">
        <v>0</v>
      </c>
      <c r="X1408" s="115" t="s">
        <v>124</v>
      </c>
      <c r="Y1408" s="115"/>
      <c r="Z1408" s="115"/>
      <c r="AA1408" s="115"/>
      <c r="AB1408" s="115"/>
      <c r="AC1408" s="115"/>
      <c r="AD1408" s="115"/>
      <c r="AE1408" s="115"/>
      <c r="AF1408" s="210"/>
      <c r="AG1408" s="210"/>
      <c r="AH1408" s="210"/>
      <c r="AI1408" s="210"/>
      <c r="AJ1408" s="210"/>
      <c r="AK1408" s="210"/>
      <c r="AL1408" s="115"/>
      <c r="AM1408" s="115"/>
      <c r="AN1408" s="115"/>
      <c r="AO1408" s="215"/>
    </row>
    <row r="1409" spans="1:41">
      <c r="A1409" s="113">
        <v>49144992</v>
      </c>
      <c r="B1409" s="114">
        <v>41604511</v>
      </c>
      <c r="C1409" s="115" t="s">
        <v>124</v>
      </c>
      <c r="D1409" s="210">
        <v>1027727</v>
      </c>
      <c r="E1409" s="210">
        <v>0</v>
      </c>
      <c r="F1409" s="210">
        <v>1027727</v>
      </c>
      <c r="G1409" s="210">
        <v>0</v>
      </c>
      <c r="H1409" s="210">
        <v>0</v>
      </c>
      <c r="I1409" s="210">
        <v>0</v>
      </c>
      <c r="J1409" s="210">
        <v>0</v>
      </c>
      <c r="K1409" s="115">
        <v>0</v>
      </c>
      <c r="L1409" s="116">
        <v>12.44</v>
      </c>
      <c r="M1409" s="219">
        <f t="shared" si="21"/>
        <v>1070.5489583333335</v>
      </c>
      <c r="N1409" s="117" t="s">
        <v>126</v>
      </c>
      <c r="O1409" s="117">
        <v>1</v>
      </c>
      <c r="P1409" s="115">
        <v>615440.68999999994</v>
      </c>
      <c r="Q1409" s="114" t="s">
        <v>64</v>
      </c>
      <c r="R1409" s="114">
        <v>20090731</v>
      </c>
      <c r="S1409" s="117">
        <v>92</v>
      </c>
      <c r="T1409" s="144">
        <v>20170228</v>
      </c>
      <c r="U1409" s="114">
        <v>0</v>
      </c>
      <c r="V1409" s="115" t="s">
        <v>124</v>
      </c>
      <c r="W1409" s="118">
        <v>0</v>
      </c>
      <c r="X1409" s="115" t="s">
        <v>124</v>
      </c>
      <c r="Y1409" s="115"/>
      <c r="Z1409" s="115"/>
      <c r="AA1409" s="115"/>
      <c r="AB1409" s="115"/>
      <c r="AC1409" s="115"/>
      <c r="AD1409" s="115"/>
      <c r="AE1409" s="115"/>
      <c r="AF1409" s="210"/>
      <c r="AG1409" s="210"/>
      <c r="AH1409" s="210"/>
      <c r="AI1409" s="210"/>
      <c r="AJ1409" s="210"/>
      <c r="AK1409" s="210"/>
      <c r="AL1409" s="115"/>
      <c r="AM1409" s="115"/>
      <c r="AN1409" s="115"/>
      <c r="AO1409" s="215"/>
    </row>
    <row r="1410" spans="1:41">
      <c r="A1410" s="113">
        <v>49145030</v>
      </c>
      <c r="B1410" s="114">
        <v>32590537</v>
      </c>
      <c r="C1410" s="115" t="s">
        <v>124</v>
      </c>
      <c r="D1410" s="210">
        <v>228047.55</v>
      </c>
      <c r="E1410" s="210">
        <v>-2687.44</v>
      </c>
      <c r="F1410" s="210">
        <v>225360.11</v>
      </c>
      <c r="G1410" s="210">
        <v>-1960.26</v>
      </c>
      <c r="H1410" s="210">
        <v>0</v>
      </c>
      <c r="I1410" s="210">
        <v>-355.11</v>
      </c>
      <c r="J1410" s="210">
        <v>-5002.8100000000004</v>
      </c>
      <c r="K1410" s="115">
        <v>0</v>
      </c>
      <c r="L1410" s="116">
        <v>10.32</v>
      </c>
      <c r="M1410" s="219">
        <f t="shared" si="21"/>
        <v>237.54953125</v>
      </c>
      <c r="N1410" s="117" t="s">
        <v>126</v>
      </c>
      <c r="O1410" s="117">
        <v>0</v>
      </c>
      <c r="P1410" s="115">
        <v>225360.11</v>
      </c>
      <c r="Q1410" s="114" t="s">
        <v>57</v>
      </c>
      <c r="R1410" s="114">
        <v>0</v>
      </c>
      <c r="S1410" s="117">
        <v>0</v>
      </c>
      <c r="T1410" s="144">
        <v>20170228</v>
      </c>
      <c r="U1410" s="114">
        <v>0</v>
      </c>
      <c r="V1410" s="115" t="s">
        <v>124</v>
      </c>
      <c r="W1410" s="118">
        <v>0</v>
      </c>
      <c r="X1410" s="115" t="s">
        <v>124</v>
      </c>
      <c r="Y1410" s="115"/>
      <c r="Z1410" s="115"/>
      <c r="AA1410" s="115"/>
      <c r="AB1410" s="115"/>
      <c r="AC1410" s="115"/>
      <c r="AD1410" s="115"/>
      <c r="AE1410" s="115"/>
      <c r="AF1410" s="210"/>
      <c r="AG1410" s="210"/>
      <c r="AH1410" s="210"/>
      <c r="AI1410" s="210"/>
      <c r="AJ1410" s="210"/>
      <c r="AK1410" s="210"/>
      <c r="AL1410" s="115"/>
      <c r="AM1410" s="115"/>
      <c r="AN1410" s="115"/>
      <c r="AO1410" s="215"/>
    </row>
    <row r="1411" spans="1:41">
      <c r="A1411" s="113">
        <v>49145274</v>
      </c>
      <c r="B1411" s="114">
        <v>11079469</v>
      </c>
      <c r="C1411" s="115" t="s">
        <v>124</v>
      </c>
      <c r="D1411" s="210">
        <v>348242.27</v>
      </c>
      <c r="E1411" s="210">
        <v>0</v>
      </c>
      <c r="F1411" s="210">
        <v>348242.27</v>
      </c>
      <c r="G1411" s="210">
        <v>0</v>
      </c>
      <c r="H1411" s="210">
        <v>0</v>
      </c>
      <c r="I1411" s="210">
        <v>0</v>
      </c>
      <c r="J1411" s="210">
        <v>0</v>
      </c>
      <c r="K1411" s="115">
        <v>0</v>
      </c>
      <c r="L1411" s="116">
        <v>12.17</v>
      </c>
      <c r="M1411" s="219">
        <f t="shared" ref="M1411:M1474" si="22">(D1411*1.25%)/12</f>
        <v>362.75236458333342</v>
      </c>
      <c r="N1411" s="117" t="s">
        <v>126</v>
      </c>
      <c r="O1411" s="117">
        <v>1</v>
      </c>
      <c r="P1411" s="115">
        <v>216695.97</v>
      </c>
      <c r="Q1411" s="114" t="s">
        <v>64</v>
      </c>
      <c r="R1411" s="114">
        <v>20101101</v>
      </c>
      <c r="S1411" s="117">
        <v>77</v>
      </c>
      <c r="T1411" s="144">
        <v>20170228</v>
      </c>
      <c r="U1411" s="114">
        <v>0</v>
      </c>
      <c r="V1411" s="115" t="s">
        <v>124</v>
      </c>
      <c r="W1411" s="118">
        <v>0</v>
      </c>
      <c r="X1411" s="115" t="s">
        <v>124</v>
      </c>
      <c r="Y1411" s="115"/>
      <c r="Z1411" s="115"/>
      <c r="AA1411" s="115"/>
      <c r="AB1411" s="115"/>
      <c r="AC1411" s="115"/>
      <c r="AD1411" s="115"/>
      <c r="AE1411" s="115"/>
      <c r="AF1411" s="210"/>
      <c r="AG1411" s="210"/>
      <c r="AH1411" s="210"/>
      <c r="AI1411" s="210"/>
      <c r="AJ1411" s="210"/>
      <c r="AK1411" s="210"/>
      <c r="AL1411" s="115"/>
      <c r="AM1411" s="115"/>
      <c r="AN1411" s="115"/>
      <c r="AO1411" s="215"/>
    </row>
    <row r="1412" spans="1:41">
      <c r="A1412" s="113">
        <v>49145307</v>
      </c>
      <c r="B1412" s="114">
        <v>41131335</v>
      </c>
      <c r="C1412" s="115" t="s">
        <v>124</v>
      </c>
      <c r="D1412" s="210">
        <v>424462.98</v>
      </c>
      <c r="E1412" s="210">
        <v>-5009.74</v>
      </c>
      <c r="F1412" s="210">
        <v>419453.24</v>
      </c>
      <c r="G1412" s="210">
        <v>-3648.61</v>
      </c>
      <c r="H1412" s="210">
        <v>0</v>
      </c>
      <c r="I1412" s="210">
        <v>-656.65</v>
      </c>
      <c r="J1412" s="210">
        <v>-9315</v>
      </c>
      <c r="K1412" s="115">
        <v>-3.93</v>
      </c>
      <c r="L1412" s="116">
        <v>10.32</v>
      </c>
      <c r="M1412" s="219">
        <f t="shared" si="22"/>
        <v>442.14893750000005</v>
      </c>
      <c r="N1412" s="117" t="s">
        <v>126</v>
      </c>
      <c r="O1412" s="117">
        <v>0</v>
      </c>
      <c r="P1412" s="115">
        <v>419453.24</v>
      </c>
      <c r="Q1412" s="114" t="s">
        <v>57</v>
      </c>
      <c r="R1412" s="114">
        <v>0</v>
      </c>
      <c r="S1412" s="117">
        <v>0</v>
      </c>
      <c r="T1412" s="144">
        <v>20170228</v>
      </c>
      <c r="U1412" s="114">
        <v>0</v>
      </c>
      <c r="V1412" s="115" t="s">
        <v>124</v>
      </c>
      <c r="W1412" s="118">
        <v>0</v>
      </c>
      <c r="X1412" s="115" t="s">
        <v>124</v>
      </c>
      <c r="Y1412" s="115"/>
      <c r="Z1412" s="115"/>
      <c r="AA1412" s="115"/>
      <c r="AB1412" s="115"/>
      <c r="AC1412" s="115"/>
      <c r="AD1412" s="115"/>
      <c r="AE1412" s="115"/>
      <c r="AF1412" s="210"/>
      <c r="AG1412" s="210"/>
      <c r="AH1412" s="210"/>
      <c r="AI1412" s="210"/>
      <c r="AJ1412" s="210"/>
      <c r="AK1412" s="210"/>
      <c r="AL1412" s="115"/>
      <c r="AM1412" s="115"/>
      <c r="AN1412" s="115"/>
      <c r="AO1412" s="215"/>
    </row>
    <row r="1413" spans="1:41">
      <c r="A1413" s="113">
        <v>49259845</v>
      </c>
      <c r="B1413" s="114">
        <v>23902400</v>
      </c>
      <c r="C1413" s="115" t="s">
        <v>124</v>
      </c>
      <c r="D1413" s="210">
        <v>0</v>
      </c>
      <c r="E1413" s="210">
        <v>0</v>
      </c>
      <c r="F1413" s="210">
        <v>0</v>
      </c>
      <c r="G1413" s="210">
        <v>0</v>
      </c>
      <c r="H1413" s="210">
        <v>0</v>
      </c>
      <c r="I1413" s="210">
        <v>0</v>
      </c>
      <c r="J1413" s="210">
        <v>0</v>
      </c>
      <c r="K1413" s="115">
        <v>0</v>
      </c>
      <c r="L1413" s="116">
        <v>11.38</v>
      </c>
      <c r="M1413" s="219">
        <f t="shared" si="22"/>
        <v>0</v>
      </c>
      <c r="N1413" s="117" t="s">
        <v>125</v>
      </c>
      <c r="O1413" s="117">
        <v>0</v>
      </c>
      <c r="P1413" s="115">
        <v>0</v>
      </c>
      <c r="Q1413" s="114" t="s">
        <v>57</v>
      </c>
      <c r="R1413" s="114">
        <v>0</v>
      </c>
      <c r="S1413" s="117">
        <v>0</v>
      </c>
      <c r="T1413" s="144">
        <v>20170228</v>
      </c>
      <c r="U1413" s="114">
        <v>0</v>
      </c>
      <c r="V1413" s="115" t="s">
        <v>124</v>
      </c>
      <c r="W1413" s="118">
        <v>0</v>
      </c>
      <c r="X1413" s="115" t="s">
        <v>124</v>
      </c>
      <c r="Y1413" s="115"/>
      <c r="Z1413" s="115"/>
      <c r="AA1413" s="115"/>
      <c r="AB1413" s="115"/>
      <c r="AC1413" s="115"/>
      <c r="AD1413" s="115"/>
      <c r="AE1413" s="115"/>
      <c r="AF1413" s="210"/>
      <c r="AG1413" s="210"/>
      <c r="AH1413" s="210"/>
      <c r="AI1413" s="210"/>
      <c r="AJ1413" s="210"/>
      <c r="AK1413" s="210"/>
      <c r="AL1413" s="115"/>
      <c r="AM1413" s="115"/>
      <c r="AN1413" s="115"/>
      <c r="AO1413" s="215"/>
    </row>
    <row r="1414" spans="1:41">
      <c r="A1414" s="113">
        <v>49260263</v>
      </c>
      <c r="B1414" s="114">
        <v>36662268</v>
      </c>
      <c r="C1414" s="115" t="s">
        <v>124</v>
      </c>
      <c r="D1414" s="210">
        <v>0</v>
      </c>
      <c r="E1414" s="210">
        <v>0</v>
      </c>
      <c r="F1414" s="210">
        <v>0</v>
      </c>
      <c r="G1414" s="210">
        <v>0</v>
      </c>
      <c r="H1414" s="210">
        <v>0</v>
      </c>
      <c r="I1414" s="210">
        <v>0</v>
      </c>
      <c r="J1414" s="210">
        <v>0</v>
      </c>
      <c r="K1414" s="115">
        <v>0</v>
      </c>
      <c r="L1414" s="116">
        <v>11.1</v>
      </c>
      <c r="M1414" s="219">
        <f t="shared" si="22"/>
        <v>0</v>
      </c>
      <c r="N1414" s="117" t="s">
        <v>125</v>
      </c>
      <c r="O1414" s="117">
        <v>0</v>
      </c>
      <c r="P1414" s="115">
        <v>0</v>
      </c>
      <c r="Q1414" s="114" t="s">
        <v>57</v>
      </c>
      <c r="R1414" s="114">
        <v>0</v>
      </c>
      <c r="S1414" s="117">
        <v>0</v>
      </c>
      <c r="T1414" s="144">
        <v>20170228</v>
      </c>
      <c r="U1414" s="114">
        <v>0</v>
      </c>
      <c r="V1414" s="115" t="s">
        <v>124</v>
      </c>
      <c r="W1414" s="118">
        <v>0</v>
      </c>
      <c r="X1414" s="115" t="s">
        <v>124</v>
      </c>
      <c r="Y1414" s="115"/>
      <c r="Z1414" s="115"/>
      <c r="AA1414" s="115"/>
      <c r="AB1414" s="115"/>
      <c r="AC1414" s="115"/>
      <c r="AD1414" s="115"/>
      <c r="AE1414" s="115"/>
      <c r="AF1414" s="210"/>
      <c r="AG1414" s="210"/>
      <c r="AH1414" s="210"/>
      <c r="AI1414" s="210"/>
      <c r="AJ1414" s="210"/>
      <c r="AK1414" s="210"/>
      <c r="AL1414" s="115"/>
      <c r="AM1414" s="115"/>
      <c r="AN1414" s="115"/>
      <c r="AO1414" s="215"/>
    </row>
    <row r="1415" spans="1:41">
      <c r="A1415" s="113">
        <v>49260641</v>
      </c>
      <c r="B1415" s="114">
        <v>40490981</v>
      </c>
      <c r="C1415" s="115" t="s">
        <v>124</v>
      </c>
      <c r="D1415" s="210">
        <v>0</v>
      </c>
      <c r="E1415" s="210">
        <v>0</v>
      </c>
      <c r="F1415" s="210">
        <v>0</v>
      </c>
      <c r="G1415" s="210">
        <v>0</v>
      </c>
      <c r="H1415" s="210">
        <v>0</v>
      </c>
      <c r="I1415" s="210">
        <v>0</v>
      </c>
      <c r="J1415" s="210">
        <v>0</v>
      </c>
      <c r="K1415" s="115">
        <v>0</v>
      </c>
      <c r="L1415" s="116">
        <v>11.64</v>
      </c>
      <c r="M1415" s="219">
        <f t="shared" si="22"/>
        <v>0</v>
      </c>
      <c r="N1415" s="117" t="s">
        <v>125</v>
      </c>
      <c r="O1415" s="117">
        <v>0</v>
      </c>
      <c r="P1415" s="115">
        <v>0</v>
      </c>
      <c r="Q1415" s="114" t="s">
        <v>57</v>
      </c>
      <c r="R1415" s="114">
        <v>0</v>
      </c>
      <c r="S1415" s="117">
        <v>0</v>
      </c>
      <c r="T1415" s="144">
        <v>20170228</v>
      </c>
      <c r="U1415" s="114">
        <v>0</v>
      </c>
      <c r="V1415" s="115" t="s">
        <v>124</v>
      </c>
      <c r="W1415" s="118">
        <v>0</v>
      </c>
      <c r="X1415" s="115" t="s">
        <v>124</v>
      </c>
      <c r="Y1415" s="115"/>
      <c r="Z1415" s="115"/>
      <c r="AA1415" s="115"/>
      <c r="AB1415" s="115"/>
      <c r="AC1415" s="115"/>
      <c r="AD1415" s="115"/>
      <c r="AE1415" s="115"/>
      <c r="AF1415" s="210"/>
      <c r="AG1415" s="210"/>
      <c r="AH1415" s="210"/>
      <c r="AI1415" s="210"/>
      <c r="AJ1415" s="210"/>
      <c r="AK1415" s="210"/>
      <c r="AL1415" s="115"/>
      <c r="AM1415" s="115"/>
      <c r="AN1415" s="115"/>
      <c r="AO1415" s="215"/>
    </row>
    <row r="1416" spans="1:41">
      <c r="A1416" s="113">
        <v>49260780</v>
      </c>
      <c r="B1416" s="114">
        <v>34322208</v>
      </c>
      <c r="C1416" s="115" t="s">
        <v>124</v>
      </c>
      <c r="D1416" s="210">
        <v>652712.68999999994</v>
      </c>
      <c r="E1416" s="210">
        <v>-7105.35</v>
      </c>
      <c r="F1416" s="210">
        <v>645607.34</v>
      </c>
      <c r="G1416" s="210">
        <v>-5610.61</v>
      </c>
      <c r="H1416" s="210">
        <v>0</v>
      </c>
      <c r="I1416" s="210">
        <v>-1018.73</v>
      </c>
      <c r="J1416" s="210">
        <v>-13734.69</v>
      </c>
      <c r="K1416" s="115">
        <v>0</v>
      </c>
      <c r="L1416" s="116">
        <v>10.32</v>
      </c>
      <c r="M1416" s="219">
        <f t="shared" si="22"/>
        <v>679.90905208333334</v>
      </c>
      <c r="N1416" s="117" t="s">
        <v>126</v>
      </c>
      <c r="O1416" s="117">
        <v>0</v>
      </c>
      <c r="P1416" s="115">
        <v>645174.38</v>
      </c>
      <c r="Q1416" s="114" t="s">
        <v>58</v>
      </c>
      <c r="R1416" s="114">
        <v>20170228</v>
      </c>
      <c r="S1416" s="117">
        <v>1</v>
      </c>
      <c r="T1416" s="144">
        <v>20170228</v>
      </c>
      <c r="U1416" s="114">
        <v>0</v>
      </c>
      <c r="V1416" s="115" t="s">
        <v>124</v>
      </c>
      <c r="W1416" s="118">
        <v>0</v>
      </c>
      <c r="X1416" s="115" t="s">
        <v>124</v>
      </c>
      <c r="Y1416" s="115"/>
      <c r="Z1416" s="115"/>
      <c r="AA1416" s="115"/>
      <c r="AB1416" s="115"/>
      <c r="AC1416" s="115"/>
      <c r="AD1416" s="115"/>
      <c r="AE1416" s="115"/>
      <c r="AF1416" s="210"/>
      <c r="AG1416" s="210"/>
      <c r="AH1416" s="210"/>
      <c r="AI1416" s="210"/>
      <c r="AJ1416" s="210"/>
      <c r="AK1416" s="210"/>
      <c r="AL1416" s="115"/>
      <c r="AM1416" s="115"/>
      <c r="AN1416" s="115"/>
      <c r="AO1416" s="215"/>
    </row>
    <row r="1417" spans="1:41">
      <c r="A1417" s="113">
        <v>49320260</v>
      </c>
      <c r="B1417" s="114">
        <v>1968450</v>
      </c>
      <c r="C1417" s="115" t="s">
        <v>124</v>
      </c>
      <c r="D1417" s="210">
        <v>0</v>
      </c>
      <c r="E1417" s="210">
        <v>0</v>
      </c>
      <c r="F1417" s="210">
        <v>0</v>
      </c>
      <c r="G1417" s="210">
        <v>0</v>
      </c>
      <c r="H1417" s="210">
        <v>0</v>
      </c>
      <c r="I1417" s="210">
        <v>0</v>
      </c>
      <c r="J1417" s="210">
        <v>0</v>
      </c>
      <c r="K1417" s="115">
        <v>0</v>
      </c>
      <c r="L1417" s="116">
        <v>11.1</v>
      </c>
      <c r="M1417" s="219">
        <f t="shared" si="22"/>
        <v>0</v>
      </c>
      <c r="N1417" s="117" t="s">
        <v>125</v>
      </c>
      <c r="O1417" s="117">
        <v>0</v>
      </c>
      <c r="P1417" s="115">
        <v>0</v>
      </c>
      <c r="Q1417" s="114" t="s">
        <v>57</v>
      </c>
      <c r="R1417" s="114">
        <v>0</v>
      </c>
      <c r="S1417" s="117">
        <v>0</v>
      </c>
      <c r="T1417" s="144">
        <v>20170228</v>
      </c>
      <c r="U1417" s="114">
        <v>0</v>
      </c>
      <c r="V1417" s="115" t="s">
        <v>124</v>
      </c>
      <c r="W1417" s="118">
        <v>0</v>
      </c>
      <c r="X1417" s="115" t="s">
        <v>124</v>
      </c>
      <c r="Y1417" s="115"/>
      <c r="Z1417" s="115"/>
      <c r="AA1417" s="115"/>
      <c r="AB1417" s="115"/>
      <c r="AC1417" s="115"/>
      <c r="AD1417" s="115"/>
      <c r="AE1417" s="115"/>
      <c r="AF1417" s="210"/>
      <c r="AG1417" s="210"/>
      <c r="AH1417" s="210"/>
      <c r="AI1417" s="210"/>
      <c r="AJ1417" s="210"/>
      <c r="AK1417" s="210"/>
      <c r="AL1417" s="115"/>
      <c r="AM1417" s="115"/>
      <c r="AN1417" s="115"/>
      <c r="AO1417" s="215"/>
    </row>
    <row r="1418" spans="1:41">
      <c r="A1418" s="113">
        <v>49370010</v>
      </c>
      <c r="B1418" s="114">
        <v>9438340</v>
      </c>
      <c r="C1418" s="115" t="s">
        <v>124</v>
      </c>
      <c r="D1418" s="210">
        <v>0</v>
      </c>
      <c r="E1418" s="210">
        <v>0</v>
      </c>
      <c r="F1418" s="210">
        <v>0</v>
      </c>
      <c r="G1418" s="210">
        <v>0</v>
      </c>
      <c r="H1418" s="210">
        <v>0</v>
      </c>
      <c r="I1418" s="210">
        <v>0</v>
      </c>
      <c r="J1418" s="210">
        <v>0</v>
      </c>
      <c r="K1418" s="115">
        <v>0</v>
      </c>
      <c r="L1418" s="116">
        <v>11.91</v>
      </c>
      <c r="M1418" s="219">
        <f t="shared" si="22"/>
        <v>0</v>
      </c>
      <c r="N1418" s="117" t="s">
        <v>125</v>
      </c>
      <c r="O1418" s="117">
        <v>0</v>
      </c>
      <c r="P1418" s="115">
        <v>0</v>
      </c>
      <c r="Q1418" s="114" t="s">
        <v>57</v>
      </c>
      <c r="R1418" s="114">
        <v>0</v>
      </c>
      <c r="S1418" s="117">
        <v>0</v>
      </c>
      <c r="T1418" s="144">
        <v>20170228</v>
      </c>
      <c r="U1418" s="114">
        <v>0</v>
      </c>
      <c r="V1418" s="115" t="s">
        <v>124</v>
      </c>
      <c r="W1418" s="118">
        <v>0</v>
      </c>
      <c r="X1418" s="115" t="s">
        <v>124</v>
      </c>
      <c r="Y1418" s="115"/>
      <c r="Z1418" s="115"/>
      <c r="AA1418" s="115"/>
      <c r="AB1418" s="115"/>
      <c r="AC1418" s="115"/>
      <c r="AD1418" s="115"/>
      <c r="AE1418" s="115"/>
      <c r="AF1418" s="210"/>
      <c r="AG1418" s="210"/>
      <c r="AH1418" s="210"/>
      <c r="AI1418" s="210"/>
      <c r="AJ1418" s="210"/>
      <c r="AK1418" s="210"/>
      <c r="AL1418" s="115"/>
      <c r="AM1418" s="115"/>
      <c r="AN1418" s="115"/>
      <c r="AO1418" s="215"/>
    </row>
    <row r="1419" spans="1:41">
      <c r="A1419" s="113">
        <v>49417429</v>
      </c>
      <c r="B1419" s="114">
        <v>41729381</v>
      </c>
      <c r="C1419" s="115" t="s">
        <v>124</v>
      </c>
      <c r="D1419" s="210">
        <v>0</v>
      </c>
      <c r="E1419" s="210">
        <v>0</v>
      </c>
      <c r="F1419" s="210">
        <v>0</v>
      </c>
      <c r="G1419" s="210">
        <v>0</v>
      </c>
      <c r="H1419" s="210">
        <v>0</v>
      </c>
      <c r="I1419" s="210">
        <v>0</v>
      </c>
      <c r="J1419" s="210">
        <v>0</v>
      </c>
      <c r="K1419" s="115">
        <v>0</v>
      </c>
      <c r="L1419" s="116">
        <v>11.38</v>
      </c>
      <c r="M1419" s="219">
        <f t="shared" si="22"/>
        <v>0</v>
      </c>
      <c r="N1419" s="117" t="s">
        <v>125</v>
      </c>
      <c r="O1419" s="117">
        <v>0</v>
      </c>
      <c r="P1419" s="115">
        <v>0</v>
      </c>
      <c r="Q1419" s="114" t="s">
        <v>57</v>
      </c>
      <c r="R1419" s="114">
        <v>0</v>
      </c>
      <c r="S1419" s="117">
        <v>0</v>
      </c>
      <c r="T1419" s="144">
        <v>20170228</v>
      </c>
      <c r="U1419" s="114">
        <v>0</v>
      </c>
      <c r="V1419" s="115" t="s">
        <v>124</v>
      </c>
      <c r="W1419" s="118">
        <v>0</v>
      </c>
      <c r="X1419" s="115" t="s">
        <v>124</v>
      </c>
      <c r="Y1419" s="115"/>
      <c r="Z1419" s="115"/>
      <c r="AA1419" s="115"/>
      <c r="AB1419" s="115"/>
      <c r="AC1419" s="115"/>
      <c r="AD1419" s="115"/>
      <c r="AE1419" s="115"/>
      <c r="AF1419" s="210"/>
      <c r="AG1419" s="210"/>
      <c r="AH1419" s="210"/>
      <c r="AI1419" s="210"/>
      <c r="AJ1419" s="210"/>
      <c r="AK1419" s="210"/>
      <c r="AL1419" s="115"/>
      <c r="AM1419" s="115"/>
      <c r="AN1419" s="115"/>
      <c r="AO1419" s="215"/>
    </row>
    <row r="1420" spans="1:41">
      <c r="A1420" s="113">
        <v>49417465</v>
      </c>
      <c r="B1420" s="114">
        <v>12343702</v>
      </c>
      <c r="C1420" s="115" t="s">
        <v>124</v>
      </c>
      <c r="D1420" s="210">
        <v>0</v>
      </c>
      <c r="E1420" s="210">
        <v>0</v>
      </c>
      <c r="F1420" s="210">
        <v>0</v>
      </c>
      <c r="G1420" s="210">
        <v>0</v>
      </c>
      <c r="H1420" s="210">
        <v>0</v>
      </c>
      <c r="I1420" s="210">
        <v>0</v>
      </c>
      <c r="J1420" s="210">
        <v>0</v>
      </c>
      <c r="K1420" s="115">
        <v>0</v>
      </c>
      <c r="L1420" s="116">
        <v>11.1</v>
      </c>
      <c r="M1420" s="219">
        <f t="shared" si="22"/>
        <v>0</v>
      </c>
      <c r="N1420" s="117" t="s">
        <v>125</v>
      </c>
      <c r="O1420" s="117">
        <v>0</v>
      </c>
      <c r="P1420" s="115">
        <v>0</v>
      </c>
      <c r="Q1420" s="114" t="s">
        <v>57</v>
      </c>
      <c r="R1420" s="114">
        <v>0</v>
      </c>
      <c r="S1420" s="117">
        <v>0</v>
      </c>
      <c r="T1420" s="144">
        <v>20170228</v>
      </c>
      <c r="U1420" s="114">
        <v>0</v>
      </c>
      <c r="V1420" s="115" t="s">
        <v>124</v>
      </c>
      <c r="W1420" s="118">
        <v>0</v>
      </c>
      <c r="X1420" s="115" t="s">
        <v>124</v>
      </c>
      <c r="Y1420" s="115"/>
      <c r="Z1420" s="115"/>
      <c r="AA1420" s="115"/>
      <c r="AB1420" s="115"/>
      <c r="AC1420" s="115"/>
      <c r="AD1420" s="115"/>
      <c r="AE1420" s="115"/>
      <c r="AF1420" s="210"/>
      <c r="AG1420" s="210"/>
      <c r="AH1420" s="210"/>
      <c r="AI1420" s="210"/>
      <c r="AJ1420" s="210"/>
      <c r="AK1420" s="210"/>
      <c r="AL1420" s="115"/>
      <c r="AM1420" s="115"/>
      <c r="AN1420" s="115"/>
      <c r="AO1420" s="215"/>
    </row>
    <row r="1421" spans="1:41">
      <c r="A1421" s="113">
        <v>49417516</v>
      </c>
      <c r="B1421" s="114">
        <v>23632183</v>
      </c>
      <c r="C1421" s="115" t="s">
        <v>124</v>
      </c>
      <c r="D1421" s="210">
        <v>287400.59000000003</v>
      </c>
      <c r="E1421" s="210">
        <v>-3218.91</v>
      </c>
      <c r="F1421" s="210">
        <v>284181.68</v>
      </c>
      <c r="G1421" s="210">
        <v>-2724.32</v>
      </c>
      <c r="H1421" s="210">
        <v>0</v>
      </c>
      <c r="I1421" s="210">
        <v>-435.87</v>
      </c>
      <c r="J1421" s="210">
        <v>-6379.1</v>
      </c>
      <c r="K1421" s="115">
        <v>-0.1</v>
      </c>
      <c r="L1421" s="116">
        <v>11.38</v>
      </c>
      <c r="M1421" s="219">
        <f t="shared" si="22"/>
        <v>299.3756145833334</v>
      </c>
      <c r="N1421" s="117" t="s">
        <v>126</v>
      </c>
      <c r="O1421" s="117">
        <v>0</v>
      </c>
      <c r="P1421" s="115">
        <v>284181.68</v>
      </c>
      <c r="Q1421" s="114" t="s">
        <v>57</v>
      </c>
      <c r="R1421" s="114">
        <v>0</v>
      </c>
      <c r="S1421" s="117">
        <v>0</v>
      </c>
      <c r="T1421" s="144">
        <v>20170228</v>
      </c>
      <c r="U1421" s="114">
        <v>0</v>
      </c>
      <c r="V1421" s="115" t="s">
        <v>124</v>
      </c>
      <c r="W1421" s="118">
        <v>0</v>
      </c>
      <c r="X1421" s="115" t="s">
        <v>124</v>
      </c>
      <c r="Y1421" s="115"/>
      <c r="Z1421" s="115"/>
      <c r="AA1421" s="115"/>
      <c r="AB1421" s="115"/>
      <c r="AC1421" s="115"/>
      <c r="AD1421" s="115"/>
      <c r="AE1421" s="115"/>
      <c r="AF1421" s="210"/>
      <c r="AG1421" s="210"/>
      <c r="AH1421" s="210"/>
      <c r="AI1421" s="210"/>
      <c r="AJ1421" s="210"/>
      <c r="AK1421" s="210"/>
      <c r="AL1421" s="115"/>
      <c r="AM1421" s="115"/>
      <c r="AN1421" s="115"/>
      <c r="AO1421" s="215"/>
    </row>
    <row r="1422" spans="1:41">
      <c r="A1422" s="113">
        <v>49460424</v>
      </c>
      <c r="B1422" s="114">
        <v>12148007</v>
      </c>
      <c r="C1422" s="115" t="s">
        <v>124</v>
      </c>
      <c r="D1422" s="210">
        <v>339689.27</v>
      </c>
      <c r="E1422" s="210">
        <v>-13541.71</v>
      </c>
      <c r="F1422" s="210">
        <v>326147.56</v>
      </c>
      <c r="G1422" s="210">
        <v>-3340.28</v>
      </c>
      <c r="H1422" s="210">
        <v>0</v>
      </c>
      <c r="I1422" s="210">
        <v>-633.35</v>
      </c>
      <c r="J1422" s="210">
        <v>-17515.34</v>
      </c>
      <c r="K1422" s="115">
        <v>-5575.37</v>
      </c>
      <c r="L1422" s="116">
        <v>11.8</v>
      </c>
      <c r="M1422" s="219">
        <f t="shared" si="22"/>
        <v>353.84298958333335</v>
      </c>
      <c r="N1422" s="117" t="s">
        <v>126</v>
      </c>
      <c r="O1422" s="117">
        <v>0</v>
      </c>
      <c r="P1422" s="115">
        <v>326147.56</v>
      </c>
      <c r="Q1422" s="114" t="s">
        <v>57</v>
      </c>
      <c r="R1422" s="114">
        <v>0</v>
      </c>
      <c r="S1422" s="117">
        <v>0</v>
      </c>
      <c r="T1422" s="144">
        <v>20170228</v>
      </c>
      <c r="U1422" s="114">
        <v>0</v>
      </c>
      <c r="V1422" s="115" t="s">
        <v>124</v>
      </c>
      <c r="W1422" s="118">
        <v>0</v>
      </c>
      <c r="X1422" s="115" t="s">
        <v>124</v>
      </c>
      <c r="Y1422" s="115"/>
      <c r="Z1422" s="115"/>
      <c r="AA1422" s="115"/>
      <c r="AB1422" s="115"/>
      <c r="AC1422" s="115"/>
      <c r="AD1422" s="115"/>
      <c r="AE1422" s="115"/>
      <c r="AF1422" s="210"/>
      <c r="AG1422" s="210"/>
      <c r="AH1422" s="210"/>
      <c r="AI1422" s="210"/>
      <c r="AJ1422" s="210"/>
      <c r="AK1422" s="210"/>
      <c r="AL1422" s="115"/>
      <c r="AM1422" s="115"/>
      <c r="AN1422" s="115"/>
      <c r="AO1422" s="215"/>
    </row>
    <row r="1423" spans="1:41">
      <c r="A1423" s="113">
        <v>49461223</v>
      </c>
      <c r="B1423" s="114">
        <v>5028005</v>
      </c>
      <c r="C1423" s="115" t="s">
        <v>124</v>
      </c>
      <c r="D1423" s="210">
        <v>377536.2</v>
      </c>
      <c r="E1423" s="210">
        <v>-13555.62</v>
      </c>
      <c r="F1423" s="210">
        <v>363980.58</v>
      </c>
      <c r="G1423" s="210">
        <v>-7351.63</v>
      </c>
      <c r="H1423" s="210">
        <v>-500</v>
      </c>
      <c r="I1423" s="210">
        <v>-940.46</v>
      </c>
      <c r="J1423" s="210">
        <v>-22347.71</v>
      </c>
      <c r="K1423" s="115">
        <v>0</v>
      </c>
      <c r="L1423" s="116">
        <v>11.8</v>
      </c>
      <c r="M1423" s="219">
        <f t="shared" si="22"/>
        <v>393.26687500000003</v>
      </c>
      <c r="N1423" s="117" t="s">
        <v>126</v>
      </c>
      <c r="O1423" s="117">
        <v>0</v>
      </c>
      <c r="P1423" s="115">
        <v>363980.58</v>
      </c>
      <c r="Q1423" s="114" t="s">
        <v>57</v>
      </c>
      <c r="R1423" s="114">
        <v>0</v>
      </c>
      <c r="S1423" s="117">
        <v>0</v>
      </c>
      <c r="T1423" s="144">
        <v>20170228</v>
      </c>
      <c r="U1423" s="114">
        <v>0</v>
      </c>
      <c r="V1423" s="115" t="s">
        <v>124</v>
      </c>
      <c r="W1423" s="118">
        <v>0</v>
      </c>
      <c r="X1423" s="115" t="s">
        <v>124</v>
      </c>
      <c r="Y1423" s="115"/>
      <c r="Z1423" s="115"/>
      <c r="AA1423" s="115"/>
      <c r="AB1423" s="115"/>
      <c r="AC1423" s="115"/>
      <c r="AD1423" s="115"/>
      <c r="AE1423" s="115"/>
      <c r="AF1423" s="210"/>
      <c r="AG1423" s="210"/>
      <c r="AH1423" s="210"/>
      <c r="AI1423" s="210"/>
      <c r="AJ1423" s="210"/>
      <c r="AK1423" s="210"/>
      <c r="AL1423" s="115"/>
      <c r="AM1423" s="115"/>
      <c r="AN1423" s="115"/>
      <c r="AO1423" s="215"/>
    </row>
    <row r="1424" spans="1:41">
      <c r="A1424" s="113">
        <v>49461926</v>
      </c>
      <c r="B1424" s="114">
        <v>14071812</v>
      </c>
      <c r="C1424" s="115" t="s">
        <v>124</v>
      </c>
      <c r="D1424" s="210">
        <v>251010.31</v>
      </c>
      <c r="E1424" s="210">
        <v>-2898.97</v>
      </c>
      <c r="F1424" s="210">
        <v>248111.34</v>
      </c>
      <c r="G1424" s="210">
        <v>-2157.64</v>
      </c>
      <c r="H1424" s="210">
        <v>0</v>
      </c>
      <c r="I1424" s="210">
        <v>-568.1</v>
      </c>
      <c r="J1424" s="210">
        <v>-5624.71</v>
      </c>
      <c r="K1424" s="115">
        <v>0</v>
      </c>
      <c r="L1424" s="116">
        <v>10.32</v>
      </c>
      <c r="M1424" s="219">
        <f t="shared" si="22"/>
        <v>261.46907291666668</v>
      </c>
      <c r="N1424" s="117" t="s">
        <v>126</v>
      </c>
      <c r="O1424" s="117">
        <v>0</v>
      </c>
      <c r="P1424" s="115">
        <v>248111.34</v>
      </c>
      <c r="Q1424" s="114" t="s">
        <v>57</v>
      </c>
      <c r="R1424" s="114">
        <v>0</v>
      </c>
      <c r="S1424" s="117">
        <v>0</v>
      </c>
      <c r="T1424" s="144">
        <v>20170228</v>
      </c>
      <c r="U1424" s="114">
        <v>0</v>
      </c>
      <c r="V1424" s="115" t="s">
        <v>124</v>
      </c>
      <c r="W1424" s="118">
        <v>0</v>
      </c>
      <c r="X1424" s="115" t="s">
        <v>124</v>
      </c>
      <c r="Y1424" s="115"/>
      <c r="Z1424" s="115"/>
      <c r="AA1424" s="115"/>
      <c r="AB1424" s="115"/>
      <c r="AC1424" s="115"/>
      <c r="AD1424" s="115"/>
      <c r="AE1424" s="115"/>
      <c r="AF1424" s="210"/>
      <c r="AG1424" s="210"/>
      <c r="AH1424" s="210"/>
      <c r="AI1424" s="210"/>
      <c r="AJ1424" s="210"/>
      <c r="AK1424" s="210"/>
      <c r="AL1424" s="115"/>
      <c r="AM1424" s="115"/>
      <c r="AN1424" s="115"/>
      <c r="AO1424" s="215"/>
    </row>
    <row r="1425" spans="1:41">
      <c r="A1425" s="113">
        <v>49462004</v>
      </c>
      <c r="B1425" s="114">
        <v>25192685</v>
      </c>
      <c r="C1425" s="115" t="s">
        <v>124</v>
      </c>
      <c r="D1425" s="210">
        <v>0</v>
      </c>
      <c r="E1425" s="210">
        <v>0</v>
      </c>
      <c r="F1425" s="210">
        <v>0</v>
      </c>
      <c r="G1425" s="210">
        <v>0</v>
      </c>
      <c r="H1425" s="210">
        <v>0</v>
      </c>
      <c r="I1425" s="210">
        <v>0</v>
      </c>
      <c r="J1425" s="210">
        <v>0</v>
      </c>
      <c r="K1425" s="115">
        <v>0</v>
      </c>
      <c r="L1425" s="116">
        <v>11.1</v>
      </c>
      <c r="M1425" s="219">
        <f t="shared" si="22"/>
        <v>0</v>
      </c>
      <c r="N1425" s="117" t="s">
        <v>125</v>
      </c>
      <c r="O1425" s="117">
        <v>0</v>
      </c>
      <c r="P1425" s="115">
        <v>0</v>
      </c>
      <c r="Q1425" s="114" t="s">
        <v>57</v>
      </c>
      <c r="R1425" s="114">
        <v>0</v>
      </c>
      <c r="S1425" s="117">
        <v>0</v>
      </c>
      <c r="T1425" s="144">
        <v>20170228</v>
      </c>
      <c r="U1425" s="114">
        <v>0</v>
      </c>
      <c r="V1425" s="115" t="s">
        <v>124</v>
      </c>
      <c r="W1425" s="118">
        <v>0</v>
      </c>
      <c r="X1425" s="115" t="s">
        <v>124</v>
      </c>
      <c r="Y1425" s="115"/>
      <c r="Z1425" s="115"/>
      <c r="AA1425" s="115"/>
      <c r="AB1425" s="115"/>
      <c r="AC1425" s="115"/>
      <c r="AD1425" s="115"/>
      <c r="AE1425" s="115"/>
      <c r="AF1425" s="210"/>
      <c r="AG1425" s="210"/>
      <c r="AH1425" s="210"/>
      <c r="AI1425" s="210"/>
      <c r="AJ1425" s="210"/>
      <c r="AK1425" s="210"/>
      <c r="AL1425" s="115"/>
      <c r="AM1425" s="115"/>
      <c r="AN1425" s="115"/>
      <c r="AO1425" s="215"/>
    </row>
    <row r="1426" spans="1:41">
      <c r="A1426" s="113">
        <v>49514187</v>
      </c>
      <c r="B1426" s="114">
        <v>10932633</v>
      </c>
      <c r="C1426" s="115" t="s">
        <v>124</v>
      </c>
      <c r="D1426" s="210">
        <v>0</v>
      </c>
      <c r="E1426" s="210">
        <v>0</v>
      </c>
      <c r="F1426" s="210">
        <v>0</v>
      </c>
      <c r="G1426" s="210">
        <v>0</v>
      </c>
      <c r="H1426" s="210">
        <v>0</v>
      </c>
      <c r="I1426" s="210">
        <v>0</v>
      </c>
      <c r="J1426" s="210">
        <v>0</v>
      </c>
      <c r="K1426" s="115">
        <v>0</v>
      </c>
      <c r="L1426" s="116">
        <v>11.1</v>
      </c>
      <c r="M1426" s="219">
        <f t="shared" si="22"/>
        <v>0</v>
      </c>
      <c r="N1426" s="117" t="s">
        <v>125</v>
      </c>
      <c r="O1426" s="117">
        <v>0</v>
      </c>
      <c r="P1426" s="115">
        <v>0</v>
      </c>
      <c r="Q1426" s="114" t="s">
        <v>57</v>
      </c>
      <c r="R1426" s="114">
        <v>0</v>
      </c>
      <c r="S1426" s="117">
        <v>0</v>
      </c>
      <c r="T1426" s="144">
        <v>20170228</v>
      </c>
      <c r="U1426" s="114">
        <v>0</v>
      </c>
      <c r="V1426" s="115" t="s">
        <v>124</v>
      </c>
      <c r="W1426" s="118">
        <v>0</v>
      </c>
      <c r="X1426" s="115" t="s">
        <v>124</v>
      </c>
      <c r="Y1426" s="115"/>
      <c r="Z1426" s="115"/>
      <c r="AA1426" s="115"/>
      <c r="AB1426" s="115"/>
      <c r="AC1426" s="115"/>
      <c r="AD1426" s="115"/>
      <c r="AE1426" s="115"/>
      <c r="AF1426" s="210"/>
      <c r="AG1426" s="210"/>
      <c r="AH1426" s="210"/>
      <c r="AI1426" s="210"/>
      <c r="AJ1426" s="210"/>
      <c r="AK1426" s="210"/>
      <c r="AL1426" s="115"/>
      <c r="AM1426" s="115"/>
      <c r="AN1426" s="115"/>
      <c r="AO1426" s="215"/>
    </row>
    <row r="1427" spans="1:41">
      <c r="A1427" s="113">
        <v>49514190</v>
      </c>
      <c r="B1427" s="114">
        <v>8507512</v>
      </c>
      <c r="C1427" s="115" t="s">
        <v>124</v>
      </c>
      <c r="D1427" s="210">
        <v>392639.44</v>
      </c>
      <c r="E1427" s="210">
        <v>-4534.68</v>
      </c>
      <c r="F1427" s="210">
        <v>388104.76</v>
      </c>
      <c r="G1427" s="210">
        <v>-3375.06</v>
      </c>
      <c r="H1427" s="210">
        <v>0</v>
      </c>
      <c r="I1427" s="210">
        <v>-593.23</v>
      </c>
      <c r="J1427" s="210">
        <v>-8502.9699999999993</v>
      </c>
      <c r="K1427" s="115">
        <v>0</v>
      </c>
      <c r="L1427" s="116">
        <v>10.32</v>
      </c>
      <c r="M1427" s="219">
        <f t="shared" si="22"/>
        <v>408.99941666666672</v>
      </c>
      <c r="N1427" s="117" t="s">
        <v>126</v>
      </c>
      <c r="O1427" s="117">
        <v>0</v>
      </c>
      <c r="P1427" s="115">
        <v>388104.76</v>
      </c>
      <c r="Q1427" s="114" t="s">
        <v>57</v>
      </c>
      <c r="R1427" s="114">
        <v>0</v>
      </c>
      <c r="S1427" s="117">
        <v>0</v>
      </c>
      <c r="T1427" s="144">
        <v>20170228</v>
      </c>
      <c r="U1427" s="114">
        <v>0</v>
      </c>
      <c r="V1427" s="115" t="s">
        <v>124</v>
      </c>
      <c r="W1427" s="118">
        <v>0</v>
      </c>
      <c r="X1427" s="115" t="s">
        <v>124</v>
      </c>
      <c r="Y1427" s="115"/>
      <c r="Z1427" s="115"/>
      <c r="AA1427" s="115"/>
      <c r="AB1427" s="115"/>
      <c r="AC1427" s="115"/>
      <c r="AD1427" s="115"/>
      <c r="AE1427" s="115"/>
      <c r="AF1427" s="210"/>
      <c r="AG1427" s="210"/>
      <c r="AH1427" s="210"/>
      <c r="AI1427" s="210"/>
      <c r="AJ1427" s="210"/>
      <c r="AK1427" s="210"/>
      <c r="AL1427" s="115"/>
      <c r="AM1427" s="115"/>
      <c r="AN1427" s="115"/>
      <c r="AO1427" s="215"/>
    </row>
    <row r="1428" spans="1:41">
      <c r="A1428" s="113">
        <v>49578633</v>
      </c>
      <c r="B1428" s="114">
        <v>29763564</v>
      </c>
      <c r="C1428" s="115" t="s">
        <v>124</v>
      </c>
      <c r="D1428" s="210">
        <v>209377.85</v>
      </c>
      <c r="E1428" s="210">
        <v>0</v>
      </c>
      <c r="F1428" s="210">
        <v>209377.85</v>
      </c>
      <c r="G1428" s="210">
        <v>0</v>
      </c>
      <c r="H1428" s="210">
        <v>0</v>
      </c>
      <c r="I1428" s="210">
        <v>0</v>
      </c>
      <c r="J1428" s="210">
        <v>0</v>
      </c>
      <c r="K1428" s="115">
        <v>0</v>
      </c>
      <c r="L1428" s="116">
        <v>11.64</v>
      </c>
      <c r="M1428" s="219">
        <f t="shared" si="22"/>
        <v>218.10192708333338</v>
      </c>
      <c r="N1428" s="117" t="s">
        <v>126</v>
      </c>
      <c r="O1428" s="117">
        <v>1</v>
      </c>
      <c r="P1428" s="115">
        <v>171085.18</v>
      </c>
      <c r="Q1428" s="114" t="s">
        <v>64</v>
      </c>
      <c r="R1428" s="114">
        <v>20150601</v>
      </c>
      <c r="S1428" s="117">
        <v>22</v>
      </c>
      <c r="T1428" s="144">
        <v>20170228</v>
      </c>
      <c r="U1428" s="114">
        <v>0</v>
      </c>
      <c r="V1428" s="115" t="s">
        <v>124</v>
      </c>
      <c r="W1428" s="118">
        <v>0</v>
      </c>
      <c r="X1428" s="115" t="s">
        <v>124</v>
      </c>
      <c r="Y1428" s="115"/>
      <c r="Z1428" s="115"/>
      <c r="AA1428" s="115"/>
      <c r="AB1428" s="115"/>
      <c r="AC1428" s="115"/>
      <c r="AD1428" s="115"/>
      <c r="AE1428" s="115"/>
      <c r="AF1428" s="210"/>
      <c r="AG1428" s="210"/>
      <c r="AH1428" s="210"/>
      <c r="AI1428" s="210"/>
      <c r="AJ1428" s="210"/>
      <c r="AK1428" s="210"/>
      <c r="AL1428" s="115"/>
      <c r="AM1428" s="115"/>
      <c r="AN1428" s="115"/>
      <c r="AO1428" s="215"/>
    </row>
    <row r="1429" spans="1:41">
      <c r="A1429" s="113">
        <v>49579137</v>
      </c>
      <c r="B1429" s="114">
        <v>21193041</v>
      </c>
      <c r="C1429" s="115" t="s">
        <v>124</v>
      </c>
      <c r="D1429" s="210">
        <v>0</v>
      </c>
      <c r="E1429" s="210">
        <v>0</v>
      </c>
      <c r="F1429" s="210">
        <v>0</v>
      </c>
      <c r="G1429" s="210">
        <v>0</v>
      </c>
      <c r="H1429" s="210">
        <v>0</v>
      </c>
      <c r="I1429" s="210">
        <v>0</v>
      </c>
      <c r="J1429" s="210">
        <v>0</v>
      </c>
      <c r="K1429" s="115">
        <v>0</v>
      </c>
      <c r="L1429" s="116">
        <v>11.91</v>
      </c>
      <c r="M1429" s="219">
        <f t="shared" si="22"/>
        <v>0</v>
      </c>
      <c r="N1429" s="117" t="s">
        <v>125</v>
      </c>
      <c r="O1429" s="117">
        <v>0</v>
      </c>
      <c r="P1429" s="115">
        <v>0</v>
      </c>
      <c r="Q1429" s="114" t="s">
        <v>57</v>
      </c>
      <c r="R1429" s="114">
        <v>0</v>
      </c>
      <c r="S1429" s="117">
        <v>0</v>
      </c>
      <c r="T1429" s="144">
        <v>20170228</v>
      </c>
      <c r="U1429" s="114">
        <v>0</v>
      </c>
      <c r="V1429" s="115" t="s">
        <v>124</v>
      </c>
      <c r="W1429" s="118">
        <v>0</v>
      </c>
      <c r="X1429" s="115" t="s">
        <v>124</v>
      </c>
      <c r="Y1429" s="115"/>
      <c r="Z1429" s="115"/>
      <c r="AA1429" s="115"/>
      <c r="AB1429" s="115"/>
      <c r="AC1429" s="115"/>
      <c r="AD1429" s="115"/>
      <c r="AE1429" s="115"/>
      <c r="AF1429" s="210"/>
      <c r="AG1429" s="210"/>
      <c r="AH1429" s="210"/>
      <c r="AI1429" s="210"/>
      <c r="AJ1429" s="210"/>
      <c r="AK1429" s="210"/>
      <c r="AL1429" s="115"/>
      <c r="AM1429" s="115"/>
      <c r="AN1429" s="115"/>
      <c r="AO1429" s="215"/>
    </row>
    <row r="1430" spans="1:41">
      <c r="A1430" s="113">
        <v>49655232</v>
      </c>
      <c r="B1430" s="114">
        <v>36415452</v>
      </c>
      <c r="C1430" s="115" t="s">
        <v>124</v>
      </c>
      <c r="D1430" s="210">
        <v>187212.03</v>
      </c>
      <c r="E1430" s="210">
        <v>-2162.15</v>
      </c>
      <c r="F1430" s="210">
        <v>185049.88</v>
      </c>
      <c r="G1430" s="210">
        <v>-1609.24</v>
      </c>
      <c r="H1430" s="210">
        <v>0</v>
      </c>
      <c r="I1430" s="210">
        <v>-286.22000000000003</v>
      </c>
      <c r="J1430" s="210">
        <v>-4057.61</v>
      </c>
      <c r="K1430" s="115">
        <v>0</v>
      </c>
      <c r="L1430" s="116">
        <v>10.32</v>
      </c>
      <c r="M1430" s="219">
        <f t="shared" si="22"/>
        <v>195.01253125000002</v>
      </c>
      <c r="N1430" s="117" t="s">
        <v>126</v>
      </c>
      <c r="O1430" s="117">
        <v>0</v>
      </c>
      <c r="P1430" s="115">
        <v>185049.88</v>
      </c>
      <c r="Q1430" s="114" t="s">
        <v>57</v>
      </c>
      <c r="R1430" s="114">
        <v>0</v>
      </c>
      <c r="S1430" s="117">
        <v>0</v>
      </c>
      <c r="T1430" s="144">
        <v>20170228</v>
      </c>
      <c r="U1430" s="114">
        <v>0</v>
      </c>
      <c r="V1430" s="115" t="s">
        <v>124</v>
      </c>
      <c r="W1430" s="118">
        <v>0</v>
      </c>
      <c r="X1430" s="115" t="s">
        <v>124</v>
      </c>
      <c r="Y1430" s="115"/>
      <c r="Z1430" s="115"/>
      <c r="AA1430" s="115"/>
      <c r="AB1430" s="115"/>
      <c r="AC1430" s="115"/>
      <c r="AD1430" s="115"/>
      <c r="AE1430" s="115"/>
      <c r="AF1430" s="210"/>
      <c r="AG1430" s="210"/>
      <c r="AH1430" s="210"/>
      <c r="AI1430" s="210"/>
      <c r="AJ1430" s="210"/>
      <c r="AK1430" s="210"/>
      <c r="AL1430" s="115"/>
      <c r="AM1430" s="115"/>
      <c r="AN1430" s="115"/>
      <c r="AO1430" s="215"/>
    </row>
    <row r="1431" spans="1:41">
      <c r="A1431" s="113">
        <v>49655260</v>
      </c>
      <c r="B1431" s="114">
        <v>12168445</v>
      </c>
      <c r="C1431" s="115" t="s">
        <v>124</v>
      </c>
      <c r="D1431" s="210">
        <v>0</v>
      </c>
      <c r="E1431" s="210">
        <v>0</v>
      </c>
      <c r="F1431" s="210">
        <v>0</v>
      </c>
      <c r="G1431" s="210">
        <v>0</v>
      </c>
      <c r="H1431" s="210">
        <v>0</v>
      </c>
      <c r="I1431" s="210">
        <v>0</v>
      </c>
      <c r="J1431" s="210">
        <v>0</v>
      </c>
      <c r="K1431" s="115">
        <v>0</v>
      </c>
      <c r="L1431" s="116">
        <v>11.91</v>
      </c>
      <c r="M1431" s="219">
        <f t="shared" si="22"/>
        <v>0</v>
      </c>
      <c r="N1431" s="117" t="s">
        <v>125</v>
      </c>
      <c r="O1431" s="117">
        <v>0</v>
      </c>
      <c r="P1431" s="115">
        <v>0</v>
      </c>
      <c r="Q1431" s="114" t="s">
        <v>57</v>
      </c>
      <c r="R1431" s="114">
        <v>0</v>
      </c>
      <c r="S1431" s="117">
        <v>0</v>
      </c>
      <c r="T1431" s="144">
        <v>20170228</v>
      </c>
      <c r="U1431" s="114">
        <v>0</v>
      </c>
      <c r="V1431" s="115" t="s">
        <v>124</v>
      </c>
      <c r="W1431" s="118">
        <v>0</v>
      </c>
      <c r="X1431" s="115" t="s">
        <v>124</v>
      </c>
      <c r="Y1431" s="115"/>
      <c r="Z1431" s="115"/>
      <c r="AA1431" s="115"/>
      <c r="AB1431" s="115"/>
      <c r="AC1431" s="115"/>
      <c r="AD1431" s="115"/>
      <c r="AE1431" s="115"/>
      <c r="AF1431" s="210"/>
      <c r="AG1431" s="210"/>
      <c r="AH1431" s="210"/>
      <c r="AI1431" s="210"/>
      <c r="AJ1431" s="210"/>
      <c r="AK1431" s="210"/>
      <c r="AL1431" s="115"/>
      <c r="AM1431" s="115"/>
      <c r="AN1431" s="115"/>
      <c r="AO1431" s="215"/>
    </row>
    <row r="1432" spans="1:41">
      <c r="A1432" s="113">
        <v>49655273</v>
      </c>
      <c r="B1432" s="114">
        <v>17266053</v>
      </c>
      <c r="C1432" s="115" t="s">
        <v>124</v>
      </c>
      <c r="D1432" s="210">
        <v>381323.01</v>
      </c>
      <c r="E1432" s="210">
        <v>0</v>
      </c>
      <c r="F1432" s="210">
        <v>381323.01</v>
      </c>
      <c r="G1432" s="210">
        <v>0</v>
      </c>
      <c r="H1432" s="210">
        <v>0</v>
      </c>
      <c r="I1432" s="210">
        <v>-542.64</v>
      </c>
      <c r="J1432" s="210">
        <v>-542.64</v>
      </c>
      <c r="K1432" s="115">
        <v>0</v>
      </c>
      <c r="L1432" s="116">
        <v>10.58</v>
      </c>
      <c r="M1432" s="219">
        <f t="shared" si="22"/>
        <v>397.21146874999999</v>
      </c>
      <c r="N1432" s="117" t="s">
        <v>126</v>
      </c>
      <c r="O1432" s="117">
        <v>0</v>
      </c>
      <c r="P1432" s="115">
        <v>376952.68</v>
      </c>
      <c r="Q1432" s="114" t="s">
        <v>58</v>
      </c>
      <c r="R1432" s="114">
        <v>20170228</v>
      </c>
      <c r="S1432" s="117">
        <v>1</v>
      </c>
      <c r="T1432" s="144">
        <v>20170228</v>
      </c>
      <c r="U1432" s="114">
        <v>0</v>
      </c>
      <c r="V1432" s="115" t="s">
        <v>124</v>
      </c>
      <c r="W1432" s="118">
        <v>0</v>
      </c>
      <c r="X1432" s="115" t="s">
        <v>124</v>
      </c>
      <c r="Y1432" s="115"/>
      <c r="Z1432" s="115"/>
      <c r="AA1432" s="115"/>
      <c r="AB1432" s="115"/>
      <c r="AC1432" s="115"/>
      <c r="AD1432" s="115"/>
      <c r="AE1432" s="115"/>
      <c r="AF1432" s="210"/>
      <c r="AG1432" s="210"/>
      <c r="AH1432" s="210"/>
      <c r="AI1432" s="210"/>
      <c r="AJ1432" s="210"/>
      <c r="AK1432" s="210"/>
      <c r="AL1432" s="115"/>
      <c r="AM1432" s="115"/>
      <c r="AN1432" s="115"/>
      <c r="AO1432" s="215"/>
    </row>
    <row r="1433" spans="1:41">
      <c r="A1433" s="113">
        <v>49655283</v>
      </c>
      <c r="B1433" s="114">
        <v>18475606</v>
      </c>
      <c r="C1433" s="115" t="s">
        <v>124</v>
      </c>
      <c r="D1433" s="210">
        <v>0</v>
      </c>
      <c r="E1433" s="210">
        <v>0</v>
      </c>
      <c r="F1433" s="210">
        <v>0</v>
      </c>
      <c r="G1433" s="210">
        <v>0</v>
      </c>
      <c r="H1433" s="210">
        <v>0</v>
      </c>
      <c r="I1433" s="210">
        <v>0</v>
      </c>
      <c r="J1433" s="210">
        <v>0</v>
      </c>
      <c r="K1433" s="115">
        <v>0</v>
      </c>
      <c r="L1433" s="116">
        <v>11.91</v>
      </c>
      <c r="M1433" s="219">
        <f t="shared" si="22"/>
        <v>0</v>
      </c>
      <c r="N1433" s="117" t="s">
        <v>125</v>
      </c>
      <c r="O1433" s="117">
        <v>0</v>
      </c>
      <c r="P1433" s="115">
        <v>0</v>
      </c>
      <c r="Q1433" s="114" t="s">
        <v>57</v>
      </c>
      <c r="R1433" s="114">
        <v>0</v>
      </c>
      <c r="S1433" s="117">
        <v>0</v>
      </c>
      <c r="T1433" s="144">
        <v>20170228</v>
      </c>
      <c r="U1433" s="114">
        <v>0</v>
      </c>
      <c r="V1433" s="115" t="s">
        <v>124</v>
      </c>
      <c r="W1433" s="118">
        <v>0</v>
      </c>
      <c r="X1433" s="115" t="s">
        <v>124</v>
      </c>
      <c r="Y1433" s="115"/>
      <c r="Z1433" s="115"/>
      <c r="AA1433" s="115"/>
      <c r="AB1433" s="115"/>
      <c r="AC1433" s="115"/>
      <c r="AD1433" s="115"/>
      <c r="AE1433" s="115"/>
      <c r="AF1433" s="210"/>
      <c r="AG1433" s="210"/>
      <c r="AH1433" s="210"/>
      <c r="AI1433" s="210"/>
      <c r="AJ1433" s="210"/>
      <c r="AK1433" s="210"/>
      <c r="AL1433" s="115"/>
      <c r="AM1433" s="115"/>
      <c r="AN1433" s="115"/>
      <c r="AO1433" s="215"/>
    </row>
    <row r="1434" spans="1:41">
      <c r="A1434" s="113">
        <v>49655333</v>
      </c>
      <c r="B1434" s="114">
        <v>20617430</v>
      </c>
      <c r="C1434" s="115" t="s">
        <v>124</v>
      </c>
      <c r="D1434" s="210">
        <v>0</v>
      </c>
      <c r="E1434" s="210">
        <v>0</v>
      </c>
      <c r="F1434" s="210">
        <v>0</v>
      </c>
      <c r="G1434" s="210">
        <v>0</v>
      </c>
      <c r="H1434" s="210">
        <v>0</v>
      </c>
      <c r="I1434" s="210">
        <v>0</v>
      </c>
      <c r="J1434" s="210">
        <v>0</v>
      </c>
      <c r="K1434" s="115">
        <v>0</v>
      </c>
      <c r="L1434" s="116">
        <v>11.1</v>
      </c>
      <c r="M1434" s="219">
        <f t="shared" si="22"/>
        <v>0</v>
      </c>
      <c r="N1434" s="117" t="s">
        <v>125</v>
      </c>
      <c r="O1434" s="117">
        <v>0</v>
      </c>
      <c r="P1434" s="115">
        <v>0</v>
      </c>
      <c r="Q1434" s="114" t="s">
        <v>57</v>
      </c>
      <c r="R1434" s="114">
        <v>0</v>
      </c>
      <c r="S1434" s="117">
        <v>0</v>
      </c>
      <c r="T1434" s="144">
        <v>20170228</v>
      </c>
      <c r="U1434" s="114">
        <v>0</v>
      </c>
      <c r="V1434" s="115" t="s">
        <v>124</v>
      </c>
      <c r="W1434" s="118">
        <v>0</v>
      </c>
      <c r="X1434" s="115" t="s">
        <v>124</v>
      </c>
      <c r="Y1434" s="115"/>
      <c r="Z1434" s="115"/>
      <c r="AA1434" s="115"/>
      <c r="AB1434" s="115"/>
      <c r="AC1434" s="115"/>
      <c r="AD1434" s="115"/>
      <c r="AE1434" s="115"/>
      <c r="AF1434" s="210"/>
      <c r="AG1434" s="210"/>
      <c r="AH1434" s="210"/>
      <c r="AI1434" s="210"/>
      <c r="AJ1434" s="210"/>
      <c r="AK1434" s="210"/>
      <c r="AL1434" s="115"/>
      <c r="AM1434" s="115"/>
      <c r="AN1434" s="115"/>
      <c r="AO1434" s="215"/>
    </row>
    <row r="1435" spans="1:41">
      <c r="A1435" s="113">
        <v>49707568</v>
      </c>
      <c r="B1435" s="114">
        <v>11775267</v>
      </c>
      <c r="C1435" s="115" t="s">
        <v>124</v>
      </c>
      <c r="D1435" s="210">
        <v>165925.60999999999</v>
      </c>
      <c r="E1435" s="210">
        <v>-1901.67</v>
      </c>
      <c r="F1435" s="210">
        <v>164023.94</v>
      </c>
      <c r="G1435" s="210">
        <v>-1462.91</v>
      </c>
      <c r="H1435" s="210">
        <v>0</v>
      </c>
      <c r="I1435" s="210">
        <v>-255.43</v>
      </c>
      <c r="J1435" s="210">
        <v>-3620.01</v>
      </c>
      <c r="K1435" s="115">
        <v>0</v>
      </c>
      <c r="L1435" s="116">
        <v>10.58</v>
      </c>
      <c r="M1435" s="219">
        <f t="shared" si="22"/>
        <v>172.83917708333331</v>
      </c>
      <c r="N1435" s="117" t="s">
        <v>126</v>
      </c>
      <c r="O1435" s="117">
        <v>0</v>
      </c>
      <c r="P1435" s="115">
        <v>164023.94</v>
      </c>
      <c r="Q1435" s="114" t="s">
        <v>57</v>
      </c>
      <c r="R1435" s="114">
        <v>0</v>
      </c>
      <c r="S1435" s="117">
        <v>0</v>
      </c>
      <c r="T1435" s="144">
        <v>20170228</v>
      </c>
      <c r="U1435" s="114">
        <v>0</v>
      </c>
      <c r="V1435" s="115" t="s">
        <v>124</v>
      </c>
      <c r="W1435" s="118">
        <v>0</v>
      </c>
      <c r="X1435" s="115" t="s">
        <v>124</v>
      </c>
      <c r="Y1435" s="115"/>
      <c r="Z1435" s="115"/>
      <c r="AA1435" s="115"/>
      <c r="AB1435" s="115"/>
      <c r="AC1435" s="115"/>
      <c r="AD1435" s="115"/>
      <c r="AE1435" s="115"/>
      <c r="AF1435" s="210"/>
      <c r="AG1435" s="210"/>
      <c r="AH1435" s="210"/>
      <c r="AI1435" s="210"/>
      <c r="AJ1435" s="210"/>
      <c r="AK1435" s="210"/>
      <c r="AL1435" s="115"/>
      <c r="AM1435" s="115"/>
      <c r="AN1435" s="115"/>
      <c r="AO1435" s="215"/>
    </row>
    <row r="1436" spans="1:41">
      <c r="A1436" s="113">
        <v>49708000</v>
      </c>
      <c r="B1436" s="114">
        <v>27245897</v>
      </c>
      <c r="C1436" s="115" t="s">
        <v>124</v>
      </c>
      <c r="D1436" s="210">
        <v>0</v>
      </c>
      <c r="E1436" s="210">
        <v>0</v>
      </c>
      <c r="F1436" s="210">
        <v>0</v>
      </c>
      <c r="G1436" s="210">
        <v>0</v>
      </c>
      <c r="H1436" s="210">
        <v>0</v>
      </c>
      <c r="I1436" s="210">
        <v>0</v>
      </c>
      <c r="J1436" s="210">
        <v>0</v>
      </c>
      <c r="K1436" s="115">
        <v>0</v>
      </c>
      <c r="L1436" s="116">
        <v>11.8</v>
      </c>
      <c r="M1436" s="219">
        <f t="shared" si="22"/>
        <v>0</v>
      </c>
      <c r="N1436" s="117" t="s">
        <v>125</v>
      </c>
      <c r="O1436" s="117">
        <v>0</v>
      </c>
      <c r="P1436" s="115">
        <v>0</v>
      </c>
      <c r="Q1436" s="114" t="s">
        <v>57</v>
      </c>
      <c r="R1436" s="114">
        <v>0</v>
      </c>
      <c r="S1436" s="117">
        <v>0</v>
      </c>
      <c r="T1436" s="144">
        <v>20170228</v>
      </c>
      <c r="U1436" s="114">
        <v>0</v>
      </c>
      <c r="V1436" s="115" t="s">
        <v>124</v>
      </c>
      <c r="W1436" s="118">
        <v>0</v>
      </c>
      <c r="X1436" s="115" t="s">
        <v>124</v>
      </c>
      <c r="Y1436" s="115"/>
      <c r="Z1436" s="115"/>
      <c r="AA1436" s="115"/>
      <c r="AB1436" s="115"/>
      <c r="AC1436" s="115"/>
      <c r="AD1436" s="115"/>
      <c r="AE1436" s="115"/>
      <c r="AF1436" s="210"/>
      <c r="AG1436" s="210"/>
      <c r="AH1436" s="210"/>
      <c r="AI1436" s="210"/>
      <c r="AJ1436" s="210"/>
      <c r="AK1436" s="210"/>
      <c r="AL1436" s="115"/>
      <c r="AM1436" s="115"/>
      <c r="AN1436" s="115"/>
      <c r="AO1436" s="215"/>
    </row>
    <row r="1437" spans="1:41">
      <c r="A1437" s="113">
        <v>49708014</v>
      </c>
      <c r="B1437" s="114">
        <v>28147797</v>
      </c>
      <c r="C1437" s="115" t="s">
        <v>124</v>
      </c>
      <c r="D1437" s="210">
        <v>0</v>
      </c>
      <c r="E1437" s="210">
        <v>0</v>
      </c>
      <c r="F1437" s="210">
        <v>0</v>
      </c>
      <c r="G1437" s="210">
        <v>0</v>
      </c>
      <c r="H1437" s="210">
        <v>0</v>
      </c>
      <c r="I1437" s="210">
        <v>0</v>
      </c>
      <c r="J1437" s="210">
        <v>0</v>
      </c>
      <c r="K1437" s="115">
        <v>0</v>
      </c>
      <c r="L1437" s="116">
        <v>11.8</v>
      </c>
      <c r="M1437" s="219">
        <f t="shared" si="22"/>
        <v>0</v>
      </c>
      <c r="N1437" s="117" t="s">
        <v>125</v>
      </c>
      <c r="O1437" s="117">
        <v>0</v>
      </c>
      <c r="P1437" s="115">
        <v>0</v>
      </c>
      <c r="Q1437" s="114" t="s">
        <v>57</v>
      </c>
      <c r="R1437" s="114">
        <v>0</v>
      </c>
      <c r="S1437" s="117">
        <v>0</v>
      </c>
      <c r="T1437" s="144">
        <v>20170228</v>
      </c>
      <c r="U1437" s="114">
        <v>0</v>
      </c>
      <c r="V1437" s="115" t="s">
        <v>124</v>
      </c>
      <c r="W1437" s="118">
        <v>0</v>
      </c>
      <c r="X1437" s="115" t="s">
        <v>124</v>
      </c>
      <c r="Y1437" s="115"/>
      <c r="Z1437" s="115"/>
      <c r="AA1437" s="115"/>
      <c r="AB1437" s="115"/>
      <c r="AC1437" s="115"/>
      <c r="AD1437" s="115"/>
      <c r="AE1437" s="115"/>
      <c r="AF1437" s="210"/>
      <c r="AG1437" s="210"/>
      <c r="AH1437" s="210"/>
      <c r="AI1437" s="210"/>
      <c r="AJ1437" s="210"/>
      <c r="AK1437" s="210"/>
      <c r="AL1437" s="115"/>
      <c r="AM1437" s="115"/>
      <c r="AN1437" s="115"/>
      <c r="AO1437" s="215"/>
    </row>
    <row r="1438" spans="1:41">
      <c r="A1438" s="113">
        <v>49708055</v>
      </c>
      <c r="B1438" s="114">
        <v>26153294</v>
      </c>
      <c r="C1438" s="115" t="s">
        <v>124</v>
      </c>
      <c r="D1438" s="210">
        <v>247427.13</v>
      </c>
      <c r="E1438" s="210">
        <v>-2880.03</v>
      </c>
      <c r="F1438" s="210">
        <v>244547.1</v>
      </c>
      <c r="G1438" s="210">
        <v>-2181.48</v>
      </c>
      <c r="H1438" s="210">
        <v>0</v>
      </c>
      <c r="I1438" s="210">
        <v>-420.58</v>
      </c>
      <c r="J1438" s="210">
        <v>-5482.09</v>
      </c>
      <c r="K1438" s="115">
        <v>-38.64</v>
      </c>
      <c r="L1438" s="116">
        <v>10.58</v>
      </c>
      <c r="M1438" s="219">
        <f t="shared" si="22"/>
        <v>257.73659375000005</v>
      </c>
      <c r="N1438" s="117" t="s">
        <v>126</v>
      </c>
      <c r="O1438" s="117">
        <v>0</v>
      </c>
      <c r="P1438" s="115">
        <v>244547.1</v>
      </c>
      <c r="Q1438" s="114" t="s">
        <v>57</v>
      </c>
      <c r="R1438" s="114">
        <v>0</v>
      </c>
      <c r="S1438" s="117">
        <v>0</v>
      </c>
      <c r="T1438" s="144">
        <v>20170228</v>
      </c>
      <c r="U1438" s="114">
        <v>0</v>
      </c>
      <c r="V1438" s="115" t="s">
        <v>124</v>
      </c>
      <c r="W1438" s="118">
        <v>0</v>
      </c>
      <c r="X1438" s="115" t="s">
        <v>124</v>
      </c>
      <c r="Y1438" s="115"/>
      <c r="Z1438" s="115"/>
      <c r="AA1438" s="115"/>
      <c r="AB1438" s="115"/>
      <c r="AC1438" s="115"/>
      <c r="AD1438" s="115"/>
      <c r="AE1438" s="115"/>
      <c r="AF1438" s="210"/>
      <c r="AG1438" s="210"/>
      <c r="AH1438" s="210"/>
      <c r="AI1438" s="210"/>
      <c r="AJ1438" s="210"/>
      <c r="AK1438" s="210"/>
      <c r="AL1438" s="115"/>
      <c r="AM1438" s="115"/>
      <c r="AN1438" s="115"/>
      <c r="AO1438" s="215"/>
    </row>
    <row r="1439" spans="1:41">
      <c r="A1439" s="113">
        <v>49708164</v>
      </c>
      <c r="B1439" s="114">
        <v>31470774</v>
      </c>
      <c r="C1439" s="115" t="s">
        <v>124</v>
      </c>
      <c r="D1439" s="210">
        <v>0</v>
      </c>
      <c r="E1439" s="210">
        <v>0</v>
      </c>
      <c r="F1439" s="210">
        <v>0</v>
      </c>
      <c r="G1439" s="210">
        <v>0</v>
      </c>
      <c r="H1439" s="210">
        <v>0</v>
      </c>
      <c r="I1439" s="210">
        <v>0</v>
      </c>
      <c r="J1439" s="210">
        <v>0</v>
      </c>
      <c r="K1439" s="115">
        <v>0</v>
      </c>
      <c r="L1439" s="116">
        <v>11.1</v>
      </c>
      <c r="M1439" s="219">
        <f t="shared" si="22"/>
        <v>0</v>
      </c>
      <c r="N1439" s="117" t="s">
        <v>125</v>
      </c>
      <c r="O1439" s="117">
        <v>0</v>
      </c>
      <c r="P1439" s="115">
        <v>0</v>
      </c>
      <c r="Q1439" s="114" t="s">
        <v>57</v>
      </c>
      <c r="R1439" s="114">
        <v>0</v>
      </c>
      <c r="S1439" s="117">
        <v>0</v>
      </c>
      <c r="T1439" s="144">
        <v>20170228</v>
      </c>
      <c r="U1439" s="114">
        <v>0</v>
      </c>
      <c r="V1439" s="115" t="s">
        <v>124</v>
      </c>
      <c r="W1439" s="118">
        <v>0</v>
      </c>
      <c r="X1439" s="115" t="s">
        <v>124</v>
      </c>
      <c r="Y1439" s="115"/>
      <c r="Z1439" s="115"/>
      <c r="AA1439" s="115"/>
      <c r="AB1439" s="115"/>
      <c r="AC1439" s="115"/>
      <c r="AD1439" s="115"/>
      <c r="AE1439" s="115"/>
      <c r="AF1439" s="210"/>
      <c r="AG1439" s="210"/>
      <c r="AH1439" s="210"/>
      <c r="AI1439" s="210"/>
      <c r="AJ1439" s="210"/>
      <c r="AK1439" s="210"/>
      <c r="AL1439" s="115"/>
      <c r="AM1439" s="115"/>
      <c r="AN1439" s="115"/>
      <c r="AO1439" s="215"/>
    </row>
    <row r="1440" spans="1:41">
      <c r="A1440" s="113">
        <v>49708185</v>
      </c>
      <c r="B1440" s="114">
        <v>1870285</v>
      </c>
      <c r="C1440" s="115" t="s">
        <v>124</v>
      </c>
      <c r="D1440" s="210">
        <v>0</v>
      </c>
      <c r="E1440" s="210">
        <v>0</v>
      </c>
      <c r="F1440" s="210">
        <v>0</v>
      </c>
      <c r="G1440" s="210">
        <v>0</v>
      </c>
      <c r="H1440" s="210">
        <v>0</v>
      </c>
      <c r="I1440" s="210">
        <v>0</v>
      </c>
      <c r="J1440" s="210">
        <v>0</v>
      </c>
      <c r="K1440" s="115">
        <v>0</v>
      </c>
      <c r="L1440" s="116">
        <v>12.44</v>
      </c>
      <c r="M1440" s="219">
        <f t="shared" si="22"/>
        <v>0</v>
      </c>
      <c r="N1440" s="117" t="s">
        <v>125</v>
      </c>
      <c r="O1440" s="117">
        <v>0</v>
      </c>
      <c r="P1440" s="115">
        <v>0</v>
      </c>
      <c r="Q1440" s="114" t="s">
        <v>57</v>
      </c>
      <c r="R1440" s="114">
        <v>0</v>
      </c>
      <c r="S1440" s="117">
        <v>0</v>
      </c>
      <c r="T1440" s="144">
        <v>20170228</v>
      </c>
      <c r="U1440" s="114">
        <v>0</v>
      </c>
      <c r="V1440" s="115" t="s">
        <v>124</v>
      </c>
      <c r="W1440" s="118">
        <v>0</v>
      </c>
      <c r="X1440" s="115" t="s">
        <v>124</v>
      </c>
      <c r="Y1440" s="115"/>
      <c r="Z1440" s="115"/>
      <c r="AA1440" s="115"/>
      <c r="AB1440" s="115"/>
      <c r="AC1440" s="115"/>
      <c r="AD1440" s="115"/>
      <c r="AE1440" s="115"/>
      <c r="AF1440" s="210"/>
      <c r="AG1440" s="210"/>
      <c r="AH1440" s="210"/>
      <c r="AI1440" s="210"/>
      <c r="AJ1440" s="210"/>
      <c r="AK1440" s="210"/>
      <c r="AL1440" s="115"/>
      <c r="AM1440" s="115"/>
      <c r="AN1440" s="115"/>
      <c r="AO1440" s="215"/>
    </row>
    <row r="1441" spans="1:41">
      <c r="A1441" s="113">
        <v>49708191</v>
      </c>
      <c r="B1441" s="114">
        <v>11318794</v>
      </c>
      <c r="C1441" s="115" t="s">
        <v>124</v>
      </c>
      <c r="D1441" s="210">
        <v>257433.53</v>
      </c>
      <c r="E1441" s="210">
        <v>0</v>
      </c>
      <c r="F1441" s="210">
        <v>257433.53</v>
      </c>
      <c r="G1441" s="210">
        <v>0</v>
      </c>
      <c r="H1441" s="210">
        <v>0</v>
      </c>
      <c r="I1441" s="210">
        <v>0</v>
      </c>
      <c r="J1441" s="210">
        <v>0</v>
      </c>
      <c r="K1441" s="115">
        <v>0</v>
      </c>
      <c r="L1441" s="116">
        <v>11.64</v>
      </c>
      <c r="M1441" s="219">
        <f t="shared" si="22"/>
        <v>268.15992708333334</v>
      </c>
      <c r="N1441" s="117" t="s">
        <v>126</v>
      </c>
      <c r="O1441" s="117">
        <v>1</v>
      </c>
      <c r="P1441" s="115">
        <v>197543.32</v>
      </c>
      <c r="Q1441" s="114" t="s">
        <v>64</v>
      </c>
      <c r="R1441" s="114">
        <v>20140901</v>
      </c>
      <c r="S1441" s="117">
        <v>31</v>
      </c>
      <c r="T1441" s="144">
        <v>20170228</v>
      </c>
      <c r="U1441" s="114">
        <v>0</v>
      </c>
      <c r="V1441" s="115" t="s">
        <v>124</v>
      </c>
      <c r="W1441" s="118">
        <v>0</v>
      </c>
      <c r="X1441" s="115" t="s">
        <v>124</v>
      </c>
      <c r="Y1441" s="115"/>
      <c r="Z1441" s="115"/>
      <c r="AA1441" s="115"/>
      <c r="AB1441" s="115"/>
      <c r="AC1441" s="115"/>
      <c r="AD1441" s="115"/>
      <c r="AE1441" s="115"/>
      <c r="AF1441" s="210"/>
      <c r="AG1441" s="210"/>
      <c r="AH1441" s="210"/>
      <c r="AI1441" s="210"/>
      <c r="AJ1441" s="210"/>
      <c r="AK1441" s="210"/>
      <c r="AL1441" s="115"/>
      <c r="AM1441" s="115"/>
      <c r="AN1441" s="115"/>
      <c r="AO1441" s="215"/>
    </row>
    <row r="1442" spans="1:41">
      <c r="A1442" s="113">
        <v>49708206</v>
      </c>
      <c r="B1442" s="114">
        <v>26461076</v>
      </c>
      <c r="C1442" s="115" t="s">
        <v>124</v>
      </c>
      <c r="D1442" s="210">
        <v>891708.11</v>
      </c>
      <c r="E1442" s="210">
        <v>-19644.82</v>
      </c>
      <c r="F1442" s="210">
        <v>872063.29</v>
      </c>
      <c r="G1442" s="210">
        <v>-16405.36</v>
      </c>
      <c r="H1442" s="210">
        <v>-500</v>
      </c>
      <c r="I1442" s="210">
        <v>-3069.82</v>
      </c>
      <c r="J1442" s="210">
        <v>-39620</v>
      </c>
      <c r="K1442" s="115">
        <v>0</v>
      </c>
      <c r="L1442" s="116">
        <v>11.1</v>
      </c>
      <c r="M1442" s="219">
        <f t="shared" si="22"/>
        <v>928.86261458333331</v>
      </c>
      <c r="N1442" s="117" t="s">
        <v>126</v>
      </c>
      <c r="O1442" s="117">
        <v>0</v>
      </c>
      <c r="P1442" s="115">
        <v>871888.61</v>
      </c>
      <c r="Q1442" s="114" t="s">
        <v>58</v>
      </c>
      <c r="R1442" s="114">
        <v>20170228</v>
      </c>
      <c r="S1442" s="117">
        <v>1</v>
      </c>
      <c r="T1442" s="144">
        <v>20170228</v>
      </c>
      <c r="U1442" s="114">
        <v>0</v>
      </c>
      <c r="V1442" s="115" t="s">
        <v>124</v>
      </c>
      <c r="W1442" s="118">
        <v>0</v>
      </c>
      <c r="X1442" s="115" t="s">
        <v>124</v>
      </c>
      <c r="Y1442" s="115"/>
      <c r="Z1442" s="115"/>
      <c r="AA1442" s="115"/>
      <c r="AB1442" s="115"/>
      <c r="AC1442" s="115"/>
      <c r="AD1442" s="115"/>
      <c r="AE1442" s="115"/>
      <c r="AF1442" s="210"/>
      <c r="AG1442" s="210"/>
      <c r="AH1442" s="210"/>
      <c r="AI1442" s="210"/>
      <c r="AJ1442" s="210"/>
      <c r="AK1442" s="210"/>
      <c r="AL1442" s="115"/>
      <c r="AM1442" s="115"/>
      <c r="AN1442" s="115"/>
      <c r="AO1442" s="215"/>
    </row>
    <row r="1443" spans="1:41">
      <c r="A1443" s="113">
        <v>49756698</v>
      </c>
      <c r="B1443" s="114">
        <v>15606803</v>
      </c>
      <c r="C1443" s="115" t="s">
        <v>124</v>
      </c>
      <c r="D1443" s="210">
        <v>0</v>
      </c>
      <c r="E1443" s="210">
        <v>0</v>
      </c>
      <c r="F1443" s="210">
        <v>0</v>
      </c>
      <c r="G1443" s="210">
        <v>0</v>
      </c>
      <c r="H1443" s="210">
        <v>0</v>
      </c>
      <c r="I1443" s="210">
        <v>0</v>
      </c>
      <c r="J1443" s="210">
        <v>0</v>
      </c>
      <c r="K1443" s="115">
        <v>0</v>
      </c>
      <c r="L1443" s="116">
        <v>11.8</v>
      </c>
      <c r="M1443" s="219">
        <f t="shared" si="22"/>
        <v>0</v>
      </c>
      <c r="N1443" s="117" t="s">
        <v>125</v>
      </c>
      <c r="O1443" s="117">
        <v>0</v>
      </c>
      <c r="P1443" s="115">
        <v>0</v>
      </c>
      <c r="Q1443" s="114" t="s">
        <v>57</v>
      </c>
      <c r="R1443" s="114">
        <v>0</v>
      </c>
      <c r="S1443" s="117">
        <v>0</v>
      </c>
      <c r="T1443" s="144">
        <v>20170228</v>
      </c>
      <c r="U1443" s="114">
        <v>0</v>
      </c>
      <c r="V1443" s="115" t="s">
        <v>124</v>
      </c>
      <c r="W1443" s="118">
        <v>0</v>
      </c>
      <c r="X1443" s="115" t="s">
        <v>124</v>
      </c>
      <c r="Y1443" s="115"/>
      <c r="Z1443" s="115"/>
      <c r="AA1443" s="115"/>
      <c r="AB1443" s="115"/>
      <c r="AC1443" s="115"/>
      <c r="AD1443" s="115"/>
      <c r="AE1443" s="115"/>
      <c r="AF1443" s="210"/>
      <c r="AG1443" s="210"/>
      <c r="AH1443" s="210"/>
      <c r="AI1443" s="210"/>
      <c r="AJ1443" s="210"/>
      <c r="AK1443" s="210"/>
      <c r="AL1443" s="115"/>
      <c r="AM1443" s="115"/>
      <c r="AN1443" s="115"/>
      <c r="AO1443" s="215"/>
    </row>
    <row r="1444" spans="1:41">
      <c r="A1444" s="113">
        <v>49757130</v>
      </c>
      <c r="B1444" s="114">
        <v>38898635</v>
      </c>
      <c r="C1444" s="115" t="s">
        <v>124</v>
      </c>
      <c r="D1444" s="210">
        <v>0</v>
      </c>
      <c r="E1444" s="210">
        <v>0</v>
      </c>
      <c r="F1444" s="210">
        <v>0</v>
      </c>
      <c r="G1444" s="210">
        <v>0</v>
      </c>
      <c r="H1444" s="210">
        <v>0</v>
      </c>
      <c r="I1444" s="210">
        <v>0</v>
      </c>
      <c r="J1444" s="210">
        <v>0</v>
      </c>
      <c r="K1444" s="115">
        <v>0</v>
      </c>
      <c r="L1444" s="116">
        <v>11.91</v>
      </c>
      <c r="M1444" s="219">
        <f t="shared" si="22"/>
        <v>0</v>
      </c>
      <c r="N1444" s="117" t="s">
        <v>125</v>
      </c>
      <c r="O1444" s="117">
        <v>1</v>
      </c>
      <c r="P1444" s="115">
        <v>0</v>
      </c>
      <c r="Q1444" s="114" t="s">
        <v>57</v>
      </c>
      <c r="R1444" s="114">
        <v>0</v>
      </c>
      <c r="S1444" s="117">
        <v>0</v>
      </c>
      <c r="T1444" s="144">
        <v>20170228</v>
      </c>
      <c r="U1444" s="114">
        <v>0</v>
      </c>
      <c r="V1444" s="115" t="s">
        <v>124</v>
      </c>
      <c r="W1444" s="118">
        <v>0</v>
      </c>
      <c r="X1444" s="115" t="s">
        <v>124</v>
      </c>
      <c r="Y1444" s="115"/>
      <c r="Z1444" s="115"/>
      <c r="AA1444" s="115"/>
      <c r="AB1444" s="115"/>
      <c r="AC1444" s="115"/>
      <c r="AD1444" s="115"/>
      <c r="AE1444" s="115"/>
      <c r="AF1444" s="210"/>
      <c r="AG1444" s="210"/>
      <c r="AH1444" s="210"/>
      <c r="AI1444" s="210"/>
      <c r="AJ1444" s="210"/>
      <c r="AK1444" s="210"/>
      <c r="AL1444" s="115"/>
      <c r="AM1444" s="115"/>
      <c r="AN1444" s="115"/>
      <c r="AO1444" s="215"/>
    </row>
    <row r="1445" spans="1:41">
      <c r="A1445" s="113">
        <v>49757226</v>
      </c>
      <c r="B1445" s="114">
        <v>31171719</v>
      </c>
      <c r="C1445" s="115" t="s">
        <v>124</v>
      </c>
      <c r="D1445" s="210">
        <v>193164.69</v>
      </c>
      <c r="E1445" s="210">
        <v>-1656.79</v>
      </c>
      <c r="F1445" s="210">
        <v>191507.9</v>
      </c>
      <c r="G1445" s="210">
        <v>-2044.33</v>
      </c>
      <c r="H1445" s="210">
        <v>0</v>
      </c>
      <c r="I1445" s="210">
        <v>-291.17</v>
      </c>
      <c r="J1445" s="210">
        <v>-3992.29</v>
      </c>
      <c r="K1445" s="115">
        <v>0</v>
      </c>
      <c r="L1445" s="116">
        <v>12.7</v>
      </c>
      <c r="M1445" s="219">
        <f t="shared" si="22"/>
        <v>201.21321875000001</v>
      </c>
      <c r="N1445" s="117" t="s">
        <v>126</v>
      </c>
      <c r="O1445" s="117">
        <v>0</v>
      </c>
      <c r="P1445" s="115">
        <v>191083.7</v>
      </c>
      <c r="Q1445" s="114" t="s">
        <v>58</v>
      </c>
      <c r="R1445" s="114">
        <v>20170228</v>
      </c>
      <c r="S1445" s="117">
        <v>1</v>
      </c>
      <c r="T1445" s="144">
        <v>20170228</v>
      </c>
      <c r="U1445" s="114">
        <v>0</v>
      </c>
      <c r="V1445" s="115" t="s">
        <v>124</v>
      </c>
      <c r="W1445" s="118">
        <v>0</v>
      </c>
      <c r="X1445" s="115" t="s">
        <v>124</v>
      </c>
      <c r="Y1445" s="115"/>
      <c r="Z1445" s="115"/>
      <c r="AA1445" s="115"/>
      <c r="AB1445" s="115"/>
      <c r="AC1445" s="115"/>
      <c r="AD1445" s="115"/>
      <c r="AE1445" s="115"/>
      <c r="AF1445" s="210"/>
      <c r="AG1445" s="210"/>
      <c r="AH1445" s="210"/>
      <c r="AI1445" s="210"/>
      <c r="AJ1445" s="210"/>
      <c r="AK1445" s="210"/>
      <c r="AL1445" s="115"/>
      <c r="AM1445" s="115"/>
      <c r="AN1445" s="115"/>
      <c r="AO1445" s="215"/>
    </row>
    <row r="1446" spans="1:41">
      <c r="A1446" s="113">
        <v>49811487</v>
      </c>
      <c r="B1446" s="114">
        <v>30369021</v>
      </c>
      <c r="C1446" s="115" t="s">
        <v>124</v>
      </c>
      <c r="D1446" s="210">
        <v>0</v>
      </c>
      <c r="E1446" s="210">
        <v>0</v>
      </c>
      <c r="F1446" s="210">
        <v>0</v>
      </c>
      <c r="G1446" s="210">
        <v>0</v>
      </c>
      <c r="H1446" s="210">
        <v>0</v>
      </c>
      <c r="I1446" s="210">
        <v>0</v>
      </c>
      <c r="J1446" s="210">
        <v>0</v>
      </c>
      <c r="K1446" s="115">
        <v>0</v>
      </c>
      <c r="L1446" s="116">
        <v>11.8</v>
      </c>
      <c r="M1446" s="219">
        <f t="shared" si="22"/>
        <v>0</v>
      </c>
      <c r="N1446" s="117" t="s">
        <v>125</v>
      </c>
      <c r="O1446" s="117">
        <v>0</v>
      </c>
      <c r="P1446" s="115">
        <v>0</v>
      </c>
      <c r="Q1446" s="114" t="s">
        <v>57</v>
      </c>
      <c r="R1446" s="114">
        <v>0</v>
      </c>
      <c r="S1446" s="117">
        <v>0</v>
      </c>
      <c r="T1446" s="144">
        <v>20170228</v>
      </c>
      <c r="U1446" s="114">
        <v>0</v>
      </c>
      <c r="V1446" s="115" t="s">
        <v>124</v>
      </c>
      <c r="W1446" s="118">
        <v>0</v>
      </c>
      <c r="X1446" s="115" t="s">
        <v>124</v>
      </c>
      <c r="Y1446" s="115"/>
      <c r="Z1446" s="115"/>
      <c r="AA1446" s="115"/>
      <c r="AB1446" s="115"/>
      <c r="AC1446" s="115"/>
      <c r="AD1446" s="115"/>
      <c r="AE1446" s="115"/>
      <c r="AF1446" s="210"/>
      <c r="AG1446" s="210"/>
      <c r="AH1446" s="210"/>
      <c r="AI1446" s="210"/>
      <c r="AJ1446" s="210"/>
      <c r="AK1446" s="210"/>
      <c r="AL1446" s="115"/>
      <c r="AM1446" s="115"/>
      <c r="AN1446" s="115"/>
      <c r="AO1446" s="215"/>
    </row>
    <row r="1447" spans="1:41">
      <c r="A1447" s="113">
        <v>49811540</v>
      </c>
      <c r="B1447" s="114">
        <v>5543157</v>
      </c>
      <c r="C1447" s="115" t="s">
        <v>124</v>
      </c>
      <c r="D1447" s="210">
        <v>0</v>
      </c>
      <c r="E1447" s="210">
        <v>0</v>
      </c>
      <c r="F1447" s="210">
        <v>0</v>
      </c>
      <c r="G1447" s="210">
        <v>0</v>
      </c>
      <c r="H1447" s="210">
        <v>0</v>
      </c>
      <c r="I1447" s="210">
        <v>0</v>
      </c>
      <c r="J1447" s="210">
        <v>0</v>
      </c>
      <c r="K1447" s="115">
        <v>0</v>
      </c>
      <c r="L1447" s="116">
        <v>11.11</v>
      </c>
      <c r="M1447" s="219">
        <f t="shared" si="22"/>
        <v>0</v>
      </c>
      <c r="N1447" s="117" t="s">
        <v>125</v>
      </c>
      <c r="O1447" s="117">
        <v>0</v>
      </c>
      <c r="P1447" s="115">
        <v>0</v>
      </c>
      <c r="Q1447" s="114" t="s">
        <v>57</v>
      </c>
      <c r="R1447" s="114">
        <v>0</v>
      </c>
      <c r="S1447" s="117">
        <v>0</v>
      </c>
      <c r="T1447" s="144">
        <v>20170228</v>
      </c>
      <c r="U1447" s="114">
        <v>0</v>
      </c>
      <c r="V1447" s="115" t="s">
        <v>124</v>
      </c>
      <c r="W1447" s="118">
        <v>0</v>
      </c>
      <c r="X1447" s="115" t="s">
        <v>124</v>
      </c>
      <c r="Y1447" s="115"/>
      <c r="Z1447" s="115"/>
      <c r="AA1447" s="115"/>
      <c r="AB1447" s="115"/>
      <c r="AC1447" s="115"/>
      <c r="AD1447" s="115"/>
      <c r="AE1447" s="115"/>
      <c r="AF1447" s="210"/>
      <c r="AG1447" s="210"/>
      <c r="AH1447" s="210"/>
      <c r="AI1447" s="210"/>
      <c r="AJ1447" s="210"/>
      <c r="AK1447" s="210"/>
      <c r="AL1447" s="115"/>
      <c r="AM1447" s="115"/>
      <c r="AN1447" s="115"/>
      <c r="AO1447" s="215"/>
    </row>
    <row r="1448" spans="1:41">
      <c r="A1448" s="113">
        <v>49811609</v>
      </c>
      <c r="B1448" s="114">
        <v>21540853</v>
      </c>
      <c r="C1448" s="115" t="s">
        <v>124</v>
      </c>
      <c r="D1448" s="210">
        <v>0</v>
      </c>
      <c r="E1448" s="210">
        <v>0</v>
      </c>
      <c r="F1448" s="210">
        <v>0</v>
      </c>
      <c r="G1448" s="210">
        <v>0</v>
      </c>
      <c r="H1448" s="210">
        <v>0</v>
      </c>
      <c r="I1448" s="210">
        <v>0</v>
      </c>
      <c r="J1448" s="210">
        <v>0</v>
      </c>
      <c r="K1448" s="115">
        <v>0</v>
      </c>
      <c r="L1448" s="116">
        <v>11.1</v>
      </c>
      <c r="M1448" s="219">
        <f t="shared" si="22"/>
        <v>0</v>
      </c>
      <c r="N1448" s="117" t="s">
        <v>125</v>
      </c>
      <c r="O1448" s="117">
        <v>0</v>
      </c>
      <c r="P1448" s="115">
        <v>0</v>
      </c>
      <c r="Q1448" s="114" t="s">
        <v>57</v>
      </c>
      <c r="R1448" s="114">
        <v>0</v>
      </c>
      <c r="S1448" s="117">
        <v>0</v>
      </c>
      <c r="T1448" s="144">
        <v>20170228</v>
      </c>
      <c r="U1448" s="114">
        <v>0</v>
      </c>
      <c r="V1448" s="115" t="s">
        <v>124</v>
      </c>
      <c r="W1448" s="118">
        <v>0</v>
      </c>
      <c r="X1448" s="115" t="s">
        <v>124</v>
      </c>
      <c r="Y1448" s="115"/>
      <c r="Z1448" s="115"/>
      <c r="AA1448" s="115"/>
      <c r="AB1448" s="115"/>
      <c r="AC1448" s="115"/>
      <c r="AD1448" s="115"/>
      <c r="AE1448" s="115"/>
      <c r="AF1448" s="210"/>
      <c r="AG1448" s="210"/>
      <c r="AH1448" s="210"/>
      <c r="AI1448" s="210"/>
      <c r="AJ1448" s="210"/>
      <c r="AK1448" s="210"/>
      <c r="AL1448" s="115"/>
      <c r="AM1448" s="115"/>
      <c r="AN1448" s="115"/>
      <c r="AO1448" s="215"/>
    </row>
    <row r="1449" spans="1:41">
      <c r="A1449" s="113">
        <v>49811623</v>
      </c>
      <c r="B1449" s="114">
        <v>9348298</v>
      </c>
      <c r="C1449" s="115" t="s">
        <v>124</v>
      </c>
      <c r="D1449" s="210">
        <v>0</v>
      </c>
      <c r="E1449" s="210">
        <v>0</v>
      </c>
      <c r="F1449" s="210">
        <v>0</v>
      </c>
      <c r="G1449" s="210">
        <v>0</v>
      </c>
      <c r="H1449" s="210">
        <v>0</v>
      </c>
      <c r="I1449" s="210">
        <v>0</v>
      </c>
      <c r="J1449" s="210">
        <v>0</v>
      </c>
      <c r="K1449" s="115">
        <v>0</v>
      </c>
      <c r="L1449" s="116">
        <v>12.17</v>
      </c>
      <c r="M1449" s="219">
        <f t="shared" si="22"/>
        <v>0</v>
      </c>
      <c r="N1449" s="117" t="s">
        <v>125</v>
      </c>
      <c r="O1449" s="117">
        <v>1</v>
      </c>
      <c r="P1449" s="115">
        <v>0</v>
      </c>
      <c r="Q1449" s="114" t="s">
        <v>57</v>
      </c>
      <c r="R1449" s="114">
        <v>0</v>
      </c>
      <c r="S1449" s="117">
        <v>0</v>
      </c>
      <c r="T1449" s="144">
        <v>20170228</v>
      </c>
      <c r="U1449" s="114">
        <v>0</v>
      </c>
      <c r="V1449" s="115" t="s">
        <v>124</v>
      </c>
      <c r="W1449" s="118">
        <v>0</v>
      </c>
      <c r="X1449" s="115" t="s">
        <v>124</v>
      </c>
      <c r="Y1449" s="115"/>
      <c r="Z1449" s="115"/>
      <c r="AA1449" s="115"/>
      <c r="AB1449" s="115"/>
      <c r="AC1449" s="115"/>
      <c r="AD1449" s="115"/>
      <c r="AE1449" s="115"/>
      <c r="AF1449" s="210"/>
      <c r="AG1449" s="210"/>
      <c r="AH1449" s="210"/>
      <c r="AI1449" s="210"/>
      <c r="AJ1449" s="210"/>
      <c r="AK1449" s="210"/>
      <c r="AL1449" s="115"/>
      <c r="AM1449" s="115"/>
      <c r="AN1449" s="115"/>
      <c r="AO1449" s="215"/>
    </row>
    <row r="1450" spans="1:41">
      <c r="A1450" s="113">
        <v>49851608</v>
      </c>
      <c r="B1450" s="114">
        <v>8180756</v>
      </c>
      <c r="C1450" s="115" t="s">
        <v>124</v>
      </c>
      <c r="D1450" s="210">
        <v>302302.48</v>
      </c>
      <c r="E1450" s="210">
        <v>-5686.26</v>
      </c>
      <c r="F1450" s="210">
        <v>296616.21999999997</v>
      </c>
      <c r="G1450" s="210">
        <v>-2972.64</v>
      </c>
      <c r="H1450" s="210">
        <v>0</v>
      </c>
      <c r="I1450" s="210">
        <v>-360.17</v>
      </c>
      <c r="J1450" s="210">
        <v>-9019.07</v>
      </c>
      <c r="K1450" s="115">
        <v>-763.15</v>
      </c>
      <c r="L1450" s="116">
        <v>11.8</v>
      </c>
      <c r="M1450" s="219">
        <f t="shared" si="22"/>
        <v>314.89841666666666</v>
      </c>
      <c r="N1450" s="117" t="s">
        <v>126</v>
      </c>
      <c r="O1450" s="117">
        <v>0</v>
      </c>
      <c r="P1450" s="115">
        <v>296616.21999999997</v>
      </c>
      <c r="Q1450" s="114" t="s">
        <v>57</v>
      </c>
      <c r="R1450" s="114">
        <v>0</v>
      </c>
      <c r="S1450" s="117">
        <v>0</v>
      </c>
      <c r="T1450" s="144">
        <v>20170228</v>
      </c>
      <c r="U1450" s="114">
        <v>0</v>
      </c>
      <c r="V1450" s="115" t="s">
        <v>124</v>
      </c>
      <c r="W1450" s="118">
        <v>0</v>
      </c>
      <c r="X1450" s="115" t="s">
        <v>124</v>
      </c>
      <c r="Y1450" s="115"/>
      <c r="Z1450" s="115"/>
      <c r="AA1450" s="115"/>
      <c r="AB1450" s="115"/>
      <c r="AC1450" s="115"/>
      <c r="AD1450" s="115"/>
      <c r="AE1450" s="115"/>
      <c r="AF1450" s="210"/>
      <c r="AG1450" s="210"/>
      <c r="AH1450" s="210"/>
      <c r="AI1450" s="210"/>
      <c r="AJ1450" s="210"/>
      <c r="AK1450" s="210"/>
      <c r="AL1450" s="115"/>
      <c r="AM1450" s="115"/>
      <c r="AN1450" s="115"/>
      <c r="AO1450" s="215"/>
    </row>
    <row r="1451" spans="1:41">
      <c r="A1451" s="113">
        <v>49890021</v>
      </c>
      <c r="B1451" s="114">
        <v>12842277</v>
      </c>
      <c r="C1451" s="115" t="s">
        <v>124</v>
      </c>
      <c r="D1451" s="210">
        <v>0</v>
      </c>
      <c r="E1451" s="210">
        <v>0</v>
      </c>
      <c r="F1451" s="210">
        <v>0</v>
      </c>
      <c r="G1451" s="210">
        <v>0</v>
      </c>
      <c r="H1451" s="210">
        <v>0</v>
      </c>
      <c r="I1451" s="210">
        <v>0</v>
      </c>
      <c r="J1451" s="210">
        <v>0</v>
      </c>
      <c r="K1451" s="115">
        <v>0</v>
      </c>
      <c r="L1451" s="116">
        <v>11.1</v>
      </c>
      <c r="M1451" s="219">
        <f t="shared" si="22"/>
        <v>0</v>
      </c>
      <c r="N1451" s="117" t="s">
        <v>125</v>
      </c>
      <c r="O1451" s="117">
        <v>0</v>
      </c>
      <c r="P1451" s="115">
        <v>0</v>
      </c>
      <c r="Q1451" s="114" t="s">
        <v>57</v>
      </c>
      <c r="R1451" s="114">
        <v>0</v>
      </c>
      <c r="S1451" s="117">
        <v>0</v>
      </c>
      <c r="T1451" s="144">
        <v>20170228</v>
      </c>
      <c r="U1451" s="114">
        <v>0</v>
      </c>
      <c r="V1451" s="115" t="s">
        <v>124</v>
      </c>
      <c r="W1451" s="118">
        <v>0</v>
      </c>
      <c r="X1451" s="115" t="s">
        <v>124</v>
      </c>
      <c r="Y1451" s="115"/>
      <c r="Z1451" s="115"/>
      <c r="AA1451" s="115"/>
      <c r="AB1451" s="115"/>
      <c r="AC1451" s="115"/>
      <c r="AD1451" s="115"/>
      <c r="AE1451" s="115"/>
      <c r="AF1451" s="210"/>
      <c r="AG1451" s="210"/>
      <c r="AH1451" s="210"/>
      <c r="AI1451" s="210"/>
      <c r="AJ1451" s="210"/>
      <c r="AK1451" s="210"/>
      <c r="AL1451" s="115"/>
      <c r="AM1451" s="115"/>
      <c r="AN1451" s="115"/>
      <c r="AO1451" s="215"/>
    </row>
    <row r="1452" spans="1:41">
      <c r="A1452" s="113">
        <v>49890514</v>
      </c>
      <c r="B1452" s="114">
        <v>14168043</v>
      </c>
      <c r="C1452" s="115" t="s">
        <v>124</v>
      </c>
      <c r="D1452" s="210">
        <v>268168.77</v>
      </c>
      <c r="E1452" s="210">
        <v>-3097.14</v>
      </c>
      <c r="F1452" s="210">
        <v>265071.63</v>
      </c>
      <c r="G1452" s="210">
        <v>-2305.13</v>
      </c>
      <c r="H1452" s="210">
        <v>0</v>
      </c>
      <c r="I1452" s="210">
        <v>-438.48</v>
      </c>
      <c r="J1452" s="210">
        <v>-5840.75</v>
      </c>
      <c r="K1452" s="115">
        <v>0</v>
      </c>
      <c r="L1452" s="116">
        <v>10.32</v>
      </c>
      <c r="M1452" s="219">
        <f t="shared" si="22"/>
        <v>279.34246875000002</v>
      </c>
      <c r="N1452" s="117" t="s">
        <v>126</v>
      </c>
      <c r="O1452" s="117">
        <v>0</v>
      </c>
      <c r="P1452" s="115">
        <v>265071.63</v>
      </c>
      <c r="Q1452" s="114" t="s">
        <v>57</v>
      </c>
      <c r="R1452" s="114">
        <v>0</v>
      </c>
      <c r="S1452" s="117">
        <v>0</v>
      </c>
      <c r="T1452" s="144">
        <v>20170228</v>
      </c>
      <c r="U1452" s="114">
        <v>0</v>
      </c>
      <c r="V1452" s="115" t="s">
        <v>124</v>
      </c>
      <c r="W1452" s="118">
        <v>0</v>
      </c>
      <c r="X1452" s="115" t="s">
        <v>124</v>
      </c>
      <c r="Y1452" s="115"/>
      <c r="Z1452" s="115"/>
      <c r="AA1452" s="115"/>
      <c r="AB1452" s="115"/>
      <c r="AC1452" s="115"/>
      <c r="AD1452" s="115"/>
      <c r="AE1452" s="115"/>
      <c r="AF1452" s="210"/>
      <c r="AG1452" s="210"/>
      <c r="AH1452" s="210"/>
      <c r="AI1452" s="210"/>
      <c r="AJ1452" s="210"/>
      <c r="AK1452" s="210"/>
      <c r="AL1452" s="115"/>
      <c r="AM1452" s="115"/>
      <c r="AN1452" s="115"/>
      <c r="AO1452" s="215"/>
    </row>
    <row r="1453" spans="1:41">
      <c r="A1453" s="113">
        <v>49890582</v>
      </c>
      <c r="B1453" s="114">
        <v>9829142</v>
      </c>
      <c r="C1453" s="115" t="s">
        <v>124</v>
      </c>
      <c r="D1453" s="210">
        <v>0</v>
      </c>
      <c r="E1453" s="210">
        <v>0</v>
      </c>
      <c r="F1453" s="210">
        <v>0</v>
      </c>
      <c r="G1453" s="210">
        <v>0</v>
      </c>
      <c r="H1453" s="210">
        <v>0</v>
      </c>
      <c r="I1453" s="210">
        <v>0</v>
      </c>
      <c r="J1453" s="210">
        <v>0</v>
      </c>
      <c r="K1453" s="115">
        <v>0</v>
      </c>
      <c r="L1453" s="116">
        <v>11.1</v>
      </c>
      <c r="M1453" s="219">
        <f t="shared" si="22"/>
        <v>0</v>
      </c>
      <c r="N1453" s="117" t="s">
        <v>125</v>
      </c>
      <c r="O1453" s="117">
        <v>0</v>
      </c>
      <c r="P1453" s="115">
        <v>0</v>
      </c>
      <c r="Q1453" s="114" t="s">
        <v>57</v>
      </c>
      <c r="R1453" s="114">
        <v>0</v>
      </c>
      <c r="S1453" s="117">
        <v>0</v>
      </c>
      <c r="T1453" s="144">
        <v>20170228</v>
      </c>
      <c r="U1453" s="114">
        <v>0</v>
      </c>
      <c r="V1453" s="115" t="s">
        <v>124</v>
      </c>
      <c r="W1453" s="118">
        <v>0</v>
      </c>
      <c r="X1453" s="115" t="s">
        <v>124</v>
      </c>
      <c r="Y1453" s="115"/>
      <c r="Z1453" s="115"/>
      <c r="AA1453" s="115"/>
      <c r="AB1453" s="115"/>
      <c r="AC1453" s="115"/>
      <c r="AD1453" s="115"/>
      <c r="AE1453" s="115"/>
      <c r="AF1453" s="210"/>
      <c r="AG1453" s="210"/>
      <c r="AH1453" s="210"/>
      <c r="AI1453" s="210"/>
      <c r="AJ1453" s="210"/>
      <c r="AK1453" s="210"/>
      <c r="AL1453" s="115"/>
      <c r="AM1453" s="115"/>
      <c r="AN1453" s="115"/>
      <c r="AO1453" s="215"/>
    </row>
    <row r="1454" spans="1:41">
      <c r="A1454" s="113">
        <v>49890637</v>
      </c>
      <c r="B1454" s="114">
        <v>37353722</v>
      </c>
      <c r="C1454" s="115" t="s">
        <v>124</v>
      </c>
      <c r="D1454" s="210">
        <v>176853.78</v>
      </c>
      <c r="E1454" s="210">
        <v>-3929.69</v>
      </c>
      <c r="F1454" s="210">
        <v>172924.09</v>
      </c>
      <c r="G1454" s="210">
        <v>-1878.96</v>
      </c>
      <c r="H1454" s="210">
        <v>-500</v>
      </c>
      <c r="I1454" s="210">
        <v>-287.81</v>
      </c>
      <c r="J1454" s="210">
        <v>-6596.46</v>
      </c>
      <c r="K1454" s="115">
        <v>0</v>
      </c>
      <c r="L1454" s="116">
        <v>11.11</v>
      </c>
      <c r="M1454" s="219">
        <f t="shared" si="22"/>
        <v>184.22268750000001</v>
      </c>
      <c r="N1454" s="117" t="s">
        <v>126</v>
      </c>
      <c r="O1454" s="117">
        <v>0</v>
      </c>
      <c r="P1454" s="115">
        <v>172924.09</v>
      </c>
      <c r="Q1454" s="114" t="s">
        <v>57</v>
      </c>
      <c r="R1454" s="114">
        <v>0</v>
      </c>
      <c r="S1454" s="117">
        <v>0</v>
      </c>
      <c r="T1454" s="144">
        <v>20170228</v>
      </c>
      <c r="U1454" s="114">
        <v>0</v>
      </c>
      <c r="V1454" s="115" t="s">
        <v>124</v>
      </c>
      <c r="W1454" s="118">
        <v>0</v>
      </c>
      <c r="X1454" s="115" t="s">
        <v>124</v>
      </c>
      <c r="Y1454" s="115"/>
      <c r="Z1454" s="115"/>
      <c r="AA1454" s="115"/>
      <c r="AB1454" s="115"/>
      <c r="AC1454" s="115"/>
      <c r="AD1454" s="115"/>
      <c r="AE1454" s="115"/>
      <c r="AF1454" s="210"/>
      <c r="AG1454" s="210"/>
      <c r="AH1454" s="210"/>
      <c r="AI1454" s="210"/>
      <c r="AJ1454" s="210"/>
      <c r="AK1454" s="210"/>
      <c r="AL1454" s="115"/>
      <c r="AM1454" s="115"/>
      <c r="AN1454" s="115"/>
      <c r="AO1454" s="215"/>
    </row>
    <row r="1455" spans="1:41">
      <c r="A1455" s="113">
        <v>49939823</v>
      </c>
      <c r="B1455" s="114">
        <v>41626953</v>
      </c>
      <c r="C1455" s="115" t="s">
        <v>124</v>
      </c>
      <c r="D1455" s="210">
        <v>186282.07</v>
      </c>
      <c r="E1455" s="210">
        <v>0</v>
      </c>
      <c r="F1455" s="210">
        <v>186282.07</v>
      </c>
      <c r="G1455" s="210">
        <v>0</v>
      </c>
      <c r="H1455" s="210">
        <v>0</v>
      </c>
      <c r="I1455" s="210">
        <v>0</v>
      </c>
      <c r="J1455" s="210">
        <v>0</v>
      </c>
      <c r="K1455" s="115">
        <v>0</v>
      </c>
      <c r="L1455" s="116">
        <v>12.44</v>
      </c>
      <c r="M1455" s="219">
        <f t="shared" si="22"/>
        <v>194.0438229166667</v>
      </c>
      <c r="N1455" s="117" t="s">
        <v>126</v>
      </c>
      <c r="O1455" s="117">
        <v>1</v>
      </c>
      <c r="P1455" s="115">
        <v>173558.38</v>
      </c>
      <c r="Q1455" s="114" t="s">
        <v>64</v>
      </c>
      <c r="R1455" s="114">
        <v>20160801</v>
      </c>
      <c r="S1455" s="117">
        <v>8</v>
      </c>
      <c r="T1455" s="144">
        <v>20170228</v>
      </c>
      <c r="U1455" s="114">
        <v>0</v>
      </c>
      <c r="V1455" s="115" t="s">
        <v>124</v>
      </c>
      <c r="W1455" s="118">
        <v>0</v>
      </c>
      <c r="X1455" s="115" t="s">
        <v>124</v>
      </c>
      <c r="Y1455" s="115"/>
      <c r="Z1455" s="115"/>
      <c r="AA1455" s="115"/>
      <c r="AB1455" s="115"/>
      <c r="AC1455" s="115"/>
      <c r="AD1455" s="115"/>
      <c r="AE1455" s="115"/>
      <c r="AF1455" s="210"/>
      <c r="AG1455" s="210"/>
      <c r="AH1455" s="210"/>
      <c r="AI1455" s="210"/>
      <c r="AJ1455" s="210"/>
      <c r="AK1455" s="210"/>
      <c r="AL1455" s="115"/>
      <c r="AM1455" s="115"/>
      <c r="AN1455" s="115"/>
      <c r="AO1455" s="215"/>
    </row>
    <row r="1456" spans="1:41">
      <c r="A1456" s="113">
        <v>49939848</v>
      </c>
      <c r="B1456" s="114">
        <v>13792754</v>
      </c>
      <c r="C1456" s="115" t="s">
        <v>124</v>
      </c>
      <c r="D1456" s="210">
        <v>139497.82</v>
      </c>
      <c r="E1456" s="210">
        <v>-4658.63</v>
      </c>
      <c r="F1456" s="210">
        <v>134839.19</v>
      </c>
      <c r="G1456" s="210">
        <v>-1371.73</v>
      </c>
      <c r="H1456" s="210">
        <v>0</v>
      </c>
      <c r="I1456" s="210">
        <v>-233.18</v>
      </c>
      <c r="J1456" s="210">
        <v>-6263.54</v>
      </c>
      <c r="K1456" s="115">
        <v>-2080.44</v>
      </c>
      <c r="L1456" s="116">
        <v>11.8</v>
      </c>
      <c r="M1456" s="219">
        <f t="shared" si="22"/>
        <v>145.31022916666669</v>
      </c>
      <c r="N1456" s="117" t="s">
        <v>126</v>
      </c>
      <c r="O1456" s="117">
        <v>0</v>
      </c>
      <c r="P1456" s="115">
        <v>134839.19</v>
      </c>
      <c r="Q1456" s="114" t="s">
        <v>57</v>
      </c>
      <c r="R1456" s="114">
        <v>0</v>
      </c>
      <c r="S1456" s="117">
        <v>0</v>
      </c>
      <c r="T1456" s="144">
        <v>20170228</v>
      </c>
      <c r="U1456" s="114">
        <v>0</v>
      </c>
      <c r="V1456" s="115" t="s">
        <v>124</v>
      </c>
      <c r="W1456" s="118">
        <v>0</v>
      </c>
      <c r="X1456" s="115" t="s">
        <v>124</v>
      </c>
      <c r="Y1456" s="115"/>
      <c r="Z1456" s="115"/>
      <c r="AA1456" s="115"/>
      <c r="AB1456" s="115"/>
      <c r="AC1456" s="115"/>
      <c r="AD1456" s="115"/>
      <c r="AE1456" s="115"/>
      <c r="AF1456" s="210"/>
      <c r="AG1456" s="210"/>
      <c r="AH1456" s="210"/>
      <c r="AI1456" s="210"/>
      <c r="AJ1456" s="210"/>
      <c r="AK1456" s="210"/>
      <c r="AL1456" s="115"/>
      <c r="AM1456" s="115"/>
      <c r="AN1456" s="115"/>
      <c r="AO1456" s="215"/>
    </row>
    <row r="1457" spans="1:41">
      <c r="A1457" s="113">
        <v>49941271</v>
      </c>
      <c r="B1457" s="114">
        <v>33428476</v>
      </c>
      <c r="C1457" s="115" t="s">
        <v>124</v>
      </c>
      <c r="D1457" s="210">
        <v>651182.79</v>
      </c>
      <c r="E1457" s="210">
        <v>0</v>
      </c>
      <c r="F1457" s="210">
        <v>651182.79</v>
      </c>
      <c r="G1457" s="210">
        <v>0</v>
      </c>
      <c r="H1457" s="210">
        <v>0</v>
      </c>
      <c r="I1457" s="210">
        <v>0</v>
      </c>
      <c r="J1457" s="210">
        <v>0</v>
      </c>
      <c r="K1457" s="115">
        <v>0</v>
      </c>
      <c r="L1457" s="116">
        <v>11.12</v>
      </c>
      <c r="M1457" s="219">
        <f t="shared" si="22"/>
        <v>678.31540625000014</v>
      </c>
      <c r="N1457" s="117" t="s">
        <v>126</v>
      </c>
      <c r="O1457" s="117">
        <v>1</v>
      </c>
      <c r="P1457" s="115">
        <v>440600.72</v>
      </c>
      <c r="Q1457" s="114" t="s">
        <v>64</v>
      </c>
      <c r="R1457" s="114">
        <v>20150831</v>
      </c>
      <c r="S1457" s="117">
        <v>19</v>
      </c>
      <c r="T1457" s="144">
        <v>20170228</v>
      </c>
      <c r="U1457" s="114">
        <v>0</v>
      </c>
      <c r="V1457" s="115" t="s">
        <v>124</v>
      </c>
      <c r="W1457" s="118">
        <v>0</v>
      </c>
      <c r="X1457" s="115" t="s">
        <v>124</v>
      </c>
      <c r="Y1457" s="115"/>
      <c r="Z1457" s="115"/>
      <c r="AA1457" s="115"/>
      <c r="AB1457" s="115"/>
      <c r="AC1457" s="115"/>
      <c r="AD1457" s="115"/>
      <c r="AE1457" s="115"/>
      <c r="AF1457" s="210"/>
      <c r="AG1457" s="210"/>
      <c r="AH1457" s="210"/>
      <c r="AI1457" s="210"/>
      <c r="AJ1457" s="210"/>
      <c r="AK1457" s="210"/>
      <c r="AL1457" s="115"/>
      <c r="AM1457" s="115"/>
      <c r="AN1457" s="115"/>
      <c r="AO1457" s="215"/>
    </row>
    <row r="1458" spans="1:41">
      <c r="A1458" s="113">
        <v>49941296</v>
      </c>
      <c r="B1458" s="114">
        <v>33765464</v>
      </c>
      <c r="C1458" s="115" t="s">
        <v>124</v>
      </c>
      <c r="D1458" s="210">
        <v>0</v>
      </c>
      <c r="E1458" s="210">
        <v>0</v>
      </c>
      <c r="F1458" s="210">
        <v>0</v>
      </c>
      <c r="G1458" s="210">
        <v>0</v>
      </c>
      <c r="H1458" s="210">
        <v>0</v>
      </c>
      <c r="I1458" s="210">
        <v>0</v>
      </c>
      <c r="J1458" s="210">
        <v>0</v>
      </c>
      <c r="K1458" s="115">
        <v>0</v>
      </c>
      <c r="L1458" s="116">
        <v>12.44</v>
      </c>
      <c r="M1458" s="219">
        <f t="shared" si="22"/>
        <v>0</v>
      </c>
      <c r="N1458" s="117" t="s">
        <v>125</v>
      </c>
      <c r="O1458" s="117">
        <v>0</v>
      </c>
      <c r="P1458" s="115">
        <v>0</v>
      </c>
      <c r="Q1458" s="114" t="s">
        <v>57</v>
      </c>
      <c r="R1458" s="114">
        <v>0</v>
      </c>
      <c r="S1458" s="117">
        <v>0</v>
      </c>
      <c r="T1458" s="144">
        <v>20170228</v>
      </c>
      <c r="U1458" s="114">
        <v>0</v>
      </c>
      <c r="V1458" s="115" t="s">
        <v>124</v>
      </c>
      <c r="W1458" s="118">
        <v>0</v>
      </c>
      <c r="X1458" s="115" t="s">
        <v>124</v>
      </c>
      <c r="Y1458" s="115"/>
      <c r="Z1458" s="115"/>
      <c r="AA1458" s="115"/>
      <c r="AB1458" s="115"/>
      <c r="AC1458" s="115"/>
      <c r="AD1458" s="115"/>
      <c r="AE1458" s="115"/>
      <c r="AF1458" s="210"/>
      <c r="AG1458" s="210"/>
      <c r="AH1458" s="210"/>
      <c r="AI1458" s="210"/>
      <c r="AJ1458" s="210"/>
      <c r="AK1458" s="210"/>
      <c r="AL1458" s="115"/>
      <c r="AM1458" s="115"/>
      <c r="AN1458" s="115"/>
      <c r="AO1458" s="215"/>
    </row>
    <row r="1459" spans="1:41">
      <c r="A1459" s="113">
        <v>49993515</v>
      </c>
      <c r="B1459" s="114">
        <v>40234637</v>
      </c>
      <c r="C1459" s="115" t="s">
        <v>124</v>
      </c>
      <c r="D1459" s="210">
        <v>0</v>
      </c>
      <c r="E1459" s="210">
        <v>0</v>
      </c>
      <c r="F1459" s="210">
        <v>0</v>
      </c>
      <c r="G1459" s="210">
        <v>0</v>
      </c>
      <c r="H1459" s="210">
        <v>0</v>
      </c>
      <c r="I1459" s="210">
        <v>0</v>
      </c>
      <c r="J1459" s="210">
        <v>0</v>
      </c>
      <c r="K1459" s="115">
        <v>0</v>
      </c>
      <c r="L1459" s="116">
        <v>11.8</v>
      </c>
      <c r="M1459" s="219">
        <f t="shared" si="22"/>
        <v>0</v>
      </c>
      <c r="N1459" s="117" t="s">
        <v>125</v>
      </c>
      <c r="O1459" s="117">
        <v>0</v>
      </c>
      <c r="P1459" s="115">
        <v>0</v>
      </c>
      <c r="Q1459" s="114" t="s">
        <v>57</v>
      </c>
      <c r="R1459" s="114">
        <v>0</v>
      </c>
      <c r="S1459" s="117">
        <v>0</v>
      </c>
      <c r="T1459" s="144">
        <v>20170228</v>
      </c>
      <c r="U1459" s="114">
        <v>0</v>
      </c>
      <c r="V1459" s="115" t="s">
        <v>124</v>
      </c>
      <c r="W1459" s="118">
        <v>0</v>
      </c>
      <c r="X1459" s="115" t="s">
        <v>124</v>
      </c>
      <c r="Y1459" s="115"/>
      <c r="Z1459" s="115"/>
      <c r="AA1459" s="115"/>
      <c r="AB1459" s="115"/>
      <c r="AC1459" s="115"/>
      <c r="AD1459" s="115"/>
      <c r="AE1459" s="115"/>
      <c r="AF1459" s="210"/>
      <c r="AG1459" s="210"/>
      <c r="AH1459" s="210"/>
      <c r="AI1459" s="210"/>
      <c r="AJ1459" s="210"/>
      <c r="AK1459" s="210"/>
      <c r="AL1459" s="115"/>
      <c r="AM1459" s="115"/>
      <c r="AN1459" s="115"/>
      <c r="AO1459" s="215"/>
    </row>
    <row r="1460" spans="1:41">
      <c r="A1460" s="113">
        <v>49993949</v>
      </c>
      <c r="B1460" s="114">
        <v>5659965</v>
      </c>
      <c r="C1460" s="115" t="s">
        <v>124</v>
      </c>
      <c r="D1460" s="210">
        <v>186930.44</v>
      </c>
      <c r="E1460" s="210">
        <v>-12872.04</v>
      </c>
      <c r="F1460" s="210">
        <v>174058.4</v>
      </c>
      <c r="G1460" s="210">
        <v>-1838.15</v>
      </c>
      <c r="H1460" s="210">
        <v>0</v>
      </c>
      <c r="I1460" s="210">
        <v>-506.92</v>
      </c>
      <c r="J1460" s="210">
        <v>-15217.11</v>
      </c>
      <c r="K1460" s="115">
        <v>-5577.92</v>
      </c>
      <c r="L1460" s="116">
        <v>11.8</v>
      </c>
      <c r="M1460" s="219">
        <f t="shared" si="22"/>
        <v>194.71920833333334</v>
      </c>
      <c r="N1460" s="117" t="s">
        <v>126</v>
      </c>
      <c r="O1460" s="117">
        <v>0</v>
      </c>
      <c r="P1460" s="115">
        <v>174058.4</v>
      </c>
      <c r="Q1460" s="114" t="s">
        <v>57</v>
      </c>
      <c r="R1460" s="114">
        <v>0</v>
      </c>
      <c r="S1460" s="117">
        <v>0</v>
      </c>
      <c r="T1460" s="144">
        <v>20170228</v>
      </c>
      <c r="U1460" s="114">
        <v>0</v>
      </c>
      <c r="V1460" s="115" t="s">
        <v>124</v>
      </c>
      <c r="W1460" s="118">
        <v>0</v>
      </c>
      <c r="X1460" s="115" t="s">
        <v>124</v>
      </c>
      <c r="Y1460" s="115"/>
      <c r="Z1460" s="115"/>
      <c r="AA1460" s="115"/>
      <c r="AB1460" s="115"/>
      <c r="AC1460" s="115"/>
      <c r="AD1460" s="115"/>
      <c r="AE1460" s="115"/>
      <c r="AF1460" s="210"/>
      <c r="AG1460" s="210"/>
      <c r="AH1460" s="210"/>
      <c r="AI1460" s="210"/>
      <c r="AJ1460" s="210"/>
      <c r="AK1460" s="210"/>
      <c r="AL1460" s="115"/>
      <c r="AM1460" s="115"/>
      <c r="AN1460" s="115"/>
      <c r="AO1460" s="215"/>
    </row>
    <row r="1461" spans="1:41">
      <c r="A1461" s="113">
        <v>49994499</v>
      </c>
      <c r="B1461" s="114">
        <v>36938185</v>
      </c>
      <c r="C1461" s="115" t="s">
        <v>124</v>
      </c>
      <c r="D1461" s="210">
        <v>384438.32</v>
      </c>
      <c r="E1461" s="210">
        <v>0</v>
      </c>
      <c r="F1461" s="210">
        <v>384438.32</v>
      </c>
      <c r="G1461" s="210">
        <v>0</v>
      </c>
      <c r="H1461" s="210">
        <v>0</v>
      </c>
      <c r="I1461" s="210">
        <v>0</v>
      </c>
      <c r="J1461" s="210">
        <v>0</v>
      </c>
      <c r="K1461" s="115">
        <v>0</v>
      </c>
      <c r="L1461" s="116">
        <v>11.38</v>
      </c>
      <c r="M1461" s="219">
        <f t="shared" si="22"/>
        <v>400.45658333333336</v>
      </c>
      <c r="N1461" s="117" t="s">
        <v>126</v>
      </c>
      <c r="O1461" s="117">
        <v>0</v>
      </c>
      <c r="P1461" s="115">
        <v>379651.77</v>
      </c>
      <c r="Q1461" s="114" t="s">
        <v>58</v>
      </c>
      <c r="R1461" s="114">
        <v>20170228</v>
      </c>
      <c r="S1461" s="117">
        <v>1</v>
      </c>
      <c r="T1461" s="144">
        <v>20170228</v>
      </c>
      <c r="U1461" s="114">
        <v>0</v>
      </c>
      <c r="V1461" s="115" t="s">
        <v>124</v>
      </c>
      <c r="W1461" s="118">
        <v>0</v>
      </c>
      <c r="X1461" s="115" t="s">
        <v>124</v>
      </c>
      <c r="Y1461" s="115"/>
      <c r="Z1461" s="115"/>
      <c r="AA1461" s="115"/>
      <c r="AB1461" s="115"/>
      <c r="AC1461" s="115"/>
      <c r="AD1461" s="115"/>
      <c r="AE1461" s="115"/>
      <c r="AF1461" s="210"/>
      <c r="AG1461" s="210"/>
      <c r="AH1461" s="210"/>
      <c r="AI1461" s="210"/>
      <c r="AJ1461" s="210"/>
      <c r="AK1461" s="210"/>
      <c r="AL1461" s="115"/>
      <c r="AM1461" s="115"/>
      <c r="AN1461" s="115"/>
      <c r="AO1461" s="215"/>
    </row>
    <row r="1462" spans="1:41">
      <c r="A1462" s="113">
        <v>50060025</v>
      </c>
      <c r="B1462" s="114">
        <v>18114855</v>
      </c>
      <c r="C1462" s="115" t="s">
        <v>124</v>
      </c>
      <c r="D1462" s="210">
        <v>0</v>
      </c>
      <c r="E1462" s="210">
        <v>0</v>
      </c>
      <c r="F1462" s="210">
        <v>0</v>
      </c>
      <c r="G1462" s="210">
        <v>0</v>
      </c>
      <c r="H1462" s="210">
        <v>0</v>
      </c>
      <c r="I1462" s="210">
        <v>0</v>
      </c>
      <c r="J1462" s="210">
        <v>0</v>
      </c>
      <c r="K1462" s="115">
        <v>0</v>
      </c>
      <c r="L1462" s="116">
        <v>11.38</v>
      </c>
      <c r="M1462" s="219">
        <f t="shared" si="22"/>
        <v>0</v>
      </c>
      <c r="N1462" s="117" t="s">
        <v>125</v>
      </c>
      <c r="O1462" s="117">
        <v>0</v>
      </c>
      <c r="P1462" s="115">
        <v>0</v>
      </c>
      <c r="Q1462" s="114" t="s">
        <v>57</v>
      </c>
      <c r="R1462" s="114">
        <v>0</v>
      </c>
      <c r="S1462" s="117">
        <v>0</v>
      </c>
      <c r="T1462" s="144">
        <v>20170228</v>
      </c>
      <c r="U1462" s="114">
        <v>0</v>
      </c>
      <c r="V1462" s="115" t="s">
        <v>124</v>
      </c>
      <c r="W1462" s="118">
        <v>0</v>
      </c>
      <c r="X1462" s="115" t="s">
        <v>124</v>
      </c>
      <c r="Y1462" s="115"/>
      <c r="Z1462" s="115"/>
      <c r="AA1462" s="115"/>
      <c r="AB1462" s="115"/>
      <c r="AC1462" s="115"/>
      <c r="AD1462" s="115"/>
      <c r="AE1462" s="115"/>
      <c r="AF1462" s="210"/>
      <c r="AG1462" s="210"/>
      <c r="AH1462" s="210"/>
      <c r="AI1462" s="210"/>
      <c r="AJ1462" s="210"/>
      <c r="AK1462" s="210"/>
      <c r="AL1462" s="115"/>
      <c r="AM1462" s="115"/>
      <c r="AN1462" s="115"/>
      <c r="AO1462" s="215"/>
    </row>
    <row r="1463" spans="1:41">
      <c r="A1463" s="113">
        <v>50060050</v>
      </c>
      <c r="B1463" s="114">
        <v>11616074</v>
      </c>
      <c r="C1463" s="115" t="s">
        <v>124</v>
      </c>
      <c r="D1463" s="210">
        <v>0</v>
      </c>
      <c r="E1463" s="210">
        <v>0</v>
      </c>
      <c r="F1463" s="210">
        <v>0</v>
      </c>
      <c r="G1463" s="210">
        <v>0</v>
      </c>
      <c r="H1463" s="210">
        <v>0</v>
      </c>
      <c r="I1463" s="210">
        <v>0</v>
      </c>
      <c r="J1463" s="210">
        <v>0</v>
      </c>
      <c r="K1463" s="115">
        <v>0</v>
      </c>
      <c r="L1463" s="116">
        <v>11.1</v>
      </c>
      <c r="M1463" s="219">
        <f t="shared" si="22"/>
        <v>0</v>
      </c>
      <c r="N1463" s="117" t="s">
        <v>125</v>
      </c>
      <c r="O1463" s="117">
        <v>0</v>
      </c>
      <c r="P1463" s="115">
        <v>0</v>
      </c>
      <c r="Q1463" s="114" t="s">
        <v>57</v>
      </c>
      <c r="R1463" s="114">
        <v>0</v>
      </c>
      <c r="S1463" s="117">
        <v>0</v>
      </c>
      <c r="T1463" s="144">
        <v>20170228</v>
      </c>
      <c r="U1463" s="114">
        <v>0</v>
      </c>
      <c r="V1463" s="115" t="s">
        <v>124</v>
      </c>
      <c r="W1463" s="118">
        <v>0</v>
      </c>
      <c r="X1463" s="115" t="s">
        <v>124</v>
      </c>
      <c r="Y1463" s="115"/>
      <c r="Z1463" s="115"/>
      <c r="AA1463" s="115"/>
      <c r="AB1463" s="115"/>
      <c r="AC1463" s="115"/>
      <c r="AD1463" s="115"/>
      <c r="AE1463" s="115"/>
      <c r="AF1463" s="210"/>
      <c r="AG1463" s="210"/>
      <c r="AH1463" s="210"/>
      <c r="AI1463" s="210"/>
      <c r="AJ1463" s="210"/>
      <c r="AK1463" s="210"/>
      <c r="AL1463" s="115"/>
      <c r="AM1463" s="115"/>
      <c r="AN1463" s="115"/>
      <c r="AO1463" s="215"/>
    </row>
    <row r="1464" spans="1:41">
      <c r="A1464" s="113">
        <v>50109895</v>
      </c>
      <c r="B1464" s="114">
        <v>26034997</v>
      </c>
      <c r="C1464" s="115" t="s">
        <v>124</v>
      </c>
      <c r="D1464" s="210">
        <v>0</v>
      </c>
      <c r="E1464" s="210">
        <v>0</v>
      </c>
      <c r="F1464" s="210">
        <v>0</v>
      </c>
      <c r="G1464" s="210">
        <v>0</v>
      </c>
      <c r="H1464" s="210">
        <v>0</v>
      </c>
      <c r="I1464" s="210">
        <v>0</v>
      </c>
      <c r="J1464" s="210">
        <v>0</v>
      </c>
      <c r="K1464" s="115">
        <v>0</v>
      </c>
      <c r="L1464" s="116">
        <v>11.11</v>
      </c>
      <c r="M1464" s="219">
        <f t="shared" si="22"/>
        <v>0</v>
      </c>
      <c r="N1464" s="117" t="s">
        <v>125</v>
      </c>
      <c r="O1464" s="117">
        <v>0</v>
      </c>
      <c r="P1464" s="115">
        <v>0</v>
      </c>
      <c r="Q1464" s="114" t="s">
        <v>57</v>
      </c>
      <c r="R1464" s="114">
        <v>0</v>
      </c>
      <c r="S1464" s="117">
        <v>0</v>
      </c>
      <c r="T1464" s="144">
        <v>20170228</v>
      </c>
      <c r="U1464" s="114">
        <v>0</v>
      </c>
      <c r="V1464" s="115" t="s">
        <v>124</v>
      </c>
      <c r="W1464" s="118">
        <v>0</v>
      </c>
      <c r="X1464" s="115" t="s">
        <v>124</v>
      </c>
      <c r="Y1464" s="115"/>
      <c r="Z1464" s="115"/>
      <c r="AA1464" s="115"/>
      <c r="AB1464" s="115"/>
      <c r="AC1464" s="115"/>
      <c r="AD1464" s="115"/>
      <c r="AE1464" s="115"/>
      <c r="AF1464" s="210"/>
      <c r="AG1464" s="210"/>
      <c r="AH1464" s="210"/>
      <c r="AI1464" s="210"/>
      <c r="AJ1464" s="210"/>
      <c r="AK1464" s="210"/>
      <c r="AL1464" s="115"/>
      <c r="AM1464" s="115"/>
      <c r="AN1464" s="115"/>
      <c r="AO1464" s="215"/>
    </row>
    <row r="1465" spans="1:41">
      <c r="A1465" s="113">
        <v>50110497</v>
      </c>
      <c r="B1465" s="114">
        <v>31153090</v>
      </c>
      <c r="C1465" s="115" t="s">
        <v>124</v>
      </c>
      <c r="D1465" s="210">
        <v>0</v>
      </c>
      <c r="E1465" s="210">
        <v>0</v>
      </c>
      <c r="F1465" s="210">
        <v>0</v>
      </c>
      <c r="G1465" s="210">
        <v>0</v>
      </c>
      <c r="H1465" s="210">
        <v>0</v>
      </c>
      <c r="I1465" s="210">
        <v>0</v>
      </c>
      <c r="J1465" s="210">
        <v>0</v>
      </c>
      <c r="K1465" s="115">
        <v>0</v>
      </c>
      <c r="L1465" s="116">
        <v>11.8</v>
      </c>
      <c r="M1465" s="219">
        <f t="shared" si="22"/>
        <v>0</v>
      </c>
      <c r="N1465" s="117" t="s">
        <v>125</v>
      </c>
      <c r="O1465" s="117">
        <v>0</v>
      </c>
      <c r="P1465" s="115">
        <v>0</v>
      </c>
      <c r="Q1465" s="114" t="s">
        <v>57</v>
      </c>
      <c r="R1465" s="114">
        <v>0</v>
      </c>
      <c r="S1465" s="117">
        <v>0</v>
      </c>
      <c r="T1465" s="144">
        <v>20170228</v>
      </c>
      <c r="U1465" s="114">
        <v>0</v>
      </c>
      <c r="V1465" s="115" t="s">
        <v>124</v>
      </c>
      <c r="W1465" s="118">
        <v>0</v>
      </c>
      <c r="X1465" s="115" t="s">
        <v>124</v>
      </c>
      <c r="Y1465" s="115"/>
      <c r="Z1465" s="115"/>
      <c r="AA1465" s="115"/>
      <c r="AB1465" s="115"/>
      <c r="AC1465" s="115"/>
      <c r="AD1465" s="115"/>
      <c r="AE1465" s="115"/>
      <c r="AF1465" s="210"/>
      <c r="AG1465" s="210"/>
      <c r="AH1465" s="210"/>
      <c r="AI1465" s="210"/>
      <c r="AJ1465" s="210"/>
      <c r="AK1465" s="210"/>
      <c r="AL1465" s="115"/>
      <c r="AM1465" s="115"/>
      <c r="AN1465" s="115"/>
      <c r="AO1465" s="215"/>
    </row>
    <row r="1466" spans="1:41">
      <c r="A1466" s="113">
        <v>50110570</v>
      </c>
      <c r="B1466" s="114">
        <v>37245589</v>
      </c>
      <c r="C1466" s="115" t="s">
        <v>124</v>
      </c>
      <c r="D1466" s="210">
        <v>0</v>
      </c>
      <c r="E1466" s="210">
        <v>0</v>
      </c>
      <c r="F1466" s="210">
        <v>0</v>
      </c>
      <c r="G1466" s="210">
        <v>0</v>
      </c>
      <c r="H1466" s="210">
        <v>0</v>
      </c>
      <c r="I1466" s="210">
        <v>0</v>
      </c>
      <c r="J1466" s="210">
        <v>0</v>
      </c>
      <c r="K1466" s="115">
        <v>0</v>
      </c>
      <c r="L1466" s="116">
        <v>12.17</v>
      </c>
      <c r="M1466" s="219">
        <f t="shared" si="22"/>
        <v>0</v>
      </c>
      <c r="N1466" s="117" t="s">
        <v>125</v>
      </c>
      <c r="O1466" s="117">
        <v>0</v>
      </c>
      <c r="P1466" s="115">
        <v>0</v>
      </c>
      <c r="Q1466" s="114" t="s">
        <v>57</v>
      </c>
      <c r="R1466" s="114">
        <v>0</v>
      </c>
      <c r="S1466" s="117">
        <v>0</v>
      </c>
      <c r="T1466" s="144">
        <v>20170228</v>
      </c>
      <c r="U1466" s="114">
        <v>0</v>
      </c>
      <c r="V1466" s="115" t="s">
        <v>124</v>
      </c>
      <c r="W1466" s="118">
        <v>0</v>
      </c>
      <c r="X1466" s="115" t="s">
        <v>124</v>
      </c>
      <c r="Y1466" s="115"/>
      <c r="Z1466" s="115"/>
      <c r="AA1466" s="115"/>
      <c r="AB1466" s="115"/>
      <c r="AC1466" s="115"/>
      <c r="AD1466" s="115"/>
      <c r="AE1466" s="115"/>
      <c r="AF1466" s="210"/>
      <c r="AG1466" s="210"/>
      <c r="AH1466" s="210"/>
      <c r="AI1466" s="210"/>
      <c r="AJ1466" s="210"/>
      <c r="AK1466" s="210"/>
      <c r="AL1466" s="115"/>
      <c r="AM1466" s="115"/>
      <c r="AN1466" s="115"/>
      <c r="AO1466" s="215"/>
    </row>
    <row r="1467" spans="1:41">
      <c r="A1467" s="113">
        <v>50110586</v>
      </c>
      <c r="B1467" s="114">
        <v>36960796</v>
      </c>
      <c r="C1467" s="115" t="s">
        <v>124</v>
      </c>
      <c r="D1467" s="210">
        <v>0</v>
      </c>
      <c r="E1467" s="210">
        <v>0</v>
      </c>
      <c r="F1467" s="210">
        <v>0</v>
      </c>
      <c r="G1467" s="210">
        <v>0</v>
      </c>
      <c r="H1467" s="210">
        <v>0</v>
      </c>
      <c r="I1467" s="210">
        <v>0</v>
      </c>
      <c r="J1467" s="210">
        <v>0</v>
      </c>
      <c r="K1467" s="115">
        <v>0</v>
      </c>
      <c r="L1467" s="116">
        <v>11.91</v>
      </c>
      <c r="M1467" s="219">
        <f t="shared" si="22"/>
        <v>0</v>
      </c>
      <c r="N1467" s="117" t="s">
        <v>125</v>
      </c>
      <c r="O1467" s="117">
        <v>0</v>
      </c>
      <c r="P1467" s="115">
        <v>0</v>
      </c>
      <c r="Q1467" s="114" t="s">
        <v>57</v>
      </c>
      <c r="R1467" s="114">
        <v>0</v>
      </c>
      <c r="S1467" s="117">
        <v>0</v>
      </c>
      <c r="T1467" s="144">
        <v>20170228</v>
      </c>
      <c r="U1467" s="114">
        <v>0</v>
      </c>
      <c r="V1467" s="115" t="s">
        <v>124</v>
      </c>
      <c r="W1467" s="118">
        <v>0</v>
      </c>
      <c r="X1467" s="115" t="s">
        <v>124</v>
      </c>
      <c r="Y1467" s="115"/>
      <c r="Z1467" s="115"/>
      <c r="AA1467" s="115"/>
      <c r="AB1467" s="115"/>
      <c r="AC1467" s="115"/>
      <c r="AD1467" s="115"/>
      <c r="AE1467" s="115"/>
      <c r="AF1467" s="210"/>
      <c r="AG1467" s="210"/>
      <c r="AH1467" s="210"/>
      <c r="AI1467" s="210"/>
      <c r="AJ1467" s="210"/>
      <c r="AK1467" s="210"/>
      <c r="AL1467" s="115"/>
      <c r="AM1467" s="115"/>
      <c r="AN1467" s="115"/>
      <c r="AO1467" s="215"/>
    </row>
    <row r="1468" spans="1:41">
      <c r="A1468" s="113">
        <v>50153362</v>
      </c>
      <c r="B1468" s="114">
        <v>41696627</v>
      </c>
      <c r="C1468" s="115" t="s">
        <v>124</v>
      </c>
      <c r="D1468" s="210">
        <v>0</v>
      </c>
      <c r="E1468" s="210">
        <v>0</v>
      </c>
      <c r="F1468" s="210">
        <v>0</v>
      </c>
      <c r="G1468" s="210">
        <v>0</v>
      </c>
      <c r="H1468" s="210">
        <v>0</v>
      </c>
      <c r="I1468" s="210">
        <v>0</v>
      </c>
      <c r="J1468" s="210">
        <v>0</v>
      </c>
      <c r="K1468" s="115">
        <v>0</v>
      </c>
      <c r="L1468" s="116">
        <v>11.64</v>
      </c>
      <c r="M1468" s="219">
        <f t="shared" si="22"/>
        <v>0</v>
      </c>
      <c r="N1468" s="117" t="s">
        <v>125</v>
      </c>
      <c r="O1468" s="117">
        <v>0</v>
      </c>
      <c r="P1468" s="115">
        <v>0</v>
      </c>
      <c r="Q1468" s="114" t="s">
        <v>57</v>
      </c>
      <c r="R1468" s="114">
        <v>0</v>
      </c>
      <c r="S1468" s="117">
        <v>0</v>
      </c>
      <c r="T1468" s="144">
        <v>20170228</v>
      </c>
      <c r="U1468" s="114">
        <v>0</v>
      </c>
      <c r="V1468" s="115" t="s">
        <v>124</v>
      </c>
      <c r="W1468" s="118">
        <v>0</v>
      </c>
      <c r="X1468" s="115" t="s">
        <v>124</v>
      </c>
      <c r="Y1468" s="115"/>
      <c r="Z1468" s="115"/>
      <c r="AA1468" s="115"/>
      <c r="AB1468" s="115"/>
      <c r="AC1468" s="115"/>
      <c r="AD1468" s="115"/>
      <c r="AE1468" s="115"/>
      <c r="AF1468" s="210"/>
      <c r="AG1468" s="210"/>
      <c r="AH1468" s="210"/>
      <c r="AI1468" s="210"/>
      <c r="AJ1468" s="210"/>
      <c r="AK1468" s="210"/>
      <c r="AL1468" s="115"/>
      <c r="AM1468" s="115"/>
      <c r="AN1468" s="115"/>
      <c r="AO1468" s="215"/>
    </row>
    <row r="1469" spans="1:41">
      <c r="A1469" s="113">
        <v>50153536</v>
      </c>
      <c r="B1469" s="114">
        <v>8875584</v>
      </c>
      <c r="C1469" s="115" t="s">
        <v>124</v>
      </c>
      <c r="D1469" s="210">
        <v>0</v>
      </c>
      <c r="E1469" s="210">
        <v>0</v>
      </c>
      <c r="F1469" s="210">
        <v>0</v>
      </c>
      <c r="G1469" s="210">
        <v>0</v>
      </c>
      <c r="H1469" s="210">
        <v>0</v>
      </c>
      <c r="I1469" s="210">
        <v>0</v>
      </c>
      <c r="J1469" s="210">
        <v>0</v>
      </c>
      <c r="K1469" s="115">
        <v>0</v>
      </c>
      <c r="L1469" s="116">
        <v>11.1</v>
      </c>
      <c r="M1469" s="219">
        <f t="shared" si="22"/>
        <v>0</v>
      </c>
      <c r="N1469" s="117" t="s">
        <v>125</v>
      </c>
      <c r="O1469" s="117">
        <v>0</v>
      </c>
      <c r="P1469" s="115">
        <v>0</v>
      </c>
      <c r="Q1469" s="114" t="s">
        <v>57</v>
      </c>
      <c r="R1469" s="114">
        <v>0</v>
      </c>
      <c r="S1469" s="117">
        <v>0</v>
      </c>
      <c r="T1469" s="144">
        <v>20170228</v>
      </c>
      <c r="U1469" s="114">
        <v>0</v>
      </c>
      <c r="V1469" s="115" t="s">
        <v>124</v>
      </c>
      <c r="W1469" s="118">
        <v>0</v>
      </c>
      <c r="X1469" s="115" t="s">
        <v>124</v>
      </c>
      <c r="Y1469" s="115"/>
      <c r="Z1469" s="115"/>
      <c r="AA1469" s="115"/>
      <c r="AB1469" s="115"/>
      <c r="AC1469" s="115"/>
      <c r="AD1469" s="115"/>
      <c r="AE1469" s="115"/>
      <c r="AF1469" s="210"/>
      <c r="AG1469" s="210"/>
      <c r="AH1469" s="210"/>
      <c r="AI1469" s="210"/>
      <c r="AJ1469" s="210"/>
      <c r="AK1469" s="210"/>
      <c r="AL1469" s="115"/>
      <c r="AM1469" s="115"/>
      <c r="AN1469" s="115"/>
      <c r="AO1469" s="215"/>
    </row>
    <row r="1470" spans="1:41">
      <c r="A1470" s="113">
        <v>50153628</v>
      </c>
      <c r="B1470" s="114">
        <v>35777433</v>
      </c>
      <c r="C1470" s="115" t="s">
        <v>124</v>
      </c>
      <c r="D1470" s="210">
        <v>202247.01</v>
      </c>
      <c r="E1470" s="210">
        <v>-2903.53</v>
      </c>
      <c r="F1470" s="210">
        <v>199343.48</v>
      </c>
      <c r="G1470" s="210">
        <v>-1988.76</v>
      </c>
      <c r="H1470" s="210">
        <v>0</v>
      </c>
      <c r="I1470" s="210">
        <v>-286.48</v>
      </c>
      <c r="J1470" s="210">
        <v>-5178.7700000000004</v>
      </c>
      <c r="K1470" s="115">
        <v>0</v>
      </c>
      <c r="L1470" s="116">
        <v>11.8</v>
      </c>
      <c r="M1470" s="219">
        <f t="shared" si="22"/>
        <v>210.67396875</v>
      </c>
      <c r="N1470" s="117" t="s">
        <v>126</v>
      </c>
      <c r="O1470" s="117">
        <v>0</v>
      </c>
      <c r="P1470" s="115">
        <v>199343.48</v>
      </c>
      <c r="Q1470" s="114" t="s">
        <v>57</v>
      </c>
      <c r="R1470" s="114">
        <v>0</v>
      </c>
      <c r="S1470" s="117">
        <v>0</v>
      </c>
      <c r="T1470" s="144">
        <v>20170228</v>
      </c>
      <c r="U1470" s="114">
        <v>0</v>
      </c>
      <c r="V1470" s="115" t="s">
        <v>124</v>
      </c>
      <c r="W1470" s="118">
        <v>0</v>
      </c>
      <c r="X1470" s="115" t="s">
        <v>124</v>
      </c>
      <c r="Y1470" s="115"/>
      <c r="Z1470" s="115"/>
      <c r="AA1470" s="115"/>
      <c r="AB1470" s="115"/>
      <c r="AC1470" s="115"/>
      <c r="AD1470" s="115"/>
      <c r="AE1470" s="115"/>
      <c r="AF1470" s="210"/>
      <c r="AG1470" s="210"/>
      <c r="AH1470" s="210"/>
      <c r="AI1470" s="210"/>
      <c r="AJ1470" s="210"/>
      <c r="AK1470" s="210"/>
      <c r="AL1470" s="115"/>
      <c r="AM1470" s="115"/>
      <c r="AN1470" s="115"/>
      <c r="AO1470" s="215"/>
    </row>
    <row r="1471" spans="1:41">
      <c r="A1471" s="113">
        <v>50154628</v>
      </c>
      <c r="B1471" s="114">
        <v>41819270</v>
      </c>
      <c r="C1471" s="115" t="s">
        <v>124</v>
      </c>
      <c r="D1471" s="210">
        <v>933156.73</v>
      </c>
      <c r="E1471" s="210">
        <v>0</v>
      </c>
      <c r="F1471" s="210">
        <v>933156.73</v>
      </c>
      <c r="G1471" s="210">
        <v>0</v>
      </c>
      <c r="H1471" s="210">
        <v>0</v>
      </c>
      <c r="I1471" s="210">
        <v>0</v>
      </c>
      <c r="J1471" s="210">
        <v>0</v>
      </c>
      <c r="K1471" s="115">
        <v>0</v>
      </c>
      <c r="L1471" s="116">
        <v>11.25</v>
      </c>
      <c r="M1471" s="219">
        <f t="shared" si="22"/>
        <v>972.03826041666673</v>
      </c>
      <c r="N1471" s="117" t="s">
        <v>126</v>
      </c>
      <c r="O1471" s="117">
        <v>1</v>
      </c>
      <c r="P1471" s="115">
        <v>713481.02</v>
      </c>
      <c r="Q1471" s="114" t="s">
        <v>64</v>
      </c>
      <c r="R1471" s="114">
        <v>20140731</v>
      </c>
      <c r="S1471" s="117">
        <v>32</v>
      </c>
      <c r="T1471" s="144">
        <v>20170228</v>
      </c>
      <c r="U1471" s="114">
        <v>0</v>
      </c>
      <c r="V1471" s="115" t="s">
        <v>124</v>
      </c>
      <c r="W1471" s="118">
        <v>0</v>
      </c>
      <c r="X1471" s="115" t="s">
        <v>124</v>
      </c>
      <c r="Y1471" s="115"/>
      <c r="Z1471" s="115"/>
      <c r="AA1471" s="115"/>
      <c r="AB1471" s="115"/>
      <c r="AC1471" s="115"/>
      <c r="AD1471" s="115"/>
      <c r="AE1471" s="115"/>
      <c r="AF1471" s="210"/>
      <c r="AG1471" s="210"/>
      <c r="AH1471" s="210"/>
      <c r="AI1471" s="210"/>
      <c r="AJ1471" s="210"/>
      <c r="AK1471" s="210"/>
      <c r="AL1471" s="115"/>
      <c r="AM1471" s="115"/>
      <c r="AN1471" s="115"/>
      <c r="AO1471" s="215"/>
    </row>
    <row r="1472" spans="1:41">
      <c r="A1472" s="113">
        <v>50154943</v>
      </c>
      <c r="B1472" s="114">
        <v>20870041</v>
      </c>
      <c r="C1472" s="115" t="s">
        <v>124</v>
      </c>
      <c r="D1472" s="210">
        <v>461500.34</v>
      </c>
      <c r="E1472" s="210">
        <v>0</v>
      </c>
      <c r="F1472" s="210">
        <v>461500.34</v>
      </c>
      <c r="G1472" s="210">
        <v>0</v>
      </c>
      <c r="H1472" s="210">
        <v>0</v>
      </c>
      <c r="I1472" s="210">
        <v>0</v>
      </c>
      <c r="J1472" s="210">
        <v>0</v>
      </c>
      <c r="K1472" s="115">
        <v>0</v>
      </c>
      <c r="L1472" s="116">
        <v>11.38</v>
      </c>
      <c r="M1472" s="219">
        <f t="shared" si="22"/>
        <v>480.72952083333342</v>
      </c>
      <c r="N1472" s="117" t="s">
        <v>126</v>
      </c>
      <c r="O1472" s="117">
        <v>1</v>
      </c>
      <c r="P1472" s="115">
        <v>323935.69</v>
      </c>
      <c r="Q1472" s="114" t="s">
        <v>64</v>
      </c>
      <c r="R1472" s="114">
        <v>20130531</v>
      </c>
      <c r="S1472" s="117">
        <v>46</v>
      </c>
      <c r="T1472" s="144">
        <v>20170228</v>
      </c>
      <c r="U1472" s="114">
        <v>0</v>
      </c>
      <c r="V1472" s="115" t="s">
        <v>124</v>
      </c>
      <c r="W1472" s="118">
        <v>0</v>
      </c>
      <c r="X1472" s="115" t="s">
        <v>124</v>
      </c>
      <c r="Y1472" s="115"/>
      <c r="Z1472" s="115"/>
      <c r="AA1472" s="115"/>
      <c r="AB1472" s="115"/>
      <c r="AC1472" s="115"/>
      <c r="AD1472" s="115"/>
      <c r="AE1472" s="115"/>
      <c r="AF1472" s="210"/>
      <c r="AG1472" s="210"/>
      <c r="AH1472" s="210"/>
      <c r="AI1472" s="210"/>
      <c r="AJ1472" s="210"/>
      <c r="AK1472" s="210"/>
      <c r="AL1472" s="115"/>
      <c r="AM1472" s="115"/>
      <c r="AN1472" s="115"/>
      <c r="AO1472" s="215"/>
    </row>
    <row r="1473" spans="1:41">
      <c r="A1473" s="113">
        <v>50154962</v>
      </c>
      <c r="B1473" s="114">
        <v>12491111</v>
      </c>
      <c r="C1473" s="115" t="s">
        <v>124</v>
      </c>
      <c r="D1473" s="210">
        <v>208108.02</v>
      </c>
      <c r="E1473" s="210">
        <v>-2033.95</v>
      </c>
      <c r="F1473" s="210">
        <v>206074.07</v>
      </c>
      <c r="G1473" s="210">
        <v>-1972.69</v>
      </c>
      <c r="H1473" s="210">
        <v>-500</v>
      </c>
      <c r="I1473" s="210">
        <v>-322.43</v>
      </c>
      <c r="J1473" s="210">
        <v>-4829.07</v>
      </c>
      <c r="K1473" s="115">
        <v>0</v>
      </c>
      <c r="L1473" s="116">
        <v>11.38</v>
      </c>
      <c r="M1473" s="219">
        <f t="shared" si="22"/>
        <v>216.77918750000001</v>
      </c>
      <c r="N1473" s="117" t="s">
        <v>126</v>
      </c>
      <c r="O1473" s="117">
        <v>0</v>
      </c>
      <c r="P1473" s="115">
        <v>203465.52</v>
      </c>
      <c r="Q1473" s="114" t="s">
        <v>59</v>
      </c>
      <c r="R1473" s="114">
        <v>20170131</v>
      </c>
      <c r="S1473" s="117">
        <v>2</v>
      </c>
      <c r="T1473" s="144">
        <v>20170228</v>
      </c>
      <c r="U1473" s="114">
        <v>0</v>
      </c>
      <c r="V1473" s="115" t="s">
        <v>124</v>
      </c>
      <c r="W1473" s="118">
        <v>0</v>
      </c>
      <c r="X1473" s="115" t="s">
        <v>124</v>
      </c>
      <c r="Y1473" s="115"/>
      <c r="Z1473" s="115"/>
      <c r="AA1473" s="115"/>
      <c r="AB1473" s="115"/>
      <c r="AC1473" s="115"/>
      <c r="AD1473" s="115"/>
      <c r="AE1473" s="115"/>
      <c r="AF1473" s="210"/>
      <c r="AG1473" s="210"/>
      <c r="AH1473" s="210"/>
      <c r="AI1473" s="210"/>
      <c r="AJ1473" s="210"/>
      <c r="AK1473" s="210"/>
      <c r="AL1473" s="115"/>
      <c r="AM1473" s="115"/>
      <c r="AN1473" s="115"/>
      <c r="AO1473" s="215"/>
    </row>
    <row r="1474" spans="1:41">
      <c r="A1474" s="113">
        <v>50155001</v>
      </c>
      <c r="B1474" s="114">
        <v>12008524</v>
      </c>
      <c r="C1474" s="115" t="s">
        <v>124</v>
      </c>
      <c r="D1474" s="210">
        <v>760348.23</v>
      </c>
      <c r="E1474" s="210">
        <v>0</v>
      </c>
      <c r="F1474" s="210">
        <v>760348.23</v>
      </c>
      <c r="G1474" s="210">
        <v>-940</v>
      </c>
      <c r="H1474" s="210">
        <v>0</v>
      </c>
      <c r="I1474" s="210">
        <v>-1159.74</v>
      </c>
      <c r="J1474" s="210">
        <v>-2099.7399999999998</v>
      </c>
      <c r="K1474" s="115">
        <v>0</v>
      </c>
      <c r="L1474" s="116">
        <v>11.1</v>
      </c>
      <c r="M1474" s="219">
        <f t="shared" si="22"/>
        <v>792.02940625000008</v>
      </c>
      <c r="N1474" s="117" t="s">
        <v>126</v>
      </c>
      <c r="O1474" s="117">
        <v>0</v>
      </c>
      <c r="P1474" s="115">
        <v>751764.45</v>
      </c>
      <c r="Q1474" s="114" t="s">
        <v>58</v>
      </c>
      <c r="R1474" s="114">
        <v>20170228</v>
      </c>
      <c r="S1474" s="117">
        <v>1</v>
      </c>
      <c r="T1474" s="144">
        <v>20170228</v>
      </c>
      <c r="U1474" s="114">
        <v>0</v>
      </c>
      <c r="V1474" s="115" t="s">
        <v>124</v>
      </c>
      <c r="W1474" s="118">
        <v>0</v>
      </c>
      <c r="X1474" s="115" t="s">
        <v>124</v>
      </c>
      <c r="Y1474" s="115"/>
      <c r="Z1474" s="115"/>
      <c r="AA1474" s="115"/>
      <c r="AB1474" s="115"/>
      <c r="AC1474" s="115"/>
      <c r="AD1474" s="115"/>
      <c r="AE1474" s="115"/>
      <c r="AF1474" s="210"/>
      <c r="AG1474" s="210"/>
      <c r="AH1474" s="210"/>
      <c r="AI1474" s="210"/>
      <c r="AJ1474" s="210"/>
      <c r="AK1474" s="210"/>
      <c r="AL1474" s="115"/>
      <c r="AM1474" s="115"/>
      <c r="AN1474" s="115"/>
      <c r="AO1474" s="215"/>
    </row>
    <row r="1475" spans="1:41">
      <c r="A1475" s="113">
        <v>50155126</v>
      </c>
      <c r="B1475" s="114">
        <v>29529971</v>
      </c>
      <c r="C1475" s="115" t="s">
        <v>124</v>
      </c>
      <c r="D1475" s="210">
        <v>169962.99</v>
      </c>
      <c r="E1475" s="210">
        <v>0</v>
      </c>
      <c r="F1475" s="210">
        <v>169962.99</v>
      </c>
      <c r="G1475" s="210">
        <v>0</v>
      </c>
      <c r="H1475" s="210">
        <v>0</v>
      </c>
      <c r="I1475" s="210">
        <v>0</v>
      </c>
      <c r="J1475" s="210">
        <v>0</v>
      </c>
      <c r="K1475" s="115">
        <v>0</v>
      </c>
      <c r="L1475" s="116">
        <v>11.64</v>
      </c>
      <c r="M1475" s="219">
        <f t="shared" ref="M1475:M1538" si="23">(D1475*1.25%)/12</f>
        <v>177.04478125</v>
      </c>
      <c r="N1475" s="117" t="s">
        <v>126</v>
      </c>
      <c r="O1475" s="117">
        <v>1</v>
      </c>
      <c r="P1475" s="115">
        <v>139916.72</v>
      </c>
      <c r="Q1475" s="114" t="s">
        <v>64</v>
      </c>
      <c r="R1475" s="114">
        <v>20150630</v>
      </c>
      <c r="S1475" s="117">
        <v>21</v>
      </c>
      <c r="T1475" s="144">
        <v>20170228</v>
      </c>
      <c r="U1475" s="114">
        <v>0</v>
      </c>
      <c r="V1475" s="115" t="s">
        <v>124</v>
      </c>
      <c r="W1475" s="118">
        <v>0</v>
      </c>
      <c r="X1475" s="115" t="s">
        <v>124</v>
      </c>
      <c r="Y1475" s="115"/>
      <c r="Z1475" s="115"/>
      <c r="AA1475" s="115"/>
      <c r="AB1475" s="115"/>
      <c r="AC1475" s="115"/>
      <c r="AD1475" s="115"/>
      <c r="AE1475" s="115"/>
      <c r="AF1475" s="210"/>
      <c r="AG1475" s="210"/>
      <c r="AH1475" s="210"/>
      <c r="AI1475" s="210"/>
      <c r="AJ1475" s="210"/>
      <c r="AK1475" s="210"/>
      <c r="AL1475" s="115"/>
      <c r="AM1475" s="115"/>
      <c r="AN1475" s="115"/>
      <c r="AO1475" s="215"/>
    </row>
    <row r="1476" spans="1:41">
      <c r="A1476" s="113">
        <v>50207742</v>
      </c>
      <c r="B1476" s="114">
        <v>19020656</v>
      </c>
      <c r="C1476" s="115" t="s">
        <v>124</v>
      </c>
      <c r="D1476" s="210">
        <v>0</v>
      </c>
      <c r="E1476" s="210">
        <v>0</v>
      </c>
      <c r="F1476" s="210">
        <v>0</v>
      </c>
      <c r="G1476" s="210">
        <v>0</v>
      </c>
      <c r="H1476" s="210">
        <v>0</v>
      </c>
      <c r="I1476" s="210">
        <v>0</v>
      </c>
      <c r="J1476" s="210">
        <v>0</v>
      </c>
      <c r="K1476" s="115">
        <v>0</v>
      </c>
      <c r="L1476" s="116">
        <v>11.25</v>
      </c>
      <c r="M1476" s="219">
        <f t="shared" si="23"/>
        <v>0</v>
      </c>
      <c r="N1476" s="117" t="s">
        <v>125</v>
      </c>
      <c r="O1476" s="117">
        <v>0</v>
      </c>
      <c r="P1476" s="115">
        <v>0</v>
      </c>
      <c r="Q1476" s="114" t="s">
        <v>57</v>
      </c>
      <c r="R1476" s="114">
        <v>0</v>
      </c>
      <c r="S1476" s="117">
        <v>0</v>
      </c>
      <c r="T1476" s="144">
        <v>20170228</v>
      </c>
      <c r="U1476" s="114">
        <v>0</v>
      </c>
      <c r="V1476" s="115" t="s">
        <v>124</v>
      </c>
      <c r="W1476" s="118">
        <v>0</v>
      </c>
      <c r="X1476" s="115" t="s">
        <v>124</v>
      </c>
      <c r="Y1476" s="115"/>
      <c r="Z1476" s="115"/>
      <c r="AA1476" s="115"/>
      <c r="AB1476" s="115"/>
      <c r="AC1476" s="115"/>
      <c r="AD1476" s="115"/>
      <c r="AE1476" s="115"/>
      <c r="AF1476" s="210"/>
      <c r="AG1476" s="210"/>
      <c r="AH1476" s="210"/>
      <c r="AI1476" s="210"/>
      <c r="AJ1476" s="210"/>
      <c r="AK1476" s="210"/>
      <c r="AL1476" s="115"/>
      <c r="AM1476" s="115"/>
      <c r="AN1476" s="115"/>
      <c r="AO1476" s="215"/>
    </row>
    <row r="1477" spans="1:41">
      <c r="A1477" s="113">
        <v>50207783</v>
      </c>
      <c r="B1477" s="114">
        <v>41894069</v>
      </c>
      <c r="C1477" s="115" t="s">
        <v>124</v>
      </c>
      <c r="D1477" s="210">
        <v>117091.23</v>
      </c>
      <c r="E1477" s="210">
        <v>-1385.84</v>
      </c>
      <c r="F1477" s="210">
        <v>115705.39</v>
      </c>
      <c r="G1477" s="210">
        <v>-1109.93</v>
      </c>
      <c r="H1477" s="210">
        <v>0</v>
      </c>
      <c r="I1477" s="210">
        <v>-180.84</v>
      </c>
      <c r="J1477" s="210">
        <v>-2676.61</v>
      </c>
      <c r="K1477" s="115">
        <v>0</v>
      </c>
      <c r="L1477" s="116">
        <v>11.38</v>
      </c>
      <c r="M1477" s="219">
        <f t="shared" si="23"/>
        <v>121.97003124999999</v>
      </c>
      <c r="N1477" s="117" t="s">
        <v>126</v>
      </c>
      <c r="O1477" s="117">
        <v>0</v>
      </c>
      <c r="P1477" s="115">
        <v>115705.39</v>
      </c>
      <c r="Q1477" s="114" t="s">
        <v>57</v>
      </c>
      <c r="R1477" s="114">
        <v>0</v>
      </c>
      <c r="S1477" s="117">
        <v>0</v>
      </c>
      <c r="T1477" s="144">
        <v>20170228</v>
      </c>
      <c r="U1477" s="114">
        <v>0</v>
      </c>
      <c r="V1477" s="115" t="s">
        <v>124</v>
      </c>
      <c r="W1477" s="118">
        <v>0</v>
      </c>
      <c r="X1477" s="115" t="s">
        <v>124</v>
      </c>
      <c r="Y1477" s="115"/>
      <c r="Z1477" s="115"/>
      <c r="AA1477" s="115"/>
      <c r="AB1477" s="115"/>
      <c r="AC1477" s="115"/>
      <c r="AD1477" s="115"/>
      <c r="AE1477" s="115"/>
      <c r="AF1477" s="210"/>
      <c r="AG1477" s="210"/>
      <c r="AH1477" s="210"/>
      <c r="AI1477" s="210"/>
      <c r="AJ1477" s="210"/>
      <c r="AK1477" s="210"/>
      <c r="AL1477" s="115"/>
      <c r="AM1477" s="115"/>
      <c r="AN1477" s="115"/>
      <c r="AO1477" s="215"/>
    </row>
    <row r="1478" spans="1:41">
      <c r="A1478" s="113">
        <v>50208690</v>
      </c>
      <c r="B1478" s="114">
        <v>5784119</v>
      </c>
      <c r="C1478" s="115" t="s">
        <v>124</v>
      </c>
      <c r="D1478" s="210">
        <v>0</v>
      </c>
      <c r="E1478" s="210">
        <v>0</v>
      </c>
      <c r="F1478" s="210">
        <v>0</v>
      </c>
      <c r="G1478" s="210">
        <v>0</v>
      </c>
      <c r="H1478" s="210">
        <v>0</v>
      </c>
      <c r="I1478" s="210">
        <v>0</v>
      </c>
      <c r="J1478" s="210">
        <v>0</v>
      </c>
      <c r="K1478" s="115">
        <v>0</v>
      </c>
      <c r="L1478" s="116">
        <v>11.38</v>
      </c>
      <c r="M1478" s="219">
        <f t="shared" si="23"/>
        <v>0</v>
      </c>
      <c r="N1478" s="117" t="s">
        <v>125</v>
      </c>
      <c r="O1478" s="117">
        <v>0</v>
      </c>
      <c r="P1478" s="115">
        <v>0</v>
      </c>
      <c r="Q1478" s="114" t="s">
        <v>57</v>
      </c>
      <c r="R1478" s="114">
        <v>0</v>
      </c>
      <c r="S1478" s="117">
        <v>0</v>
      </c>
      <c r="T1478" s="144">
        <v>20170228</v>
      </c>
      <c r="U1478" s="114">
        <v>0</v>
      </c>
      <c r="V1478" s="115" t="s">
        <v>124</v>
      </c>
      <c r="W1478" s="118">
        <v>0</v>
      </c>
      <c r="X1478" s="115" t="s">
        <v>124</v>
      </c>
      <c r="Y1478" s="115"/>
      <c r="Z1478" s="115"/>
      <c r="AA1478" s="115"/>
      <c r="AB1478" s="115"/>
      <c r="AC1478" s="115"/>
      <c r="AD1478" s="115"/>
      <c r="AE1478" s="115"/>
      <c r="AF1478" s="210"/>
      <c r="AG1478" s="210"/>
      <c r="AH1478" s="210"/>
      <c r="AI1478" s="210"/>
      <c r="AJ1478" s="210"/>
      <c r="AK1478" s="210"/>
      <c r="AL1478" s="115"/>
      <c r="AM1478" s="115"/>
      <c r="AN1478" s="115"/>
      <c r="AO1478" s="215"/>
    </row>
    <row r="1479" spans="1:41">
      <c r="A1479" s="113">
        <v>50208854</v>
      </c>
      <c r="B1479" s="114">
        <v>41804479</v>
      </c>
      <c r="C1479" s="115" t="s">
        <v>124</v>
      </c>
      <c r="D1479" s="210">
        <v>0</v>
      </c>
      <c r="E1479" s="210">
        <v>0</v>
      </c>
      <c r="F1479" s="210">
        <v>0</v>
      </c>
      <c r="G1479" s="210">
        <v>0</v>
      </c>
      <c r="H1479" s="210">
        <v>0</v>
      </c>
      <c r="I1479" s="210">
        <v>0</v>
      </c>
      <c r="J1479" s="210">
        <v>0</v>
      </c>
      <c r="K1479" s="115">
        <v>0</v>
      </c>
      <c r="L1479" s="116">
        <v>11.91</v>
      </c>
      <c r="M1479" s="219">
        <f t="shared" si="23"/>
        <v>0</v>
      </c>
      <c r="N1479" s="117" t="s">
        <v>125</v>
      </c>
      <c r="O1479" s="117">
        <v>0</v>
      </c>
      <c r="P1479" s="115">
        <v>0</v>
      </c>
      <c r="Q1479" s="114" t="s">
        <v>57</v>
      </c>
      <c r="R1479" s="114">
        <v>0</v>
      </c>
      <c r="S1479" s="117">
        <v>0</v>
      </c>
      <c r="T1479" s="144">
        <v>20170228</v>
      </c>
      <c r="U1479" s="114">
        <v>0</v>
      </c>
      <c r="V1479" s="115" t="s">
        <v>124</v>
      </c>
      <c r="W1479" s="118">
        <v>0</v>
      </c>
      <c r="X1479" s="115" t="s">
        <v>124</v>
      </c>
      <c r="Y1479" s="115"/>
      <c r="Z1479" s="115"/>
      <c r="AA1479" s="115"/>
      <c r="AB1479" s="115"/>
      <c r="AC1479" s="115"/>
      <c r="AD1479" s="115"/>
      <c r="AE1479" s="115"/>
      <c r="AF1479" s="210"/>
      <c r="AG1479" s="210"/>
      <c r="AH1479" s="210"/>
      <c r="AI1479" s="210"/>
      <c r="AJ1479" s="210"/>
      <c r="AK1479" s="210"/>
      <c r="AL1479" s="115"/>
      <c r="AM1479" s="115"/>
      <c r="AN1479" s="115"/>
      <c r="AO1479" s="215"/>
    </row>
    <row r="1480" spans="1:41">
      <c r="A1480" s="113">
        <v>50208872</v>
      </c>
      <c r="B1480" s="114">
        <v>41768480</v>
      </c>
      <c r="C1480" s="115" t="s">
        <v>124</v>
      </c>
      <c r="D1480" s="210">
        <v>0</v>
      </c>
      <c r="E1480" s="210">
        <v>0</v>
      </c>
      <c r="F1480" s="210">
        <v>0</v>
      </c>
      <c r="G1480" s="210">
        <v>0</v>
      </c>
      <c r="H1480" s="210">
        <v>0</v>
      </c>
      <c r="I1480" s="210">
        <v>0</v>
      </c>
      <c r="J1480" s="210">
        <v>0</v>
      </c>
      <c r="K1480" s="115">
        <v>0</v>
      </c>
      <c r="L1480" s="116">
        <v>11.8</v>
      </c>
      <c r="M1480" s="219">
        <f t="shared" si="23"/>
        <v>0</v>
      </c>
      <c r="N1480" s="117" t="s">
        <v>125</v>
      </c>
      <c r="O1480" s="117">
        <v>0</v>
      </c>
      <c r="P1480" s="115">
        <v>0</v>
      </c>
      <c r="Q1480" s="114" t="s">
        <v>57</v>
      </c>
      <c r="R1480" s="114">
        <v>0</v>
      </c>
      <c r="S1480" s="117">
        <v>0</v>
      </c>
      <c r="T1480" s="144">
        <v>20170228</v>
      </c>
      <c r="U1480" s="114">
        <v>0</v>
      </c>
      <c r="V1480" s="115" t="s">
        <v>124</v>
      </c>
      <c r="W1480" s="118">
        <v>0</v>
      </c>
      <c r="X1480" s="115" t="s">
        <v>124</v>
      </c>
      <c r="Y1480" s="115"/>
      <c r="Z1480" s="115"/>
      <c r="AA1480" s="115"/>
      <c r="AB1480" s="115"/>
      <c r="AC1480" s="115"/>
      <c r="AD1480" s="115"/>
      <c r="AE1480" s="115"/>
      <c r="AF1480" s="210"/>
      <c r="AG1480" s="210"/>
      <c r="AH1480" s="210"/>
      <c r="AI1480" s="210"/>
      <c r="AJ1480" s="210"/>
      <c r="AK1480" s="210"/>
      <c r="AL1480" s="115"/>
      <c r="AM1480" s="115"/>
      <c r="AN1480" s="115"/>
      <c r="AO1480" s="215"/>
    </row>
    <row r="1481" spans="1:41">
      <c r="A1481" s="113">
        <v>50209185</v>
      </c>
      <c r="B1481" s="114">
        <v>27164736</v>
      </c>
      <c r="C1481" s="115" t="s">
        <v>124</v>
      </c>
      <c r="D1481" s="210">
        <v>39719.49</v>
      </c>
      <c r="E1481" s="210">
        <v>-2069.9699999999998</v>
      </c>
      <c r="F1481" s="210">
        <v>37649.519999999997</v>
      </c>
      <c r="G1481" s="210">
        <v>0</v>
      </c>
      <c r="H1481" s="210">
        <v>0</v>
      </c>
      <c r="I1481" s="210">
        <v>0</v>
      </c>
      <c r="J1481" s="210">
        <v>-2069.9699999999998</v>
      </c>
      <c r="K1481" s="115">
        <v>-2069.9699999999998</v>
      </c>
      <c r="L1481" s="116">
        <v>11.8</v>
      </c>
      <c r="M1481" s="219">
        <f t="shared" si="23"/>
        <v>41.374468749999998</v>
      </c>
      <c r="N1481" s="117" t="s">
        <v>126</v>
      </c>
      <c r="O1481" s="117">
        <v>0</v>
      </c>
      <c r="P1481" s="115">
        <v>23254.82</v>
      </c>
      <c r="Q1481" s="114" t="s">
        <v>59</v>
      </c>
      <c r="R1481" s="114">
        <v>20170131</v>
      </c>
      <c r="S1481" s="117">
        <v>2</v>
      </c>
      <c r="T1481" s="144">
        <v>20170228</v>
      </c>
      <c r="U1481" s="114">
        <v>0</v>
      </c>
      <c r="V1481" s="115" t="s">
        <v>124</v>
      </c>
      <c r="W1481" s="118">
        <v>0</v>
      </c>
      <c r="X1481" s="115" t="s">
        <v>124</v>
      </c>
      <c r="Y1481" s="115"/>
      <c r="Z1481" s="115"/>
      <c r="AA1481" s="115"/>
      <c r="AB1481" s="115"/>
      <c r="AC1481" s="115"/>
      <c r="AD1481" s="115"/>
      <c r="AE1481" s="115"/>
      <c r="AF1481" s="210"/>
      <c r="AG1481" s="210"/>
      <c r="AH1481" s="210"/>
      <c r="AI1481" s="210"/>
      <c r="AJ1481" s="210"/>
      <c r="AK1481" s="210"/>
      <c r="AL1481" s="115"/>
      <c r="AM1481" s="115"/>
      <c r="AN1481" s="115"/>
      <c r="AO1481" s="215"/>
    </row>
    <row r="1482" spans="1:41">
      <c r="A1482" s="113">
        <v>50209294</v>
      </c>
      <c r="B1482" s="114">
        <v>40982433</v>
      </c>
      <c r="C1482" s="115" t="s">
        <v>124</v>
      </c>
      <c r="D1482" s="210">
        <v>0</v>
      </c>
      <c r="E1482" s="210">
        <v>0</v>
      </c>
      <c r="F1482" s="210">
        <v>0</v>
      </c>
      <c r="G1482" s="210">
        <v>0</v>
      </c>
      <c r="H1482" s="210">
        <v>0</v>
      </c>
      <c r="I1482" s="210">
        <v>0</v>
      </c>
      <c r="J1482" s="210">
        <v>0</v>
      </c>
      <c r="K1482" s="115">
        <v>0</v>
      </c>
      <c r="L1482" s="116">
        <v>11.8</v>
      </c>
      <c r="M1482" s="219">
        <f t="shared" si="23"/>
        <v>0</v>
      </c>
      <c r="N1482" s="117" t="s">
        <v>125</v>
      </c>
      <c r="O1482" s="117">
        <v>0</v>
      </c>
      <c r="P1482" s="115">
        <v>0</v>
      </c>
      <c r="Q1482" s="114" t="s">
        <v>57</v>
      </c>
      <c r="R1482" s="114">
        <v>0</v>
      </c>
      <c r="S1482" s="117">
        <v>0</v>
      </c>
      <c r="T1482" s="144">
        <v>20170228</v>
      </c>
      <c r="U1482" s="114">
        <v>0</v>
      </c>
      <c r="V1482" s="115" t="s">
        <v>124</v>
      </c>
      <c r="W1482" s="118">
        <v>0</v>
      </c>
      <c r="X1482" s="115" t="s">
        <v>124</v>
      </c>
      <c r="Y1482" s="115"/>
      <c r="Z1482" s="115"/>
      <c r="AA1482" s="115"/>
      <c r="AB1482" s="115"/>
      <c r="AC1482" s="115"/>
      <c r="AD1482" s="115"/>
      <c r="AE1482" s="115"/>
      <c r="AF1482" s="210"/>
      <c r="AG1482" s="210"/>
      <c r="AH1482" s="210"/>
      <c r="AI1482" s="210"/>
      <c r="AJ1482" s="210"/>
      <c r="AK1482" s="210"/>
      <c r="AL1482" s="115"/>
      <c r="AM1482" s="115"/>
      <c r="AN1482" s="115"/>
      <c r="AO1482" s="215"/>
    </row>
    <row r="1483" spans="1:41">
      <c r="A1483" s="113">
        <v>50209669</v>
      </c>
      <c r="B1483" s="114">
        <v>8963094</v>
      </c>
      <c r="C1483" s="115" t="s">
        <v>124</v>
      </c>
      <c r="D1483" s="210">
        <v>0</v>
      </c>
      <c r="E1483" s="210">
        <v>0</v>
      </c>
      <c r="F1483" s="210">
        <v>0</v>
      </c>
      <c r="G1483" s="210">
        <v>0</v>
      </c>
      <c r="H1483" s="210">
        <v>0</v>
      </c>
      <c r="I1483" s="210">
        <v>0</v>
      </c>
      <c r="J1483" s="210">
        <v>0</v>
      </c>
      <c r="K1483" s="115">
        <v>0</v>
      </c>
      <c r="L1483" s="116">
        <v>11.1</v>
      </c>
      <c r="M1483" s="219">
        <f t="shared" si="23"/>
        <v>0</v>
      </c>
      <c r="N1483" s="117" t="s">
        <v>125</v>
      </c>
      <c r="O1483" s="117">
        <v>0</v>
      </c>
      <c r="P1483" s="115">
        <v>0</v>
      </c>
      <c r="Q1483" s="114" t="s">
        <v>57</v>
      </c>
      <c r="R1483" s="114">
        <v>0</v>
      </c>
      <c r="S1483" s="117">
        <v>0</v>
      </c>
      <c r="T1483" s="144">
        <v>20170228</v>
      </c>
      <c r="U1483" s="114">
        <v>0</v>
      </c>
      <c r="V1483" s="115" t="s">
        <v>124</v>
      </c>
      <c r="W1483" s="118">
        <v>0</v>
      </c>
      <c r="X1483" s="115" t="s">
        <v>124</v>
      </c>
      <c r="Y1483" s="115"/>
      <c r="Z1483" s="115"/>
      <c r="AA1483" s="115"/>
      <c r="AB1483" s="115"/>
      <c r="AC1483" s="115"/>
      <c r="AD1483" s="115"/>
      <c r="AE1483" s="115"/>
      <c r="AF1483" s="210"/>
      <c r="AG1483" s="210"/>
      <c r="AH1483" s="210"/>
      <c r="AI1483" s="210"/>
      <c r="AJ1483" s="210"/>
      <c r="AK1483" s="210"/>
      <c r="AL1483" s="115"/>
      <c r="AM1483" s="115"/>
      <c r="AN1483" s="115"/>
      <c r="AO1483" s="215"/>
    </row>
    <row r="1484" spans="1:41">
      <c r="A1484" s="113">
        <v>50209694</v>
      </c>
      <c r="B1484" s="114">
        <v>178925</v>
      </c>
      <c r="C1484" s="115" t="s">
        <v>124</v>
      </c>
      <c r="D1484" s="210">
        <v>0</v>
      </c>
      <c r="E1484" s="210">
        <v>0</v>
      </c>
      <c r="F1484" s="210">
        <v>0</v>
      </c>
      <c r="G1484" s="210">
        <v>0</v>
      </c>
      <c r="H1484" s="210">
        <v>0</v>
      </c>
      <c r="I1484" s="210">
        <v>0</v>
      </c>
      <c r="J1484" s="210">
        <v>0</v>
      </c>
      <c r="K1484" s="115">
        <v>0</v>
      </c>
      <c r="L1484" s="116">
        <v>11.1</v>
      </c>
      <c r="M1484" s="219">
        <f t="shared" si="23"/>
        <v>0</v>
      </c>
      <c r="N1484" s="117" t="s">
        <v>125</v>
      </c>
      <c r="O1484" s="117">
        <v>0</v>
      </c>
      <c r="P1484" s="115">
        <v>0</v>
      </c>
      <c r="Q1484" s="114" t="s">
        <v>57</v>
      </c>
      <c r="R1484" s="114">
        <v>0</v>
      </c>
      <c r="S1484" s="117">
        <v>0</v>
      </c>
      <c r="T1484" s="144">
        <v>20170228</v>
      </c>
      <c r="U1484" s="114">
        <v>0</v>
      </c>
      <c r="V1484" s="115" t="s">
        <v>124</v>
      </c>
      <c r="W1484" s="118">
        <v>0</v>
      </c>
      <c r="X1484" s="115" t="s">
        <v>124</v>
      </c>
      <c r="Y1484" s="115"/>
      <c r="Z1484" s="115"/>
      <c r="AA1484" s="115"/>
      <c r="AB1484" s="115"/>
      <c r="AC1484" s="115"/>
      <c r="AD1484" s="115"/>
      <c r="AE1484" s="115"/>
      <c r="AF1484" s="210"/>
      <c r="AG1484" s="210"/>
      <c r="AH1484" s="210"/>
      <c r="AI1484" s="210"/>
      <c r="AJ1484" s="210"/>
      <c r="AK1484" s="210"/>
      <c r="AL1484" s="115"/>
      <c r="AM1484" s="115"/>
      <c r="AN1484" s="115"/>
      <c r="AO1484" s="215"/>
    </row>
    <row r="1485" spans="1:41">
      <c r="A1485" s="113">
        <v>50209756</v>
      </c>
      <c r="B1485" s="114">
        <v>5334818</v>
      </c>
      <c r="C1485" s="115" t="s">
        <v>124</v>
      </c>
      <c r="D1485" s="210">
        <v>390668.51</v>
      </c>
      <c r="E1485" s="210">
        <v>-8611.06</v>
      </c>
      <c r="F1485" s="210">
        <v>382057.45</v>
      </c>
      <c r="G1485" s="210">
        <v>-3875.76</v>
      </c>
      <c r="H1485" s="210">
        <v>0</v>
      </c>
      <c r="I1485" s="210">
        <v>-736.81</v>
      </c>
      <c r="J1485" s="210">
        <v>-13223.63</v>
      </c>
      <c r="K1485" s="115">
        <v>-4303.05</v>
      </c>
      <c r="L1485" s="116">
        <v>11.91</v>
      </c>
      <c r="M1485" s="219">
        <f t="shared" si="23"/>
        <v>406.94636458333338</v>
      </c>
      <c r="N1485" s="117" t="s">
        <v>126</v>
      </c>
      <c r="O1485" s="117">
        <v>0</v>
      </c>
      <c r="P1485" s="115">
        <v>382057.45</v>
      </c>
      <c r="Q1485" s="114" t="s">
        <v>57</v>
      </c>
      <c r="R1485" s="114">
        <v>0</v>
      </c>
      <c r="S1485" s="117">
        <v>0</v>
      </c>
      <c r="T1485" s="144">
        <v>20170228</v>
      </c>
      <c r="U1485" s="114">
        <v>0</v>
      </c>
      <c r="V1485" s="115" t="s">
        <v>124</v>
      </c>
      <c r="W1485" s="118">
        <v>0</v>
      </c>
      <c r="X1485" s="115" t="s">
        <v>124</v>
      </c>
      <c r="Y1485" s="115"/>
      <c r="Z1485" s="115"/>
      <c r="AA1485" s="115"/>
      <c r="AB1485" s="115"/>
      <c r="AC1485" s="115"/>
      <c r="AD1485" s="115"/>
      <c r="AE1485" s="115"/>
      <c r="AF1485" s="210"/>
      <c r="AG1485" s="210"/>
      <c r="AH1485" s="210"/>
      <c r="AI1485" s="210"/>
      <c r="AJ1485" s="210"/>
      <c r="AK1485" s="210"/>
      <c r="AL1485" s="115"/>
      <c r="AM1485" s="115"/>
      <c r="AN1485" s="115"/>
      <c r="AO1485" s="215"/>
    </row>
    <row r="1486" spans="1:41">
      <c r="A1486" s="113">
        <v>50209766</v>
      </c>
      <c r="B1486" s="114">
        <v>17162495</v>
      </c>
      <c r="C1486" s="115" t="s">
        <v>124</v>
      </c>
      <c r="D1486" s="210">
        <v>27629.29</v>
      </c>
      <c r="E1486" s="210">
        <v>-5431.68</v>
      </c>
      <c r="F1486" s="210">
        <v>22197.61</v>
      </c>
      <c r="G1486" s="210">
        <v>-237.5</v>
      </c>
      <c r="H1486" s="210">
        <v>0</v>
      </c>
      <c r="I1486" s="210">
        <v>-355.25</v>
      </c>
      <c r="J1486" s="210">
        <v>-6024.43</v>
      </c>
      <c r="K1486" s="115">
        <v>0</v>
      </c>
      <c r="L1486" s="116">
        <v>10.32</v>
      </c>
      <c r="M1486" s="219">
        <f t="shared" si="23"/>
        <v>28.780510416666669</v>
      </c>
      <c r="N1486" s="117" t="s">
        <v>126</v>
      </c>
      <c r="O1486" s="117">
        <v>0</v>
      </c>
      <c r="P1486" s="115">
        <v>22197.61</v>
      </c>
      <c r="Q1486" s="114" t="s">
        <v>57</v>
      </c>
      <c r="R1486" s="114">
        <v>0</v>
      </c>
      <c r="S1486" s="117">
        <v>0</v>
      </c>
      <c r="T1486" s="144">
        <v>20170228</v>
      </c>
      <c r="U1486" s="114">
        <v>0</v>
      </c>
      <c r="V1486" s="115" t="s">
        <v>124</v>
      </c>
      <c r="W1486" s="118">
        <v>0</v>
      </c>
      <c r="X1486" s="115" t="s">
        <v>124</v>
      </c>
      <c r="Y1486" s="115"/>
      <c r="Z1486" s="115"/>
      <c r="AA1486" s="115"/>
      <c r="AB1486" s="115"/>
      <c r="AC1486" s="115"/>
      <c r="AD1486" s="115"/>
      <c r="AE1486" s="115"/>
      <c r="AF1486" s="210"/>
      <c r="AG1486" s="210"/>
      <c r="AH1486" s="210"/>
      <c r="AI1486" s="210"/>
      <c r="AJ1486" s="210"/>
      <c r="AK1486" s="210"/>
      <c r="AL1486" s="115"/>
      <c r="AM1486" s="115"/>
      <c r="AN1486" s="115"/>
      <c r="AO1486" s="215"/>
    </row>
    <row r="1487" spans="1:41">
      <c r="A1487" s="113">
        <v>50209801</v>
      </c>
      <c r="B1487" s="114">
        <v>30957689</v>
      </c>
      <c r="C1487" s="115" t="s">
        <v>124</v>
      </c>
      <c r="D1487" s="210">
        <v>0</v>
      </c>
      <c r="E1487" s="210">
        <v>0</v>
      </c>
      <c r="F1487" s="210">
        <v>0</v>
      </c>
      <c r="G1487" s="210">
        <v>0</v>
      </c>
      <c r="H1487" s="210">
        <v>0</v>
      </c>
      <c r="I1487" s="210">
        <v>0</v>
      </c>
      <c r="J1487" s="210">
        <v>0</v>
      </c>
      <c r="K1487" s="115">
        <v>0</v>
      </c>
      <c r="L1487" s="116">
        <v>12.17</v>
      </c>
      <c r="M1487" s="219">
        <f t="shared" si="23"/>
        <v>0</v>
      </c>
      <c r="N1487" s="117" t="s">
        <v>125</v>
      </c>
      <c r="O1487" s="117">
        <v>0</v>
      </c>
      <c r="P1487" s="115">
        <v>0</v>
      </c>
      <c r="Q1487" s="114" t="s">
        <v>57</v>
      </c>
      <c r="R1487" s="114">
        <v>0</v>
      </c>
      <c r="S1487" s="117">
        <v>0</v>
      </c>
      <c r="T1487" s="144">
        <v>20170228</v>
      </c>
      <c r="U1487" s="114">
        <v>0</v>
      </c>
      <c r="V1487" s="115" t="s">
        <v>124</v>
      </c>
      <c r="W1487" s="118">
        <v>0</v>
      </c>
      <c r="X1487" s="115" t="s">
        <v>124</v>
      </c>
      <c r="Y1487" s="115"/>
      <c r="Z1487" s="115"/>
      <c r="AA1487" s="115"/>
      <c r="AB1487" s="115"/>
      <c r="AC1487" s="115"/>
      <c r="AD1487" s="115"/>
      <c r="AE1487" s="115"/>
      <c r="AF1487" s="210"/>
      <c r="AG1487" s="210"/>
      <c r="AH1487" s="210"/>
      <c r="AI1487" s="210"/>
      <c r="AJ1487" s="210"/>
      <c r="AK1487" s="210"/>
      <c r="AL1487" s="115"/>
      <c r="AM1487" s="115"/>
      <c r="AN1487" s="115"/>
      <c r="AO1487" s="215"/>
    </row>
    <row r="1488" spans="1:41">
      <c r="A1488" s="113">
        <v>50209814</v>
      </c>
      <c r="B1488" s="114">
        <v>41851569</v>
      </c>
      <c r="C1488" s="115" t="s">
        <v>124</v>
      </c>
      <c r="D1488" s="210">
        <v>841814.28</v>
      </c>
      <c r="E1488" s="210">
        <v>0</v>
      </c>
      <c r="F1488" s="210">
        <v>841814.28</v>
      </c>
      <c r="G1488" s="210">
        <v>0</v>
      </c>
      <c r="H1488" s="210">
        <v>0</v>
      </c>
      <c r="I1488" s="210">
        <v>-244.02</v>
      </c>
      <c r="J1488" s="210">
        <v>-244.02</v>
      </c>
      <c r="K1488" s="115">
        <v>0</v>
      </c>
      <c r="L1488" s="116">
        <v>11.38</v>
      </c>
      <c r="M1488" s="219">
        <f t="shared" si="23"/>
        <v>876.88987500000019</v>
      </c>
      <c r="N1488" s="117" t="s">
        <v>126</v>
      </c>
      <c r="O1488" s="117">
        <v>0</v>
      </c>
      <c r="P1488" s="115">
        <v>832386.61</v>
      </c>
      <c r="Q1488" s="114" t="s">
        <v>58</v>
      </c>
      <c r="R1488" s="114">
        <v>20170228</v>
      </c>
      <c r="S1488" s="117">
        <v>1</v>
      </c>
      <c r="T1488" s="144">
        <v>20170228</v>
      </c>
      <c r="U1488" s="114">
        <v>0</v>
      </c>
      <c r="V1488" s="115" t="s">
        <v>124</v>
      </c>
      <c r="W1488" s="118">
        <v>0</v>
      </c>
      <c r="X1488" s="115" t="s">
        <v>124</v>
      </c>
      <c r="Y1488" s="115"/>
      <c r="Z1488" s="115"/>
      <c r="AA1488" s="115"/>
      <c r="AB1488" s="115"/>
      <c r="AC1488" s="115"/>
      <c r="AD1488" s="115"/>
      <c r="AE1488" s="115"/>
      <c r="AF1488" s="210"/>
      <c r="AG1488" s="210"/>
      <c r="AH1488" s="210"/>
      <c r="AI1488" s="210"/>
      <c r="AJ1488" s="210"/>
      <c r="AK1488" s="210"/>
      <c r="AL1488" s="115"/>
      <c r="AM1488" s="115"/>
      <c r="AN1488" s="115"/>
      <c r="AO1488" s="215"/>
    </row>
    <row r="1489" spans="1:41">
      <c r="A1489" s="113">
        <v>50209829</v>
      </c>
      <c r="B1489" s="114">
        <v>19265367</v>
      </c>
      <c r="C1489" s="115" t="s">
        <v>124</v>
      </c>
      <c r="D1489" s="210">
        <v>113732.73</v>
      </c>
      <c r="E1489" s="210">
        <v>-1313.52</v>
      </c>
      <c r="F1489" s="210">
        <v>112419.21</v>
      </c>
      <c r="G1489" s="210">
        <v>-977.63</v>
      </c>
      <c r="H1489" s="210">
        <v>0</v>
      </c>
      <c r="I1489" s="210">
        <v>-193.46</v>
      </c>
      <c r="J1489" s="210">
        <v>-2484.61</v>
      </c>
      <c r="K1489" s="115">
        <v>0</v>
      </c>
      <c r="L1489" s="116">
        <v>10.32</v>
      </c>
      <c r="M1489" s="219">
        <f t="shared" si="23"/>
        <v>118.47159375000001</v>
      </c>
      <c r="N1489" s="117" t="s">
        <v>126</v>
      </c>
      <c r="O1489" s="117">
        <v>0</v>
      </c>
      <c r="P1489" s="115">
        <v>112419.21</v>
      </c>
      <c r="Q1489" s="114" t="s">
        <v>57</v>
      </c>
      <c r="R1489" s="114">
        <v>0</v>
      </c>
      <c r="S1489" s="117">
        <v>0</v>
      </c>
      <c r="T1489" s="144">
        <v>20170228</v>
      </c>
      <c r="U1489" s="114">
        <v>0</v>
      </c>
      <c r="V1489" s="115" t="s">
        <v>124</v>
      </c>
      <c r="W1489" s="118">
        <v>0</v>
      </c>
      <c r="X1489" s="115" t="s">
        <v>124</v>
      </c>
      <c r="Y1489" s="115"/>
      <c r="Z1489" s="115"/>
      <c r="AA1489" s="115"/>
      <c r="AB1489" s="115"/>
      <c r="AC1489" s="115"/>
      <c r="AD1489" s="115"/>
      <c r="AE1489" s="115"/>
      <c r="AF1489" s="210"/>
      <c r="AG1489" s="210"/>
      <c r="AH1489" s="210"/>
      <c r="AI1489" s="210"/>
      <c r="AJ1489" s="210"/>
      <c r="AK1489" s="210"/>
      <c r="AL1489" s="115"/>
      <c r="AM1489" s="115"/>
      <c r="AN1489" s="115"/>
      <c r="AO1489" s="215"/>
    </row>
    <row r="1490" spans="1:41">
      <c r="A1490" s="113">
        <v>50210071</v>
      </c>
      <c r="B1490" s="114">
        <v>22258485</v>
      </c>
      <c r="C1490" s="115" t="s">
        <v>124</v>
      </c>
      <c r="D1490" s="210">
        <v>0</v>
      </c>
      <c r="E1490" s="210">
        <v>0</v>
      </c>
      <c r="F1490" s="210">
        <v>0</v>
      </c>
      <c r="G1490" s="210">
        <v>0</v>
      </c>
      <c r="H1490" s="210">
        <v>0</v>
      </c>
      <c r="I1490" s="210">
        <v>0</v>
      </c>
      <c r="J1490" s="210">
        <v>0</v>
      </c>
      <c r="K1490" s="115">
        <v>0</v>
      </c>
      <c r="L1490" s="116">
        <v>11.1</v>
      </c>
      <c r="M1490" s="219">
        <f t="shared" si="23"/>
        <v>0</v>
      </c>
      <c r="N1490" s="117" t="s">
        <v>125</v>
      </c>
      <c r="O1490" s="117">
        <v>0</v>
      </c>
      <c r="P1490" s="115">
        <v>0</v>
      </c>
      <c r="Q1490" s="114" t="s">
        <v>57</v>
      </c>
      <c r="R1490" s="114">
        <v>0</v>
      </c>
      <c r="S1490" s="117">
        <v>0</v>
      </c>
      <c r="T1490" s="144">
        <v>20170228</v>
      </c>
      <c r="U1490" s="114">
        <v>0</v>
      </c>
      <c r="V1490" s="115" t="s">
        <v>124</v>
      </c>
      <c r="W1490" s="118">
        <v>0</v>
      </c>
      <c r="X1490" s="115" t="s">
        <v>124</v>
      </c>
      <c r="Y1490" s="115"/>
      <c r="Z1490" s="115"/>
      <c r="AA1490" s="115"/>
      <c r="AB1490" s="115"/>
      <c r="AC1490" s="115"/>
      <c r="AD1490" s="115"/>
      <c r="AE1490" s="115"/>
      <c r="AF1490" s="210"/>
      <c r="AG1490" s="210"/>
      <c r="AH1490" s="210"/>
      <c r="AI1490" s="210"/>
      <c r="AJ1490" s="210"/>
      <c r="AK1490" s="210"/>
      <c r="AL1490" s="115"/>
      <c r="AM1490" s="115"/>
      <c r="AN1490" s="115"/>
      <c r="AO1490" s="215"/>
    </row>
    <row r="1491" spans="1:41">
      <c r="A1491" s="113">
        <v>50210138</v>
      </c>
      <c r="B1491" s="114">
        <v>39619244</v>
      </c>
      <c r="C1491" s="115" t="s">
        <v>124</v>
      </c>
      <c r="D1491" s="210">
        <v>0</v>
      </c>
      <c r="E1491" s="210">
        <v>0</v>
      </c>
      <c r="F1491" s="210">
        <v>0</v>
      </c>
      <c r="G1491" s="210">
        <v>0</v>
      </c>
      <c r="H1491" s="210">
        <v>0</v>
      </c>
      <c r="I1491" s="210">
        <v>0</v>
      </c>
      <c r="J1491" s="210">
        <v>0</v>
      </c>
      <c r="K1491" s="115">
        <v>0</v>
      </c>
      <c r="L1491" s="116">
        <v>10.58</v>
      </c>
      <c r="M1491" s="219">
        <f t="shared" si="23"/>
        <v>0</v>
      </c>
      <c r="N1491" s="117" t="s">
        <v>125</v>
      </c>
      <c r="O1491" s="117">
        <v>0</v>
      </c>
      <c r="P1491" s="115">
        <v>0</v>
      </c>
      <c r="Q1491" s="114" t="s">
        <v>57</v>
      </c>
      <c r="R1491" s="114">
        <v>0</v>
      </c>
      <c r="S1491" s="117">
        <v>0</v>
      </c>
      <c r="T1491" s="144">
        <v>20170228</v>
      </c>
      <c r="U1491" s="114">
        <v>0</v>
      </c>
      <c r="V1491" s="115" t="s">
        <v>124</v>
      </c>
      <c r="W1491" s="118">
        <v>0</v>
      </c>
      <c r="X1491" s="115" t="s">
        <v>124</v>
      </c>
      <c r="Y1491" s="115"/>
      <c r="Z1491" s="115"/>
      <c r="AA1491" s="115"/>
      <c r="AB1491" s="115"/>
      <c r="AC1491" s="115"/>
      <c r="AD1491" s="115"/>
      <c r="AE1491" s="115"/>
      <c r="AF1491" s="210"/>
      <c r="AG1491" s="210"/>
      <c r="AH1491" s="210"/>
      <c r="AI1491" s="210"/>
      <c r="AJ1491" s="210"/>
      <c r="AK1491" s="210"/>
      <c r="AL1491" s="115"/>
      <c r="AM1491" s="115"/>
      <c r="AN1491" s="115"/>
      <c r="AO1491" s="215"/>
    </row>
    <row r="1492" spans="1:41">
      <c r="A1492" s="113">
        <v>50358246</v>
      </c>
      <c r="B1492" s="114">
        <v>18327840</v>
      </c>
      <c r="C1492" s="115" t="s">
        <v>124</v>
      </c>
      <c r="D1492" s="210">
        <v>400103.71</v>
      </c>
      <c r="E1492" s="210">
        <v>-4315.5200000000004</v>
      </c>
      <c r="F1492" s="210">
        <v>395788.19</v>
      </c>
      <c r="G1492" s="210">
        <v>-3439.22</v>
      </c>
      <c r="H1492" s="210">
        <v>0</v>
      </c>
      <c r="I1492" s="210">
        <v>-634.94000000000005</v>
      </c>
      <c r="J1492" s="210">
        <v>-8389.68</v>
      </c>
      <c r="K1492" s="115">
        <v>0</v>
      </c>
      <c r="L1492" s="116">
        <v>10.32</v>
      </c>
      <c r="M1492" s="219">
        <f t="shared" si="23"/>
        <v>416.77469791666675</v>
      </c>
      <c r="N1492" s="117" t="s">
        <v>126</v>
      </c>
      <c r="O1492" s="117">
        <v>0</v>
      </c>
      <c r="P1492" s="115">
        <v>395574.08</v>
      </c>
      <c r="Q1492" s="114" t="s">
        <v>58</v>
      </c>
      <c r="R1492" s="114">
        <v>20170228</v>
      </c>
      <c r="S1492" s="117">
        <v>1</v>
      </c>
      <c r="T1492" s="144">
        <v>20170228</v>
      </c>
      <c r="U1492" s="114">
        <v>0</v>
      </c>
      <c r="V1492" s="115" t="s">
        <v>124</v>
      </c>
      <c r="W1492" s="118">
        <v>0</v>
      </c>
      <c r="X1492" s="115" t="s">
        <v>124</v>
      </c>
      <c r="Y1492" s="115"/>
      <c r="Z1492" s="115"/>
      <c r="AA1492" s="115"/>
      <c r="AB1492" s="115"/>
      <c r="AC1492" s="115"/>
      <c r="AD1492" s="115"/>
      <c r="AE1492" s="115"/>
      <c r="AF1492" s="210"/>
      <c r="AG1492" s="210"/>
      <c r="AH1492" s="210"/>
      <c r="AI1492" s="210"/>
      <c r="AJ1492" s="210"/>
      <c r="AK1492" s="210"/>
      <c r="AL1492" s="115"/>
      <c r="AM1492" s="115"/>
      <c r="AN1492" s="115"/>
      <c r="AO1492" s="215"/>
    </row>
    <row r="1493" spans="1:41">
      <c r="A1493" s="113">
        <v>50358351</v>
      </c>
      <c r="B1493" s="114">
        <v>13813097</v>
      </c>
      <c r="C1493" s="115" t="s">
        <v>124</v>
      </c>
      <c r="D1493" s="210">
        <v>179120.32</v>
      </c>
      <c r="E1493" s="210">
        <v>-2027.84</v>
      </c>
      <c r="F1493" s="210">
        <v>177092.48000000001</v>
      </c>
      <c r="G1493" s="210">
        <v>-1539.69</v>
      </c>
      <c r="H1493" s="210">
        <v>0</v>
      </c>
      <c r="I1493" s="210">
        <v>-308.57</v>
      </c>
      <c r="J1493" s="210">
        <v>-3876.1</v>
      </c>
      <c r="K1493" s="115">
        <v>0</v>
      </c>
      <c r="L1493" s="116">
        <v>10.32</v>
      </c>
      <c r="M1493" s="219">
        <f t="shared" si="23"/>
        <v>186.58366666666669</v>
      </c>
      <c r="N1493" s="117" t="s">
        <v>126</v>
      </c>
      <c r="O1493" s="117">
        <v>0</v>
      </c>
      <c r="P1493" s="115">
        <v>177092.48000000001</v>
      </c>
      <c r="Q1493" s="114" t="s">
        <v>57</v>
      </c>
      <c r="R1493" s="114">
        <v>0</v>
      </c>
      <c r="S1493" s="117">
        <v>0</v>
      </c>
      <c r="T1493" s="144">
        <v>20170228</v>
      </c>
      <c r="U1493" s="114">
        <v>0</v>
      </c>
      <c r="V1493" s="115" t="s">
        <v>124</v>
      </c>
      <c r="W1493" s="118">
        <v>0</v>
      </c>
      <c r="X1493" s="115" t="s">
        <v>124</v>
      </c>
      <c r="Y1493" s="115"/>
      <c r="Z1493" s="115"/>
      <c r="AA1493" s="115"/>
      <c r="AB1493" s="115"/>
      <c r="AC1493" s="115"/>
      <c r="AD1493" s="115"/>
      <c r="AE1493" s="115"/>
      <c r="AF1493" s="210"/>
      <c r="AG1493" s="210"/>
      <c r="AH1493" s="210"/>
      <c r="AI1493" s="210"/>
      <c r="AJ1493" s="210"/>
      <c r="AK1493" s="210"/>
      <c r="AL1493" s="115"/>
      <c r="AM1493" s="115"/>
      <c r="AN1493" s="115"/>
      <c r="AO1493" s="215"/>
    </row>
    <row r="1494" spans="1:41">
      <c r="A1494" s="113">
        <v>50398265</v>
      </c>
      <c r="B1494" s="114">
        <v>25252153</v>
      </c>
      <c r="C1494" s="115" t="s">
        <v>124</v>
      </c>
      <c r="D1494" s="210">
        <v>177382.39999999999</v>
      </c>
      <c r="E1494" s="210">
        <v>-1961.62</v>
      </c>
      <c r="F1494" s="210">
        <v>175420.78</v>
      </c>
      <c r="G1494" s="210">
        <v>-1642.27</v>
      </c>
      <c r="H1494" s="210">
        <v>0</v>
      </c>
      <c r="I1494" s="210">
        <v>-262.07</v>
      </c>
      <c r="J1494" s="210">
        <v>-3865.96</v>
      </c>
      <c r="K1494" s="115">
        <v>0</v>
      </c>
      <c r="L1494" s="116">
        <v>11.11</v>
      </c>
      <c r="M1494" s="219">
        <f t="shared" si="23"/>
        <v>184.77333333333334</v>
      </c>
      <c r="N1494" s="117" t="s">
        <v>126</v>
      </c>
      <c r="O1494" s="117">
        <v>0</v>
      </c>
      <c r="P1494" s="115">
        <v>175420.78</v>
      </c>
      <c r="Q1494" s="114" t="s">
        <v>57</v>
      </c>
      <c r="R1494" s="114">
        <v>0</v>
      </c>
      <c r="S1494" s="117">
        <v>0</v>
      </c>
      <c r="T1494" s="144">
        <v>20170228</v>
      </c>
      <c r="U1494" s="114">
        <v>0</v>
      </c>
      <c r="V1494" s="115" t="s">
        <v>124</v>
      </c>
      <c r="W1494" s="118">
        <v>0</v>
      </c>
      <c r="X1494" s="115" t="s">
        <v>124</v>
      </c>
      <c r="Y1494" s="115"/>
      <c r="Z1494" s="115"/>
      <c r="AA1494" s="115"/>
      <c r="AB1494" s="115"/>
      <c r="AC1494" s="115"/>
      <c r="AD1494" s="115"/>
      <c r="AE1494" s="115"/>
      <c r="AF1494" s="210"/>
      <c r="AG1494" s="210"/>
      <c r="AH1494" s="210"/>
      <c r="AI1494" s="210"/>
      <c r="AJ1494" s="210"/>
      <c r="AK1494" s="210"/>
      <c r="AL1494" s="115"/>
      <c r="AM1494" s="115"/>
      <c r="AN1494" s="115"/>
      <c r="AO1494" s="215"/>
    </row>
    <row r="1495" spans="1:41">
      <c r="A1495" s="113">
        <v>50398680</v>
      </c>
      <c r="B1495" s="114">
        <v>17940177</v>
      </c>
      <c r="C1495" s="115" t="s">
        <v>124</v>
      </c>
      <c r="D1495" s="210">
        <v>0</v>
      </c>
      <c r="E1495" s="210">
        <v>0</v>
      </c>
      <c r="F1495" s="210">
        <v>0</v>
      </c>
      <c r="G1495" s="210">
        <v>0</v>
      </c>
      <c r="H1495" s="210">
        <v>0</v>
      </c>
      <c r="I1495" s="210">
        <v>0</v>
      </c>
      <c r="J1495" s="210">
        <v>0</v>
      </c>
      <c r="K1495" s="115">
        <v>0</v>
      </c>
      <c r="L1495" s="116">
        <v>11.8</v>
      </c>
      <c r="M1495" s="219">
        <f t="shared" si="23"/>
        <v>0</v>
      </c>
      <c r="N1495" s="117" t="s">
        <v>125</v>
      </c>
      <c r="O1495" s="117">
        <v>0</v>
      </c>
      <c r="P1495" s="115">
        <v>0</v>
      </c>
      <c r="Q1495" s="114" t="s">
        <v>57</v>
      </c>
      <c r="R1495" s="114">
        <v>0</v>
      </c>
      <c r="S1495" s="117">
        <v>0</v>
      </c>
      <c r="T1495" s="144">
        <v>20170228</v>
      </c>
      <c r="U1495" s="114">
        <v>0</v>
      </c>
      <c r="V1495" s="115" t="s">
        <v>124</v>
      </c>
      <c r="W1495" s="118">
        <v>0</v>
      </c>
      <c r="X1495" s="115" t="s">
        <v>124</v>
      </c>
      <c r="Y1495" s="115"/>
      <c r="Z1495" s="115"/>
      <c r="AA1495" s="115"/>
      <c r="AB1495" s="115"/>
      <c r="AC1495" s="115"/>
      <c r="AD1495" s="115"/>
      <c r="AE1495" s="115"/>
      <c r="AF1495" s="210"/>
      <c r="AG1495" s="210"/>
      <c r="AH1495" s="210"/>
      <c r="AI1495" s="210"/>
      <c r="AJ1495" s="210"/>
      <c r="AK1495" s="210"/>
      <c r="AL1495" s="115"/>
      <c r="AM1495" s="115"/>
      <c r="AN1495" s="115"/>
      <c r="AO1495" s="215"/>
    </row>
    <row r="1496" spans="1:41">
      <c r="A1496" s="113">
        <v>50398775</v>
      </c>
      <c r="B1496" s="114">
        <v>18720345</v>
      </c>
      <c r="C1496" s="115" t="s">
        <v>124</v>
      </c>
      <c r="D1496" s="210">
        <v>632409.41</v>
      </c>
      <c r="E1496" s="210">
        <v>0</v>
      </c>
      <c r="F1496" s="210">
        <v>632409.41</v>
      </c>
      <c r="G1496" s="210">
        <v>0</v>
      </c>
      <c r="H1496" s="210">
        <v>0</v>
      </c>
      <c r="I1496" s="210">
        <v>0</v>
      </c>
      <c r="J1496" s="210">
        <v>0</v>
      </c>
      <c r="K1496" s="115">
        <v>0</v>
      </c>
      <c r="L1496" s="116">
        <v>11.38</v>
      </c>
      <c r="M1496" s="219">
        <f t="shared" si="23"/>
        <v>658.7598020833334</v>
      </c>
      <c r="N1496" s="117" t="s">
        <v>126</v>
      </c>
      <c r="O1496" s="117">
        <v>1</v>
      </c>
      <c r="P1496" s="115">
        <v>456110.34</v>
      </c>
      <c r="Q1496" s="114" t="s">
        <v>64</v>
      </c>
      <c r="R1496" s="114">
        <v>20130930</v>
      </c>
      <c r="S1496" s="117">
        <v>42</v>
      </c>
      <c r="T1496" s="144">
        <v>20170228</v>
      </c>
      <c r="U1496" s="114">
        <v>0</v>
      </c>
      <c r="V1496" s="115" t="s">
        <v>124</v>
      </c>
      <c r="W1496" s="118">
        <v>0</v>
      </c>
      <c r="X1496" s="115" t="s">
        <v>124</v>
      </c>
      <c r="Y1496" s="115"/>
      <c r="Z1496" s="115"/>
      <c r="AA1496" s="115"/>
      <c r="AB1496" s="115"/>
      <c r="AC1496" s="115"/>
      <c r="AD1496" s="115"/>
      <c r="AE1496" s="115"/>
      <c r="AF1496" s="210"/>
      <c r="AG1496" s="210"/>
      <c r="AH1496" s="210"/>
      <c r="AI1496" s="210"/>
      <c r="AJ1496" s="210"/>
      <c r="AK1496" s="210"/>
      <c r="AL1496" s="115"/>
      <c r="AM1496" s="115"/>
      <c r="AN1496" s="115"/>
      <c r="AO1496" s="215"/>
    </row>
    <row r="1497" spans="1:41">
      <c r="A1497" s="113">
        <v>50398819</v>
      </c>
      <c r="B1497" s="114">
        <v>27824694</v>
      </c>
      <c r="C1497" s="115" t="s">
        <v>124</v>
      </c>
      <c r="D1497" s="210">
        <v>214944.44</v>
      </c>
      <c r="E1497" s="210">
        <v>-2433.41</v>
      </c>
      <c r="F1497" s="210">
        <v>212511.03</v>
      </c>
      <c r="G1497" s="210">
        <v>-1847.63</v>
      </c>
      <c r="H1497" s="210">
        <v>0</v>
      </c>
      <c r="I1497" s="210">
        <v>-338.06</v>
      </c>
      <c r="J1497" s="210">
        <v>-4619.1000000000004</v>
      </c>
      <c r="K1497" s="115">
        <v>0</v>
      </c>
      <c r="L1497" s="116">
        <v>10.32</v>
      </c>
      <c r="M1497" s="219">
        <f t="shared" si="23"/>
        <v>223.90045833333338</v>
      </c>
      <c r="N1497" s="117" t="s">
        <v>126</v>
      </c>
      <c r="O1497" s="117">
        <v>0</v>
      </c>
      <c r="P1497" s="115">
        <v>212511.03</v>
      </c>
      <c r="Q1497" s="114" t="s">
        <v>57</v>
      </c>
      <c r="R1497" s="114">
        <v>0</v>
      </c>
      <c r="S1497" s="117">
        <v>0</v>
      </c>
      <c r="T1497" s="144">
        <v>20170228</v>
      </c>
      <c r="U1497" s="114">
        <v>0</v>
      </c>
      <c r="V1497" s="115" t="s">
        <v>124</v>
      </c>
      <c r="W1497" s="118">
        <v>0</v>
      </c>
      <c r="X1497" s="115" t="s">
        <v>124</v>
      </c>
      <c r="Y1497" s="115"/>
      <c r="Z1497" s="115"/>
      <c r="AA1497" s="115"/>
      <c r="AB1497" s="115"/>
      <c r="AC1497" s="115"/>
      <c r="AD1497" s="115"/>
      <c r="AE1497" s="115"/>
      <c r="AF1497" s="210"/>
      <c r="AG1497" s="210"/>
      <c r="AH1497" s="210"/>
      <c r="AI1497" s="210"/>
      <c r="AJ1497" s="210"/>
      <c r="AK1497" s="210"/>
      <c r="AL1497" s="115"/>
      <c r="AM1497" s="115"/>
      <c r="AN1497" s="115"/>
      <c r="AO1497" s="215"/>
    </row>
    <row r="1498" spans="1:41">
      <c r="A1498" s="113">
        <v>50447131</v>
      </c>
      <c r="B1498" s="114">
        <v>32077723</v>
      </c>
      <c r="C1498" s="115" t="s">
        <v>124</v>
      </c>
      <c r="D1498" s="210">
        <v>0</v>
      </c>
      <c r="E1498" s="210">
        <v>0</v>
      </c>
      <c r="F1498" s="210">
        <v>0</v>
      </c>
      <c r="G1498" s="210">
        <v>0</v>
      </c>
      <c r="H1498" s="210">
        <v>0</v>
      </c>
      <c r="I1498" s="210">
        <v>0</v>
      </c>
      <c r="J1498" s="210">
        <v>0</v>
      </c>
      <c r="K1498" s="115">
        <v>0</v>
      </c>
      <c r="L1498" s="116">
        <v>11.91</v>
      </c>
      <c r="M1498" s="219">
        <f t="shared" si="23"/>
        <v>0</v>
      </c>
      <c r="N1498" s="117" t="s">
        <v>125</v>
      </c>
      <c r="O1498" s="117">
        <v>1</v>
      </c>
      <c r="P1498" s="115">
        <v>0</v>
      </c>
      <c r="Q1498" s="114" t="s">
        <v>57</v>
      </c>
      <c r="R1498" s="114">
        <v>0</v>
      </c>
      <c r="S1498" s="117">
        <v>0</v>
      </c>
      <c r="T1498" s="144">
        <v>20170228</v>
      </c>
      <c r="U1498" s="114">
        <v>0</v>
      </c>
      <c r="V1498" s="115" t="s">
        <v>124</v>
      </c>
      <c r="W1498" s="118">
        <v>0</v>
      </c>
      <c r="X1498" s="115" t="s">
        <v>124</v>
      </c>
      <c r="Y1498" s="115"/>
      <c r="Z1498" s="115"/>
      <c r="AA1498" s="115"/>
      <c r="AB1498" s="115"/>
      <c r="AC1498" s="115"/>
      <c r="AD1498" s="115"/>
      <c r="AE1498" s="115"/>
      <c r="AF1498" s="210"/>
      <c r="AG1498" s="210"/>
      <c r="AH1498" s="210"/>
      <c r="AI1498" s="210"/>
      <c r="AJ1498" s="210"/>
      <c r="AK1498" s="210"/>
      <c r="AL1498" s="115"/>
      <c r="AM1498" s="115"/>
      <c r="AN1498" s="115"/>
      <c r="AO1498" s="215"/>
    </row>
    <row r="1499" spans="1:41">
      <c r="A1499" s="113">
        <v>50493101</v>
      </c>
      <c r="B1499" s="114">
        <v>16078178</v>
      </c>
      <c r="C1499" s="115" t="s">
        <v>124</v>
      </c>
      <c r="D1499" s="210">
        <v>0</v>
      </c>
      <c r="E1499" s="210">
        <v>0</v>
      </c>
      <c r="F1499" s="210">
        <v>0</v>
      </c>
      <c r="G1499" s="210">
        <v>0</v>
      </c>
      <c r="H1499" s="210">
        <v>0</v>
      </c>
      <c r="I1499" s="210">
        <v>0</v>
      </c>
      <c r="J1499" s="210">
        <v>0</v>
      </c>
      <c r="K1499" s="115">
        <v>0</v>
      </c>
      <c r="L1499" s="116">
        <v>11.8</v>
      </c>
      <c r="M1499" s="219">
        <f t="shared" si="23"/>
        <v>0</v>
      </c>
      <c r="N1499" s="117" t="s">
        <v>125</v>
      </c>
      <c r="O1499" s="117">
        <v>0</v>
      </c>
      <c r="P1499" s="115">
        <v>0</v>
      </c>
      <c r="Q1499" s="114" t="s">
        <v>57</v>
      </c>
      <c r="R1499" s="114">
        <v>0</v>
      </c>
      <c r="S1499" s="117">
        <v>0</v>
      </c>
      <c r="T1499" s="144">
        <v>20170228</v>
      </c>
      <c r="U1499" s="114">
        <v>0</v>
      </c>
      <c r="V1499" s="115" t="s">
        <v>124</v>
      </c>
      <c r="W1499" s="118">
        <v>0</v>
      </c>
      <c r="X1499" s="115" t="s">
        <v>124</v>
      </c>
      <c r="Y1499" s="115"/>
      <c r="Z1499" s="115"/>
      <c r="AA1499" s="115"/>
      <c r="AB1499" s="115"/>
      <c r="AC1499" s="115"/>
      <c r="AD1499" s="115"/>
      <c r="AE1499" s="115"/>
      <c r="AF1499" s="210"/>
      <c r="AG1499" s="210"/>
      <c r="AH1499" s="210"/>
      <c r="AI1499" s="210"/>
      <c r="AJ1499" s="210"/>
      <c r="AK1499" s="210"/>
      <c r="AL1499" s="115"/>
      <c r="AM1499" s="115"/>
      <c r="AN1499" s="115"/>
      <c r="AO1499" s="215"/>
    </row>
    <row r="1500" spans="1:41">
      <c r="A1500" s="113">
        <v>50493743</v>
      </c>
      <c r="B1500" s="114">
        <v>16576011</v>
      </c>
      <c r="C1500" s="115" t="s">
        <v>124</v>
      </c>
      <c r="D1500" s="210">
        <v>0</v>
      </c>
      <c r="E1500" s="210">
        <v>0</v>
      </c>
      <c r="F1500" s="210">
        <v>0</v>
      </c>
      <c r="G1500" s="210">
        <v>0</v>
      </c>
      <c r="H1500" s="210">
        <v>0</v>
      </c>
      <c r="I1500" s="210">
        <v>0</v>
      </c>
      <c r="J1500" s="210">
        <v>0</v>
      </c>
      <c r="K1500" s="115">
        <v>0</v>
      </c>
      <c r="L1500" s="116">
        <v>11.1</v>
      </c>
      <c r="M1500" s="219">
        <f t="shared" si="23"/>
        <v>0</v>
      </c>
      <c r="N1500" s="117" t="s">
        <v>125</v>
      </c>
      <c r="O1500" s="117">
        <v>0</v>
      </c>
      <c r="P1500" s="115">
        <v>0</v>
      </c>
      <c r="Q1500" s="114" t="s">
        <v>57</v>
      </c>
      <c r="R1500" s="114">
        <v>0</v>
      </c>
      <c r="S1500" s="117">
        <v>0</v>
      </c>
      <c r="T1500" s="144">
        <v>20170228</v>
      </c>
      <c r="U1500" s="114">
        <v>0</v>
      </c>
      <c r="V1500" s="115" t="s">
        <v>124</v>
      </c>
      <c r="W1500" s="118">
        <v>0</v>
      </c>
      <c r="X1500" s="115" t="s">
        <v>124</v>
      </c>
      <c r="Y1500" s="115"/>
      <c r="Z1500" s="115"/>
      <c r="AA1500" s="115"/>
      <c r="AB1500" s="115"/>
      <c r="AC1500" s="115"/>
      <c r="AD1500" s="115"/>
      <c r="AE1500" s="115"/>
      <c r="AF1500" s="210"/>
      <c r="AG1500" s="210"/>
      <c r="AH1500" s="210"/>
      <c r="AI1500" s="210"/>
      <c r="AJ1500" s="210"/>
      <c r="AK1500" s="210"/>
      <c r="AL1500" s="115"/>
      <c r="AM1500" s="115"/>
      <c r="AN1500" s="115"/>
      <c r="AO1500" s="215"/>
    </row>
    <row r="1501" spans="1:41">
      <c r="A1501" s="113">
        <v>50494382</v>
      </c>
      <c r="B1501" s="114">
        <v>41533604</v>
      </c>
      <c r="C1501" s="115" t="s">
        <v>124</v>
      </c>
      <c r="D1501" s="210">
        <v>0</v>
      </c>
      <c r="E1501" s="210">
        <v>0</v>
      </c>
      <c r="F1501" s="210">
        <v>0</v>
      </c>
      <c r="G1501" s="210">
        <v>0</v>
      </c>
      <c r="H1501" s="210">
        <v>0</v>
      </c>
      <c r="I1501" s="210">
        <v>0</v>
      </c>
      <c r="J1501" s="210">
        <v>0</v>
      </c>
      <c r="K1501" s="115">
        <v>0</v>
      </c>
      <c r="L1501" s="116">
        <v>11.91</v>
      </c>
      <c r="M1501" s="219">
        <f t="shared" si="23"/>
        <v>0</v>
      </c>
      <c r="N1501" s="117" t="s">
        <v>125</v>
      </c>
      <c r="O1501" s="117">
        <v>0</v>
      </c>
      <c r="P1501" s="115">
        <v>0</v>
      </c>
      <c r="Q1501" s="114" t="s">
        <v>57</v>
      </c>
      <c r="R1501" s="114">
        <v>0</v>
      </c>
      <c r="S1501" s="117">
        <v>0</v>
      </c>
      <c r="T1501" s="144">
        <v>20170228</v>
      </c>
      <c r="U1501" s="114">
        <v>0</v>
      </c>
      <c r="V1501" s="115" t="s">
        <v>124</v>
      </c>
      <c r="W1501" s="118">
        <v>0</v>
      </c>
      <c r="X1501" s="115" t="s">
        <v>124</v>
      </c>
      <c r="Y1501" s="115"/>
      <c r="Z1501" s="115"/>
      <c r="AA1501" s="115"/>
      <c r="AB1501" s="115"/>
      <c r="AC1501" s="115"/>
      <c r="AD1501" s="115"/>
      <c r="AE1501" s="115"/>
      <c r="AF1501" s="210"/>
      <c r="AG1501" s="210"/>
      <c r="AH1501" s="210"/>
      <c r="AI1501" s="210"/>
      <c r="AJ1501" s="210"/>
      <c r="AK1501" s="210"/>
      <c r="AL1501" s="115"/>
      <c r="AM1501" s="115"/>
      <c r="AN1501" s="115"/>
      <c r="AO1501" s="215"/>
    </row>
    <row r="1502" spans="1:41">
      <c r="A1502" s="113">
        <v>50494390</v>
      </c>
      <c r="B1502" s="114">
        <v>5024612</v>
      </c>
      <c r="C1502" s="115" t="s">
        <v>124</v>
      </c>
      <c r="D1502" s="210">
        <v>0</v>
      </c>
      <c r="E1502" s="210">
        <v>0</v>
      </c>
      <c r="F1502" s="210">
        <v>0</v>
      </c>
      <c r="G1502" s="210">
        <v>0</v>
      </c>
      <c r="H1502" s="210">
        <v>0</v>
      </c>
      <c r="I1502" s="210">
        <v>0</v>
      </c>
      <c r="J1502" s="210">
        <v>0</v>
      </c>
      <c r="K1502" s="115">
        <v>0</v>
      </c>
      <c r="L1502" s="116">
        <v>11.31</v>
      </c>
      <c r="M1502" s="219">
        <f t="shared" si="23"/>
        <v>0</v>
      </c>
      <c r="N1502" s="117" t="s">
        <v>125</v>
      </c>
      <c r="O1502" s="117">
        <v>1</v>
      </c>
      <c r="P1502" s="115">
        <v>0</v>
      </c>
      <c r="Q1502" s="114" t="s">
        <v>57</v>
      </c>
      <c r="R1502" s="114">
        <v>0</v>
      </c>
      <c r="S1502" s="117">
        <v>0</v>
      </c>
      <c r="T1502" s="144">
        <v>20170228</v>
      </c>
      <c r="U1502" s="114">
        <v>0</v>
      </c>
      <c r="V1502" s="115" t="s">
        <v>124</v>
      </c>
      <c r="W1502" s="118">
        <v>0</v>
      </c>
      <c r="X1502" s="115" t="s">
        <v>124</v>
      </c>
      <c r="Y1502" s="115"/>
      <c r="Z1502" s="115"/>
      <c r="AA1502" s="115"/>
      <c r="AB1502" s="115"/>
      <c r="AC1502" s="115"/>
      <c r="AD1502" s="115"/>
      <c r="AE1502" s="115"/>
      <c r="AF1502" s="210"/>
      <c r="AG1502" s="210"/>
      <c r="AH1502" s="210"/>
      <c r="AI1502" s="210"/>
      <c r="AJ1502" s="210"/>
      <c r="AK1502" s="210"/>
      <c r="AL1502" s="115"/>
      <c r="AM1502" s="115"/>
      <c r="AN1502" s="115"/>
      <c r="AO1502" s="215"/>
    </row>
    <row r="1503" spans="1:41">
      <c r="A1503" s="113">
        <v>50604112</v>
      </c>
      <c r="B1503" s="114">
        <v>13348146</v>
      </c>
      <c r="C1503" s="115" t="s">
        <v>124</v>
      </c>
      <c r="D1503" s="210">
        <v>0</v>
      </c>
      <c r="E1503" s="210">
        <v>0</v>
      </c>
      <c r="F1503" s="210">
        <v>0</v>
      </c>
      <c r="G1503" s="210">
        <v>0</v>
      </c>
      <c r="H1503" s="210">
        <v>0</v>
      </c>
      <c r="I1503" s="210">
        <v>0</v>
      </c>
      <c r="J1503" s="210">
        <v>0</v>
      </c>
      <c r="K1503" s="115">
        <v>0</v>
      </c>
      <c r="L1503" s="116">
        <v>11.8</v>
      </c>
      <c r="M1503" s="219">
        <f t="shared" si="23"/>
        <v>0</v>
      </c>
      <c r="N1503" s="117" t="s">
        <v>125</v>
      </c>
      <c r="O1503" s="117">
        <v>0</v>
      </c>
      <c r="P1503" s="115">
        <v>0</v>
      </c>
      <c r="Q1503" s="114" t="s">
        <v>57</v>
      </c>
      <c r="R1503" s="114">
        <v>0</v>
      </c>
      <c r="S1503" s="117">
        <v>0</v>
      </c>
      <c r="T1503" s="144">
        <v>20170228</v>
      </c>
      <c r="U1503" s="114">
        <v>0</v>
      </c>
      <c r="V1503" s="115" t="s">
        <v>124</v>
      </c>
      <c r="W1503" s="118">
        <v>0</v>
      </c>
      <c r="X1503" s="115" t="s">
        <v>124</v>
      </c>
      <c r="Y1503" s="115"/>
      <c r="Z1503" s="115"/>
      <c r="AA1503" s="115"/>
      <c r="AB1503" s="115"/>
      <c r="AC1503" s="115"/>
      <c r="AD1503" s="115"/>
      <c r="AE1503" s="115"/>
      <c r="AF1503" s="210"/>
      <c r="AG1503" s="210"/>
      <c r="AH1503" s="210"/>
      <c r="AI1503" s="210"/>
      <c r="AJ1503" s="210"/>
      <c r="AK1503" s="210"/>
      <c r="AL1503" s="115"/>
      <c r="AM1503" s="115"/>
      <c r="AN1503" s="115"/>
      <c r="AO1503" s="215"/>
    </row>
    <row r="1504" spans="1:41">
      <c r="A1504" s="113">
        <v>50604180</v>
      </c>
      <c r="B1504" s="114">
        <v>38829186</v>
      </c>
      <c r="C1504" s="115" t="s">
        <v>124</v>
      </c>
      <c r="D1504" s="210">
        <v>363665.72</v>
      </c>
      <c r="E1504" s="210">
        <v>-1536.39</v>
      </c>
      <c r="F1504" s="210">
        <v>362129.33</v>
      </c>
      <c r="G1504" s="210">
        <v>-3576.05</v>
      </c>
      <c r="H1504" s="210">
        <v>0</v>
      </c>
      <c r="I1504" s="210">
        <v>-280.17</v>
      </c>
      <c r="J1504" s="210">
        <v>-5392.61</v>
      </c>
      <c r="K1504" s="115">
        <v>0</v>
      </c>
      <c r="L1504" s="116">
        <v>11.8</v>
      </c>
      <c r="M1504" s="219">
        <f t="shared" si="23"/>
        <v>378.81845833333335</v>
      </c>
      <c r="N1504" s="117" t="s">
        <v>126</v>
      </c>
      <c r="O1504" s="117">
        <v>0</v>
      </c>
      <c r="P1504" s="115">
        <v>362129.33</v>
      </c>
      <c r="Q1504" s="114" t="s">
        <v>57</v>
      </c>
      <c r="R1504" s="114">
        <v>0</v>
      </c>
      <c r="S1504" s="117">
        <v>0</v>
      </c>
      <c r="T1504" s="144">
        <v>20170228</v>
      </c>
      <c r="U1504" s="114">
        <v>0</v>
      </c>
      <c r="V1504" s="115" t="s">
        <v>124</v>
      </c>
      <c r="W1504" s="118">
        <v>0</v>
      </c>
      <c r="X1504" s="115" t="s">
        <v>124</v>
      </c>
      <c r="Y1504" s="115"/>
      <c r="Z1504" s="115"/>
      <c r="AA1504" s="115"/>
      <c r="AB1504" s="115"/>
      <c r="AC1504" s="115"/>
      <c r="AD1504" s="115"/>
      <c r="AE1504" s="115"/>
      <c r="AF1504" s="210"/>
      <c r="AG1504" s="210"/>
      <c r="AH1504" s="210"/>
      <c r="AI1504" s="210"/>
      <c r="AJ1504" s="210"/>
      <c r="AK1504" s="210"/>
      <c r="AL1504" s="115"/>
      <c r="AM1504" s="115"/>
      <c r="AN1504" s="115"/>
      <c r="AO1504" s="215"/>
    </row>
    <row r="1505" spans="1:41">
      <c r="A1505" s="113">
        <v>50604633</v>
      </c>
      <c r="B1505" s="114">
        <v>33720688</v>
      </c>
      <c r="C1505" s="115" t="s">
        <v>124</v>
      </c>
      <c r="D1505" s="210">
        <v>0</v>
      </c>
      <c r="E1505" s="210">
        <v>0</v>
      </c>
      <c r="F1505" s="210">
        <v>0</v>
      </c>
      <c r="G1505" s="210">
        <v>0</v>
      </c>
      <c r="H1505" s="210">
        <v>0</v>
      </c>
      <c r="I1505" s="210">
        <v>0</v>
      </c>
      <c r="J1505" s="210">
        <v>0</v>
      </c>
      <c r="K1505" s="115">
        <v>0</v>
      </c>
      <c r="L1505" s="116">
        <v>11.91</v>
      </c>
      <c r="M1505" s="219">
        <f t="shared" si="23"/>
        <v>0</v>
      </c>
      <c r="N1505" s="117" t="s">
        <v>125</v>
      </c>
      <c r="O1505" s="117">
        <v>0</v>
      </c>
      <c r="P1505" s="115">
        <v>0</v>
      </c>
      <c r="Q1505" s="114" t="s">
        <v>57</v>
      </c>
      <c r="R1505" s="114">
        <v>0</v>
      </c>
      <c r="S1505" s="117">
        <v>0</v>
      </c>
      <c r="T1505" s="144">
        <v>20170228</v>
      </c>
      <c r="U1505" s="114">
        <v>0</v>
      </c>
      <c r="V1505" s="115" t="s">
        <v>124</v>
      </c>
      <c r="W1505" s="118">
        <v>0</v>
      </c>
      <c r="X1505" s="115" t="s">
        <v>124</v>
      </c>
      <c r="Y1505" s="115"/>
      <c r="Z1505" s="115"/>
      <c r="AA1505" s="115"/>
      <c r="AB1505" s="115"/>
      <c r="AC1505" s="115"/>
      <c r="AD1505" s="115"/>
      <c r="AE1505" s="115"/>
      <c r="AF1505" s="210"/>
      <c r="AG1505" s="210"/>
      <c r="AH1505" s="210"/>
      <c r="AI1505" s="210"/>
      <c r="AJ1505" s="210"/>
      <c r="AK1505" s="210"/>
      <c r="AL1505" s="115"/>
      <c r="AM1505" s="115"/>
      <c r="AN1505" s="115"/>
      <c r="AO1505" s="215"/>
    </row>
    <row r="1506" spans="1:41">
      <c r="A1506" s="113">
        <v>50650355</v>
      </c>
      <c r="B1506" s="114">
        <v>41815585</v>
      </c>
      <c r="C1506" s="115" t="s">
        <v>124</v>
      </c>
      <c r="D1506" s="210">
        <v>0</v>
      </c>
      <c r="E1506" s="210">
        <v>0</v>
      </c>
      <c r="F1506" s="210">
        <v>0</v>
      </c>
      <c r="G1506" s="210">
        <v>0</v>
      </c>
      <c r="H1506" s="210">
        <v>0</v>
      </c>
      <c r="I1506" s="210">
        <v>0</v>
      </c>
      <c r="J1506" s="210">
        <v>0</v>
      </c>
      <c r="K1506" s="115">
        <v>0</v>
      </c>
      <c r="L1506" s="116">
        <v>11.8</v>
      </c>
      <c r="M1506" s="219">
        <f t="shared" si="23"/>
        <v>0</v>
      </c>
      <c r="N1506" s="117" t="s">
        <v>125</v>
      </c>
      <c r="O1506" s="117">
        <v>0</v>
      </c>
      <c r="P1506" s="115">
        <v>0</v>
      </c>
      <c r="Q1506" s="114" t="s">
        <v>57</v>
      </c>
      <c r="R1506" s="114">
        <v>0</v>
      </c>
      <c r="S1506" s="117">
        <v>0</v>
      </c>
      <c r="T1506" s="144">
        <v>20170228</v>
      </c>
      <c r="U1506" s="114">
        <v>0</v>
      </c>
      <c r="V1506" s="115" t="s">
        <v>124</v>
      </c>
      <c r="W1506" s="118">
        <v>0</v>
      </c>
      <c r="X1506" s="115" t="s">
        <v>124</v>
      </c>
      <c r="Y1506" s="115"/>
      <c r="Z1506" s="115"/>
      <c r="AA1506" s="115"/>
      <c r="AB1506" s="115"/>
      <c r="AC1506" s="115"/>
      <c r="AD1506" s="115"/>
      <c r="AE1506" s="115"/>
      <c r="AF1506" s="210"/>
      <c r="AG1506" s="210"/>
      <c r="AH1506" s="210"/>
      <c r="AI1506" s="210"/>
      <c r="AJ1506" s="210"/>
      <c r="AK1506" s="210"/>
      <c r="AL1506" s="115"/>
      <c r="AM1506" s="115"/>
      <c r="AN1506" s="115"/>
      <c r="AO1506" s="215"/>
    </row>
    <row r="1507" spans="1:41">
      <c r="A1507" s="113">
        <v>50650850</v>
      </c>
      <c r="B1507" s="114">
        <v>19345173</v>
      </c>
      <c r="C1507" s="115" t="s">
        <v>124</v>
      </c>
      <c r="D1507" s="210">
        <v>481044.09</v>
      </c>
      <c r="E1507" s="210">
        <v>-4975.8999999999996</v>
      </c>
      <c r="F1507" s="210">
        <v>476068.19</v>
      </c>
      <c r="G1507" s="210">
        <v>-4347.4399999999996</v>
      </c>
      <c r="H1507" s="210">
        <v>-500</v>
      </c>
      <c r="I1507" s="210">
        <v>-746.66</v>
      </c>
      <c r="J1507" s="210">
        <v>-10570</v>
      </c>
      <c r="K1507" s="115">
        <v>0</v>
      </c>
      <c r="L1507" s="116">
        <v>10.85</v>
      </c>
      <c r="M1507" s="219">
        <f t="shared" si="23"/>
        <v>501.08759375000005</v>
      </c>
      <c r="N1507" s="117" t="s">
        <v>126</v>
      </c>
      <c r="O1507" s="117">
        <v>0</v>
      </c>
      <c r="P1507" s="115">
        <v>471047.32</v>
      </c>
      <c r="Q1507" s="114" t="s">
        <v>58</v>
      </c>
      <c r="R1507" s="114">
        <v>20170228</v>
      </c>
      <c r="S1507" s="117">
        <v>1</v>
      </c>
      <c r="T1507" s="144">
        <v>20170228</v>
      </c>
      <c r="U1507" s="114">
        <v>0</v>
      </c>
      <c r="V1507" s="115" t="s">
        <v>124</v>
      </c>
      <c r="W1507" s="118">
        <v>0</v>
      </c>
      <c r="X1507" s="115" t="s">
        <v>124</v>
      </c>
      <c r="Y1507" s="115"/>
      <c r="Z1507" s="115"/>
      <c r="AA1507" s="115"/>
      <c r="AB1507" s="115"/>
      <c r="AC1507" s="115"/>
      <c r="AD1507" s="115"/>
      <c r="AE1507" s="115"/>
      <c r="AF1507" s="210"/>
      <c r="AG1507" s="210"/>
      <c r="AH1507" s="210"/>
      <c r="AI1507" s="210"/>
      <c r="AJ1507" s="210"/>
      <c r="AK1507" s="210"/>
      <c r="AL1507" s="115"/>
      <c r="AM1507" s="115"/>
      <c r="AN1507" s="115"/>
      <c r="AO1507" s="215"/>
    </row>
    <row r="1508" spans="1:41">
      <c r="A1508" s="113">
        <v>50650861</v>
      </c>
      <c r="B1508" s="114">
        <v>37120680</v>
      </c>
      <c r="C1508" s="115" t="s">
        <v>124</v>
      </c>
      <c r="D1508" s="210">
        <v>0</v>
      </c>
      <c r="E1508" s="210">
        <v>0</v>
      </c>
      <c r="F1508" s="210">
        <v>0</v>
      </c>
      <c r="G1508" s="210">
        <v>0</v>
      </c>
      <c r="H1508" s="210">
        <v>0</v>
      </c>
      <c r="I1508" s="210">
        <v>0</v>
      </c>
      <c r="J1508" s="210">
        <v>0</v>
      </c>
      <c r="K1508" s="115">
        <v>0</v>
      </c>
      <c r="L1508" s="116">
        <v>11.11</v>
      </c>
      <c r="M1508" s="219">
        <f t="shared" si="23"/>
        <v>0</v>
      </c>
      <c r="N1508" s="117" t="s">
        <v>125</v>
      </c>
      <c r="O1508" s="117">
        <v>0</v>
      </c>
      <c r="P1508" s="115">
        <v>0</v>
      </c>
      <c r="Q1508" s="114" t="s">
        <v>57</v>
      </c>
      <c r="R1508" s="114">
        <v>0</v>
      </c>
      <c r="S1508" s="117">
        <v>0</v>
      </c>
      <c r="T1508" s="144">
        <v>20170228</v>
      </c>
      <c r="U1508" s="114">
        <v>0</v>
      </c>
      <c r="V1508" s="115" t="s">
        <v>124</v>
      </c>
      <c r="W1508" s="118">
        <v>0</v>
      </c>
      <c r="X1508" s="115" t="s">
        <v>124</v>
      </c>
      <c r="Y1508" s="115"/>
      <c r="Z1508" s="115"/>
      <c r="AA1508" s="115"/>
      <c r="AB1508" s="115"/>
      <c r="AC1508" s="115"/>
      <c r="AD1508" s="115"/>
      <c r="AE1508" s="115"/>
      <c r="AF1508" s="210"/>
      <c r="AG1508" s="210"/>
      <c r="AH1508" s="210"/>
      <c r="AI1508" s="210"/>
      <c r="AJ1508" s="210"/>
      <c r="AK1508" s="210"/>
      <c r="AL1508" s="115"/>
      <c r="AM1508" s="115"/>
      <c r="AN1508" s="115"/>
      <c r="AO1508" s="215"/>
    </row>
    <row r="1509" spans="1:41">
      <c r="A1509" s="113">
        <v>50650976</v>
      </c>
      <c r="B1509" s="114">
        <v>30667291</v>
      </c>
      <c r="C1509" s="115" t="s">
        <v>124</v>
      </c>
      <c r="D1509" s="210">
        <v>0</v>
      </c>
      <c r="E1509" s="210">
        <v>0</v>
      </c>
      <c r="F1509" s="210">
        <v>0</v>
      </c>
      <c r="G1509" s="210">
        <v>0</v>
      </c>
      <c r="H1509" s="210">
        <v>0</v>
      </c>
      <c r="I1509" s="210">
        <v>0</v>
      </c>
      <c r="J1509" s="210">
        <v>0</v>
      </c>
      <c r="K1509" s="115">
        <v>0</v>
      </c>
      <c r="L1509" s="116">
        <v>11.1</v>
      </c>
      <c r="M1509" s="219">
        <f t="shared" si="23"/>
        <v>0</v>
      </c>
      <c r="N1509" s="117" t="s">
        <v>125</v>
      </c>
      <c r="O1509" s="117">
        <v>0</v>
      </c>
      <c r="P1509" s="115">
        <v>0</v>
      </c>
      <c r="Q1509" s="114" t="s">
        <v>57</v>
      </c>
      <c r="R1509" s="114">
        <v>0</v>
      </c>
      <c r="S1509" s="117">
        <v>0</v>
      </c>
      <c r="T1509" s="144">
        <v>20170228</v>
      </c>
      <c r="U1509" s="114">
        <v>0</v>
      </c>
      <c r="V1509" s="115" t="s">
        <v>124</v>
      </c>
      <c r="W1509" s="118">
        <v>0</v>
      </c>
      <c r="X1509" s="115" t="s">
        <v>124</v>
      </c>
      <c r="Y1509" s="115"/>
      <c r="Z1509" s="115"/>
      <c r="AA1509" s="115"/>
      <c r="AB1509" s="115"/>
      <c r="AC1509" s="115"/>
      <c r="AD1509" s="115"/>
      <c r="AE1509" s="115"/>
      <c r="AF1509" s="210"/>
      <c r="AG1509" s="210"/>
      <c r="AH1509" s="210"/>
      <c r="AI1509" s="210"/>
      <c r="AJ1509" s="210"/>
      <c r="AK1509" s="210"/>
      <c r="AL1509" s="115"/>
      <c r="AM1509" s="115"/>
      <c r="AN1509" s="115"/>
      <c r="AO1509" s="215"/>
    </row>
    <row r="1510" spans="1:41">
      <c r="A1510" s="113">
        <v>50650989</v>
      </c>
      <c r="B1510" s="114">
        <v>16333432</v>
      </c>
      <c r="C1510" s="115" t="s">
        <v>124</v>
      </c>
      <c r="D1510" s="210">
        <v>0</v>
      </c>
      <c r="E1510" s="210">
        <v>0</v>
      </c>
      <c r="F1510" s="210">
        <v>0</v>
      </c>
      <c r="G1510" s="210">
        <v>0</v>
      </c>
      <c r="H1510" s="210">
        <v>0</v>
      </c>
      <c r="I1510" s="210">
        <v>0</v>
      </c>
      <c r="J1510" s="210">
        <v>0</v>
      </c>
      <c r="K1510" s="115">
        <v>0</v>
      </c>
      <c r="L1510" s="116">
        <v>11.1</v>
      </c>
      <c r="M1510" s="219">
        <f t="shared" si="23"/>
        <v>0</v>
      </c>
      <c r="N1510" s="117" t="s">
        <v>125</v>
      </c>
      <c r="O1510" s="117">
        <v>0</v>
      </c>
      <c r="P1510" s="115">
        <v>0</v>
      </c>
      <c r="Q1510" s="114" t="s">
        <v>57</v>
      </c>
      <c r="R1510" s="114">
        <v>0</v>
      </c>
      <c r="S1510" s="117">
        <v>0</v>
      </c>
      <c r="T1510" s="144">
        <v>20170228</v>
      </c>
      <c r="U1510" s="114">
        <v>0</v>
      </c>
      <c r="V1510" s="115" t="s">
        <v>124</v>
      </c>
      <c r="W1510" s="118">
        <v>0</v>
      </c>
      <c r="X1510" s="115" t="s">
        <v>124</v>
      </c>
      <c r="Y1510" s="115"/>
      <c r="Z1510" s="115"/>
      <c r="AA1510" s="115"/>
      <c r="AB1510" s="115"/>
      <c r="AC1510" s="115"/>
      <c r="AD1510" s="115"/>
      <c r="AE1510" s="115"/>
      <c r="AF1510" s="210"/>
      <c r="AG1510" s="210"/>
      <c r="AH1510" s="210"/>
      <c r="AI1510" s="210"/>
      <c r="AJ1510" s="210"/>
      <c r="AK1510" s="210"/>
      <c r="AL1510" s="115"/>
      <c r="AM1510" s="115"/>
      <c r="AN1510" s="115"/>
      <c r="AO1510" s="215"/>
    </row>
    <row r="1511" spans="1:41">
      <c r="A1511" s="113">
        <v>50694329</v>
      </c>
      <c r="B1511" s="114">
        <v>10197241</v>
      </c>
      <c r="C1511" s="115" t="s">
        <v>124</v>
      </c>
      <c r="D1511" s="210">
        <v>982312.24</v>
      </c>
      <c r="E1511" s="210">
        <v>-21398.68</v>
      </c>
      <c r="F1511" s="210">
        <v>960913.56</v>
      </c>
      <c r="G1511" s="210">
        <v>-9730.7900000000009</v>
      </c>
      <c r="H1511" s="210">
        <v>-500</v>
      </c>
      <c r="I1511" s="210">
        <v>-1596.49</v>
      </c>
      <c r="J1511" s="210">
        <v>-33225.96</v>
      </c>
      <c r="K1511" s="115">
        <v>0</v>
      </c>
      <c r="L1511" s="116">
        <v>11.1</v>
      </c>
      <c r="M1511" s="219">
        <f t="shared" si="23"/>
        <v>1023.2419166666667</v>
      </c>
      <c r="N1511" s="117" t="s">
        <v>126</v>
      </c>
      <c r="O1511" s="117">
        <v>0</v>
      </c>
      <c r="P1511" s="115">
        <v>960913.56</v>
      </c>
      <c r="Q1511" s="114" t="s">
        <v>57</v>
      </c>
      <c r="R1511" s="114">
        <v>0</v>
      </c>
      <c r="S1511" s="117">
        <v>0</v>
      </c>
      <c r="T1511" s="144">
        <v>20170228</v>
      </c>
      <c r="U1511" s="114">
        <v>0</v>
      </c>
      <c r="V1511" s="115" t="s">
        <v>124</v>
      </c>
      <c r="W1511" s="118">
        <v>0</v>
      </c>
      <c r="X1511" s="115" t="s">
        <v>124</v>
      </c>
      <c r="Y1511" s="115"/>
      <c r="Z1511" s="115"/>
      <c r="AA1511" s="115"/>
      <c r="AB1511" s="115"/>
      <c r="AC1511" s="115"/>
      <c r="AD1511" s="115"/>
      <c r="AE1511" s="115"/>
      <c r="AF1511" s="210"/>
      <c r="AG1511" s="210"/>
      <c r="AH1511" s="210"/>
      <c r="AI1511" s="210"/>
      <c r="AJ1511" s="210"/>
      <c r="AK1511" s="210"/>
      <c r="AL1511" s="115"/>
      <c r="AM1511" s="115"/>
      <c r="AN1511" s="115"/>
      <c r="AO1511" s="215"/>
    </row>
    <row r="1512" spans="1:41">
      <c r="A1512" s="113">
        <v>50736173</v>
      </c>
      <c r="B1512" s="114">
        <v>41834983</v>
      </c>
      <c r="C1512" s="115" t="s">
        <v>124</v>
      </c>
      <c r="D1512" s="210">
        <v>0</v>
      </c>
      <c r="E1512" s="210">
        <v>0</v>
      </c>
      <c r="F1512" s="210">
        <v>0</v>
      </c>
      <c r="G1512" s="210">
        <v>0</v>
      </c>
      <c r="H1512" s="210">
        <v>0</v>
      </c>
      <c r="I1512" s="210">
        <v>0</v>
      </c>
      <c r="J1512" s="210">
        <v>0</v>
      </c>
      <c r="K1512" s="115">
        <v>0</v>
      </c>
      <c r="L1512" s="116">
        <v>11.8</v>
      </c>
      <c r="M1512" s="219">
        <f t="shared" si="23"/>
        <v>0</v>
      </c>
      <c r="N1512" s="117" t="s">
        <v>125</v>
      </c>
      <c r="O1512" s="117">
        <v>0</v>
      </c>
      <c r="P1512" s="115">
        <v>0</v>
      </c>
      <c r="Q1512" s="114" t="s">
        <v>57</v>
      </c>
      <c r="R1512" s="114">
        <v>0</v>
      </c>
      <c r="S1512" s="117">
        <v>0</v>
      </c>
      <c r="T1512" s="144">
        <v>20170228</v>
      </c>
      <c r="U1512" s="114">
        <v>0</v>
      </c>
      <c r="V1512" s="115" t="s">
        <v>124</v>
      </c>
      <c r="W1512" s="118">
        <v>0</v>
      </c>
      <c r="X1512" s="115" t="s">
        <v>124</v>
      </c>
      <c r="Y1512" s="115"/>
      <c r="Z1512" s="115"/>
      <c r="AA1512" s="115"/>
      <c r="AB1512" s="115"/>
      <c r="AC1512" s="115"/>
      <c r="AD1512" s="115"/>
      <c r="AE1512" s="115"/>
      <c r="AF1512" s="210"/>
      <c r="AG1512" s="210"/>
      <c r="AH1512" s="210"/>
      <c r="AI1512" s="210"/>
      <c r="AJ1512" s="210"/>
      <c r="AK1512" s="210"/>
      <c r="AL1512" s="115"/>
      <c r="AM1512" s="115"/>
      <c r="AN1512" s="115"/>
      <c r="AO1512" s="215"/>
    </row>
    <row r="1513" spans="1:41">
      <c r="A1513" s="113">
        <v>50790890</v>
      </c>
      <c r="B1513" s="114">
        <v>13332217</v>
      </c>
      <c r="C1513" s="115" t="s">
        <v>124</v>
      </c>
      <c r="D1513" s="210">
        <v>0</v>
      </c>
      <c r="E1513" s="210">
        <v>0</v>
      </c>
      <c r="F1513" s="210">
        <v>0</v>
      </c>
      <c r="G1513" s="210">
        <v>0</v>
      </c>
      <c r="H1513" s="210">
        <v>0</v>
      </c>
      <c r="I1513" s="210">
        <v>0</v>
      </c>
      <c r="J1513" s="210">
        <v>0</v>
      </c>
      <c r="K1513" s="115">
        <v>0</v>
      </c>
      <c r="L1513" s="116">
        <v>12</v>
      </c>
      <c r="M1513" s="219">
        <f t="shared" si="23"/>
        <v>0</v>
      </c>
      <c r="N1513" s="117" t="s">
        <v>125</v>
      </c>
      <c r="O1513" s="117">
        <v>0</v>
      </c>
      <c r="P1513" s="115">
        <v>0</v>
      </c>
      <c r="Q1513" s="114" t="s">
        <v>57</v>
      </c>
      <c r="R1513" s="114">
        <v>0</v>
      </c>
      <c r="S1513" s="117">
        <v>0</v>
      </c>
      <c r="T1513" s="144">
        <v>20170228</v>
      </c>
      <c r="U1513" s="114">
        <v>0</v>
      </c>
      <c r="V1513" s="115" t="s">
        <v>124</v>
      </c>
      <c r="W1513" s="118">
        <v>0</v>
      </c>
      <c r="X1513" s="115" t="s">
        <v>124</v>
      </c>
      <c r="Y1513" s="115"/>
      <c r="Z1513" s="115"/>
      <c r="AA1513" s="115"/>
      <c r="AB1513" s="115"/>
      <c r="AC1513" s="115"/>
      <c r="AD1513" s="115"/>
      <c r="AE1513" s="115"/>
      <c r="AF1513" s="210"/>
      <c r="AG1513" s="210"/>
      <c r="AH1513" s="210"/>
      <c r="AI1513" s="210"/>
      <c r="AJ1513" s="210"/>
      <c r="AK1513" s="210"/>
      <c r="AL1513" s="115"/>
      <c r="AM1513" s="115"/>
      <c r="AN1513" s="115"/>
      <c r="AO1513" s="215"/>
    </row>
    <row r="1514" spans="1:41">
      <c r="A1514" s="113">
        <v>50790950</v>
      </c>
      <c r="B1514" s="114">
        <v>9200326</v>
      </c>
      <c r="C1514" s="115" t="s">
        <v>124</v>
      </c>
      <c r="D1514" s="210">
        <v>187196.97</v>
      </c>
      <c r="E1514" s="210">
        <v>-2102.8200000000002</v>
      </c>
      <c r="F1514" s="210">
        <v>185094.15</v>
      </c>
      <c r="G1514" s="210">
        <v>-1650.45</v>
      </c>
      <c r="H1514" s="210">
        <v>0</v>
      </c>
      <c r="I1514" s="210">
        <v>-323.98</v>
      </c>
      <c r="J1514" s="210">
        <v>-4077.25</v>
      </c>
      <c r="K1514" s="115">
        <v>0</v>
      </c>
      <c r="L1514" s="116">
        <v>10.58</v>
      </c>
      <c r="M1514" s="219">
        <f t="shared" si="23"/>
        <v>194.99684375000001</v>
      </c>
      <c r="N1514" s="117" t="s">
        <v>126</v>
      </c>
      <c r="O1514" s="117">
        <v>0</v>
      </c>
      <c r="P1514" s="115">
        <v>185094.15</v>
      </c>
      <c r="Q1514" s="114" t="s">
        <v>57</v>
      </c>
      <c r="R1514" s="114">
        <v>0</v>
      </c>
      <c r="S1514" s="117">
        <v>0</v>
      </c>
      <c r="T1514" s="144">
        <v>20170228</v>
      </c>
      <c r="U1514" s="114">
        <v>0</v>
      </c>
      <c r="V1514" s="115" t="s">
        <v>124</v>
      </c>
      <c r="W1514" s="118">
        <v>0</v>
      </c>
      <c r="X1514" s="115" t="s">
        <v>124</v>
      </c>
      <c r="Y1514" s="115"/>
      <c r="Z1514" s="115"/>
      <c r="AA1514" s="115"/>
      <c r="AB1514" s="115"/>
      <c r="AC1514" s="115"/>
      <c r="AD1514" s="115"/>
      <c r="AE1514" s="115"/>
      <c r="AF1514" s="210"/>
      <c r="AG1514" s="210"/>
      <c r="AH1514" s="210"/>
      <c r="AI1514" s="210"/>
      <c r="AJ1514" s="210"/>
      <c r="AK1514" s="210"/>
      <c r="AL1514" s="115"/>
      <c r="AM1514" s="115"/>
      <c r="AN1514" s="115"/>
      <c r="AO1514" s="215"/>
    </row>
    <row r="1515" spans="1:41">
      <c r="A1515" s="113">
        <v>50791748</v>
      </c>
      <c r="B1515" s="114">
        <v>5461643</v>
      </c>
      <c r="C1515" s="115" t="s">
        <v>124</v>
      </c>
      <c r="D1515" s="210">
        <v>0</v>
      </c>
      <c r="E1515" s="210">
        <v>0</v>
      </c>
      <c r="F1515" s="210">
        <v>0</v>
      </c>
      <c r="G1515" s="210">
        <v>0</v>
      </c>
      <c r="H1515" s="210">
        <v>0</v>
      </c>
      <c r="I1515" s="210">
        <v>0</v>
      </c>
      <c r="J1515" s="210">
        <v>0</v>
      </c>
      <c r="K1515" s="115">
        <v>0</v>
      </c>
      <c r="L1515" s="116">
        <v>11.38</v>
      </c>
      <c r="M1515" s="219">
        <f t="shared" si="23"/>
        <v>0</v>
      </c>
      <c r="N1515" s="117" t="s">
        <v>125</v>
      </c>
      <c r="O1515" s="117">
        <v>0</v>
      </c>
      <c r="P1515" s="115">
        <v>0</v>
      </c>
      <c r="Q1515" s="114" t="s">
        <v>57</v>
      </c>
      <c r="R1515" s="114">
        <v>0</v>
      </c>
      <c r="S1515" s="117">
        <v>0</v>
      </c>
      <c r="T1515" s="144">
        <v>20170228</v>
      </c>
      <c r="U1515" s="114">
        <v>0</v>
      </c>
      <c r="V1515" s="115" t="s">
        <v>124</v>
      </c>
      <c r="W1515" s="118">
        <v>0</v>
      </c>
      <c r="X1515" s="115" t="s">
        <v>124</v>
      </c>
      <c r="Y1515" s="115"/>
      <c r="Z1515" s="115"/>
      <c r="AA1515" s="115"/>
      <c r="AB1515" s="115"/>
      <c r="AC1515" s="115"/>
      <c r="AD1515" s="115"/>
      <c r="AE1515" s="115"/>
      <c r="AF1515" s="210"/>
      <c r="AG1515" s="210"/>
      <c r="AH1515" s="210"/>
      <c r="AI1515" s="210"/>
      <c r="AJ1515" s="210"/>
      <c r="AK1515" s="210"/>
      <c r="AL1515" s="115"/>
      <c r="AM1515" s="115"/>
      <c r="AN1515" s="115"/>
      <c r="AO1515" s="215"/>
    </row>
    <row r="1516" spans="1:41">
      <c r="A1516" s="113">
        <v>50791792</v>
      </c>
      <c r="B1516" s="114">
        <v>41848394</v>
      </c>
      <c r="C1516" s="115" t="s">
        <v>124</v>
      </c>
      <c r="D1516" s="210">
        <v>0</v>
      </c>
      <c r="E1516" s="210">
        <v>0</v>
      </c>
      <c r="F1516" s="210">
        <v>0</v>
      </c>
      <c r="G1516" s="210">
        <v>0</v>
      </c>
      <c r="H1516" s="210">
        <v>0</v>
      </c>
      <c r="I1516" s="210">
        <v>0</v>
      </c>
      <c r="J1516" s="210">
        <v>0</v>
      </c>
      <c r="K1516" s="115">
        <v>0</v>
      </c>
      <c r="L1516" s="116">
        <v>11.1</v>
      </c>
      <c r="M1516" s="219">
        <f t="shared" si="23"/>
        <v>0</v>
      </c>
      <c r="N1516" s="117" t="s">
        <v>125</v>
      </c>
      <c r="O1516" s="117">
        <v>0</v>
      </c>
      <c r="P1516" s="115">
        <v>0</v>
      </c>
      <c r="Q1516" s="114" t="s">
        <v>57</v>
      </c>
      <c r="R1516" s="114">
        <v>0</v>
      </c>
      <c r="S1516" s="117">
        <v>0</v>
      </c>
      <c r="T1516" s="144">
        <v>20170228</v>
      </c>
      <c r="U1516" s="114">
        <v>0</v>
      </c>
      <c r="V1516" s="115" t="s">
        <v>124</v>
      </c>
      <c r="W1516" s="118">
        <v>0</v>
      </c>
      <c r="X1516" s="115" t="s">
        <v>124</v>
      </c>
      <c r="Y1516" s="115"/>
      <c r="Z1516" s="115"/>
      <c r="AA1516" s="115"/>
      <c r="AB1516" s="115"/>
      <c r="AC1516" s="115"/>
      <c r="AD1516" s="115"/>
      <c r="AE1516" s="115"/>
      <c r="AF1516" s="210"/>
      <c r="AG1516" s="210"/>
      <c r="AH1516" s="210"/>
      <c r="AI1516" s="210"/>
      <c r="AJ1516" s="210"/>
      <c r="AK1516" s="210"/>
      <c r="AL1516" s="115"/>
      <c r="AM1516" s="115"/>
      <c r="AN1516" s="115"/>
      <c r="AO1516" s="215"/>
    </row>
    <row r="1517" spans="1:41">
      <c r="A1517" s="113">
        <v>50863954</v>
      </c>
      <c r="B1517" s="114">
        <v>8587495</v>
      </c>
      <c r="C1517" s="115" t="s">
        <v>124</v>
      </c>
      <c r="D1517" s="210">
        <v>0</v>
      </c>
      <c r="E1517" s="210">
        <v>0</v>
      </c>
      <c r="F1517" s="210">
        <v>0</v>
      </c>
      <c r="G1517" s="210">
        <v>0</v>
      </c>
      <c r="H1517" s="210">
        <v>0</v>
      </c>
      <c r="I1517" s="210">
        <v>0</v>
      </c>
      <c r="J1517" s="210">
        <v>0</v>
      </c>
      <c r="K1517" s="115">
        <v>0</v>
      </c>
      <c r="L1517" s="116">
        <v>11.8</v>
      </c>
      <c r="M1517" s="219">
        <f t="shared" si="23"/>
        <v>0</v>
      </c>
      <c r="N1517" s="117" t="s">
        <v>125</v>
      </c>
      <c r="O1517" s="117">
        <v>0</v>
      </c>
      <c r="P1517" s="115">
        <v>0</v>
      </c>
      <c r="Q1517" s="114" t="s">
        <v>57</v>
      </c>
      <c r="R1517" s="114">
        <v>0</v>
      </c>
      <c r="S1517" s="117">
        <v>0</v>
      </c>
      <c r="T1517" s="144">
        <v>20170228</v>
      </c>
      <c r="U1517" s="114">
        <v>0</v>
      </c>
      <c r="V1517" s="115" t="s">
        <v>124</v>
      </c>
      <c r="W1517" s="118">
        <v>0</v>
      </c>
      <c r="X1517" s="115" t="s">
        <v>124</v>
      </c>
      <c r="Y1517" s="115"/>
      <c r="Z1517" s="115"/>
      <c r="AA1517" s="115"/>
      <c r="AB1517" s="115"/>
      <c r="AC1517" s="115"/>
      <c r="AD1517" s="115"/>
      <c r="AE1517" s="115"/>
      <c r="AF1517" s="210"/>
      <c r="AG1517" s="210"/>
      <c r="AH1517" s="210"/>
      <c r="AI1517" s="210"/>
      <c r="AJ1517" s="210"/>
      <c r="AK1517" s="210"/>
      <c r="AL1517" s="115"/>
      <c r="AM1517" s="115"/>
      <c r="AN1517" s="115"/>
      <c r="AO1517" s="215"/>
    </row>
    <row r="1518" spans="1:41">
      <c r="A1518" s="113">
        <v>50864490</v>
      </c>
      <c r="B1518" s="114">
        <v>16327069</v>
      </c>
      <c r="C1518" s="115" t="s">
        <v>124</v>
      </c>
      <c r="D1518" s="210">
        <v>0</v>
      </c>
      <c r="E1518" s="210">
        <v>0</v>
      </c>
      <c r="F1518" s="210">
        <v>0</v>
      </c>
      <c r="G1518" s="210">
        <v>0</v>
      </c>
      <c r="H1518" s="210">
        <v>0</v>
      </c>
      <c r="I1518" s="210">
        <v>0</v>
      </c>
      <c r="J1518" s="210">
        <v>0</v>
      </c>
      <c r="K1518" s="115">
        <v>0</v>
      </c>
      <c r="L1518" s="116">
        <v>11.8</v>
      </c>
      <c r="M1518" s="219">
        <f t="shared" si="23"/>
        <v>0</v>
      </c>
      <c r="N1518" s="117" t="s">
        <v>125</v>
      </c>
      <c r="O1518" s="117">
        <v>0</v>
      </c>
      <c r="P1518" s="115">
        <v>0</v>
      </c>
      <c r="Q1518" s="114" t="s">
        <v>57</v>
      </c>
      <c r="R1518" s="114">
        <v>0</v>
      </c>
      <c r="S1518" s="117">
        <v>0</v>
      </c>
      <c r="T1518" s="144">
        <v>20170228</v>
      </c>
      <c r="U1518" s="114">
        <v>0</v>
      </c>
      <c r="V1518" s="115" t="s">
        <v>124</v>
      </c>
      <c r="W1518" s="118">
        <v>0</v>
      </c>
      <c r="X1518" s="115" t="s">
        <v>124</v>
      </c>
      <c r="Y1518" s="115"/>
      <c r="Z1518" s="115"/>
      <c r="AA1518" s="115"/>
      <c r="AB1518" s="115"/>
      <c r="AC1518" s="115"/>
      <c r="AD1518" s="115"/>
      <c r="AE1518" s="115"/>
      <c r="AF1518" s="210"/>
      <c r="AG1518" s="210"/>
      <c r="AH1518" s="210"/>
      <c r="AI1518" s="210"/>
      <c r="AJ1518" s="210"/>
      <c r="AK1518" s="210"/>
      <c r="AL1518" s="115"/>
      <c r="AM1518" s="115"/>
      <c r="AN1518" s="115"/>
      <c r="AO1518" s="215"/>
    </row>
    <row r="1519" spans="1:41">
      <c r="A1519" s="113">
        <v>50864710</v>
      </c>
      <c r="B1519" s="114">
        <v>25542442</v>
      </c>
      <c r="C1519" s="115" t="s">
        <v>124</v>
      </c>
      <c r="D1519" s="210">
        <v>721214.16</v>
      </c>
      <c r="E1519" s="210">
        <v>0</v>
      </c>
      <c r="F1519" s="210">
        <v>721214.16</v>
      </c>
      <c r="G1519" s="210">
        <v>0</v>
      </c>
      <c r="H1519" s="210">
        <v>0</v>
      </c>
      <c r="I1519" s="210">
        <v>0</v>
      </c>
      <c r="J1519" s="210">
        <v>0</v>
      </c>
      <c r="K1519" s="115">
        <v>0</v>
      </c>
      <c r="L1519" s="116">
        <v>11.38</v>
      </c>
      <c r="M1519" s="219">
        <f t="shared" si="23"/>
        <v>751.26475000000016</v>
      </c>
      <c r="N1519" s="117" t="s">
        <v>126</v>
      </c>
      <c r="O1519" s="117">
        <v>1</v>
      </c>
      <c r="P1519" s="115">
        <v>492333.52</v>
      </c>
      <c r="Q1519" s="114" t="s">
        <v>64</v>
      </c>
      <c r="R1519" s="114">
        <v>20121031</v>
      </c>
      <c r="S1519" s="117">
        <v>53</v>
      </c>
      <c r="T1519" s="144">
        <v>20170228</v>
      </c>
      <c r="U1519" s="114">
        <v>0</v>
      </c>
      <c r="V1519" s="115" t="s">
        <v>124</v>
      </c>
      <c r="W1519" s="118">
        <v>0</v>
      </c>
      <c r="X1519" s="115" t="s">
        <v>124</v>
      </c>
      <c r="Y1519" s="115"/>
      <c r="Z1519" s="115"/>
      <c r="AA1519" s="115"/>
      <c r="AB1519" s="115"/>
      <c r="AC1519" s="115"/>
      <c r="AD1519" s="115"/>
      <c r="AE1519" s="115"/>
      <c r="AF1519" s="210"/>
      <c r="AG1519" s="210"/>
      <c r="AH1519" s="210"/>
      <c r="AI1519" s="210"/>
      <c r="AJ1519" s="210"/>
      <c r="AK1519" s="210"/>
      <c r="AL1519" s="115"/>
      <c r="AM1519" s="115"/>
      <c r="AN1519" s="115"/>
      <c r="AO1519" s="215"/>
    </row>
    <row r="1520" spans="1:41">
      <c r="A1520" s="113">
        <v>50864720</v>
      </c>
      <c r="B1520" s="114">
        <v>20003190</v>
      </c>
      <c r="C1520" s="115" t="s">
        <v>124</v>
      </c>
      <c r="D1520" s="210">
        <v>127875.04</v>
      </c>
      <c r="E1520" s="210">
        <v>-4275.26</v>
      </c>
      <c r="F1520" s="210">
        <v>123599.78</v>
      </c>
      <c r="G1520" s="210">
        <v>-1155.67</v>
      </c>
      <c r="H1520" s="210">
        <v>0</v>
      </c>
      <c r="I1520" s="210">
        <v>-413.73</v>
      </c>
      <c r="J1520" s="210">
        <v>-5844.66</v>
      </c>
      <c r="K1520" s="115">
        <v>-2850</v>
      </c>
      <c r="L1520" s="116">
        <v>10.85</v>
      </c>
      <c r="M1520" s="219">
        <f t="shared" si="23"/>
        <v>133.20316666666668</v>
      </c>
      <c r="N1520" s="117" t="s">
        <v>126</v>
      </c>
      <c r="O1520" s="117">
        <v>0</v>
      </c>
      <c r="P1520" s="115">
        <v>123599.78</v>
      </c>
      <c r="Q1520" s="114" t="s">
        <v>57</v>
      </c>
      <c r="R1520" s="114">
        <v>0</v>
      </c>
      <c r="S1520" s="117">
        <v>0</v>
      </c>
      <c r="T1520" s="144">
        <v>20170228</v>
      </c>
      <c r="U1520" s="114">
        <v>0</v>
      </c>
      <c r="V1520" s="115" t="s">
        <v>124</v>
      </c>
      <c r="W1520" s="118">
        <v>0</v>
      </c>
      <c r="X1520" s="115" t="s">
        <v>124</v>
      </c>
      <c r="Y1520" s="115"/>
      <c r="Z1520" s="115"/>
      <c r="AA1520" s="115"/>
      <c r="AB1520" s="115"/>
      <c r="AC1520" s="115"/>
      <c r="AD1520" s="115"/>
      <c r="AE1520" s="115"/>
      <c r="AF1520" s="210"/>
      <c r="AG1520" s="210"/>
      <c r="AH1520" s="210"/>
      <c r="AI1520" s="210"/>
      <c r="AJ1520" s="210"/>
      <c r="AK1520" s="210"/>
      <c r="AL1520" s="115"/>
      <c r="AM1520" s="115"/>
      <c r="AN1520" s="115"/>
      <c r="AO1520" s="215"/>
    </row>
    <row r="1521" spans="1:41">
      <c r="A1521" s="113">
        <v>50864778</v>
      </c>
      <c r="B1521" s="114">
        <v>24877696</v>
      </c>
      <c r="C1521" s="115" t="s">
        <v>124</v>
      </c>
      <c r="D1521" s="210">
        <v>0</v>
      </c>
      <c r="E1521" s="210">
        <v>0</v>
      </c>
      <c r="F1521" s="210">
        <v>0</v>
      </c>
      <c r="G1521" s="210">
        <v>0</v>
      </c>
      <c r="H1521" s="210">
        <v>0</v>
      </c>
      <c r="I1521" s="210">
        <v>0</v>
      </c>
      <c r="J1521" s="210">
        <v>0</v>
      </c>
      <c r="K1521" s="115">
        <v>0</v>
      </c>
      <c r="L1521" s="116">
        <v>11.1</v>
      </c>
      <c r="M1521" s="219">
        <f t="shared" si="23"/>
        <v>0</v>
      </c>
      <c r="N1521" s="117" t="s">
        <v>125</v>
      </c>
      <c r="O1521" s="117">
        <v>0</v>
      </c>
      <c r="P1521" s="115">
        <v>0</v>
      </c>
      <c r="Q1521" s="114" t="s">
        <v>57</v>
      </c>
      <c r="R1521" s="114">
        <v>0</v>
      </c>
      <c r="S1521" s="117">
        <v>0</v>
      </c>
      <c r="T1521" s="144">
        <v>20170228</v>
      </c>
      <c r="U1521" s="114">
        <v>0</v>
      </c>
      <c r="V1521" s="115" t="s">
        <v>124</v>
      </c>
      <c r="W1521" s="118">
        <v>0</v>
      </c>
      <c r="X1521" s="115" t="s">
        <v>124</v>
      </c>
      <c r="Y1521" s="115"/>
      <c r="Z1521" s="115"/>
      <c r="AA1521" s="115"/>
      <c r="AB1521" s="115"/>
      <c r="AC1521" s="115"/>
      <c r="AD1521" s="115"/>
      <c r="AE1521" s="115"/>
      <c r="AF1521" s="210"/>
      <c r="AG1521" s="210"/>
      <c r="AH1521" s="210"/>
      <c r="AI1521" s="210"/>
      <c r="AJ1521" s="210"/>
      <c r="AK1521" s="210"/>
      <c r="AL1521" s="115"/>
      <c r="AM1521" s="115"/>
      <c r="AN1521" s="115"/>
      <c r="AO1521" s="215"/>
    </row>
    <row r="1522" spans="1:41">
      <c r="A1522" s="113">
        <v>50864800</v>
      </c>
      <c r="B1522" s="114">
        <v>8886961</v>
      </c>
      <c r="C1522" s="115" t="s">
        <v>124</v>
      </c>
      <c r="D1522" s="210">
        <v>0</v>
      </c>
      <c r="E1522" s="210">
        <v>0</v>
      </c>
      <c r="F1522" s="210">
        <v>0</v>
      </c>
      <c r="G1522" s="210">
        <v>0</v>
      </c>
      <c r="H1522" s="210">
        <v>0</v>
      </c>
      <c r="I1522" s="210">
        <v>0</v>
      </c>
      <c r="J1522" s="210">
        <v>0</v>
      </c>
      <c r="K1522" s="115">
        <v>0</v>
      </c>
      <c r="L1522" s="116">
        <v>11.1</v>
      </c>
      <c r="M1522" s="219">
        <f t="shared" si="23"/>
        <v>0</v>
      </c>
      <c r="N1522" s="117" t="s">
        <v>125</v>
      </c>
      <c r="O1522" s="117">
        <v>0</v>
      </c>
      <c r="P1522" s="115">
        <v>0</v>
      </c>
      <c r="Q1522" s="114" t="s">
        <v>57</v>
      </c>
      <c r="R1522" s="114">
        <v>0</v>
      </c>
      <c r="S1522" s="117">
        <v>0</v>
      </c>
      <c r="T1522" s="144">
        <v>20170228</v>
      </c>
      <c r="U1522" s="114">
        <v>0</v>
      </c>
      <c r="V1522" s="115" t="s">
        <v>124</v>
      </c>
      <c r="W1522" s="118">
        <v>0</v>
      </c>
      <c r="X1522" s="115" t="s">
        <v>124</v>
      </c>
      <c r="Y1522" s="115"/>
      <c r="Z1522" s="115"/>
      <c r="AA1522" s="115"/>
      <c r="AB1522" s="115"/>
      <c r="AC1522" s="115"/>
      <c r="AD1522" s="115"/>
      <c r="AE1522" s="115"/>
      <c r="AF1522" s="210"/>
      <c r="AG1522" s="210"/>
      <c r="AH1522" s="210"/>
      <c r="AI1522" s="210"/>
      <c r="AJ1522" s="210"/>
      <c r="AK1522" s="210"/>
      <c r="AL1522" s="115"/>
      <c r="AM1522" s="115"/>
      <c r="AN1522" s="115"/>
      <c r="AO1522" s="215"/>
    </row>
    <row r="1523" spans="1:41">
      <c r="A1523" s="113">
        <v>50908577</v>
      </c>
      <c r="B1523" s="114">
        <v>26202762</v>
      </c>
      <c r="C1523" s="115" t="s">
        <v>124</v>
      </c>
      <c r="D1523" s="210">
        <v>0</v>
      </c>
      <c r="E1523" s="210">
        <v>0</v>
      </c>
      <c r="F1523" s="210">
        <v>0</v>
      </c>
      <c r="G1523" s="210">
        <v>0</v>
      </c>
      <c r="H1523" s="210">
        <v>0</v>
      </c>
      <c r="I1523" s="210">
        <v>0</v>
      </c>
      <c r="J1523" s="210">
        <v>0</v>
      </c>
      <c r="K1523" s="115">
        <v>0</v>
      </c>
      <c r="L1523" s="116">
        <v>12.17</v>
      </c>
      <c r="M1523" s="219">
        <f t="shared" si="23"/>
        <v>0</v>
      </c>
      <c r="N1523" s="117" t="s">
        <v>125</v>
      </c>
      <c r="O1523" s="117">
        <v>1</v>
      </c>
      <c r="P1523" s="115">
        <v>0</v>
      </c>
      <c r="Q1523" s="114" t="s">
        <v>57</v>
      </c>
      <c r="R1523" s="114">
        <v>0</v>
      </c>
      <c r="S1523" s="117">
        <v>0</v>
      </c>
      <c r="T1523" s="144">
        <v>20170228</v>
      </c>
      <c r="U1523" s="114">
        <v>0</v>
      </c>
      <c r="V1523" s="115" t="s">
        <v>124</v>
      </c>
      <c r="W1523" s="118">
        <v>0</v>
      </c>
      <c r="X1523" s="115" t="s">
        <v>124</v>
      </c>
      <c r="Y1523" s="115"/>
      <c r="Z1523" s="115"/>
      <c r="AA1523" s="115"/>
      <c r="AB1523" s="115"/>
      <c r="AC1523" s="115"/>
      <c r="AD1523" s="115"/>
      <c r="AE1523" s="115"/>
      <c r="AF1523" s="210"/>
      <c r="AG1523" s="210"/>
      <c r="AH1523" s="210"/>
      <c r="AI1523" s="210"/>
      <c r="AJ1523" s="210"/>
      <c r="AK1523" s="210"/>
      <c r="AL1523" s="115"/>
      <c r="AM1523" s="115"/>
      <c r="AN1523" s="115"/>
      <c r="AO1523" s="215"/>
    </row>
    <row r="1524" spans="1:41">
      <c r="A1524" s="113">
        <v>50954589</v>
      </c>
      <c r="B1524" s="114">
        <v>12717353</v>
      </c>
      <c r="C1524" s="115" t="s">
        <v>124</v>
      </c>
      <c r="D1524" s="210">
        <v>0</v>
      </c>
      <c r="E1524" s="210">
        <v>0</v>
      </c>
      <c r="F1524" s="210">
        <v>0</v>
      </c>
      <c r="G1524" s="210">
        <v>0</v>
      </c>
      <c r="H1524" s="210">
        <v>0</v>
      </c>
      <c r="I1524" s="210">
        <v>0</v>
      </c>
      <c r="J1524" s="210">
        <v>0</v>
      </c>
      <c r="K1524" s="115">
        <v>0</v>
      </c>
      <c r="L1524" s="116">
        <v>11.8</v>
      </c>
      <c r="M1524" s="219">
        <f t="shared" si="23"/>
        <v>0</v>
      </c>
      <c r="N1524" s="117" t="s">
        <v>125</v>
      </c>
      <c r="O1524" s="117">
        <v>0</v>
      </c>
      <c r="P1524" s="115">
        <v>0</v>
      </c>
      <c r="Q1524" s="114" t="s">
        <v>57</v>
      </c>
      <c r="R1524" s="114">
        <v>0</v>
      </c>
      <c r="S1524" s="117">
        <v>0</v>
      </c>
      <c r="T1524" s="144">
        <v>20170228</v>
      </c>
      <c r="U1524" s="114">
        <v>0</v>
      </c>
      <c r="V1524" s="115" t="s">
        <v>124</v>
      </c>
      <c r="W1524" s="118">
        <v>0</v>
      </c>
      <c r="X1524" s="115" t="s">
        <v>124</v>
      </c>
      <c r="Y1524" s="115"/>
      <c r="Z1524" s="115"/>
      <c r="AA1524" s="115"/>
      <c r="AB1524" s="115"/>
      <c r="AC1524" s="115"/>
      <c r="AD1524" s="115"/>
      <c r="AE1524" s="115"/>
      <c r="AF1524" s="210"/>
      <c r="AG1524" s="210"/>
      <c r="AH1524" s="210"/>
      <c r="AI1524" s="210"/>
      <c r="AJ1524" s="210"/>
      <c r="AK1524" s="210"/>
      <c r="AL1524" s="115"/>
      <c r="AM1524" s="115"/>
      <c r="AN1524" s="115"/>
      <c r="AO1524" s="215"/>
    </row>
    <row r="1525" spans="1:41">
      <c r="A1525" s="113">
        <v>50954653</v>
      </c>
      <c r="B1525" s="114">
        <v>12716312</v>
      </c>
      <c r="C1525" s="115" t="s">
        <v>124</v>
      </c>
      <c r="D1525" s="210">
        <v>623004.72</v>
      </c>
      <c r="E1525" s="210">
        <v>0</v>
      </c>
      <c r="F1525" s="210">
        <v>623004.72</v>
      </c>
      <c r="G1525" s="210">
        <v>0</v>
      </c>
      <c r="H1525" s="210">
        <v>0</v>
      </c>
      <c r="I1525" s="210">
        <v>0</v>
      </c>
      <c r="J1525" s="210">
        <v>0</v>
      </c>
      <c r="K1525" s="115">
        <v>0</v>
      </c>
      <c r="L1525" s="116">
        <v>12.44</v>
      </c>
      <c r="M1525" s="219">
        <f t="shared" si="23"/>
        <v>648.96325000000002</v>
      </c>
      <c r="N1525" s="117" t="s">
        <v>126</v>
      </c>
      <c r="O1525" s="117">
        <v>1</v>
      </c>
      <c r="P1525" s="115">
        <v>391045.02</v>
      </c>
      <c r="Q1525" s="114" t="s">
        <v>64</v>
      </c>
      <c r="R1525" s="114">
        <v>20100630</v>
      </c>
      <c r="S1525" s="117">
        <v>81</v>
      </c>
      <c r="T1525" s="144">
        <v>20170228</v>
      </c>
      <c r="U1525" s="114">
        <v>0</v>
      </c>
      <c r="V1525" s="115" t="s">
        <v>124</v>
      </c>
      <c r="W1525" s="118">
        <v>0</v>
      </c>
      <c r="X1525" s="115" t="s">
        <v>124</v>
      </c>
      <c r="Y1525" s="115"/>
      <c r="Z1525" s="115"/>
      <c r="AA1525" s="115"/>
      <c r="AB1525" s="115"/>
      <c r="AC1525" s="115"/>
      <c r="AD1525" s="115"/>
      <c r="AE1525" s="115"/>
      <c r="AF1525" s="210"/>
      <c r="AG1525" s="210"/>
      <c r="AH1525" s="210"/>
      <c r="AI1525" s="210"/>
      <c r="AJ1525" s="210"/>
      <c r="AK1525" s="210"/>
      <c r="AL1525" s="115"/>
      <c r="AM1525" s="115"/>
      <c r="AN1525" s="115"/>
      <c r="AO1525" s="215"/>
    </row>
    <row r="1526" spans="1:41">
      <c r="A1526" s="113">
        <v>50954717</v>
      </c>
      <c r="B1526" s="114">
        <v>5885258</v>
      </c>
      <c r="C1526" s="115" t="s">
        <v>124</v>
      </c>
      <c r="D1526" s="210">
        <v>0</v>
      </c>
      <c r="E1526" s="210">
        <v>0</v>
      </c>
      <c r="F1526" s="210">
        <v>0</v>
      </c>
      <c r="G1526" s="210">
        <v>0</v>
      </c>
      <c r="H1526" s="210">
        <v>0</v>
      </c>
      <c r="I1526" s="210">
        <v>0</v>
      </c>
      <c r="J1526" s="210">
        <v>0</v>
      </c>
      <c r="K1526" s="115">
        <v>0</v>
      </c>
      <c r="L1526" s="116">
        <v>12.5</v>
      </c>
      <c r="M1526" s="219">
        <f t="shared" si="23"/>
        <v>0</v>
      </c>
      <c r="N1526" s="117" t="s">
        <v>125</v>
      </c>
      <c r="O1526" s="117">
        <v>0</v>
      </c>
      <c r="P1526" s="115">
        <v>0</v>
      </c>
      <c r="Q1526" s="114" t="s">
        <v>57</v>
      </c>
      <c r="R1526" s="114">
        <v>0</v>
      </c>
      <c r="S1526" s="117">
        <v>0</v>
      </c>
      <c r="T1526" s="144">
        <v>20170228</v>
      </c>
      <c r="U1526" s="114">
        <v>0</v>
      </c>
      <c r="V1526" s="115" t="s">
        <v>124</v>
      </c>
      <c r="W1526" s="118">
        <v>0</v>
      </c>
      <c r="X1526" s="115" t="s">
        <v>124</v>
      </c>
      <c r="Y1526" s="115"/>
      <c r="Z1526" s="115"/>
      <c r="AA1526" s="115"/>
      <c r="AB1526" s="115"/>
      <c r="AC1526" s="115"/>
      <c r="AD1526" s="115"/>
      <c r="AE1526" s="115"/>
      <c r="AF1526" s="210"/>
      <c r="AG1526" s="210"/>
      <c r="AH1526" s="210"/>
      <c r="AI1526" s="210"/>
      <c r="AJ1526" s="210"/>
      <c r="AK1526" s="210"/>
      <c r="AL1526" s="115"/>
      <c r="AM1526" s="115"/>
      <c r="AN1526" s="115"/>
      <c r="AO1526" s="215"/>
    </row>
    <row r="1527" spans="1:41">
      <c r="A1527" s="113">
        <v>50955154</v>
      </c>
      <c r="B1527" s="114">
        <v>10685376</v>
      </c>
      <c r="C1527" s="115" t="s">
        <v>124</v>
      </c>
      <c r="D1527" s="210">
        <v>542687.89</v>
      </c>
      <c r="E1527" s="210">
        <v>-5878.26</v>
      </c>
      <c r="F1527" s="210">
        <v>536809.63</v>
      </c>
      <c r="G1527" s="210">
        <v>-5426.88</v>
      </c>
      <c r="H1527" s="210">
        <v>0</v>
      </c>
      <c r="I1527" s="210">
        <v>-851.3</v>
      </c>
      <c r="J1527" s="210">
        <v>-12156.44</v>
      </c>
      <c r="K1527" s="115">
        <v>0</v>
      </c>
      <c r="L1527" s="116">
        <v>12</v>
      </c>
      <c r="M1527" s="219">
        <f t="shared" si="23"/>
        <v>565.29988541666671</v>
      </c>
      <c r="N1527" s="117" t="s">
        <v>126</v>
      </c>
      <c r="O1527" s="117">
        <v>0</v>
      </c>
      <c r="P1527" s="115">
        <v>536809.63</v>
      </c>
      <c r="Q1527" s="114" t="s">
        <v>57</v>
      </c>
      <c r="R1527" s="114">
        <v>0</v>
      </c>
      <c r="S1527" s="117">
        <v>0</v>
      </c>
      <c r="T1527" s="144">
        <v>20170228</v>
      </c>
      <c r="U1527" s="114">
        <v>0</v>
      </c>
      <c r="V1527" s="115" t="s">
        <v>124</v>
      </c>
      <c r="W1527" s="118">
        <v>0</v>
      </c>
      <c r="X1527" s="115" t="s">
        <v>124</v>
      </c>
      <c r="Y1527" s="115"/>
      <c r="Z1527" s="115"/>
      <c r="AA1527" s="115"/>
      <c r="AB1527" s="115"/>
      <c r="AC1527" s="115"/>
      <c r="AD1527" s="115"/>
      <c r="AE1527" s="115"/>
      <c r="AF1527" s="210"/>
      <c r="AG1527" s="210"/>
      <c r="AH1527" s="210"/>
      <c r="AI1527" s="210"/>
      <c r="AJ1527" s="210"/>
      <c r="AK1527" s="210"/>
      <c r="AL1527" s="115"/>
      <c r="AM1527" s="115"/>
      <c r="AN1527" s="115"/>
      <c r="AO1527" s="215"/>
    </row>
    <row r="1528" spans="1:41">
      <c r="A1528" s="113">
        <v>50955398</v>
      </c>
      <c r="B1528" s="114">
        <v>41657198</v>
      </c>
      <c r="C1528" s="115" t="s">
        <v>124</v>
      </c>
      <c r="D1528" s="210">
        <v>619370.61</v>
      </c>
      <c r="E1528" s="210">
        <v>-6903.34</v>
      </c>
      <c r="F1528" s="210">
        <v>612467.27</v>
      </c>
      <c r="G1528" s="210">
        <v>-5597.56</v>
      </c>
      <c r="H1528" s="210">
        <v>0</v>
      </c>
      <c r="I1528" s="210">
        <v>-945.19</v>
      </c>
      <c r="J1528" s="210">
        <v>-13446.09</v>
      </c>
      <c r="K1528" s="115">
        <v>0</v>
      </c>
      <c r="L1528" s="116">
        <v>10.85</v>
      </c>
      <c r="M1528" s="219">
        <f t="shared" si="23"/>
        <v>645.17771875000005</v>
      </c>
      <c r="N1528" s="117" t="s">
        <v>126</v>
      </c>
      <c r="O1528" s="117">
        <v>0</v>
      </c>
      <c r="P1528" s="115">
        <v>612467.27</v>
      </c>
      <c r="Q1528" s="114" t="s">
        <v>57</v>
      </c>
      <c r="R1528" s="114">
        <v>0</v>
      </c>
      <c r="S1528" s="117">
        <v>0</v>
      </c>
      <c r="T1528" s="144">
        <v>20170228</v>
      </c>
      <c r="U1528" s="114">
        <v>0</v>
      </c>
      <c r="V1528" s="115" t="s">
        <v>124</v>
      </c>
      <c r="W1528" s="118">
        <v>0</v>
      </c>
      <c r="X1528" s="115" t="s">
        <v>124</v>
      </c>
      <c r="Y1528" s="115"/>
      <c r="Z1528" s="115"/>
      <c r="AA1528" s="115"/>
      <c r="AB1528" s="115"/>
      <c r="AC1528" s="115"/>
      <c r="AD1528" s="115"/>
      <c r="AE1528" s="115"/>
      <c r="AF1528" s="210"/>
      <c r="AG1528" s="210"/>
      <c r="AH1528" s="210"/>
      <c r="AI1528" s="210"/>
      <c r="AJ1528" s="210"/>
      <c r="AK1528" s="210"/>
      <c r="AL1528" s="115"/>
      <c r="AM1528" s="115"/>
      <c r="AN1528" s="115"/>
      <c r="AO1528" s="215"/>
    </row>
    <row r="1529" spans="1:41">
      <c r="A1529" s="113">
        <v>50955473</v>
      </c>
      <c r="B1529" s="114">
        <v>41773480</v>
      </c>
      <c r="C1529" s="115" t="s">
        <v>124</v>
      </c>
      <c r="D1529" s="210">
        <v>11457444.640000001</v>
      </c>
      <c r="E1529" s="210">
        <v>0</v>
      </c>
      <c r="F1529" s="210">
        <v>11457444.640000001</v>
      </c>
      <c r="G1529" s="210">
        <v>0</v>
      </c>
      <c r="H1529" s="210">
        <v>0</v>
      </c>
      <c r="I1529" s="210">
        <v>0</v>
      </c>
      <c r="J1529" s="210">
        <v>0</v>
      </c>
      <c r="K1529" s="115">
        <v>0</v>
      </c>
      <c r="L1529" s="116">
        <v>11.1</v>
      </c>
      <c r="M1529" s="219">
        <f t="shared" si="23"/>
        <v>11934.838166666668</v>
      </c>
      <c r="N1529" s="117" t="s">
        <v>126</v>
      </c>
      <c r="O1529" s="117">
        <v>1</v>
      </c>
      <c r="P1529" s="115">
        <v>7073309.75</v>
      </c>
      <c r="Q1529" s="114" t="s">
        <v>64</v>
      </c>
      <c r="R1529" s="114">
        <v>20101101</v>
      </c>
      <c r="S1529" s="117">
        <v>77</v>
      </c>
      <c r="T1529" s="144">
        <v>20170228</v>
      </c>
      <c r="U1529" s="114">
        <v>0</v>
      </c>
      <c r="V1529" s="115" t="s">
        <v>124</v>
      </c>
      <c r="W1529" s="118">
        <v>0</v>
      </c>
      <c r="X1529" s="115" t="s">
        <v>124</v>
      </c>
      <c r="Y1529" s="115"/>
      <c r="Z1529" s="115"/>
      <c r="AA1529" s="115"/>
      <c r="AB1529" s="115"/>
      <c r="AC1529" s="115"/>
      <c r="AD1529" s="115"/>
      <c r="AE1529" s="115"/>
      <c r="AF1529" s="210"/>
      <c r="AG1529" s="210"/>
      <c r="AH1529" s="210"/>
      <c r="AI1529" s="210"/>
      <c r="AJ1529" s="210"/>
      <c r="AK1529" s="210"/>
      <c r="AL1529" s="115"/>
      <c r="AM1529" s="115"/>
      <c r="AN1529" s="115"/>
      <c r="AO1529" s="215"/>
    </row>
    <row r="1530" spans="1:41">
      <c r="A1530" s="113">
        <v>51007793</v>
      </c>
      <c r="B1530" s="114">
        <v>42034871</v>
      </c>
      <c r="C1530" s="115" t="s">
        <v>124</v>
      </c>
      <c r="D1530" s="210">
        <v>0</v>
      </c>
      <c r="E1530" s="210">
        <v>0</v>
      </c>
      <c r="F1530" s="210">
        <v>0</v>
      </c>
      <c r="G1530" s="210">
        <v>0</v>
      </c>
      <c r="H1530" s="210">
        <v>0</v>
      </c>
      <c r="I1530" s="210">
        <v>0</v>
      </c>
      <c r="J1530" s="210">
        <v>0</v>
      </c>
      <c r="K1530" s="115">
        <v>0</v>
      </c>
      <c r="L1530" s="116">
        <v>11.8</v>
      </c>
      <c r="M1530" s="219">
        <f t="shared" si="23"/>
        <v>0</v>
      </c>
      <c r="N1530" s="117" t="s">
        <v>125</v>
      </c>
      <c r="O1530" s="117">
        <v>0</v>
      </c>
      <c r="P1530" s="115">
        <v>0</v>
      </c>
      <c r="Q1530" s="114" t="s">
        <v>57</v>
      </c>
      <c r="R1530" s="114">
        <v>0</v>
      </c>
      <c r="S1530" s="117">
        <v>0</v>
      </c>
      <c r="T1530" s="144">
        <v>20170228</v>
      </c>
      <c r="U1530" s="114">
        <v>0</v>
      </c>
      <c r="V1530" s="115" t="s">
        <v>124</v>
      </c>
      <c r="W1530" s="118">
        <v>0</v>
      </c>
      <c r="X1530" s="115" t="s">
        <v>124</v>
      </c>
      <c r="Y1530" s="115"/>
      <c r="Z1530" s="115"/>
      <c r="AA1530" s="115"/>
      <c r="AB1530" s="115"/>
      <c r="AC1530" s="115"/>
      <c r="AD1530" s="115"/>
      <c r="AE1530" s="115"/>
      <c r="AF1530" s="210"/>
      <c r="AG1530" s="210"/>
      <c r="AH1530" s="210"/>
      <c r="AI1530" s="210"/>
      <c r="AJ1530" s="210"/>
      <c r="AK1530" s="210"/>
      <c r="AL1530" s="115"/>
      <c r="AM1530" s="115"/>
      <c r="AN1530" s="115"/>
      <c r="AO1530" s="215"/>
    </row>
    <row r="1531" spans="1:41">
      <c r="A1531" s="113">
        <v>51009073</v>
      </c>
      <c r="B1531" s="114">
        <v>34124592</v>
      </c>
      <c r="C1531" s="115" t="s">
        <v>124</v>
      </c>
      <c r="D1531" s="210">
        <v>0</v>
      </c>
      <c r="E1531" s="210">
        <v>0</v>
      </c>
      <c r="F1531" s="210">
        <v>0</v>
      </c>
      <c r="G1531" s="210">
        <v>0</v>
      </c>
      <c r="H1531" s="210">
        <v>0</v>
      </c>
      <c r="I1531" s="210">
        <v>0</v>
      </c>
      <c r="J1531" s="210">
        <v>0</v>
      </c>
      <c r="K1531" s="115">
        <v>0</v>
      </c>
      <c r="L1531" s="116">
        <v>11.91</v>
      </c>
      <c r="M1531" s="219">
        <f t="shared" si="23"/>
        <v>0</v>
      </c>
      <c r="N1531" s="117" t="s">
        <v>125</v>
      </c>
      <c r="O1531" s="117">
        <v>0</v>
      </c>
      <c r="P1531" s="115">
        <v>0</v>
      </c>
      <c r="Q1531" s="114" t="s">
        <v>57</v>
      </c>
      <c r="R1531" s="114">
        <v>0</v>
      </c>
      <c r="S1531" s="117">
        <v>0</v>
      </c>
      <c r="T1531" s="144">
        <v>20170228</v>
      </c>
      <c r="U1531" s="114">
        <v>0</v>
      </c>
      <c r="V1531" s="115" t="s">
        <v>124</v>
      </c>
      <c r="W1531" s="118">
        <v>0</v>
      </c>
      <c r="X1531" s="115" t="s">
        <v>124</v>
      </c>
      <c r="Y1531" s="115"/>
      <c r="Z1531" s="115"/>
      <c r="AA1531" s="115"/>
      <c r="AB1531" s="115"/>
      <c r="AC1531" s="115"/>
      <c r="AD1531" s="115"/>
      <c r="AE1531" s="115"/>
      <c r="AF1531" s="210"/>
      <c r="AG1531" s="210"/>
      <c r="AH1531" s="210"/>
      <c r="AI1531" s="210"/>
      <c r="AJ1531" s="210"/>
      <c r="AK1531" s="210"/>
      <c r="AL1531" s="115"/>
      <c r="AM1531" s="115"/>
      <c r="AN1531" s="115"/>
      <c r="AO1531" s="215"/>
    </row>
    <row r="1532" spans="1:41">
      <c r="A1532" s="113">
        <v>51009245</v>
      </c>
      <c r="B1532" s="114">
        <v>38540979</v>
      </c>
      <c r="C1532" s="115" t="s">
        <v>124</v>
      </c>
      <c r="D1532" s="210">
        <v>0</v>
      </c>
      <c r="E1532" s="210">
        <v>0</v>
      </c>
      <c r="F1532" s="210">
        <v>0</v>
      </c>
      <c r="G1532" s="210">
        <v>0</v>
      </c>
      <c r="H1532" s="210">
        <v>0</v>
      </c>
      <c r="I1532" s="210">
        <v>0</v>
      </c>
      <c r="J1532" s="210">
        <v>0</v>
      </c>
      <c r="K1532" s="115">
        <v>0</v>
      </c>
      <c r="L1532" s="116">
        <v>11.38</v>
      </c>
      <c r="M1532" s="219">
        <f t="shared" si="23"/>
        <v>0</v>
      </c>
      <c r="N1532" s="117" t="s">
        <v>125</v>
      </c>
      <c r="O1532" s="117">
        <v>0</v>
      </c>
      <c r="P1532" s="115">
        <v>0</v>
      </c>
      <c r="Q1532" s="114" t="s">
        <v>57</v>
      </c>
      <c r="R1532" s="114">
        <v>0</v>
      </c>
      <c r="S1532" s="117">
        <v>0</v>
      </c>
      <c r="T1532" s="144">
        <v>20170228</v>
      </c>
      <c r="U1532" s="114">
        <v>0</v>
      </c>
      <c r="V1532" s="115" t="s">
        <v>124</v>
      </c>
      <c r="W1532" s="118">
        <v>0</v>
      </c>
      <c r="X1532" s="115" t="s">
        <v>124</v>
      </c>
      <c r="Y1532" s="115"/>
      <c r="Z1532" s="115"/>
      <c r="AA1532" s="115"/>
      <c r="AB1532" s="115"/>
      <c r="AC1532" s="115"/>
      <c r="AD1532" s="115"/>
      <c r="AE1532" s="115"/>
      <c r="AF1532" s="210"/>
      <c r="AG1532" s="210"/>
      <c r="AH1532" s="210"/>
      <c r="AI1532" s="210"/>
      <c r="AJ1532" s="210"/>
      <c r="AK1532" s="210"/>
      <c r="AL1532" s="115"/>
      <c r="AM1532" s="115"/>
      <c r="AN1532" s="115"/>
      <c r="AO1532" s="215"/>
    </row>
    <row r="1533" spans="1:41">
      <c r="A1533" s="113">
        <v>51009266</v>
      </c>
      <c r="B1533" s="114">
        <v>41840549</v>
      </c>
      <c r="C1533" s="115" t="s">
        <v>124</v>
      </c>
      <c r="D1533" s="210">
        <v>323606.08</v>
      </c>
      <c r="E1533" s="210">
        <v>-3413.33</v>
      </c>
      <c r="F1533" s="210">
        <v>320192.75</v>
      </c>
      <c r="G1533" s="210">
        <v>-3424.83</v>
      </c>
      <c r="H1533" s="210">
        <v>0</v>
      </c>
      <c r="I1533" s="210">
        <v>-508.03</v>
      </c>
      <c r="J1533" s="210">
        <v>-7346.19</v>
      </c>
      <c r="K1533" s="115">
        <v>0</v>
      </c>
      <c r="L1533" s="116">
        <v>12.7</v>
      </c>
      <c r="M1533" s="219">
        <f t="shared" si="23"/>
        <v>337.08966666666669</v>
      </c>
      <c r="N1533" s="117" t="s">
        <v>126</v>
      </c>
      <c r="O1533" s="117">
        <v>0</v>
      </c>
      <c r="P1533" s="115">
        <v>320192.75</v>
      </c>
      <c r="Q1533" s="114" t="s">
        <v>57</v>
      </c>
      <c r="R1533" s="114">
        <v>0</v>
      </c>
      <c r="S1533" s="117">
        <v>0</v>
      </c>
      <c r="T1533" s="144">
        <v>20170228</v>
      </c>
      <c r="U1533" s="114">
        <v>0</v>
      </c>
      <c r="V1533" s="115" t="s">
        <v>124</v>
      </c>
      <c r="W1533" s="118">
        <v>0</v>
      </c>
      <c r="X1533" s="115" t="s">
        <v>124</v>
      </c>
      <c r="Y1533" s="115"/>
      <c r="Z1533" s="115"/>
      <c r="AA1533" s="115"/>
      <c r="AB1533" s="115"/>
      <c r="AC1533" s="115"/>
      <c r="AD1533" s="115"/>
      <c r="AE1533" s="115"/>
      <c r="AF1533" s="210"/>
      <c r="AG1533" s="210"/>
      <c r="AH1533" s="210"/>
      <c r="AI1533" s="210"/>
      <c r="AJ1533" s="210"/>
      <c r="AK1533" s="210"/>
      <c r="AL1533" s="115"/>
      <c r="AM1533" s="115"/>
      <c r="AN1533" s="115"/>
      <c r="AO1533" s="215"/>
    </row>
    <row r="1534" spans="1:41">
      <c r="A1534" s="113">
        <v>51127465</v>
      </c>
      <c r="B1534" s="114">
        <v>13515137</v>
      </c>
      <c r="C1534" s="115" t="s">
        <v>124</v>
      </c>
      <c r="D1534" s="210">
        <v>0</v>
      </c>
      <c r="E1534" s="210">
        <v>0</v>
      </c>
      <c r="F1534" s="210">
        <v>0</v>
      </c>
      <c r="G1534" s="210">
        <v>0</v>
      </c>
      <c r="H1534" s="210">
        <v>0</v>
      </c>
      <c r="I1534" s="210">
        <v>0</v>
      </c>
      <c r="J1534" s="210">
        <v>0</v>
      </c>
      <c r="K1534" s="115">
        <v>0</v>
      </c>
      <c r="L1534" s="116">
        <v>11.1</v>
      </c>
      <c r="M1534" s="219">
        <f t="shared" si="23"/>
        <v>0</v>
      </c>
      <c r="N1534" s="117" t="s">
        <v>125</v>
      </c>
      <c r="O1534" s="117">
        <v>0</v>
      </c>
      <c r="P1534" s="115">
        <v>0</v>
      </c>
      <c r="Q1534" s="114" t="s">
        <v>57</v>
      </c>
      <c r="R1534" s="114">
        <v>0</v>
      </c>
      <c r="S1534" s="117">
        <v>0</v>
      </c>
      <c r="T1534" s="144">
        <v>20170228</v>
      </c>
      <c r="U1534" s="114">
        <v>0</v>
      </c>
      <c r="V1534" s="115" t="s">
        <v>124</v>
      </c>
      <c r="W1534" s="118">
        <v>0</v>
      </c>
      <c r="X1534" s="115" t="s">
        <v>124</v>
      </c>
      <c r="Y1534" s="115"/>
      <c r="Z1534" s="115"/>
      <c r="AA1534" s="115"/>
      <c r="AB1534" s="115"/>
      <c r="AC1534" s="115"/>
      <c r="AD1534" s="115"/>
      <c r="AE1534" s="115"/>
      <c r="AF1534" s="210"/>
      <c r="AG1534" s="210"/>
      <c r="AH1534" s="210"/>
      <c r="AI1534" s="210"/>
      <c r="AJ1534" s="210"/>
      <c r="AK1534" s="210"/>
      <c r="AL1534" s="115"/>
      <c r="AM1534" s="115"/>
      <c r="AN1534" s="115"/>
      <c r="AO1534" s="215"/>
    </row>
    <row r="1535" spans="1:41">
      <c r="A1535" s="113">
        <v>51127939</v>
      </c>
      <c r="B1535" s="114">
        <v>5389551</v>
      </c>
      <c r="C1535" s="115" t="s">
        <v>124</v>
      </c>
      <c r="D1535" s="210">
        <v>0</v>
      </c>
      <c r="E1535" s="210">
        <v>0</v>
      </c>
      <c r="F1535" s="210">
        <v>0</v>
      </c>
      <c r="G1535" s="210">
        <v>0</v>
      </c>
      <c r="H1535" s="210">
        <v>0</v>
      </c>
      <c r="I1535" s="210">
        <v>0</v>
      </c>
      <c r="J1535" s="210">
        <v>0</v>
      </c>
      <c r="K1535" s="115">
        <v>0</v>
      </c>
      <c r="L1535" s="116">
        <v>11.11</v>
      </c>
      <c r="M1535" s="219">
        <f t="shared" si="23"/>
        <v>0</v>
      </c>
      <c r="N1535" s="117" t="s">
        <v>125</v>
      </c>
      <c r="O1535" s="117">
        <v>0</v>
      </c>
      <c r="P1535" s="115">
        <v>0</v>
      </c>
      <c r="Q1535" s="114" t="s">
        <v>57</v>
      </c>
      <c r="R1535" s="114">
        <v>0</v>
      </c>
      <c r="S1535" s="117">
        <v>0</v>
      </c>
      <c r="T1535" s="144">
        <v>20170228</v>
      </c>
      <c r="U1535" s="114">
        <v>0</v>
      </c>
      <c r="V1535" s="115" t="s">
        <v>124</v>
      </c>
      <c r="W1535" s="118">
        <v>0</v>
      </c>
      <c r="X1535" s="115" t="s">
        <v>124</v>
      </c>
      <c r="Y1535" s="115"/>
      <c r="Z1535" s="115"/>
      <c r="AA1535" s="115"/>
      <c r="AB1535" s="115"/>
      <c r="AC1535" s="115"/>
      <c r="AD1535" s="115"/>
      <c r="AE1535" s="115"/>
      <c r="AF1535" s="210"/>
      <c r="AG1535" s="210"/>
      <c r="AH1535" s="210"/>
      <c r="AI1535" s="210"/>
      <c r="AJ1535" s="210"/>
      <c r="AK1535" s="210"/>
      <c r="AL1535" s="115"/>
      <c r="AM1535" s="115"/>
      <c r="AN1535" s="115"/>
      <c r="AO1535" s="215"/>
    </row>
    <row r="1536" spans="1:41">
      <c r="A1536" s="113">
        <v>51128074</v>
      </c>
      <c r="B1536" s="114">
        <v>36963672</v>
      </c>
      <c r="C1536" s="115" t="s">
        <v>124</v>
      </c>
      <c r="D1536" s="210">
        <v>862583.48</v>
      </c>
      <c r="E1536" s="210">
        <v>-83625.59</v>
      </c>
      <c r="F1536" s="210">
        <v>778957.89</v>
      </c>
      <c r="G1536" s="210">
        <v>-69235.289999999994</v>
      </c>
      <c r="H1536" s="210">
        <v>-1000</v>
      </c>
      <c r="I1536" s="210">
        <v>-12708.72</v>
      </c>
      <c r="J1536" s="210">
        <v>-166569.60000000001</v>
      </c>
      <c r="K1536" s="115">
        <v>0</v>
      </c>
      <c r="L1536" s="116">
        <v>11.1</v>
      </c>
      <c r="M1536" s="219">
        <f t="shared" si="23"/>
        <v>898.52445833333331</v>
      </c>
      <c r="N1536" s="117" t="s">
        <v>126</v>
      </c>
      <c r="O1536" s="117">
        <v>0</v>
      </c>
      <c r="P1536" s="115">
        <v>778957.89</v>
      </c>
      <c r="Q1536" s="114" t="s">
        <v>57</v>
      </c>
      <c r="R1536" s="114">
        <v>0</v>
      </c>
      <c r="S1536" s="117">
        <v>0</v>
      </c>
      <c r="T1536" s="144">
        <v>20170228</v>
      </c>
      <c r="U1536" s="114">
        <v>0</v>
      </c>
      <c r="V1536" s="115" t="s">
        <v>124</v>
      </c>
      <c r="W1536" s="118">
        <v>0</v>
      </c>
      <c r="X1536" s="115" t="s">
        <v>124</v>
      </c>
      <c r="Y1536" s="115"/>
      <c r="Z1536" s="115"/>
      <c r="AA1536" s="115"/>
      <c r="AB1536" s="115"/>
      <c r="AC1536" s="115"/>
      <c r="AD1536" s="115"/>
      <c r="AE1536" s="115"/>
      <c r="AF1536" s="210"/>
      <c r="AG1536" s="210"/>
      <c r="AH1536" s="210"/>
      <c r="AI1536" s="210"/>
      <c r="AJ1536" s="210"/>
      <c r="AK1536" s="210"/>
      <c r="AL1536" s="115"/>
      <c r="AM1536" s="115"/>
      <c r="AN1536" s="115"/>
      <c r="AO1536" s="215"/>
    </row>
    <row r="1537" spans="1:41">
      <c r="A1537" s="113">
        <v>51171039</v>
      </c>
      <c r="B1537" s="114">
        <v>11756639</v>
      </c>
      <c r="C1537" s="115" t="s">
        <v>124</v>
      </c>
      <c r="D1537" s="210">
        <v>0</v>
      </c>
      <c r="E1537" s="210">
        <v>0</v>
      </c>
      <c r="F1537" s="210">
        <v>0</v>
      </c>
      <c r="G1537" s="210">
        <v>0</v>
      </c>
      <c r="H1537" s="210">
        <v>0</v>
      </c>
      <c r="I1537" s="210">
        <v>0</v>
      </c>
      <c r="J1537" s="210">
        <v>0</v>
      </c>
      <c r="K1537" s="115">
        <v>0</v>
      </c>
      <c r="L1537" s="116">
        <v>11.1</v>
      </c>
      <c r="M1537" s="219">
        <f t="shared" si="23"/>
        <v>0</v>
      </c>
      <c r="N1537" s="117" t="s">
        <v>125</v>
      </c>
      <c r="O1537" s="117">
        <v>0</v>
      </c>
      <c r="P1537" s="115">
        <v>0</v>
      </c>
      <c r="Q1537" s="114" t="s">
        <v>57</v>
      </c>
      <c r="R1537" s="114">
        <v>0</v>
      </c>
      <c r="S1537" s="117">
        <v>0</v>
      </c>
      <c r="T1537" s="144">
        <v>20170228</v>
      </c>
      <c r="U1537" s="114">
        <v>0</v>
      </c>
      <c r="V1537" s="115" t="s">
        <v>124</v>
      </c>
      <c r="W1537" s="118">
        <v>0</v>
      </c>
      <c r="X1537" s="115" t="s">
        <v>124</v>
      </c>
      <c r="Y1537" s="115"/>
      <c r="Z1537" s="115"/>
      <c r="AA1537" s="115"/>
      <c r="AB1537" s="115"/>
      <c r="AC1537" s="115"/>
      <c r="AD1537" s="115"/>
      <c r="AE1537" s="115"/>
      <c r="AF1537" s="210"/>
      <c r="AG1537" s="210"/>
      <c r="AH1537" s="210"/>
      <c r="AI1537" s="210"/>
      <c r="AJ1537" s="210"/>
      <c r="AK1537" s="210"/>
      <c r="AL1537" s="115"/>
      <c r="AM1537" s="115"/>
      <c r="AN1537" s="115"/>
      <c r="AO1537" s="215"/>
    </row>
    <row r="1538" spans="1:41">
      <c r="A1538" s="113">
        <v>51171100</v>
      </c>
      <c r="B1538" s="114">
        <v>18819328</v>
      </c>
      <c r="C1538" s="115" t="s">
        <v>124</v>
      </c>
      <c r="D1538" s="210">
        <v>0</v>
      </c>
      <c r="E1538" s="210">
        <v>0</v>
      </c>
      <c r="F1538" s="210">
        <v>0</v>
      </c>
      <c r="G1538" s="210">
        <v>0</v>
      </c>
      <c r="H1538" s="210">
        <v>0</v>
      </c>
      <c r="I1538" s="210">
        <v>0</v>
      </c>
      <c r="J1538" s="210">
        <v>0</v>
      </c>
      <c r="K1538" s="115">
        <v>0</v>
      </c>
      <c r="L1538" s="116">
        <v>11.8</v>
      </c>
      <c r="M1538" s="219">
        <f t="shared" si="23"/>
        <v>0</v>
      </c>
      <c r="N1538" s="117" t="s">
        <v>125</v>
      </c>
      <c r="O1538" s="117">
        <v>0</v>
      </c>
      <c r="P1538" s="115">
        <v>0</v>
      </c>
      <c r="Q1538" s="114" t="s">
        <v>57</v>
      </c>
      <c r="R1538" s="114">
        <v>0</v>
      </c>
      <c r="S1538" s="117">
        <v>0</v>
      </c>
      <c r="T1538" s="144">
        <v>20170228</v>
      </c>
      <c r="U1538" s="114">
        <v>0</v>
      </c>
      <c r="V1538" s="115" t="s">
        <v>124</v>
      </c>
      <c r="W1538" s="118">
        <v>0</v>
      </c>
      <c r="X1538" s="115" t="s">
        <v>124</v>
      </c>
      <c r="Y1538" s="115"/>
      <c r="Z1538" s="115"/>
      <c r="AA1538" s="115"/>
      <c r="AB1538" s="115"/>
      <c r="AC1538" s="115"/>
      <c r="AD1538" s="115"/>
      <c r="AE1538" s="115"/>
      <c r="AF1538" s="210"/>
      <c r="AG1538" s="210"/>
      <c r="AH1538" s="210"/>
      <c r="AI1538" s="210"/>
      <c r="AJ1538" s="210"/>
      <c r="AK1538" s="210"/>
      <c r="AL1538" s="115"/>
      <c r="AM1538" s="115"/>
      <c r="AN1538" s="115"/>
      <c r="AO1538" s="215"/>
    </row>
    <row r="1539" spans="1:41">
      <c r="A1539" s="113">
        <v>51171226</v>
      </c>
      <c r="B1539" s="114">
        <v>29384196</v>
      </c>
      <c r="C1539" s="115" t="s">
        <v>124</v>
      </c>
      <c r="D1539" s="210">
        <v>0</v>
      </c>
      <c r="E1539" s="210">
        <v>0</v>
      </c>
      <c r="F1539" s="210">
        <v>0</v>
      </c>
      <c r="G1539" s="210">
        <v>0</v>
      </c>
      <c r="H1539" s="210">
        <v>0</v>
      </c>
      <c r="I1539" s="210">
        <v>0</v>
      </c>
      <c r="J1539" s="210">
        <v>0</v>
      </c>
      <c r="K1539" s="115">
        <v>0</v>
      </c>
      <c r="L1539" s="116">
        <v>10.58</v>
      </c>
      <c r="M1539" s="219">
        <f t="shared" ref="M1539:M1602" si="24">(D1539*1.25%)/12</f>
        <v>0</v>
      </c>
      <c r="N1539" s="117" t="s">
        <v>125</v>
      </c>
      <c r="O1539" s="117">
        <v>0</v>
      </c>
      <c r="P1539" s="115">
        <v>0</v>
      </c>
      <c r="Q1539" s="114" t="s">
        <v>57</v>
      </c>
      <c r="R1539" s="114">
        <v>0</v>
      </c>
      <c r="S1539" s="117">
        <v>0</v>
      </c>
      <c r="T1539" s="144">
        <v>20170228</v>
      </c>
      <c r="U1539" s="114">
        <v>0</v>
      </c>
      <c r="V1539" s="115" t="s">
        <v>124</v>
      </c>
      <c r="W1539" s="118">
        <v>0</v>
      </c>
      <c r="X1539" s="115" t="s">
        <v>124</v>
      </c>
      <c r="Y1539" s="115"/>
      <c r="Z1539" s="115"/>
      <c r="AA1539" s="115"/>
      <c r="AB1539" s="115"/>
      <c r="AC1539" s="115"/>
      <c r="AD1539" s="115"/>
      <c r="AE1539" s="115"/>
      <c r="AF1539" s="210"/>
      <c r="AG1539" s="210"/>
      <c r="AH1539" s="210"/>
      <c r="AI1539" s="210"/>
      <c r="AJ1539" s="210"/>
      <c r="AK1539" s="210"/>
      <c r="AL1539" s="115"/>
      <c r="AM1539" s="115"/>
      <c r="AN1539" s="115"/>
      <c r="AO1539" s="215"/>
    </row>
    <row r="1540" spans="1:41">
      <c r="A1540" s="113">
        <v>51171948</v>
      </c>
      <c r="B1540" s="114">
        <v>44280</v>
      </c>
      <c r="C1540" s="115" t="s">
        <v>124</v>
      </c>
      <c r="D1540" s="210">
        <v>0</v>
      </c>
      <c r="E1540" s="210">
        <v>0</v>
      </c>
      <c r="F1540" s="210">
        <v>0</v>
      </c>
      <c r="G1540" s="210">
        <v>0</v>
      </c>
      <c r="H1540" s="210">
        <v>0</v>
      </c>
      <c r="I1540" s="210">
        <v>0</v>
      </c>
      <c r="J1540" s="210">
        <v>0</v>
      </c>
      <c r="K1540" s="115">
        <v>0</v>
      </c>
      <c r="L1540" s="116">
        <v>11.1</v>
      </c>
      <c r="M1540" s="219">
        <f t="shared" si="24"/>
        <v>0</v>
      </c>
      <c r="N1540" s="117" t="s">
        <v>125</v>
      </c>
      <c r="O1540" s="117">
        <v>0</v>
      </c>
      <c r="P1540" s="115">
        <v>0</v>
      </c>
      <c r="Q1540" s="114" t="s">
        <v>57</v>
      </c>
      <c r="R1540" s="114">
        <v>0</v>
      </c>
      <c r="S1540" s="117">
        <v>0</v>
      </c>
      <c r="T1540" s="144">
        <v>20170228</v>
      </c>
      <c r="U1540" s="114">
        <v>0</v>
      </c>
      <c r="V1540" s="115" t="s">
        <v>124</v>
      </c>
      <c r="W1540" s="118">
        <v>0</v>
      </c>
      <c r="X1540" s="115" t="s">
        <v>124</v>
      </c>
      <c r="Y1540" s="115"/>
      <c r="Z1540" s="115"/>
      <c r="AA1540" s="115"/>
      <c r="AB1540" s="115"/>
      <c r="AC1540" s="115"/>
      <c r="AD1540" s="115"/>
      <c r="AE1540" s="115"/>
      <c r="AF1540" s="210"/>
      <c r="AG1540" s="210"/>
      <c r="AH1540" s="210"/>
      <c r="AI1540" s="210"/>
      <c r="AJ1540" s="210"/>
      <c r="AK1540" s="210"/>
      <c r="AL1540" s="115"/>
      <c r="AM1540" s="115"/>
      <c r="AN1540" s="115"/>
      <c r="AO1540" s="215"/>
    </row>
    <row r="1541" spans="1:41">
      <c r="A1541" s="113">
        <v>51171995</v>
      </c>
      <c r="B1541" s="114">
        <v>26751997</v>
      </c>
      <c r="C1541" s="115" t="s">
        <v>124</v>
      </c>
      <c r="D1541" s="210">
        <v>247413.75</v>
      </c>
      <c r="E1541" s="210">
        <v>0</v>
      </c>
      <c r="F1541" s="210">
        <v>247413.75</v>
      </c>
      <c r="G1541" s="210">
        <v>0</v>
      </c>
      <c r="H1541" s="210">
        <v>0</v>
      </c>
      <c r="I1541" s="210">
        <v>0</v>
      </c>
      <c r="J1541" s="210">
        <v>0</v>
      </c>
      <c r="K1541" s="115">
        <v>0</v>
      </c>
      <c r="L1541" s="116">
        <v>11.64</v>
      </c>
      <c r="M1541" s="219">
        <f t="shared" si="24"/>
        <v>257.72265625</v>
      </c>
      <c r="N1541" s="117" t="s">
        <v>126</v>
      </c>
      <c r="O1541" s="117">
        <v>1</v>
      </c>
      <c r="P1541" s="115">
        <v>200300.94</v>
      </c>
      <c r="Q1541" s="114" t="s">
        <v>64</v>
      </c>
      <c r="R1541" s="114">
        <v>20150430</v>
      </c>
      <c r="S1541" s="117">
        <v>23</v>
      </c>
      <c r="T1541" s="144">
        <v>20170228</v>
      </c>
      <c r="U1541" s="114">
        <v>0</v>
      </c>
      <c r="V1541" s="115" t="s">
        <v>124</v>
      </c>
      <c r="W1541" s="118">
        <v>0</v>
      </c>
      <c r="X1541" s="115" t="s">
        <v>124</v>
      </c>
      <c r="Y1541" s="115"/>
      <c r="Z1541" s="115"/>
      <c r="AA1541" s="115"/>
      <c r="AB1541" s="115"/>
      <c r="AC1541" s="115"/>
      <c r="AD1541" s="115"/>
      <c r="AE1541" s="115"/>
      <c r="AF1541" s="210"/>
      <c r="AG1541" s="210"/>
      <c r="AH1541" s="210"/>
      <c r="AI1541" s="210"/>
      <c r="AJ1541" s="210"/>
      <c r="AK1541" s="210"/>
      <c r="AL1541" s="115"/>
      <c r="AM1541" s="115"/>
      <c r="AN1541" s="115"/>
      <c r="AO1541" s="215"/>
    </row>
    <row r="1542" spans="1:41">
      <c r="A1542" s="113">
        <v>51172005</v>
      </c>
      <c r="B1542" s="114">
        <v>13364198</v>
      </c>
      <c r="C1542" s="115" t="s">
        <v>124</v>
      </c>
      <c r="D1542" s="210">
        <v>0</v>
      </c>
      <c r="E1542" s="210">
        <v>0</v>
      </c>
      <c r="F1542" s="210">
        <v>0</v>
      </c>
      <c r="G1542" s="210">
        <v>0</v>
      </c>
      <c r="H1542" s="210">
        <v>0</v>
      </c>
      <c r="I1542" s="210">
        <v>0</v>
      </c>
      <c r="J1542" s="210">
        <v>0</v>
      </c>
      <c r="K1542" s="115">
        <v>0</v>
      </c>
      <c r="L1542" s="116">
        <v>10.58</v>
      </c>
      <c r="M1542" s="219">
        <f t="shared" si="24"/>
        <v>0</v>
      </c>
      <c r="N1542" s="117" t="s">
        <v>125</v>
      </c>
      <c r="O1542" s="117">
        <v>0</v>
      </c>
      <c r="P1542" s="115">
        <v>0</v>
      </c>
      <c r="Q1542" s="114" t="s">
        <v>57</v>
      </c>
      <c r="R1542" s="114">
        <v>0</v>
      </c>
      <c r="S1542" s="117">
        <v>0</v>
      </c>
      <c r="T1542" s="144">
        <v>20170228</v>
      </c>
      <c r="U1542" s="114">
        <v>0</v>
      </c>
      <c r="V1542" s="115" t="s">
        <v>124</v>
      </c>
      <c r="W1542" s="118">
        <v>0</v>
      </c>
      <c r="X1542" s="115" t="s">
        <v>124</v>
      </c>
      <c r="Y1542" s="115"/>
      <c r="Z1542" s="115"/>
      <c r="AA1542" s="115"/>
      <c r="AB1542" s="115"/>
      <c r="AC1542" s="115"/>
      <c r="AD1542" s="115"/>
      <c r="AE1542" s="115"/>
      <c r="AF1542" s="210"/>
      <c r="AG1542" s="210"/>
      <c r="AH1542" s="210"/>
      <c r="AI1542" s="210"/>
      <c r="AJ1542" s="210"/>
      <c r="AK1542" s="210"/>
      <c r="AL1542" s="115"/>
      <c r="AM1542" s="115"/>
      <c r="AN1542" s="115"/>
      <c r="AO1542" s="215"/>
    </row>
    <row r="1543" spans="1:41">
      <c r="A1543" s="113">
        <v>51172026</v>
      </c>
      <c r="B1543" s="114">
        <v>27975074</v>
      </c>
      <c r="C1543" s="115" t="s">
        <v>124</v>
      </c>
      <c r="D1543" s="210">
        <v>0</v>
      </c>
      <c r="E1543" s="210">
        <v>0</v>
      </c>
      <c r="F1543" s="210">
        <v>0</v>
      </c>
      <c r="G1543" s="210">
        <v>0</v>
      </c>
      <c r="H1543" s="210">
        <v>0</v>
      </c>
      <c r="I1543" s="210">
        <v>0</v>
      </c>
      <c r="J1543" s="210">
        <v>0</v>
      </c>
      <c r="K1543" s="115">
        <v>0</v>
      </c>
      <c r="L1543" s="116">
        <v>10.58</v>
      </c>
      <c r="M1543" s="219">
        <f t="shared" si="24"/>
        <v>0</v>
      </c>
      <c r="N1543" s="117" t="s">
        <v>125</v>
      </c>
      <c r="O1543" s="117">
        <v>0</v>
      </c>
      <c r="P1543" s="115">
        <v>0</v>
      </c>
      <c r="Q1543" s="114" t="s">
        <v>57</v>
      </c>
      <c r="R1543" s="114">
        <v>0</v>
      </c>
      <c r="S1543" s="117">
        <v>0</v>
      </c>
      <c r="T1543" s="144">
        <v>20170228</v>
      </c>
      <c r="U1543" s="114">
        <v>0</v>
      </c>
      <c r="V1543" s="115" t="s">
        <v>124</v>
      </c>
      <c r="W1543" s="118">
        <v>0</v>
      </c>
      <c r="X1543" s="115" t="s">
        <v>124</v>
      </c>
      <c r="Y1543" s="115"/>
      <c r="Z1543" s="115"/>
      <c r="AA1543" s="115"/>
      <c r="AB1543" s="115"/>
      <c r="AC1543" s="115"/>
      <c r="AD1543" s="115"/>
      <c r="AE1543" s="115"/>
      <c r="AF1543" s="210"/>
      <c r="AG1543" s="210"/>
      <c r="AH1543" s="210"/>
      <c r="AI1543" s="210"/>
      <c r="AJ1543" s="210"/>
      <c r="AK1543" s="210"/>
      <c r="AL1543" s="115"/>
      <c r="AM1543" s="115"/>
      <c r="AN1543" s="115"/>
      <c r="AO1543" s="215"/>
    </row>
    <row r="1544" spans="1:41">
      <c r="A1544" s="113">
        <v>51172100</v>
      </c>
      <c r="B1544" s="114">
        <v>13957835</v>
      </c>
      <c r="C1544" s="115" t="s">
        <v>124</v>
      </c>
      <c r="D1544" s="210">
        <v>432622.5</v>
      </c>
      <c r="E1544" s="210">
        <v>0</v>
      </c>
      <c r="F1544" s="210">
        <v>432622.5</v>
      </c>
      <c r="G1544" s="210">
        <v>0</v>
      </c>
      <c r="H1544" s="210">
        <v>0</v>
      </c>
      <c r="I1544" s="210">
        <v>0</v>
      </c>
      <c r="J1544" s="210">
        <v>0</v>
      </c>
      <c r="K1544" s="115">
        <v>0</v>
      </c>
      <c r="L1544" s="116">
        <v>10.58</v>
      </c>
      <c r="M1544" s="219">
        <f t="shared" si="24"/>
        <v>450.6484375</v>
      </c>
      <c r="N1544" s="117" t="s">
        <v>126</v>
      </c>
      <c r="O1544" s="117">
        <v>0</v>
      </c>
      <c r="P1544" s="115">
        <v>423052.09</v>
      </c>
      <c r="Q1544" s="114" t="s">
        <v>59</v>
      </c>
      <c r="R1544" s="114">
        <v>20170131</v>
      </c>
      <c r="S1544" s="117">
        <v>2</v>
      </c>
      <c r="T1544" s="144">
        <v>20170228</v>
      </c>
      <c r="U1544" s="114">
        <v>0</v>
      </c>
      <c r="V1544" s="115" t="s">
        <v>124</v>
      </c>
      <c r="W1544" s="118">
        <v>0</v>
      </c>
      <c r="X1544" s="115" t="s">
        <v>124</v>
      </c>
      <c r="Y1544" s="115"/>
      <c r="Z1544" s="115"/>
      <c r="AA1544" s="115"/>
      <c r="AB1544" s="115"/>
      <c r="AC1544" s="115"/>
      <c r="AD1544" s="115"/>
      <c r="AE1544" s="115"/>
      <c r="AF1544" s="210"/>
      <c r="AG1544" s="210"/>
      <c r="AH1544" s="210"/>
      <c r="AI1544" s="210"/>
      <c r="AJ1544" s="210"/>
      <c r="AK1544" s="210"/>
      <c r="AL1544" s="115"/>
      <c r="AM1544" s="115"/>
      <c r="AN1544" s="115"/>
      <c r="AO1544" s="215"/>
    </row>
    <row r="1545" spans="1:41">
      <c r="A1545" s="113">
        <v>51220868</v>
      </c>
      <c r="B1545" s="114">
        <v>40560518</v>
      </c>
      <c r="C1545" s="115" t="s">
        <v>124</v>
      </c>
      <c r="D1545" s="210">
        <v>0</v>
      </c>
      <c r="E1545" s="210">
        <v>0</v>
      </c>
      <c r="F1545" s="210">
        <v>0</v>
      </c>
      <c r="G1545" s="210">
        <v>0</v>
      </c>
      <c r="H1545" s="210">
        <v>0</v>
      </c>
      <c r="I1545" s="210">
        <v>0</v>
      </c>
      <c r="J1545" s="210">
        <v>0</v>
      </c>
      <c r="K1545" s="115">
        <v>0</v>
      </c>
      <c r="L1545" s="116">
        <v>11.1</v>
      </c>
      <c r="M1545" s="219">
        <f t="shared" si="24"/>
        <v>0</v>
      </c>
      <c r="N1545" s="117" t="s">
        <v>125</v>
      </c>
      <c r="O1545" s="117">
        <v>1</v>
      </c>
      <c r="P1545" s="115">
        <v>0</v>
      </c>
      <c r="Q1545" s="114" t="s">
        <v>57</v>
      </c>
      <c r="R1545" s="114">
        <v>0</v>
      </c>
      <c r="S1545" s="117">
        <v>0</v>
      </c>
      <c r="T1545" s="144">
        <v>20170228</v>
      </c>
      <c r="U1545" s="114">
        <v>0</v>
      </c>
      <c r="V1545" s="115" t="s">
        <v>124</v>
      </c>
      <c r="W1545" s="118">
        <v>0</v>
      </c>
      <c r="X1545" s="115" t="s">
        <v>124</v>
      </c>
      <c r="Y1545" s="115"/>
      <c r="Z1545" s="115"/>
      <c r="AA1545" s="115"/>
      <c r="AB1545" s="115"/>
      <c r="AC1545" s="115"/>
      <c r="AD1545" s="115"/>
      <c r="AE1545" s="115"/>
      <c r="AF1545" s="210"/>
      <c r="AG1545" s="210"/>
      <c r="AH1545" s="210"/>
      <c r="AI1545" s="210"/>
      <c r="AJ1545" s="210"/>
      <c r="AK1545" s="210"/>
      <c r="AL1545" s="115"/>
      <c r="AM1545" s="115"/>
      <c r="AN1545" s="115"/>
      <c r="AO1545" s="215"/>
    </row>
    <row r="1546" spans="1:41">
      <c r="A1546" s="113">
        <v>51221830</v>
      </c>
      <c r="B1546" s="114">
        <v>42061120</v>
      </c>
      <c r="C1546" s="115" t="s">
        <v>124</v>
      </c>
      <c r="D1546" s="210">
        <v>299979.37</v>
      </c>
      <c r="E1546" s="210">
        <v>-3048.66</v>
      </c>
      <c r="F1546" s="210">
        <v>296930.71000000002</v>
      </c>
      <c r="G1546" s="210">
        <v>-1823.15</v>
      </c>
      <c r="H1546" s="210">
        <v>-1000</v>
      </c>
      <c r="I1546" s="210">
        <v>-468.19</v>
      </c>
      <c r="J1546" s="210">
        <v>-6340</v>
      </c>
      <c r="K1546" s="115">
        <v>0</v>
      </c>
      <c r="L1546" s="116">
        <v>11.91</v>
      </c>
      <c r="M1546" s="219">
        <f t="shared" si="24"/>
        <v>312.47851041666667</v>
      </c>
      <c r="N1546" s="117" t="s">
        <v>126</v>
      </c>
      <c r="O1546" s="117">
        <v>0</v>
      </c>
      <c r="P1546" s="115">
        <v>287602.03999999998</v>
      </c>
      <c r="Q1546" s="114" t="s">
        <v>60</v>
      </c>
      <c r="R1546" s="114">
        <v>20170102</v>
      </c>
      <c r="S1546" s="117">
        <v>3</v>
      </c>
      <c r="T1546" s="144">
        <v>20170228</v>
      </c>
      <c r="U1546" s="114">
        <v>0</v>
      </c>
      <c r="V1546" s="115" t="s">
        <v>124</v>
      </c>
      <c r="W1546" s="118">
        <v>0</v>
      </c>
      <c r="X1546" s="115" t="s">
        <v>124</v>
      </c>
      <c r="Y1546" s="115"/>
      <c r="Z1546" s="115"/>
      <c r="AA1546" s="115"/>
      <c r="AB1546" s="115"/>
      <c r="AC1546" s="115"/>
      <c r="AD1546" s="115"/>
      <c r="AE1546" s="115"/>
      <c r="AF1546" s="210"/>
      <c r="AG1546" s="210"/>
      <c r="AH1546" s="210"/>
      <c r="AI1546" s="210"/>
      <c r="AJ1546" s="210"/>
      <c r="AK1546" s="210"/>
      <c r="AL1546" s="115"/>
      <c r="AM1546" s="115"/>
      <c r="AN1546" s="115"/>
      <c r="AO1546" s="215"/>
    </row>
    <row r="1547" spans="1:41">
      <c r="A1547" s="113">
        <v>51275976</v>
      </c>
      <c r="B1547" s="114">
        <v>41721191</v>
      </c>
      <c r="C1547" s="115" t="s">
        <v>124</v>
      </c>
      <c r="D1547" s="210">
        <v>0</v>
      </c>
      <c r="E1547" s="210">
        <v>0</v>
      </c>
      <c r="F1547" s="210">
        <v>0</v>
      </c>
      <c r="G1547" s="210">
        <v>0</v>
      </c>
      <c r="H1547" s="210">
        <v>0</v>
      </c>
      <c r="I1547" s="210">
        <v>0</v>
      </c>
      <c r="J1547" s="210">
        <v>0</v>
      </c>
      <c r="K1547" s="115">
        <v>0</v>
      </c>
      <c r="L1547" s="116">
        <v>12.17</v>
      </c>
      <c r="M1547" s="219">
        <f t="shared" si="24"/>
        <v>0</v>
      </c>
      <c r="N1547" s="117" t="s">
        <v>125</v>
      </c>
      <c r="O1547" s="117">
        <v>0</v>
      </c>
      <c r="P1547" s="115">
        <v>0</v>
      </c>
      <c r="Q1547" s="114" t="s">
        <v>57</v>
      </c>
      <c r="R1547" s="114">
        <v>0</v>
      </c>
      <c r="S1547" s="117">
        <v>0</v>
      </c>
      <c r="T1547" s="144">
        <v>20170228</v>
      </c>
      <c r="U1547" s="114">
        <v>0</v>
      </c>
      <c r="V1547" s="115" t="s">
        <v>124</v>
      </c>
      <c r="W1547" s="118">
        <v>0</v>
      </c>
      <c r="X1547" s="115" t="s">
        <v>124</v>
      </c>
      <c r="Y1547" s="115"/>
      <c r="Z1547" s="115"/>
      <c r="AA1547" s="115"/>
      <c r="AB1547" s="115"/>
      <c r="AC1547" s="115"/>
      <c r="AD1547" s="115"/>
      <c r="AE1547" s="115"/>
      <c r="AF1547" s="210"/>
      <c r="AG1547" s="210"/>
      <c r="AH1547" s="210"/>
      <c r="AI1547" s="210"/>
      <c r="AJ1547" s="210"/>
      <c r="AK1547" s="210"/>
      <c r="AL1547" s="115"/>
      <c r="AM1547" s="115"/>
      <c r="AN1547" s="115"/>
      <c r="AO1547" s="215"/>
    </row>
    <row r="1548" spans="1:41">
      <c r="A1548" s="113">
        <v>51276080</v>
      </c>
      <c r="B1548" s="114">
        <v>21335795</v>
      </c>
      <c r="C1548" s="115" t="s">
        <v>124</v>
      </c>
      <c r="D1548" s="210">
        <v>0</v>
      </c>
      <c r="E1548" s="210">
        <v>0</v>
      </c>
      <c r="F1548" s="210">
        <v>0</v>
      </c>
      <c r="G1548" s="210">
        <v>0</v>
      </c>
      <c r="H1548" s="210">
        <v>0</v>
      </c>
      <c r="I1548" s="210">
        <v>0</v>
      </c>
      <c r="J1548" s="210">
        <v>0</v>
      </c>
      <c r="K1548" s="115">
        <v>0</v>
      </c>
      <c r="L1548" s="116">
        <v>11.11</v>
      </c>
      <c r="M1548" s="219">
        <f t="shared" si="24"/>
        <v>0</v>
      </c>
      <c r="N1548" s="117" t="s">
        <v>125</v>
      </c>
      <c r="O1548" s="117">
        <v>0</v>
      </c>
      <c r="P1548" s="115">
        <v>0</v>
      </c>
      <c r="Q1548" s="114" t="s">
        <v>57</v>
      </c>
      <c r="R1548" s="114">
        <v>0</v>
      </c>
      <c r="S1548" s="117">
        <v>0</v>
      </c>
      <c r="T1548" s="144">
        <v>20170228</v>
      </c>
      <c r="U1548" s="114">
        <v>0</v>
      </c>
      <c r="V1548" s="115" t="s">
        <v>124</v>
      </c>
      <c r="W1548" s="118">
        <v>0</v>
      </c>
      <c r="X1548" s="115" t="s">
        <v>124</v>
      </c>
      <c r="Y1548" s="115"/>
      <c r="Z1548" s="115"/>
      <c r="AA1548" s="115"/>
      <c r="AB1548" s="115"/>
      <c r="AC1548" s="115"/>
      <c r="AD1548" s="115"/>
      <c r="AE1548" s="115"/>
      <c r="AF1548" s="210"/>
      <c r="AG1548" s="210"/>
      <c r="AH1548" s="210"/>
      <c r="AI1548" s="210"/>
      <c r="AJ1548" s="210"/>
      <c r="AK1548" s="210"/>
      <c r="AL1548" s="115"/>
      <c r="AM1548" s="115"/>
      <c r="AN1548" s="115"/>
      <c r="AO1548" s="215"/>
    </row>
    <row r="1549" spans="1:41">
      <c r="A1549" s="113">
        <v>51276090</v>
      </c>
      <c r="B1549" s="114">
        <v>22256366</v>
      </c>
      <c r="C1549" s="115" t="s">
        <v>124</v>
      </c>
      <c r="D1549" s="210">
        <v>354509.97</v>
      </c>
      <c r="E1549" s="210">
        <v>-3920.45</v>
      </c>
      <c r="F1549" s="210">
        <v>350589.52</v>
      </c>
      <c r="G1549" s="210">
        <v>-3282.17</v>
      </c>
      <c r="H1549" s="210">
        <v>0</v>
      </c>
      <c r="I1549" s="210">
        <v>-560.42999999999995</v>
      </c>
      <c r="J1549" s="210">
        <v>-7763.05</v>
      </c>
      <c r="K1549" s="115">
        <v>0</v>
      </c>
      <c r="L1549" s="116">
        <v>11.11</v>
      </c>
      <c r="M1549" s="219">
        <f t="shared" si="24"/>
        <v>369.28121874999994</v>
      </c>
      <c r="N1549" s="117" t="s">
        <v>126</v>
      </c>
      <c r="O1549" s="117">
        <v>0</v>
      </c>
      <c r="P1549" s="115">
        <v>350589.52</v>
      </c>
      <c r="Q1549" s="114" t="s">
        <v>57</v>
      </c>
      <c r="R1549" s="114">
        <v>0</v>
      </c>
      <c r="S1549" s="117">
        <v>0</v>
      </c>
      <c r="T1549" s="144">
        <v>20170228</v>
      </c>
      <c r="U1549" s="114">
        <v>0</v>
      </c>
      <c r="V1549" s="115" t="s">
        <v>124</v>
      </c>
      <c r="W1549" s="118">
        <v>0</v>
      </c>
      <c r="X1549" s="115" t="s">
        <v>124</v>
      </c>
      <c r="Y1549" s="115"/>
      <c r="Z1549" s="115"/>
      <c r="AA1549" s="115"/>
      <c r="AB1549" s="115"/>
      <c r="AC1549" s="115"/>
      <c r="AD1549" s="115"/>
      <c r="AE1549" s="115"/>
      <c r="AF1549" s="210"/>
      <c r="AG1549" s="210"/>
      <c r="AH1549" s="210"/>
      <c r="AI1549" s="210"/>
      <c r="AJ1549" s="210"/>
      <c r="AK1549" s="210"/>
      <c r="AL1549" s="115"/>
      <c r="AM1549" s="115"/>
      <c r="AN1549" s="115"/>
      <c r="AO1549" s="215"/>
    </row>
    <row r="1550" spans="1:41">
      <c r="A1550" s="113">
        <v>51276141</v>
      </c>
      <c r="B1550" s="114">
        <v>4928220</v>
      </c>
      <c r="C1550" s="115" t="s">
        <v>124</v>
      </c>
      <c r="D1550" s="210">
        <v>1438137.36</v>
      </c>
      <c r="E1550" s="210">
        <v>0</v>
      </c>
      <c r="F1550" s="210">
        <v>1438137.36</v>
      </c>
      <c r="G1550" s="210">
        <v>0</v>
      </c>
      <c r="H1550" s="210">
        <v>0</v>
      </c>
      <c r="I1550" s="210">
        <v>0</v>
      </c>
      <c r="J1550" s="210">
        <v>0</v>
      </c>
      <c r="K1550" s="115">
        <v>0</v>
      </c>
      <c r="L1550" s="116">
        <v>11.1</v>
      </c>
      <c r="M1550" s="219">
        <f t="shared" si="24"/>
        <v>1498.0597500000001</v>
      </c>
      <c r="N1550" s="117" t="s">
        <v>126</v>
      </c>
      <c r="O1550" s="117">
        <v>0</v>
      </c>
      <c r="P1550" s="115">
        <v>1408605.63</v>
      </c>
      <c r="Q1550" s="114" t="s">
        <v>59</v>
      </c>
      <c r="R1550" s="114">
        <v>20170131</v>
      </c>
      <c r="S1550" s="117">
        <v>2</v>
      </c>
      <c r="T1550" s="144">
        <v>20170228</v>
      </c>
      <c r="U1550" s="114">
        <v>0</v>
      </c>
      <c r="V1550" s="115" t="s">
        <v>124</v>
      </c>
      <c r="W1550" s="118">
        <v>0</v>
      </c>
      <c r="X1550" s="115" t="s">
        <v>124</v>
      </c>
      <c r="Y1550" s="115"/>
      <c r="Z1550" s="115"/>
      <c r="AA1550" s="115"/>
      <c r="AB1550" s="115"/>
      <c r="AC1550" s="115"/>
      <c r="AD1550" s="115"/>
      <c r="AE1550" s="115"/>
      <c r="AF1550" s="210"/>
      <c r="AG1550" s="210"/>
      <c r="AH1550" s="210"/>
      <c r="AI1550" s="210"/>
      <c r="AJ1550" s="210"/>
      <c r="AK1550" s="210"/>
      <c r="AL1550" s="115"/>
      <c r="AM1550" s="115"/>
      <c r="AN1550" s="115"/>
      <c r="AO1550" s="215"/>
    </row>
    <row r="1551" spans="1:41">
      <c r="A1551" s="113">
        <v>51276180</v>
      </c>
      <c r="B1551" s="114">
        <v>581155</v>
      </c>
      <c r="C1551" s="115" t="s">
        <v>124</v>
      </c>
      <c r="D1551" s="210">
        <v>0</v>
      </c>
      <c r="E1551" s="210">
        <v>0</v>
      </c>
      <c r="F1551" s="210">
        <v>0</v>
      </c>
      <c r="G1551" s="210">
        <v>0</v>
      </c>
      <c r="H1551" s="210">
        <v>0</v>
      </c>
      <c r="I1551" s="210">
        <v>0</v>
      </c>
      <c r="J1551" s="210">
        <v>0</v>
      </c>
      <c r="K1551" s="115">
        <v>0</v>
      </c>
      <c r="L1551" s="116">
        <v>11.1</v>
      </c>
      <c r="M1551" s="219">
        <f t="shared" si="24"/>
        <v>0</v>
      </c>
      <c r="N1551" s="117" t="s">
        <v>125</v>
      </c>
      <c r="O1551" s="117">
        <v>0</v>
      </c>
      <c r="P1551" s="115">
        <v>0</v>
      </c>
      <c r="Q1551" s="114" t="s">
        <v>57</v>
      </c>
      <c r="R1551" s="114">
        <v>0</v>
      </c>
      <c r="S1551" s="117">
        <v>0</v>
      </c>
      <c r="T1551" s="144">
        <v>20170228</v>
      </c>
      <c r="U1551" s="114">
        <v>0</v>
      </c>
      <c r="V1551" s="115" t="s">
        <v>124</v>
      </c>
      <c r="W1551" s="118">
        <v>0</v>
      </c>
      <c r="X1551" s="115" t="s">
        <v>124</v>
      </c>
      <c r="Y1551" s="115"/>
      <c r="Z1551" s="115"/>
      <c r="AA1551" s="115"/>
      <c r="AB1551" s="115"/>
      <c r="AC1551" s="115"/>
      <c r="AD1551" s="115"/>
      <c r="AE1551" s="115"/>
      <c r="AF1551" s="210"/>
      <c r="AG1551" s="210"/>
      <c r="AH1551" s="210"/>
      <c r="AI1551" s="210"/>
      <c r="AJ1551" s="210"/>
      <c r="AK1551" s="210"/>
      <c r="AL1551" s="115"/>
      <c r="AM1551" s="115"/>
      <c r="AN1551" s="115"/>
      <c r="AO1551" s="215"/>
    </row>
    <row r="1552" spans="1:41">
      <c r="A1552" s="113">
        <v>51276236</v>
      </c>
      <c r="B1552" s="114">
        <v>9508340</v>
      </c>
      <c r="C1552" s="115" t="s">
        <v>124</v>
      </c>
      <c r="D1552" s="210">
        <v>0</v>
      </c>
      <c r="E1552" s="210">
        <v>0</v>
      </c>
      <c r="F1552" s="210">
        <v>0</v>
      </c>
      <c r="G1552" s="210">
        <v>0</v>
      </c>
      <c r="H1552" s="210">
        <v>0</v>
      </c>
      <c r="I1552" s="210">
        <v>0</v>
      </c>
      <c r="J1552" s="210">
        <v>0</v>
      </c>
      <c r="K1552" s="115">
        <v>0</v>
      </c>
      <c r="L1552" s="116">
        <v>11.1</v>
      </c>
      <c r="M1552" s="219">
        <f t="shared" si="24"/>
        <v>0</v>
      </c>
      <c r="N1552" s="117" t="s">
        <v>125</v>
      </c>
      <c r="O1552" s="117">
        <v>0</v>
      </c>
      <c r="P1552" s="115">
        <v>0</v>
      </c>
      <c r="Q1552" s="114" t="s">
        <v>57</v>
      </c>
      <c r="R1552" s="114">
        <v>0</v>
      </c>
      <c r="S1552" s="117">
        <v>0</v>
      </c>
      <c r="T1552" s="144">
        <v>20170228</v>
      </c>
      <c r="U1552" s="114">
        <v>0</v>
      </c>
      <c r="V1552" s="115" t="s">
        <v>124</v>
      </c>
      <c r="W1552" s="118">
        <v>0</v>
      </c>
      <c r="X1552" s="115" t="s">
        <v>124</v>
      </c>
      <c r="Y1552" s="115"/>
      <c r="Z1552" s="115"/>
      <c r="AA1552" s="115"/>
      <c r="AB1552" s="115"/>
      <c r="AC1552" s="115"/>
      <c r="AD1552" s="115"/>
      <c r="AE1552" s="115"/>
      <c r="AF1552" s="210"/>
      <c r="AG1552" s="210"/>
      <c r="AH1552" s="210"/>
      <c r="AI1552" s="210"/>
      <c r="AJ1552" s="210"/>
      <c r="AK1552" s="210"/>
      <c r="AL1552" s="115"/>
      <c r="AM1552" s="115"/>
      <c r="AN1552" s="115"/>
      <c r="AO1552" s="215"/>
    </row>
    <row r="1553" spans="1:41">
      <c r="A1553" s="113">
        <v>51276312</v>
      </c>
      <c r="B1553" s="114">
        <v>31328731</v>
      </c>
      <c r="C1553" s="115" t="s">
        <v>124</v>
      </c>
      <c r="D1553" s="210">
        <v>315885.78000000003</v>
      </c>
      <c r="E1553" s="210">
        <v>0</v>
      </c>
      <c r="F1553" s="210">
        <v>315885.78000000003</v>
      </c>
      <c r="G1553" s="210">
        <v>0</v>
      </c>
      <c r="H1553" s="210">
        <v>0</v>
      </c>
      <c r="I1553" s="210">
        <v>0</v>
      </c>
      <c r="J1553" s="210">
        <v>0</v>
      </c>
      <c r="K1553" s="115">
        <v>0</v>
      </c>
      <c r="L1553" s="116">
        <v>10.58</v>
      </c>
      <c r="M1553" s="219">
        <f t="shared" si="24"/>
        <v>329.04768750000005</v>
      </c>
      <c r="N1553" s="117" t="s">
        <v>126</v>
      </c>
      <c r="O1553" s="117">
        <v>1</v>
      </c>
      <c r="P1553" s="115">
        <v>277047.02</v>
      </c>
      <c r="Q1553" s="114" t="s">
        <v>64</v>
      </c>
      <c r="R1553" s="114">
        <v>20160229</v>
      </c>
      <c r="S1553" s="117">
        <v>13</v>
      </c>
      <c r="T1553" s="144">
        <v>20170228</v>
      </c>
      <c r="U1553" s="114">
        <v>0</v>
      </c>
      <c r="V1553" s="115" t="s">
        <v>124</v>
      </c>
      <c r="W1553" s="118">
        <v>0</v>
      </c>
      <c r="X1553" s="115" t="s">
        <v>124</v>
      </c>
      <c r="Y1553" s="115"/>
      <c r="Z1553" s="115"/>
      <c r="AA1553" s="115"/>
      <c r="AB1553" s="115"/>
      <c r="AC1553" s="115"/>
      <c r="AD1553" s="115"/>
      <c r="AE1553" s="115"/>
      <c r="AF1553" s="210"/>
      <c r="AG1553" s="210"/>
      <c r="AH1553" s="210"/>
      <c r="AI1553" s="210"/>
      <c r="AJ1553" s="210"/>
      <c r="AK1553" s="210"/>
      <c r="AL1553" s="115"/>
      <c r="AM1553" s="115"/>
      <c r="AN1553" s="115"/>
      <c r="AO1553" s="215"/>
    </row>
    <row r="1554" spans="1:41">
      <c r="A1554" s="113">
        <v>51276326</v>
      </c>
      <c r="B1554" s="114">
        <v>34527801</v>
      </c>
      <c r="C1554" s="115" t="s">
        <v>124</v>
      </c>
      <c r="D1554" s="210">
        <v>0</v>
      </c>
      <c r="E1554" s="210">
        <v>0</v>
      </c>
      <c r="F1554" s="210">
        <v>0</v>
      </c>
      <c r="G1554" s="210">
        <v>0</v>
      </c>
      <c r="H1554" s="210">
        <v>0</v>
      </c>
      <c r="I1554" s="210">
        <v>0</v>
      </c>
      <c r="J1554" s="210">
        <v>0</v>
      </c>
      <c r="K1554" s="115">
        <v>0</v>
      </c>
      <c r="L1554" s="116">
        <v>12.44</v>
      </c>
      <c r="M1554" s="219">
        <f t="shared" si="24"/>
        <v>0</v>
      </c>
      <c r="N1554" s="117" t="s">
        <v>125</v>
      </c>
      <c r="O1554" s="117">
        <v>1</v>
      </c>
      <c r="P1554" s="115">
        <v>0</v>
      </c>
      <c r="Q1554" s="114" t="s">
        <v>57</v>
      </c>
      <c r="R1554" s="114">
        <v>0</v>
      </c>
      <c r="S1554" s="117">
        <v>0</v>
      </c>
      <c r="T1554" s="144">
        <v>20170228</v>
      </c>
      <c r="U1554" s="114">
        <v>0</v>
      </c>
      <c r="V1554" s="115" t="s">
        <v>124</v>
      </c>
      <c r="W1554" s="118">
        <v>0</v>
      </c>
      <c r="X1554" s="115" t="s">
        <v>124</v>
      </c>
      <c r="Y1554" s="115"/>
      <c r="Z1554" s="115"/>
      <c r="AA1554" s="115"/>
      <c r="AB1554" s="115"/>
      <c r="AC1554" s="115"/>
      <c r="AD1554" s="115"/>
      <c r="AE1554" s="115"/>
      <c r="AF1554" s="210"/>
      <c r="AG1554" s="210"/>
      <c r="AH1554" s="210"/>
      <c r="AI1554" s="210"/>
      <c r="AJ1554" s="210"/>
      <c r="AK1554" s="210"/>
      <c r="AL1554" s="115"/>
      <c r="AM1554" s="115"/>
      <c r="AN1554" s="115"/>
      <c r="AO1554" s="215"/>
    </row>
    <row r="1555" spans="1:41">
      <c r="A1555" s="113">
        <v>51334500</v>
      </c>
      <c r="B1555" s="114">
        <v>12652115</v>
      </c>
      <c r="C1555" s="115" t="s">
        <v>124</v>
      </c>
      <c r="D1555" s="210">
        <v>0</v>
      </c>
      <c r="E1555" s="210">
        <v>0</v>
      </c>
      <c r="F1555" s="210">
        <v>0</v>
      </c>
      <c r="G1555" s="210">
        <v>0</v>
      </c>
      <c r="H1555" s="210">
        <v>0</v>
      </c>
      <c r="I1555" s="210">
        <v>0</v>
      </c>
      <c r="J1555" s="210">
        <v>0</v>
      </c>
      <c r="K1555" s="115">
        <v>0</v>
      </c>
      <c r="L1555" s="116">
        <v>11.1</v>
      </c>
      <c r="M1555" s="219">
        <f t="shared" si="24"/>
        <v>0</v>
      </c>
      <c r="N1555" s="117" t="s">
        <v>125</v>
      </c>
      <c r="O1555" s="117">
        <v>0</v>
      </c>
      <c r="P1555" s="115">
        <v>0</v>
      </c>
      <c r="Q1555" s="114" t="s">
        <v>57</v>
      </c>
      <c r="R1555" s="114">
        <v>0</v>
      </c>
      <c r="S1555" s="117">
        <v>0</v>
      </c>
      <c r="T1555" s="144">
        <v>20170228</v>
      </c>
      <c r="U1555" s="114">
        <v>0</v>
      </c>
      <c r="V1555" s="115" t="s">
        <v>124</v>
      </c>
      <c r="W1555" s="118">
        <v>0</v>
      </c>
      <c r="X1555" s="115" t="s">
        <v>124</v>
      </c>
      <c r="Y1555" s="115"/>
      <c r="Z1555" s="115"/>
      <c r="AA1555" s="115"/>
      <c r="AB1555" s="115"/>
      <c r="AC1555" s="115"/>
      <c r="AD1555" s="115"/>
      <c r="AE1555" s="115"/>
      <c r="AF1555" s="210"/>
      <c r="AG1555" s="210"/>
      <c r="AH1555" s="210"/>
      <c r="AI1555" s="210"/>
      <c r="AJ1555" s="210"/>
      <c r="AK1555" s="210"/>
      <c r="AL1555" s="115"/>
      <c r="AM1555" s="115"/>
      <c r="AN1555" s="115"/>
      <c r="AO1555" s="215"/>
    </row>
    <row r="1556" spans="1:41">
      <c r="A1556" s="113">
        <v>51334882</v>
      </c>
      <c r="B1556" s="114">
        <v>8616369</v>
      </c>
      <c r="C1556" s="115" t="s">
        <v>124</v>
      </c>
      <c r="D1556" s="210">
        <v>0</v>
      </c>
      <c r="E1556" s="210">
        <v>0</v>
      </c>
      <c r="F1556" s="210">
        <v>0</v>
      </c>
      <c r="G1556" s="210">
        <v>0</v>
      </c>
      <c r="H1556" s="210">
        <v>0</v>
      </c>
      <c r="I1556" s="210">
        <v>0</v>
      </c>
      <c r="J1556" s="210">
        <v>0</v>
      </c>
      <c r="K1556" s="115">
        <v>0</v>
      </c>
      <c r="L1556" s="116">
        <v>11.8</v>
      </c>
      <c r="M1556" s="219">
        <f t="shared" si="24"/>
        <v>0</v>
      </c>
      <c r="N1556" s="117" t="s">
        <v>125</v>
      </c>
      <c r="O1556" s="117">
        <v>0</v>
      </c>
      <c r="P1556" s="115">
        <v>0</v>
      </c>
      <c r="Q1556" s="114" t="s">
        <v>57</v>
      </c>
      <c r="R1556" s="114">
        <v>0</v>
      </c>
      <c r="S1556" s="117">
        <v>0</v>
      </c>
      <c r="T1556" s="144">
        <v>20170228</v>
      </c>
      <c r="U1556" s="114">
        <v>0</v>
      </c>
      <c r="V1556" s="115" t="s">
        <v>124</v>
      </c>
      <c r="W1556" s="118">
        <v>0</v>
      </c>
      <c r="X1556" s="115" t="s">
        <v>124</v>
      </c>
      <c r="Y1556" s="115"/>
      <c r="Z1556" s="115"/>
      <c r="AA1556" s="115"/>
      <c r="AB1556" s="115"/>
      <c r="AC1556" s="115"/>
      <c r="AD1556" s="115"/>
      <c r="AE1556" s="115"/>
      <c r="AF1556" s="210"/>
      <c r="AG1556" s="210"/>
      <c r="AH1556" s="210"/>
      <c r="AI1556" s="210"/>
      <c r="AJ1556" s="210"/>
      <c r="AK1556" s="210"/>
      <c r="AL1556" s="115"/>
      <c r="AM1556" s="115"/>
      <c r="AN1556" s="115"/>
      <c r="AO1556" s="215"/>
    </row>
    <row r="1557" spans="1:41">
      <c r="A1557" s="113">
        <v>51335220</v>
      </c>
      <c r="B1557" s="114">
        <v>24313040</v>
      </c>
      <c r="C1557" s="115" t="s">
        <v>124</v>
      </c>
      <c r="D1557" s="210">
        <v>500077.77</v>
      </c>
      <c r="E1557" s="210">
        <v>-5514.69</v>
      </c>
      <c r="F1557" s="210">
        <v>494563.08</v>
      </c>
      <c r="G1557" s="210">
        <v>-4961.1899999999996</v>
      </c>
      <c r="H1557" s="210">
        <v>0</v>
      </c>
      <c r="I1557" s="210">
        <v>-772.12</v>
      </c>
      <c r="J1557" s="210">
        <v>-11248</v>
      </c>
      <c r="K1557" s="115">
        <v>-0.19</v>
      </c>
      <c r="L1557" s="116">
        <v>11.91</v>
      </c>
      <c r="M1557" s="219">
        <f t="shared" si="24"/>
        <v>520.91434375000006</v>
      </c>
      <c r="N1557" s="117" t="s">
        <v>126</v>
      </c>
      <c r="O1557" s="117">
        <v>0</v>
      </c>
      <c r="P1557" s="115">
        <v>494563.08</v>
      </c>
      <c r="Q1557" s="114" t="s">
        <v>57</v>
      </c>
      <c r="R1557" s="114">
        <v>0</v>
      </c>
      <c r="S1557" s="117">
        <v>0</v>
      </c>
      <c r="T1557" s="144">
        <v>20170228</v>
      </c>
      <c r="U1557" s="114">
        <v>0</v>
      </c>
      <c r="V1557" s="115" t="s">
        <v>124</v>
      </c>
      <c r="W1557" s="118">
        <v>0</v>
      </c>
      <c r="X1557" s="115" t="s">
        <v>124</v>
      </c>
      <c r="Y1557" s="115"/>
      <c r="Z1557" s="115"/>
      <c r="AA1557" s="115"/>
      <c r="AB1557" s="115"/>
      <c r="AC1557" s="115"/>
      <c r="AD1557" s="115"/>
      <c r="AE1557" s="115"/>
      <c r="AF1557" s="210"/>
      <c r="AG1557" s="210"/>
      <c r="AH1557" s="210"/>
      <c r="AI1557" s="210"/>
      <c r="AJ1557" s="210"/>
      <c r="AK1557" s="210"/>
      <c r="AL1557" s="115"/>
      <c r="AM1557" s="115"/>
      <c r="AN1557" s="115"/>
      <c r="AO1557" s="215"/>
    </row>
    <row r="1558" spans="1:41">
      <c r="A1558" s="113">
        <v>51335263</v>
      </c>
      <c r="B1558" s="114">
        <v>21364429</v>
      </c>
      <c r="C1558" s="115" t="s">
        <v>124</v>
      </c>
      <c r="D1558" s="210">
        <v>504319.84</v>
      </c>
      <c r="E1558" s="210">
        <v>-15322.54</v>
      </c>
      <c r="F1558" s="210">
        <v>488997.3</v>
      </c>
      <c r="G1558" s="210">
        <v>-9206.02</v>
      </c>
      <c r="H1558" s="210">
        <v>-500</v>
      </c>
      <c r="I1558" s="210">
        <v>-1620.46</v>
      </c>
      <c r="J1558" s="210">
        <v>-26649.02</v>
      </c>
      <c r="K1558" s="115">
        <v>0</v>
      </c>
      <c r="L1558" s="116">
        <v>11.11</v>
      </c>
      <c r="M1558" s="219">
        <f t="shared" si="24"/>
        <v>525.33316666666667</v>
      </c>
      <c r="N1558" s="117" t="s">
        <v>126</v>
      </c>
      <c r="O1558" s="117">
        <v>0</v>
      </c>
      <c r="P1558" s="115">
        <v>488997.3</v>
      </c>
      <c r="Q1558" s="114" t="s">
        <v>57</v>
      </c>
      <c r="R1558" s="114">
        <v>0</v>
      </c>
      <c r="S1558" s="117">
        <v>0</v>
      </c>
      <c r="T1558" s="144">
        <v>20170228</v>
      </c>
      <c r="U1558" s="114">
        <v>0</v>
      </c>
      <c r="V1558" s="115" t="s">
        <v>124</v>
      </c>
      <c r="W1558" s="118">
        <v>0</v>
      </c>
      <c r="X1558" s="115" t="s">
        <v>124</v>
      </c>
      <c r="Y1558" s="115"/>
      <c r="Z1558" s="115"/>
      <c r="AA1558" s="115"/>
      <c r="AB1558" s="115"/>
      <c r="AC1558" s="115"/>
      <c r="AD1558" s="115"/>
      <c r="AE1558" s="115"/>
      <c r="AF1558" s="210"/>
      <c r="AG1558" s="210"/>
      <c r="AH1558" s="210"/>
      <c r="AI1558" s="210"/>
      <c r="AJ1558" s="210"/>
      <c r="AK1558" s="210"/>
      <c r="AL1558" s="115"/>
      <c r="AM1558" s="115"/>
      <c r="AN1558" s="115"/>
      <c r="AO1558" s="215"/>
    </row>
    <row r="1559" spans="1:41">
      <c r="A1559" s="113">
        <v>51335271</v>
      </c>
      <c r="B1559" s="114">
        <v>17333189</v>
      </c>
      <c r="C1559" s="115" t="s">
        <v>124</v>
      </c>
      <c r="D1559" s="210">
        <v>0</v>
      </c>
      <c r="E1559" s="210">
        <v>0</v>
      </c>
      <c r="F1559" s="210">
        <v>0</v>
      </c>
      <c r="G1559" s="210">
        <v>0</v>
      </c>
      <c r="H1559" s="210">
        <v>0</v>
      </c>
      <c r="I1559" s="210">
        <v>0</v>
      </c>
      <c r="J1559" s="210">
        <v>0</v>
      </c>
      <c r="K1559" s="115">
        <v>0</v>
      </c>
      <c r="L1559" s="116">
        <v>12.7</v>
      </c>
      <c r="M1559" s="219">
        <f t="shared" si="24"/>
        <v>0</v>
      </c>
      <c r="N1559" s="117" t="s">
        <v>125</v>
      </c>
      <c r="O1559" s="117">
        <v>0</v>
      </c>
      <c r="P1559" s="115">
        <v>0</v>
      </c>
      <c r="Q1559" s="114" t="s">
        <v>57</v>
      </c>
      <c r="R1559" s="114">
        <v>0</v>
      </c>
      <c r="S1559" s="117">
        <v>0</v>
      </c>
      <c r="T1559" s="144">
        <v>20170228</v>
      </c>
      <c r="U1559" s="114">
        <v>0</v>
      </c>
      <c r="V1559" s="115" t="s">
        <v>124</v>
      </c>
      <c r="W1559" s="118">
        <v>0</v>
      </c>
      <c r="X1559" s="115" t="s">
        <v>124</v>
      </c>
      <c r="Y1559" s="115"/>
      <c r="Z1559" s="115"/>
      <c r="AA1559" s="115"/>
      <c r="AB1559" s="115"/>
      <c r="AC1559" s="115"/>
      <c r="AD1559" s="115"/>
      <c r="AE1559" s="115"/>
      <c r="AF1559" s="210"/>
      <c r="AG1559" s="210"/>
      <c r="AH1559" s="210"/>
      <c r="AI1559" s="210"/>
      <c r="AJ1559" s="210"/>
      <c r="AK1559" s="210"/>
      <c r="AL1559" s="115"/>
      <c r="AM1559" s="115"/>
      <c r="AN1559" s="115"/>
      <c r="AO1559" s="215"/>
    </row>
    <row r="1560" spans="1:41">
      <c r="A1560" s="113">
        <v>51335370</v>
      </c>
      <c r="B1560" s="114">
        <v>5450284</v>
      </c>
      <c r="C1560" s="115" t="s">
        <v>124</v>
      </c>
      <c r="D1560" s="210">
        <v>307063.53999999998</v>
      </c>
      <c r="E1560" s="210">
        <v>-3476.31</v>
      </c>
      <c r="F1560" s="210">
        <v>303587.23</v>
      </c>
      <c r="G1560" s="210">
        <v>-2639.47</v>
      </c>
      <c r="H1560" s="210">
        <v>0</v>
      </c>
      <c r="I1560" s="210">
        <v>-439.76</v>
      </c>
      <c r="J1560" s="210">
        <v>-6555.54</v>
      </c>
      <c r="K1560" s="115">
        <v>0</v>
      </c>
      <c r="L1560" s="116">
        <v>10.32</v>
      </c>
      <c r="M1560" s="219">
        <f t="shared" si="24"/>
        <v>319.85785416666664</v>
      </c>
      <c r="N1560" s="117" t="s">
        <v>126</v>
      </c>
      <c r="O1560" s="117">
        <v>0</v>
      </c>
      <c r="P1560" s="115">
        <v>303587.23</v>
      </c>
      <c r="Q1560" s="114" t="s">
        <v>57</v>
      </c>
      <c r="R1560" s="114">
        <v>0</v>
      </c>
      <c r="S1560" s="117">
        <v>0</v>
      </c>
      <c r="T1560" s="144">
        <v>20170228</v>
      </c>
      <c r="U1560" s="114">
        <v>0</v>
      </c>
      <c r="V1560" s="115" t="s">
        <v>124</v>
      </c>
      <c r="W1560" s="118">
        <v>0</v>
      </c>
      <c r="X1560" s="115" t="s">
        <v>124</v>
      </c>
      <c r="Y1560" s="115"/>
      <c r="Z1560" s="115"/>
      <c r="AA1560" s="115"/>
      <c r="AB1560" s="115"/>
      <c r="AC1560" s="115"/>
      <c r="AD1560" s="115"/>
      <c r="AE1560" s="115"/>
      <c r="AF1560" s="210"/>
      <c r="AG1560" s="210"/>
      <c r="AH1560" s="210"/>
      <c r="AI1560" s="210"/>
      <c r="AJ1560" s="210"/>
      <c r="AK1560" s="210"/>
      <c r="AL1560" s="115"/>
      <c r="AM1560" s="115"/>
      <c r="AN1560" s="115"/>
      <c r="AO1560" s="215"/>
    </row>
    <row r="1561" spans="1:41">
      <c r="A1561" s="113">
        <v>51409953</v>
      </c>
      <c r="B1561" s="114">
        <v>33719728</v>
      </c>
      <c r="C1561" s="115" t="s">
        <v>124</v>
      </c>
      <c r="D1561" s="210">
        <v>0</v>
      </c>
      <c r="E1561" s="210">
        <v>0</v>
      </c>
      <c r="F1561" s="210">
        <v>0</v>
      </c>
      <c r="G1561" s="210">
        <v>0</v>
      </c>
      <c r="H1561" s="210">
        <v>0</v>
      </c>
      <c r="I1561" s="210">
        <v>0</v>
      </c>
      <c r="J1561" s="210">
        <v>0</v>
      </c>
      <c r="K1561" s="115">
        <v>0</v>
      </c>
      <c r="L1561" s="116">
        <v>11.38</v>
      </c>
      <c r="M1561" s="219">
        <f t="shared" si="24"/>
        <v>0</v>
      </c>
      <c r="N1561" s="117" t="s">
        <v>125</v>
      </c>
      <c r="O1561" s="117">
        <v>0</v>
      </c>
      <c r="P1561" s="115">
        <v>0</v>
      </c>
      <c r="Q1561" s="114" t="s">
        <v>57</v>
      </c>
      <c r="R1561" s="114">
        <v>0</v>
      </c>
      <c r="S1561" s="117">
        <v>0</v>
      </c>
      <c r="T1561" s="144">
        <v>20170228</v>
      </c>
      <c r="U1561" s="114">
        <v>0</v>
      </c>
      <c r="V1561" s="115" t="s">
        <v>124</v>
      </c>
      <c r="W1561" s="118">
        <v>0</v>
      </c>
      <c r="X1561" s="115" t="s">
        <v>124</v>
      </c>
      <c r="Y1561" s="115"/>
      <c r="Z1561" s="115"/>
      <c r="AA1561" s="115"/>
      <c r="AB1561" s="115"/>
      <c r="AC1561" s="115"/>
      <c r="AD1561" s="115"/>
      <c r="AE1561" s="115"/>
      <c r="AF1561" s="210"/>
      <c r="AG1561" s="210"/>
      <c r="AH1561" s="210"/>
      <c r="AI1561" s="210"/>
      <c r="AJ1561" s="210"/>
      <c r="AK1561" s="210"/>
      <c r="AL1561" s="115"/>
      <c r="AM1561" s="115"/>
      <c r="AN1561" s="115"/>
      <c r="AO1561" s="215"/>
    </row>
    <row r="1562" spans="1:41">
      <c r="A1562" s="113">
        <v>51410210</v>
      </c>
      <c r="B1562" s="114">
        <v>29462083</v>
      </c>
      <c r="C1562" s="115" t="s">
        <v>124</v>
      </c>
      <c r="D1562" s="210">
        <v>364532.19</v>
      </c>
      <c r="E1562" s="210">
        <v>-3958.22</v>
      </c>
      <c r="F1562" s="210">
        <v>360573.97</v>
      </c>
      <c r="G1562" s="210">
        <v>-3696.96</v>
      </c>
      <c r="H1562" s="210">
        <v>0</v>
      </c>
      <c r="I1562" s="210">
        <v>-874.08</v>
      </c>
      <c r="J1562" s="210">
        <v>-8529.26</v>
      </c>
      <c r="K1562" s="115">
        <v>0</v>
      </c>
      <c r="L1562" s="116">
        <v>12.17</v>
      </c>
      <c r="M1562" s="219">
        <f t="shared" si="24"/>
        <v>379.72103125000007</v>
      </c>
      <c r="N1562" s="117" t="s">
        <v>126</v>
      </c>
      <c r="O1562" s="117">
        <v>0</v>
      </c>
      <c r="P1562" s="115">
        <v>360573.97</v>
      </c>
      <c r="Q1562" s="114" t="s">
        <v>57</v>
      </c>
      <c r="R1562" s="114">
        <v>0</v>
      </c>
      <c r="S1562" s="117">
        <v>0</v>
      </c>
      <c r="T1562" s="144">
        <v>20170228</v>
      </c>
      <c r="U1562" s="114">
        <v>0</v>
      </c>
      <c r="V1562" s="115" t="s">
        <v>124</v>
      </c>
      <c r="W1562" s="118">
        <v>0</v>
      </c>
      <c r="X1562" s="115" t="s">
        <v>124</v>
      </c>
      <c r="Y1562" s="115"/>
      <c r="Z1562" s="115"/>
      <c r="AA1562" s="115"/>
      <c r="AB1562" s="115"/>
      <c r="AC1562" s="115"/>
      <c r="AD1562" s="115"/>
      <c r="AE1562" s="115"/>
      <c r="AF1562" s="210"/>
      <c r="AG1562" s="210"/>
      <c r="AH1562" s="210"/>
      <c r="AI1562" s="210"/>
      <c r="AJ1562" s="210"/>
      <c r="AK1562" s="210"/>
      <c r="AL1562" s="115"/>
      <c r="AM1562" s="115"/>
      <c r="AN1562" s="115"/>
      <c r="AO1562" s="215"/>
    </row>
    <row r="1563" spans="1:41">
      <c r="A1563" s="113">
        <v>51410233</v>
      </c>
      <c r="B1563" s="114">
        <v>35097968</v>
      </c>
      <c r="C1563" s="115" t="s">
        <v>124</v>
      </c>
      <c r="D1563" s="210">
        <v>990778.89</v>
      </c>
      <c r="E1563" s="210">
        <v>-6048.1</v>
      </c>
      <c r="F1563" s="210">
        <v>984730.79</v>
      </c>
      <c r="G1563" s="210">
        <v>-9164.7000000000007</v>
      </c>
      <c r="H1563" s="210">
        <v>0</v>
      </c>
      <c r="I1563" s="210">
        <v>-2820.61</v>
      </c>
      <c r="J1563" s="210">
        <v>-18033.41</v>
      </c>
      <c r="K1563" s="115">
        <v>0</v>
      </c>
      <c r="L1563" s="116">
        <v>11.1</v>
      </c>
      <c r="M1563" s="219">
        <f t="shared" si="24"/>
        <v>1032.0613437500001</v>
      </c>
      <c r="N1563" s="117" t="s">
        <v>126</v>
      </c>
      <c r="O1563" s="117">
        <v>0</v>
      </c>
      <c r="P1563" s="115">
        <v>978936.1</v>
      </c>
      <c r="Q1563" s="114" t="s">
        <v>58</v>
      </c>
      <c r="R1563" s="114">
        <v>20170228</v>
      </c>
      <c r="S1563" s="117">
        <v>1</v>
      </c>
      <c r="T1563" s="144">
        <v>20170228</v>
      </c>
      <c r="U1563" s="114">
        <v>0</v>
      </c>
      <c r="V1563" s="115" t="s">
        <v>124</v>
      </c>
      <c r="W1563" s="118">
        <v>0</v>
      </c>
      <c r="X1563" s="115" t="s">
        <v>124</v>
      </c>
      <c r="Y1563" s="115"/>
      <c r="Z1563" s="115"/>
      <c r="AA1563" s="115"/>
      <c r="AB1563" s="115"/>
      <c r="AC1563" s="115"/>
      <c r="AD1563" s="115"/>
      <c r="AE1563" s="115"/>
      <c r="AF1563" s="210"/>
      <c r="AG1563" s="210"/>
      <c r="AH1563" s="210"/>
      <c r="AI1563" s="210"/>
      <c r="AJ1563" s="210"/>
      <c r="AK1563" s="210"/>
      <c r="AL1563" s="115"/>
      <c r="AM1563" s="115"/>
      <c r="AN1563" s="115"/>
      <c r="AO1563" s="215"/>
    </row>
    <row r="1564" spans="1:41">
      <c r="A1564" s="113">
        <v>51411679</v>
      </c>
      <c r="B1564" s="114">
        <v>69195</v>
      </c>
      <c r="C1564" s="115" t="s">
        <v>124</v>
      </c>
      <c r="D1564" s="210">
        <v>0</v>
      </c>
      <c r="E1564" s="210">
        <v>0</v>
      </c>
      <c r="F1564" s="210">
        <v>0</v>
      </c>
      <c r="G1564" s="210">
        <v>0</v>
      </c>
      <c r="H1564" s="210">
        <v>0</v>
      </c>
      <c r="I1564" s="210">
        <v>0</v>
      </c>
      <c r="J1564" s="210">
        <v>0</v>
      </c>
      <c r="K1564" s="115">
        <v>0</v>
      </c>
      <c r="L1564" s="116">
        <v>11.91</v>
      </c>
      <c r="M1564" s="219">
        <f t="shared" si="24"/>
        <v>0</v>
      </c>
      <c r="N1564" s="117" t="s">
        <v>125</v>
      </c>
      <c r="O1564" s="117">
        <v>0</v>
      </c>
      <c r="P1564" s="115">
        <v>0</v>
      </c>
      <c r="Q1564" s="114" t="s">
        <v>57</v>
      </c>
      <c r="R1564" s="114">
        <v>0</v>
      </c>
      <c r="S1564" s="117">
        <v>0</v>
      </c>
      <c r="T1564" s="144">
        <v>20170228</v>
      </c>
      <c r="U1564" s="114">
        <v>0</v>
      </c>
      <c r="V1564" s="115" t="s">
        <v>124</v>
      </c>
      <c r="W1564" s="118">
        <v>0</v>
      </c>
      <c r="X1564" s="115" t="s">
        <v>124</v>
      </c>
      <c r="Y1564" s="115"/>
      <c r="Z1564" s="115"/>
      <c r="AA1564" s="115"/>
      <c r="AB1564" s="115"/>
      <c r="AC1564" s="115"/>
      <c r="AD1564" s="115"/>
      <c r="AE1564" s="115"/>
      <c r="AF1564" s="210"/>
      <c r="AG1564" s="210"/>
      <c r="AH1564" s="210"/>
      <c r="AI1564" s="210"/>
      <c r="AJ1564" s="210"/>
      <c r="AK1564" s="210"/>
      <c r="AL1564" s="115"/>
      <c r="AM1564" s="115"/>
      <c r="AN1564" s="115"/>
      <c r="AO1564" s="215"/>
    </row>
    <row r="1565" spans="1:41">
      <c r="A1565" s="113">
        <v>51412251</v>
      </c>
      <c r="B1565" s="114">
        <v>17201143</v>
      </c>
      <c r="C1565" s="115" t="s">
        <v>124</v>
      </c>
      <c r="D1565" s="210">
        <v>0</v>
      </c>
      <c r="E1565" s="210">
        <v>0</v>
      </c>
      <c r="F1565" s="210">
        <v>0</v>
      </c>
      <c r="G1565" s="210">
        <v>0</v>
      </c>
      <c r="H1565" s="210">
        <v>0</v>
      </c>
      <c r="I1565" s="210">
        <v>0</v>
      </c>
      <c r="J1565" s="210">
        <v>0</v>
      </c>
      <c r="K1565" s="115">
        <v>0</v>
      </c>
      <c r="L1565" s="116">
        <v>12.17</v>
      </c>
      <c r="M1565" s="219">
        <f t="shared" si="24"/>
        <v>0</v>
      </c>
      <c r="N1565" s="117" t="s">
        <v>125</v>
      </c>
      <c r="O1565" s="117">
        <v>1</v>
      </c>
      <c r="P1565" s="115">
        <v>0</v>
      </c>
      <c r="Q1565" s="114" t="s">
        <v>57</v>
      </c>
      <c r="R1565" s="114">
        <v>0</v>
      </c>
      <c r="S1565" s="117">
        <v>0</v>
      </c>
      <c r="T1565" s="144">
        <v>20170228</v>
      </c>
      <c r="U1565" s="114">
        <v>0</v>
      </c>
      <c r="V1565" s="115" t="s">
        <v>124</v>
      </c>
      <c r="W1565" s="118">
        <v>0</v>
      </c>
      <c r="X1565" s="115" t="s">
        <v>124</v>
      </c>
      <c r="Y1565" s="115"/>
      <c r="Z1565" s="115"/>
      <c r="AA1565" s="115"/>
      <c r="AB1565" s="115"/>
      <c r="AC1565" s="115"/>
      <c r="AD1565" s="115"/>
      <c r="AE1565" s="115"/>
      <c r="AF1565" s="210"/>
      <c r="AG1565" s="210"/>
      <c r="AH1565" s="210"/>
      <c r="AI1565" s="210"/>
      <c r="AJ1565" s="210"/>
      <c r="AK1565" s="210"/>
      <c r="AL1565" s="115"/>
      <c r="AM1565" s="115"/>
      <c r="AN1565" s="115"/>
      <c r="AO1565" s="215"/>
    </row>
    <row r="1566" spans="1:41">
      <c r="A1566" s="113">
        <v>51412260</v>
      </c>
      <c r="B1566" s="114">
        <v>40735052</v>
      </c>
      <c r="C1566" s="115" t="s">
        <v>124</v>
      </c>
      <c r="D1566" s="210">
        <v>439889.46</v>
      </c>
      <c r="E1566" s="210">
        <v>-9807.58</v>
      </c>
      <c r="F1566" s="210">
        <v>430081.88</v>
      </c>
      <c r="G1566" s="210">
        <v>-5780.28</v>
      </c>
      <c r="H1566" s="210">
        <v>-500</v>
      </c>
      <c r="I1566" s="210">
        <v>-615.88</v>
      </c>
      <c r="J1566" s="210">
        <v>-16703.740000000002</v>
      </c>
      <c r="K1566" s="115">
        <v>0</v>
      </c>
      <c r="L1566" s="116">
        <v>10.32</v>
      </c>
      <c r="M1566" s="219">
        <f t="shared" si="24"/>
        <v>458.21818750000006</v>
      </c>
      <c r="N1566" s="117" t="s">
        <v>126</v>
      </c>
      <c r="O1566" s="117">
        <v>0</v>
      </c>
      <c r="P1566" s="115">
        <v>430081.88</v>
      </c>
      <c r="Q1566" s="114" t="s">
        <v>57</v>
      </c>
      <c r="R1566" s="114">
        <v>0</v>
      </c>
      <c r="S1566" s="117">
        <v>0</v>
      </c>
      <c r="T1566" s="144">
        <v>20170228</v>
      </c>
      <c r="U1566" s="114">
        <v>0</v>
      </c>
      <c r="V1566" s="115" t="s">
        <v>124</v>
      </c>
      <c r="W1566" s="118">
        <v>0</v>
      </c>
      <c r="X1566" s="115" t="s">
        <v>124</v>
      </c>
      <c r="Y1566" s="115"/>
      <c r="Z1566" s="115"/>
      <c r="AA1566" s="115"/>
      <c r="AB1566" s="115"/>
      <c r="AC1566" s="115"/>
      <c r="AD1566" s="115"/>
      <c r="AE1566" s="115"/>
      <c r="AF1566" s="210"/>
      <c r="AG1566" s="210"/>
      <c r="AH1566" s="210"/>
      <c r="AI1566" s="210"/>
      <c r="AJ1566" s="210"/>
      <c r="AK1566" s="210"/>
      <c r="AL1566" s="115"/>
      <c r="AM1566" s="115"/>
      <c r="AN1566" s="115"/>
      <c r="AO1566" s="215"/>
    </row>
    <row r="1567" spans="1:41">
      <c r="A1567" s="113">
        <v>51412426</v>
      </c>
      <c r="B1567" s="114">
        <v>36725675</v>
      </c>
      <c r="C1567" s="115" t="s">
        <v>124</v>
      </c>
      <c r="D1567" s="210">
        <v>596423.43000000005</v>
      </c>
      <c r="E1567" s="210">
        <v>0</v>
      </c>
      <c r="F1567" s="210">
        <v>596423.43000000005</v>
      </c>
      <c r="G1567" s="210">
        <v>0</v>
      </c>
      <c r="H1567" s="210">
        <v>0</v>
      </c>
      <c r="I1567" s="210">
        <v>-267.69</v>
      </c>
      <c r="J1567" s="210">
        <v>-267.69</v>
      </c>
      <c r="K1567" s="115">
        <v>0</v>
      </c>
      <c r="L1567" s="116">
        <v>11.1</v>
      </c>
      <c r="M1567" s="219">
        <f t="shared" si="24"/>
        <v>621.27440625000008</v>
      </c>
      <c r="N1567" s="117" t="s">
        <v>126</v>
      </c>
      <c r="O1567" s="117">
        <v>0</v>
      </c>
      <c r="P1567" s="115">
        <v>589825.78</v>
      </c>
      <c r="Q1567" s="114" t="s">
        <v>58</v>
      </c>
      <c r="R1567" s="114">
        <v>20170228</v>
      </c>
      <c r="S1567" s="117">
        <v>1</v>
      </c>
      <c r="T1567" s="144">
        <v>20170228</v>
      </c>
      <c r="U1567" s="114">
        <v>0</v>
      </c>
      <c r="V1567" s="115" t="s">
        <v>124</v>
      </c>
      <c r="W1567" s="118">
        <v>0</v>
      </c>
      <c r="X1567" s="115" t="s">
        <v>124</v>
      </c>
      <c r="Y1567" s="115"/>
      <c r="Z1567" s="115"/>
      <c r="AA1567" s="115"/>
      <c r="AB1567" s="115"/>
      <c r="AC1567" s="115"/>
      <c r="AD1567" s="115"/>
      <c r="AE1567" s="115"/>
      <c r="AF1567" s="210"/>
      <c r="AG1567" s="210"/>
      <c r="AH1567" s="210"/>
      <c r="AI1567" s="210"/>
      <c r="AJ1567" s="210"/>
      <c r="AK1567" s="210"/>
      <c r="AL1567" s="115"/>
      <c r="AM1567" s="115"/>
      <c r="AN1567" s="115"/>
      <c r="AO1567" s="215"/>
    </row>
    <row r="1568" spans="1:41">
      <c r="A1568" s="113">
        <v>51474651</v>
      </c>
      <c r="B1568" s="114">
        <v>27618049</v>
      </c>
      <c r="C1568" s="115" t="s">
        <v>124</v>
      </c>
      <c r="D1568" s="210">
        <v>1504682.69</v>
      </c>
      <c r="E1568" s="210">
        <v>0</v>
      </c>
      <c r="F1568" s="210">
        <v>1504682.69</v>
      </c>
      <c r="G1568" s="210">
        <v>0</v>
      </c>
      <c r="H1568" s="210">
        <v>0</v>
      </c>
      <c r="I1568" s="210">
        <v>0</v>
      </c>
      <c r="J1568" s="210">
        <v>0</v>
      </c>
      <c r="K1568" s="115">
        <v>0</v>
      </c>
      <c r="L1568" s="116">
        <v>10.32</v>
      </c>
      <c r="M1568" s="219">
        <f t="shared" si="24"/>
        <v>1567.3778020833333</v>
      </c>
      <c r="N1568" s="117" t="s">
        <v>126</v>
      </c>
      <c r="O1568" s="117">
        <v>1</v>
      </c>
      <c r="P1568" s="115">
        <v>1426003.28</v>
      </c>
      <c r="Q1568" s="114" t="s">
        <v>62</v>
      </c>
      <c r="R1568" s="114">
        <v>20161031</v>
      </c>
      <c r="S1568" s="117">
        <v>5</v>
      </c>
      <c r="T1568" s="144">
        <v>20170228</v>
      </c>
      <c r="U1568" s="114">
        <v>0</v>
      </c>
      <c r="V1568" s="115" t="s">
        <v>124</v>
      </c>
      <c r="W1568" s="118">
        <v>0</v>
      </c>
      <c r="X1568" s="115" t="s">
        <v>124</v>
      </c>
      <c r="Y1568" s="115"/>
      <c r="Z1568" s="115"/>
      <c r="AA1568" s="115"/>
      <c r="AB1568" s="115"/>
      <c r="AC1568" s="115"/>
      <c r="AD1568" s="115"/>
      <c r="AE1568" s="115"/>
      <c r="AF1568" s="210"/>
      <c r="AG1568" s="210"/>
      <c r="AH1568" s="210"/>
      <c r="AI1568" s="210"/>
      <c r="AJ1568" s="210"/>
      <c r="AK1568" s="210"/>
      <c r="AL1568" s="115"/>
      <c r="AM1568" s="115"/>
      <c r="AN1568" s="115"/>
      <c r="AO1568" s="215"/>
    </row>
    <row r="1569" spans="1:41">
      <c r="A1569" s="113">
        <v>51474662</v>
      </c>
      <c r="B1569" s="114">
        <v>5727407</v>
      </c>
      <c r="C1569" s="115" t="s">
        <v>124</v>
      </c>
      <c r="D1569" s="210">
        <v>0</v>
      </c>
      <c r="E1569" s="210">
        <v>0</v>
      </c>
      <c r="F1569" s="210">
        <v>0</v>
      </c>
      <c r="G1569" s="210">
        <v>0</v>
      </c>
      <c r="H1569" s="210">
        <v>0</v>
      </c>
      <c r="I1569" s="210">
        <v>0</v>
      </c>
      <c r="J1569" s="210">
        <v>0</v>
      </c>
      <c r="K1569" s="115">
        <v>0</v>
      </c>
      <c r="L1569" s="116">
        <v>11.11</v>
      </c>
      <c r="M1569" s="219">
        <f t="shared" si="24"/>
        <v>0</v>
      </c>
      <c r="N1569" s="117" t="s">
        <v>125</v>
      </c>
      <c r="O1569" s="117">
        <v>0</v>
      </c>
      <c r="P1569" s="115">
        <v>0</v>
      </c>
      <c r="Q1569" s="114" t="s">
        <v>57</v>
      </c>
      <c r="R1569" s="114">
        <v>0</v>
      </c>
      <c r="S1569" s="117">
        <v>0</v>
      </c>
      <c r="T1569" s="144">
        <v>20170228</v>
      </c>
      <c r="U1569" s="114">
        <v>0</v>
      </c>
      <c r="V1569" s="115" t="s">
        <v>124</v>
      </c>
      <c r="W1569" s="118">
        <v>0</v>
      </c>
      <c r="X1569" s="115" t="s">
        <v>124</v>
      </c>
      <c r="Y1569" s="115"/>
      <c r="Z1569" s="115"/>
      <c r="AA1569" s="115"/>
      <c r="AB1569" s="115"/>
      <c r="AC1569" s="115"/>
      <c r="AD1569" s="115"/>
      <c r="AE1569" s="115"/>
      <c r="AF1569" s="210"/>
      <c r="AG1569" s="210"/>
      <c r="AH1569" s="210"/>
      <c r="AI1569" s="210"/>
      <c r="AJ1569" s="210"/>
      <c r="AK1569" s="210"/>
      <c r="AL1569" s="115"/>
      <c r="AM1569" s="115"/>
      <c r="AN1569" s="115"/>
      <c r="AO1569" s="215"/>
    </row>
    <row r="1570" spans="1:41">
      <c r="A1570" s="113">
        <v>51517073</v>
      </c>
      <c r="B1570" s="114">
        <v>41085700</v>
      </c>
      <c r="C1570" s="115" t="s">
        <v>124</v>
      </c>
      <c r="D1570" s="210">
        <v>269108.96000000002</v>
      </c>
      <c r="E1570" s="210">
        <v>-2987.12</v>
      </c>
      <c r="F1570" s="210">
        <v>266121.84000000003</v>
      </c>
      <c r="G1570" s="210">
        <v>-2313.2199999999998</v>
      </c>
      <c r="H1570" s="210">
        <v>0</v>
      </c>
      <c r="I1570" s="210">
        <v>-416.91</v>
      </c>
      <c r="J1570" s="210">
        <v>-5717.25</v>
      </c>
      <c r="K1570" s="115">
        <v>0</v>
      </c>
      <c r="L1570" s="116">
        <v>10.32</v>
      </c>
      <c r="M1570" s="219">
        <f t="shared" si="24"/>
        <v>280.32183333333336</v>
      </c>
      <c r="N1570" s="117" t="s">
        <v>126</v>
      </c>
      <c r="O1570" s="117">
        <v>0</v>
      </c>
      <c r="P1570" s="115">
        <v>266121.84000000003</v>
      </c>
      <c r="Q1570" s="114" t="s">
        <v>57</v>
      </c>
      <c r="R1570" s="114">
        <v>0</v>
      </c>
      <c r="S1570" s="117">
        <v>0</v>
      </c>
      <c r="T1570" s="144">
        <v>20170228</v>
      </c>
      <c r="U1570" s="114">
        <v>0</v>
      </c>
      <c r="V1570" s="115" t="s">
        <v>124</v>
      </c>
      <c r="W1570" s="118">
        <v>0</v>
      </c>
      <c r="X1570" s="115" t="s">
        <v>124</v>
      </c>
      <c r="Y1570" s="115"/>
      <c r="Z1570" s="115"/>
      <c r="AA1570" s="115"/>
      <c r="AB1570" s="115"/>
      <c r="AC1570" s="115"/>
      <c r="AD1570" s="115"/>
      <c r="AE1570" s="115"/>
      <c r="AF1570" s="210"/>
      <c r="AG1570" s="210"/>
      <c r="AH1570" s="210"/>
      <c r="AI1570" s="210"/>
      <c r="AJ1570" s="210"/>
      <c r="AK1570" s="210"/>
      <c r="AL1570" s="115"/>
      <c r="AM1570" s="115"/>
      <c r="AN1570" s="115"/>
      <c r="AO1570" s="215"/>
    </row>
    <row r="1571" spans="1:41">
      <c r="A1571" s="113">
        <v>51517180</v>
      </c>
      <c r="B1571" s="114">
        <v>1789425</v>
      </c>
      <c r="C1571" s="115" t="s">
        <v>124</v>
      </c>
      <c r="D1571" s="210">
        <v>644355.75</v>
      </c>
      <c r="E1571" s="210">
        <v>0</v>
      </c>
      <c r="F1571" s="210">
        <v>644355.75</v>
      </c>
      <c r="G1571" s="210">
        <v>0</v>
      </c>
      <c r="H1571" s="210">
        <v>0</v>
      </c>
      <c r="I1571" s="210">
        <v>0</v>
      </c>
      <c r="J1571" s="210">
        <v>0</v>
      </c>
      <c r="K1571" s="115">
        <v>0</v>
      </c>
      <c r="L1571" s="116">
        <v>12.44</v>
      </c>
      <c r="M1571" s="219">
        <f t="shared" si="24"/>
        <v>671.20390625000005</v>
      </c>
      <c r="N1571" s="117" t="s">
        <v>126</v>
      </c>
      <c r="O1571" s="117">
        <v>0</v>
      </c>
      <c r="P1571" s="115">
        <v>624180.9</v>
      </c>
      <c r="Q1571" s="114" t="s">
        <v>60</v>
      </c>
      <c r="R1571" s="114">
        <v>20170102</v>
      </c>
      <c r="S1571" s="117">
        <v>3</v>
      </c>
      <c r="T1571" s="144">
        <v>20170228</v>
      </c>
      <c r="U1571" s="114">
        <v>0</v>
      </c>
      <c r="V1571" s="115" t="s">
        <v>124</v>
      </c>
      <c r="W1571" s="118">
        <v>0</v>
      </c>
      <c r="X1571" s="115" t="s">
        <v>124</v>
      </c>
      <c r="Y1571" s="115"/>
      <c r="Z1571" s="115"/>
      <c r="AA1571" s="115"/>
      <c r="AB1571" s="115"/>
      <c r="AC1571" s="115"/>
      <c r="AD1571" s="115"/>
      <c r="AE1571" s="115"/>
      <c r="AF1571" s="210"/>
      <c r="AG1571" s="210"/>
      <c r="AH1571" s="210"/>
      <c r="AI1571" s="210"/>
      <c r="AJ1571" s="210"/>
      <c r="AK1571" s="210"/>
      <c r="AL1571" s="115"/>
      <c r="AM1571" s="115"/>
      <c r="AN1571" s="115"/>
      <c r="AO1571" s="215"/>
    </row>
    <row r="1572" spans="1:41">
      <c r="A1572" s="113">
        <v>51517202</v>
      </c>
      <c r="B1572" s="114">
        <v>41351032</v>
      </c>
      <c r="C1572" s="115" t="s">
        <v>124</v>
      </c>
      <c r="D1572" s="210">
        <v>1108134.51</v>
      </c>
      <c r="E1572" s="210">
        <v>0</v>
      </c>
      <c r="F1572" s="210">
        <v>1108134.51</v>
      </c>
      <c r="G1572" s="210">
        <v>0</v>
      </c>
      <c r="H1572" s="210">
        <v>0</v>
      </c>
      <c r="I1572" s="210">
        <v>0</v>
      </c>
      <c r="J1572" s="210">
        <v>0</v>
      </c>
      <c r="K1572" s="115">
        <v>0</v>
      </c>
      <c r="L1572" s="116">
        <v>11.1</v>
      </c>
      <c r="M1572" s="219">
        <f t="shared" si="24"/>
        <v>1154.3067812500001</v>
      </c>
      <c r="N1572" s="117" t="s">
        <v>126</v>
      </c>
      <c r="O1572" s="117">
        <v>1</v>
      </c>
      <c r="P1572" s="115">
        <v>780325.24</v>
      </c>
      <c r="Q1572" s="114" t="s">
        <v>64</v>
      </c>
      <c r="R1572" s="114">
        <v>20130430</v>
      </c>
      <c r="S1572" s="117">
        <v>47</v>
      </c>
      <c r="T1572" s="144">
        <v>20170228</v>
      </c>
      <c r="U1572" s="114">
        <v>0</v>
      </c>
      <c r="V1572" s="115" t="s">
        <v>124</v>
      </c>
      <c r="W1572" s="118">
        <v>0</v>
      </c>
      <c r="X1572" s="115" t="s">
        <v>124</v>
      </c>
      <c r="Y1572" s="115"/>
      <c r="Z1572" s="115"/>
      <c r="AA1572" s="115"/>
      <c r="AB1572" s="115"/>
      <c r="AC1572" s="115"/>
      <c r="AD1572" s="115"/>
      <c r="AE1572" s="115"/>
      <c r="AF1572" s="210"/>
      <c r="AG1572" s="210"/>
      <c r="AH1572" s="210"/>
      <c r="AI1572" s="210"/>
      <c r="AJ1572" s="210"/>
      <c r="AK1572" s="210"/>
      <c r="AL1572" s="115"/>
      <c r="AM1572" s="115"/>
      <c r="AN1572" s="115"/>
      <c r="AO1572" s="215"/>
    </row>
    <row r="1573" spans="1:41">
      <c r="A1573" s="113">
        <v>51572242</v>
      </c>
      <c r="B1573" s="114">
        <v>10045110</v>
      </c>
      <c r="C1573" s="115" t="s">
        <v>124</v>
      </c>
      <c r="D1573" s="210">
        <v>0</v>
      </c>
      <c r="E1573" s="210">
        <v>0</v>
      </c>
      <c r="F1573" s="210">
        <v>0</v>
      </c>
      <c r="G1573" s="210">
        <v>0</v>
      </c>
      <c r="H1573" s="210">
        <v>0</v>
      </c>
      <c r="I1573" s="210">
        <v>0</v>
      </c>
      <c r="J1573" s="210">
        <v>0</v>
      </c>
      <c r="K1573" s="115">
        <v>0</v>
      </c>
      <c r="L1573" s="116">
        <v>11.8</v>
      </c>
      <c r="M1573" s="219">
        <f t="shared" si="24"/>
        <v>0</v>
      </c>
      <c r="N1573" s="117" t="s">
        <v>125</v>
      </c>
      <c r="O1573" s="117">
        <v>0</v>
      </c>
      <c r="P1573" s="115">
        <v>0</v>
      </c>
      <c r="Q1573" s="114" t="s">
        <v>57</v>
      </c>
      <c r="R1573" s="114">
        <v>0</v>
      </c>
      <c r="S1573" s="117">
        <v>0</v>
      </c>
      <c r="T1573" s="144">
        <v>20170228</v>
      </c>
      <c r="U1573" s="114">
        <v>0</v>
      </c>
      <c r="V1573" s="115" t="s">
        <v>124</v>
      </c>
      <c r="W1573" s="118">
        <v>0</v>
      </c>
      <c r="X1573" s="115" t="s">
        <v>124</v>
      </c>
      <c r="Y1573" s="115"/>
      <c r="Z1573" s="115"/>
      <c r="AA1573" s="115"/>
      <c r="AB1573" s="115"/>
      <c r="AC1573" s="115"/>
      <c r="AD1573" s="115"/>
      <c r="AE1573" s="115"/>
      <c r="AF1573" s="210"/>
      <c r="AG1573" s="210"/>
      <c r="AH1573" s="210"/>
      <c r="AI1573" s="210"/>
      <c r="AJ1573" s="210"/>
      <c r="AK1573" s="210"/>
      <c r="AL1573" s="115"/>
      <c r="AM1573" s="115"/>
      <c r="AN1573" s="115"/>
      <c r="AO1573" s="215"/>
    </row>
    <row r="1574" spans="1:41">
      <c r="A1574" s="113">
        <v>51572762</v>
      </c>
      <c r="B1574" s="114">
        <v>36861737</v>
      </c>
      <c r="C1574" s="115" t="s">
        <v>124</v>
      </c>
      <c r="D1574" s="210">
        <v>0</v>
      </c>
      <c r="E1574" s="210">
        <v>0</v>
      </c>
      <c r="F1574" s="210">
        <v>0</v>
      </c>
      <c r="G1574" s="210">
        <v>0</v>
      </c>
      <c r="H1574" s="210">
        <v>0</v>
      </c>
      <c r="I1574" s="210">
        <v>0</v>
      </c>
      <c r="J1574" s="210">
        <v>0</v>
      </c>
      <c r="K1574" s="115">
        <v>0</v>
      </c>
      <c r="L1574" s="116">
        <v>11.1</v>
      </c>
      <c r="M1574" s="219">
        <f t="shared" si="24"/>
        <v>0</v>
      </c>
      <c r="N1574" s="117" t="s">
        <v>125</v>
      </c>
      <c r="O1574" s="117">
        <v>0</v>
      </c>
      <c r="P1574" s="115">
        <v>0</v>
      </c>
      <c r="Q1574" s="114" t="s">
        <v>57</v>
      </c>
      <c r="R1574" s="114">
        <v>0</v>
      </c>
      <c r="S1574" s="117">
        <v>0</v>
      </c>
      <c r="T1574" s="144">
        <v>20170228</v>
      </c>
      <c r="U1574" s="114">
        <v>0</v>
      </c>
      <c r="V1574" s="115" t="s">
        <v>124</v>
      </c>
      <c r="W1574" s="118">
        <v>0</v>
      </c>
      <c r="X1574" s="115" t="s">
        <v>124</v>
      </c>
      <c r="Y1574" s="115"/>
      <c r="Z1574" s="115"/>
      <c r="AA1574" s="115"/>
      <c r="AB1574" s="115"/>
      <c r="AC1574" s="115"/>
      <c r="AD1574" s="115"/>
      <c r="AE1574" s="115"/>
      <c r="AF1574" s="210"/>
      <c r="AG1574" s="210"/>
      <c r="AH1574" s="210"/>
      <c r="AI1574" s="210"/>
      <c r="AJ1574" s="210"/>
      <c r="AK1574" s="210"/>
      <c r="AL1574" s="115"/>
      <c r="AM1574" s="115"/>
      <c r="AN1574" s="115"/>
      <c r="AO1574" s="215"/>
    </row>
    <row r="1575" spans="1:41">
      <c r="A1575" s="113">
        <v>51622224</v>
      </c>
      <c r="B1575" s="114">
        <v>19532665</v>
      </c>
      <c r="C1575" s="115" t="s">
        <v>124</v>
      </c>
      <c r="D1575" s="210">
        <v>0</v>
      </c>
      <c r="E1575" s="210">
        <v>0</v>
      </c>
      <c r="F1575" s="210">
        <v>0</v>
      </c>
      <c r="G1575" s="210">
        <v>0</v>
      </c>
      <c r="H1575" s="210">
        <v>0</v>
      </c>
      <c r="I1575" s="210">
        <v>0</v>
      </c>
      <c r="J1575" s="210">
        <v>0</v>
      </c>
      <c r="K1575" s="115">
        <v>0</v>
      </c>
      <c r="L1575" s="116">
        <v>11.8</v>
      </c>
      <c r="M1575" s="219">
        <f t="shared" si="24"/>
        <v>0</v>
      </c>
      <c r="N1575" s="117" t="s">
        <v>125</v>
      </c>
      <c r="O1575" s="117">
        <v>0</v>
      </c>
      <c r="P1575" s="115">
        <v>0</v>
      </c>
      <c r="Q1575" s="114" t="s">
        <v>57</v>
      </c>
      <c r="R1575" s="114">
        <v>0</v>
      </c>
      <c r="S1575" s="117">
        <v>0</v>
      </c>
      <c r="T1575" s="144">
        <v>20170228</v>
      </c>
      <c r="U1575" s="114">
        <v>0</v>
      </c>
      <c r="V1575" s="115" t="s">
        <v>124</v>
      </c>
      <c r="W1575" s="118">
        <v>0</v>
      </c>
      <c r="X1575" s="115" t="s">
        <v>124</v>
      </c>
      <c r="Y1575" s="115"/>
      <c r="Z1575" s="115"/>
      <c r="AA1575" s="115"/>
      <c r="AB1575" s="115"/>
      <c r="AC1575" s="115"/>
      <c r="AD1575" s="115"/>
      <c r="AE1575" s="115"/>
      <c r="AF1575" s="210"/>
      <c r="AG1575" s="210"/>
      <c r="AH1575" s="210"/>
      <c r="AI1575" s="210"/>
      <c r="AJ1575" s="210"/>
      <c r="AK1575" s="210"/>
      <c r="AL1575" s="115"/>
      <c r="AM1575" s="115"/>
      <c r="AN1575" s="115"/>
      <c r="AO1575" s="215"/>
    </row>
    <row r="1576" spans="1:41">
      <c r="A1576" s="113">
        <v>51623409</v>
      </c>
      <c r="B1576" s="114">
        <v>27534008</v>
      </c>
      <c r="C1576" s="115" t="s">
        <v>124</v>
      </c>
      <c r="D1576" s="210">
        <v>0</v>
      </c>
      <c r="E1576" s="210">
        <v>0</v>
      </c>
      <c r="F1576" s="210">
        <v>0</v>
      </c>
      <c r="G1576" s="210">
        <v>0</v>
      </c>
      <c r="H1576" s="210">
        <v>0</v>
      </c>
      <c r="I1576" s="210">
        <v>0</v>
      </c>
      <c r="J1576" s="210">
        <v>0</v>
      </c>
      <c r="K1576" s="115">
        <v>0</v>
      </c>
      <c r="L1576" s="116">
        <v>12.44</v>
      </c>
      <c r="M1576" s="219">
        <f t="shared" si="24"/>
        <v>0</v>
      </c>
      <c r="N1576" s="117" t="s">
        <v>125</v>
      </c>
      <c r="O1576" s="117">
        <v>0</v>
      </c>
      <c r="P1576" s="115">
        <v>0</v>
      </c>
      <c r="Q1576" s="114" t="s">
        <v>57</v>
      </c>
      <c r="R1576" s="114">
        <v>0</v>
      </c>
      <c r="S1576" s="117">
        <v>0</v>
      </c>
      <c r="T1576" s="144">
        <v>20170228</v>
      </c>
      <c r="U1576" s="114">
        <v>0</v>
      </c>
      <c r="V1576" s="115" t="s">
        <v>124</v>
      </c>
      <c r="W1576" s="118">
        <v>0</v>
      </c>
      <c r="X1576" s="115" t="s">
        <v>124</v>
      </c>
      <c r="Y1576" s="115"/>
      <c r="Z1576" s="115"/>
      <c r="AA1576" s="115"/>
      <c r="AB1576" s="115"/>
      <c r="AC1576" s="115"/>
      <c r="AD1576" s="115"/>
      <c r="AE1576" s="115"/>
      <c r="AF1576" s="210"/>
      <c r="AG1576" s="210"/>
      <c r="AH1576" s="210"/>
      <c r="AI1576" s="210"/>
      <c r="AJ1576" s="210"/>
      <c r="AK1576" s="210"/>
      <c r="AL1576" s="115"/>
      <c r="AM1576" s="115"/>
      <c r="AN1576" s="115"/>
      <c r="AO1576" s="215"/>
    </row>
    <row r="1577" spans="1:41">
      <c r="A1577" s="113">
        <v>51684347</v>
      </c>
      <c r="B1577" s="114">
        <v>41962877</v>
      </c>
      <c r="C1577" s="115" t="s">
        <v>124</v>
      </c>
      <c r="D1577" s="210">
        <v>0</v>
      </c>
      <c r="E1577" s="210">
        <v>0</v>
      </c>
      <c r="F1577" s="210">
        <v>0</v>
      </c>
      <c r="G1577" s="210">
        <v>0</v>
      </c>
      <c r="H1577" s="210">
        <v>0</v>
      </c>
      <c r="I1577" s="210">
        <v>0</v>
      </c>
      <c r="J1577" s="210">
        <v>0</v>
      </c>
      <c r="K1577" s="115">
        <v>0</v>
      </c>
      <c r="L1577" s="116">
        <v>11.8</v>
      </c>
      <c r="M1577" s="219">
        <f t="shared" si="24"/>
        <v>0</v>
      </c>
      <c r="N1577" s="117" t="s">
        <v>125</v>
      </c>
      <c r="O1577" s="117">
        <v>0</v>
      </c>
      <c r="P1577" s="115">
        <v>0</v>
      </c>
      <c r="Q1577" s="114" t="s">
        <v>57</v>
      </c>
      <c r="R1577" s="114">
        <v>0</v>
      </c>
      <c r="S1577" s="117">
        <v>0</v>
      </c>
      <c r="T1577" s="144">
        <v>20170228</v>
      </c>
      <c r="U1577" s="114">
        <v>0</v>
      </c>
      <c r="V1577" s="115" t="s">
        <v>124</v>
      </c>
      <c r="W1577" s="118">
        <v>0</v>
      </c>
      <c r="X1577" s="115" t="s">
        <v>124</v>
      </c>
      <c r="Y1577" s="115"/>
      <c r="Z1577" s="115"/>
      <c r="AA1577" s="115"/>
      <c r="AB1577" s="115"/>
      <c r="AC1577" s="115"/>
      <c r="AD1577" s="115"/>
      <c r="AE1577" s="115"/>
      <c r="AF1577" s="210"/>
      <c r="AG1577" s="210"/>
      <c r="AH1577" s="210"/>
      <c r="AI1577" s="210"/>
      <c r="AJ1577" s="210"/>
      <c r="AK1577" s="210"/>
      <c r="AL1577" s="115"/>
      <c r="AM1577" s="115"/>
      <c r="AN1577" s="115"/>
      <c r="AO1577" s="215"/>
    </row>
    <row r="1578" spans="1:41">
      <c r="A1578" s="113">
        <v>51684513</v>
      </c>
      <c r="B1578" s="114">
        <v>30790492</v>
      </c>
      <c r="C1578" s="115" t="s">
        <v>124</v>
      </c>
      <c r="D1578" s="210">
        <v>0</v>
      </c>
      <c r="E1578" s="210">
        <v>0</v>
      </c>
      <c r="F1578" s="210">
        <v>0</v>
      </c>
      <c r="G1578" s="210">
        <v>0</v>
      </c>
      <c r="H1578" s="210">
        <v>0</v>
      </c>
      <c r="I1578" s="210">
        <v>0</v>
      </c>
      <c r="J1578" s="210">
        <v>0</v>
      </c>
      <c r="K1578" s="115">
        <v>0</v>
      </c>
      <c r="L1578" s="116">
        <v>11.1</v>
      </c>
      <c r="M1578" s="219">
        <f t="shared" si="24"/>
        <v>0</v>
      </c>
      <c r="N1578" s="117" t="s">
        <v>125</v>
      </c>
      <c r="O1578" s="117">
        <v>0</v>
      </c>
      <c r="P1578" s="115">
        <v>0</v>
      </c>
      <c r="Q1578" s="114" t="s">
        <v>57</v>
      </c>
      <c r="R1578" s="114">
        <v>0</v>
      </c>
      <c r="S1578" s="117">
        <v>0</v>
      </c>
      <c r="T1578" s="144">
        <v>20170228</v>
      </c>
      <c r="U1578" s="114">
        <v>0</v>
      </c>
      <c r="V1578" s="115" t="s">
        <v>124</v>
      </c>
      <c r="W1578" s="118">
        <v>0</v>
      </c>
      <c r="X1578" s="115" t="s">
        <v>124</v>
      </c>
      <c r="Y1578" s="115"/>
      <c r="Z1578" s="115"/>
      <c r="AA1578" s="115"/>
      <c r="AB1578" s="115"/>
      <c r="AC1578" s="115"/>
      <c r="AD1578" s="115"/>
      <c r="AE1578" s="115"/>
      <c r="AF1578" s="210"/>
      <c r="AG1578" s="210"/>
      <c r="AH1578" s="210"/>
      <c r="AI1578" s="210"/>
      <c r="AJ1578" s="210"/>
      <c r="AK1578" s="210"/>
      <c r="AL1578" s="115"/>
      <c r="AM1578" s="115"/>
      <c r="AN1578" s="115"/>
      <c r="AO1578" s="215"/>
    </row>
    <row r="1579" spans="1:41">
      <c r="A1579" s="113">
        <v>51727897</v>
      </c>
      <c r="B1579" s="114">
        <v>41950660</v>
      </c>
      <c r="C1579" s="115" t="s">
        <v>124</v>
      </c>
      <c r="D1579" s="210">
        <v>219923.59</v>
      </c>
      <c r="E1579" s="210">
        <v>-2471.9</v>
      </c>
      <c r="F1579" s="210">
        <v>217451.69</v>
      </c>
      <c r="G1579" s="210">
        <v>-1938.99</v>
      </c>
      <c r="H1579" s="210">
        <v>0</v>
      </c>
      <c r="I1579" s="210">
        <v>-339.11</v>
      </c>
      <c r="J1579" s="210">
        <v>-4750</v>
      </c>
      <c r="K1579" s="115">
        <v>-45.43</v>
      </c>
      <c r="L1579" s="116">
        <v>10.58</v>
      </c>
      <c r="M1579" s="219">
        <f t="shared" si="24"/>
        <v>229.08707291666667</v>
      </c>
      <c r="N1579" s="117" t="s">
        <v>126</v>
      </c>
      <c r="O1579" s="117">
        <v>0</v>
      </c>
      <c r="P1579" s="115">
        <v>217451.69</v>
      </c>
      <c r="Q1579" s="114" t="s">
        <v>57</v>
      </c>
      <c r="R1579" s="114">
        <v>0</v>
      </c>
      <c r="S1579" s="117">
        <v>0</v>
      </c>
      <c r="T1579" s="144">
        <v>20170228</v>
      </c>
      <c r="U1579" s="114">
        <v>0</v>
      </c>
      <c r="V1579" s="115" t="s">
        <v>124</v>
      </c>
      <c r="W1579" s="118">
        <v>0</v>
      </c>
      <c r="X1579" s="115" t="s">
        <v>124</v>
      </c>
      <c r="Y1579" s="115"/>
      <c r="Z1579" s="115"/>
      <c r="AA1579" s="115"/>
      <c r="AB1579" s="115"/>
      <c r="AC1579" s="115"/>
      <c r="AD1579" s="115"/>
      <c r="AE1579" s="115"/>
      <c r="AF1579" s="210"/>
      <c r="AG1579" s="210"/>
      <c r="AH1579" s="210"/>
      <c r="AI1579" s="210"/>
      <c r="AJ1579" s="210"/>
      <c r="AK1579" s="210"/>
      <c r="AL1579" s="115"/>
      <c r="AM1579" s="115"/>
      <c r="AN1579" s="115"/>
      <c r="AO1579" s="215"/>
    </row>
    <row r="1580" spans="1:41">
      <c r="A1580" s="113">
        <v>51728119</v>
      </c>
      <c r="B1580" s="114">
        <v>4839725</v>
      </c>
      <c r="C1580" s="115" t="s">
        <v>124</v>
      </c>
      <c r="D1580" s="210">
        <v>0</v>
      </c>
      <c r="E1580" s="210">
        <v>0</v>
      </c>
      <c r="F1580" s="210">
        <v>0</v>
      </c>
      <c r="G1580" s="210">
        <v>0</v>
      </c>
      <c r="H1580" s="210">
        <v>0</v>
      </c>
      <c r="I1580" s="210">
        <v>0</v>
      </c>
      <c r="J1580" s="210">
        <v>0</v>
      </c>
      <c r="K1580" s="115">
        <v>0</v>
      </c>
      <c r="L1580" s="116">
        <v>11.38</v>
      </c>
      <c r="M1580" s="219">
        <f t="shared" si="24"/>
        <v>0</v>
      </c>
      <c r="N1580" s="117" t="s">
        <v>125</v>
      </c>
      <c r="O1580" s="117">
        <v>0</v>
      </c>
      <c r="P1580" s="115">
        <v>0</v>
      </c>
      <c r="Q1580" s="114" t="s">
        <v>57</v>
      </c>
      <c r="R1580" s="114">
        <v>0</v>
      </c>
      <c r="S1580" s="117">
        <v>0</v>
      </c>
      <c r="T1580" s="144">
        <v>20170228</v>
      </c>
      <c r="U1580" s="114">
        <v>0</v>
      </c>
      <c r="V1580" s="115" t="s">
        <v>124</v>
      </c>
      <c r="W1580" s="118">
        <v>0</v>
      </c>
      <c r="X1580" s="115" t="s">
        <v>124</v>
      </c>
      <c r="Y1580" s="115"/>
      <c r="Z1580" s="115"/>
      <c r="AA1580" s="115"/>
      <c r="AB1580" s="115"/>
      <c r="AC1580" s="115"/>
      <c r="AD1580" s="115"/>
      <c r="AE1580" s="115"/>
      <c r="AF1580" s="210"/>
      <c r="AG1580" s="210"/>
      <c r="AH1580" s="210"/>
      <c r="AI1580" s="210"/>
      <c r="AJ1580" s="210"/>
      <c r="AK1580" s="210"/>
      <c r="AL1580" s="115"/>
      <c r="AM1580" s="115"/>
      <c r="AN1580" s="115"/>
      <c r="AO1580" s="215"/>
    </row>
    <row r="1581" spans="1:41">
      <c r="A1581" s="113">
        <v>51774517</v>
      </c>
      <c r="B1581" s="114">
        <v>35865288</v>
      </c>
      <c r="C1581" s="115" t="s">
        <v>124</v>
      </c>
      <c r="D1581" s="210">
        <v>0</v>
      </c>
      <c r="E1581" s="210">
        <v>0</v>
      </c>
      <c r="F1581" s="210">
        <v>0</v>
      </c>
      <c r="G1581" s="210">
        <v>0</v>
      </c>
      <c r="H1581" s="210">
        <v>0</v>
      </c>
      <c r="I1581" s="210">
        <v>0</v>
      </c>
      <c r="J1581" s="210">
        <v>0</v>
      </c>
      <c r="K1581" s="115">
        <v>0</v>
      </c>
      <c r="L1581" s="116">
        <v>11.1</v>
      </c>
      <c r="M1581" s="219">
        <f t="shared" si="24"/>
        <v>0</v>
      </c>
      <c r="N1581" s="117" t="s">
        <v>125</v>
      </c>
      <c r="O1581" s="117">
        <v>0</v>
      </c>
      <c r="P1581" s="115">
        <v>0</v>
      </c>
      <c r="Q1581" s="114" t="s">
        <v>57</v>
      </c>
      <c r="R1581" s="114">
        <v>0</v>
      </c>
      <c r="S1581" s="117">
        <v>0</v>
      </c>
      <c r="T1581" s="144">
        <v>20170228</v>
      </c>
      <c r="U1581" s="114">
        <v>0</v>
      </c>
      <c r="V1581" s="115" t="s">
        <v>124</v>
      </c>
      <c r="W1581" s="118">
        <v>0</v>
      </c>
      <c r="X1581" s="115" t="s">
        <v>124</v>
      </c>
      <c r="Y1581" s="115"/>
      <c r="Z1581" s="115"/>
      <c r="AA1581" s="115"/>
      <c r="AB1581" s="115"/>
      <c r="AC1581" s="115"/>
      <c r="AD1581" s="115"/>
      <c r="AE1581" s="115"/>
      <c r="AF1581" s="210"/>
      <c r="AG1581" s="210"/>
      <c r="AH1581" s="210"/>
      <c r="AI1581" s="210"/>
      <c r="AJ1581" s="210"/>
      <c r="AK1581" s="210"/>
      <c r="AL1581" s="115"/>
      <c r="AM1581" s="115"/>
      <c r="AN1581" s="115"/>
      <c r="AO1581" s="215"/>
    </row>
    <row r="1582" spans="1:41">
      <c r="A1582" s="113">
        <v>51774789</v>
      </c>
      <c r="B1582" s="114">
        <v>21644984</v>
      </c>
      <c r="C1582" s="115" t="s">
        <v>124</v>
      </c>
      <c r="D1582" s="210">
        <v>0</v>
      </c>
      <c r="E1582" s="210">
        <v>0</v>
      </c>
      <c r="F1582" s="210">
        <v>0</v>
      </c>
      <c r="G1582" s="210">
        <v>0</v>
      </c>
      <c r="H1582" s="210">
        <v>0</v>
      </c>
      <c r="I1582" s="210">
        <v>0</v>
      </c>
      <c r="J1582" s="210">
        <v>0</v>
      </c>
      <c r="K1582" s="115">
        <v>0</v>
      </c>
      <c r="L1582" s="116">
        <v>11.8</v>
      </c>
      <c r="M1582" s="219">
        <f t="shared" si="24"/>
        <v>0</v>
      </c>
      <c r="N1582" s="117" t="s">
        <v>125</v>
      </c>
      <c r="O1582" s="117">
        <v>0</v>
      </c>
      <c r="P1582" s="115">
        <v>0</v>
      </c>
      <c r="Q1582" s="114" t="s">
        <v>57</v>
      </c>
      <c r="R1582" s="114">
        <v>0</v>
      </c>
      <c r="S1582" s="117">
        <v>0</v>
      </c>
      <c r="T1582" s="144">
        <v>20170228</v>
      </c>
      <c r="U1582" s="114">
        <v>0</v>
      </c>
      <c r="V1582" s="115" t="s">
        <v>124</v>
      </c>
      <c r="W1582" s="118">
        <v>0</v>
      </c>
      <c r="X1582" s="115" t="s">
        <v>124</v>
      </c>
      <c r="Y1582" s="115"/>
      <c r="Z1582" s="115"/>
      <c r="AA1582" s="115"/>
      <c r="AB1582" s="115"/>
      <c r="AC1582" s="115"/>
      <c r="AD1582" s="115"/>
      <c r="AE1582" s="115"/>
      <c r="AF1582" s="210"/>
      <c r="AG1582" s="210"/>
      <c r="AH1582" s="210"/>
      <c r="AI1582" s="210"/>
      <c r="AJ1582" s="210"/>
      <c r="AK1582" s="210"/>
      <c r="AL1582" s="115"/>
      <c r="AM1582" s="115"/>
      <c r="AN1582" s="115"/>
      <c r="AO1582" s="215"/>
    </row>
    <row r="1583" spans="1:41">
      <c r="A1583" s="113">
        <v>51818603</v>
      </c>
      <c r="B1583" s="114">
        <v>40330782</v>
      </c>
      <c r="C1583" s="115" t="s">
        <v>124</v>
      </c>
      <c r="D1583" s="210">
        <v>0</v>
      </c>
      <c r="E1583" s="210">
        <v>0</v>
      </c>
      <c r="F1583" s="210">
        <v>0</v>
      </c>
      <c r="G1583" s="210">
        <v>0</v>
      </c>
      <c r="H1583" s="210">
        <v>0</v>
      </c>
      <c r="I1583" s="210">
        <v>0</v>
      </c>
      <c r="J1583" s="210">
        <v>0</v>
      </c>
      <c r="K1583" s="115">
        <v>0</v>
      </c>
      <c r="L1583" s="116">
        <v>10.32</v>
      </c>
      <c r="M1583" s="219">
        <f t="shared" si="24"/>
        <v>0</v>
      </c>
      <c r="N1583" s="117" t="s">
        <v>125</v>
      </c>
      <c r="O1583" s="117">
        <v>0</v>
      </c>
      <c r="P1583" s="115">
        <v>0</v>
      </c>
      <c r="Q1583" s="114" t="s">
        <v>57</v>
      </c>
      <c r="R1583" s="114">
        <v>0</v>
      </c>
      <c r="S1583" s="117">
        <v>0</v>
      </c>
      <c r="T1583" s="144">
        <v>20170228</v>
      </c>
      <c r="U1583" s="114">
        <v>0</v>
      </c>
      <c r="V1583" s="115" t="s">
        <v>124</v>
      </c>
      <c r="W1583" s="118">
        <v>0</v>
      </c>
      <c r="X1583" s="115" t="s">
        <v>124</v>
      </c>
      <c r="Y1583" s="115"/>
      <c r="Z1583" s="115"/>
      <c r="AA1583" s="115"/>
      <c r="AB1583" s="115"/>
      <c r="AC1583" s="115"/>
      <c r="AD1583" s="115"/>
      <c r="AE1583" s="115"/>
      <c r="AF1583" s="210"/>
      <c r="AG1583" s="210"/>
      <c r="AH1583" s="210"/>
      <c r="AI1583" s="210"/>
      <c r="AJ1583" s="210"/>
      <c r="AK1583" s="210"/>
      <c r="AL1583" s="115"/>
      <c r="AM1583" s="115"/>
      <c r="AN1583" s="115"/>
      <c r="AO1583" s="215"/>
    </row>
    <row r="1584" spans="1:41">
      <c r="A1584" s="113">
        <v>51818617</v>
      </c>
      <c r="B1584" s="114">
        <v>14435844</v>
      </c>
      <c r="C1584" s="115" t="s">
        <v>124</v>
      </c>
      <c r="D1584" s="210">
        <v>163081.69</v>
      </c>
      <c r="E1584" s="210">
        <v>-1746.83</v>
      </c>
      <c r="F1584" s="210">
        <v>161334.85999999999</v>
      </c>
      <c r="G1584" s="210">
        <v>-1473.85</v>
      </c>
      <c r="H1584" s="210">
        <v>-500</v>
      </c>
      <c r="I1584" s="210">
        <v>-296.87</v>
      </c>
      <c r="J1584" s="210">
        <v>-4017.55</v>
      </c>
      <c r="K1584" s="115">
        <v>0</v>
      </c>
      <c r="L1584" s="116">
        <v>10.85</v>
      </c>
      <c r="M1584" s="219">
        <f t="shared" si="24"/>
        <v>169.87676041666668</v>
      </c>
      <c r="N1584" s="117" t="s">
        <v>126</v>
      </c>
      <c r="O1584" s="117">
        <v>0</v>
      </c>
      <c r="P1584" s="115">
        <v>159572.24</v>
      </c>
      <c r="Q1584" s="114" t="s">
        <v>58</v>
      </c>
      <c r="R1584" s="114">
        <v>20170228</v>
      </c>
      <c r="S1584" s="117">
        <v>1</v>
      </c>
      <c r="T1584" s="144">
        <v>20170228</v>
      </c>
      <c r="U1584" s="114">
        <v>0</v>
      </c>
      <c r="V1584" s="115" t="s">
        <v>124</v>
      </c>
      <c r="W1584" s="118">
        <v>0</v>
      </c>
      <c r="X1584" s="115" t="s">
        <v>124</v>
      </c>
      <c r="Y1584" s="115"/>
      <c r="Z1584" s="115"/>
      <c r="AA1584" s="115"/>
      <c r="AB1584" s="115"/>
      <c r="AC1584" s="115"/>
      <c r="AD1584" s="115"/>
      <c r="AE1584" s="115"/>
      <c r="AF1584" s="210"/>
      <c r="AG1584" s="210"/>
      <c r="AH1584" s="210"/>
      <c r="AI1584" s="210"/>
      <c r="AJ1584" s="210"/>
      <c r="AK1584" s="210"/>
      <c r="AL1584" s="115"/>
      <c r="AM1584" s="115"/>
      <c r="AN1584" s="115"/>
      <c r="AO1584" s="215"/>
    </row>
    <row r="1585" spans="1:41">
      <c r="A1585" s="113">
        <v>51818700</v>
      </c>
      <c r="B1585" s="114">
        <v>38517695</v>
      </c>
      <c r="C1585" s="115" t="s">
        <v>124</v>
      </c>
      <c r="D1585" s="210">
        <v>755447.77</v>
      </c>
      <c r="E1585" s="210">
        <v>-8194.07</v>
      </c>
      <c r="F1585" s="210">
        <v>747253.7</v>
      </c>
      <c r="G1585" s="210">
        <v>-6987.89</v>
      </c>
      <c r="H1585" s="210">
        <v>0</v>
      </c>
      <c r="I1585" s="210">
        <v>-1182.95</v>
      </c>
      <c r="J1585" s="210">
        <v>-16364.91</v>
      </c>
      <c r="K1585" s="115">
        <v>0</v>
      </c>
      <c r="L1585" s="116">
        <v>11.1</v>
      </c>
      <c r="M1585" s="219">
        <f t="shared" si="24"/>
        <v>786.92476041666669</v>
      </c>
      <c r="N1585" s="117" t="s">
        <v>126</v>
      </c>
      <c r="O1585" s="117">
        <v>0</v>
      </c>
      <c r="P1585" s="115">
        <v>747253.7</v>
      </c>
      <c r="Q1585" s="114" t="s">
        <v>57</v>
      </c>
      <c r="R1585" s="115">
        <v>0</v>
      </c>
      <c r="S1585" s="117">
        <v>0</v>
      </c>
      <c r="T1585" s="144">
        <v>20170228</v>
      </c>
      <c r="U1585" s="114">
        <v>0</v>
      </c>
      <c r="V1585" s="115" t="s">
        <v>124</v>
      </c>
      <c r="W1585" s="118">
        <v>0</v>
      </c>
      <c r="X1585" s="115" t="s">
        <v>124</v>
      </c>
      <c r="Y1585" s="115"/>
      <c r="Z1585" s="115"/>
      <c r="AA1585" s="115"/>
      <c r="AB1585" s="115"/>
      <c r="AC1585" s="115"/>
      <c r="AD1585" s="115"/>
      <c r="AE1585" s="115"/>
      <c r="AF1585" s="210"/>
      <c r="AG1585" s="210"/>
      <c r="AH1585" s="210"/>
      <c r="AI1585" s="210"/>
      <c r="AJ1585" s="210"/>
      <c r="AK1585" s="210"/>
      <c r="AL1585" s="115"/>
      <c r="AM1585" s="115"/>
      <c r="AN1585" s="115"/>
      <c r="AO1585" s="215"/>
    </row>
    <row r="1586" spans="1:41">
      <c r="A1586" s="113">
        <v>51868115</v>
      </c>
      <c r="B1586" s="114">
        <v>32971661</v>
      </c>
      <c r="C1586" s="115" t="s">
        <v>124</v>
      </c>
      <c r="D1586" s="210">
        <v>278217.28999999998</v>
      </c>
      <c r="E1586" s="210">
        <v>-3088.23</v>
      </c>
      <c r="F1586" s="210">
        <v>275129.06</v>
      </c>
      <c r="G1586" s="210">
        <v>-2391.5100000000002</v>
      </c>
      <c r="H1586" s="210">
        <v>0</v>
      </c>
      <c r="I1586" s="210">
        <v>-439.25</v>
      </c>
      <c r="J1586" s="210">
        <v>-5918.99</v>
      </c>
      <c r="K1586" s="115">
        <v>0</v>
      </c>
      <c r="L1586" s="116">
        <v>10.32</v>
      </c>
      <c r="M1586" s="219">
        <f t="shared" si="24"/>
        <v>289.80967708333333</v>
      </c>
      <c r="N1586" s="117" t="s">
        <v>126</v>
      </c>
      <c r="O1586" s="117">
        <v>0</v>
      </c>
      <c r="P1586" s="115">
        <v>275129.06</v>
      </c>
      <c r="Q1586" s="114" t="s">
        <v>57</v>
      </c>
      <c r="R1586" s="114">
        <v>0</v>
      </c>
      <c r="S1586" s="117">
        <v>0</v>
      </c>
      <c r="T1586" s="144">
        <v>20170228</v>
      </c>
      <c r="U1586" s="114">
        <v>0</v>
      </c>
      <c r="V1586" s="115" t="s">
        <v>124</v>
      </c>
      <c r="W1586" s="118">
        <v>0</v>
      </c>
      <c r="X1586" s="115" t="s">
        <v>124</v>
      </c>
      <c r="Y1586" s="115"/>
      <c r="Z1586" s="115"/>
      <c r="AA1586" s="115"/>
      <c r="AB1586" s="115"/>
      <c r="AC1586" s="115"/>
      <c r="AD1586" s="115"/>
      <c r="AE1586" s="115"/>
      <c r="AF1586" s="210"/>
      <c r="AG1586" s="210"/>
      <c r="AH1586" s="210"/>
      <c r="AI1586" s="210"/>
      <c r="AJ1586" s="210"/>
      <c r="AK1586" s="210"/>
      <c r="AL1586" s="115"/>
      <c r="AM1586" s="115"/>
      <c r="AN1586" s="115"/>
      <c r="AO1586" s="215"/>
    </row>
    <row r="1587" spans="1:41">
      <c r="A1587" s="113">
        <v>51868122</v>
      </c>
      <c r="B1587" s="114">
        <v>16083947</v>
      </c>
      <c r="C1587" s="115" t="s">
        <v>124</v>
      </c>
      <c r="D1587" s="210">
        <v>0</v>
      </c>
      <c r="E1587" s="210">
        <v>0</v>
      </c>
      <c r="F1587" s="210">
        <v>0</v>
      </c>
      <c r="G1587" s="210">
        <v>0</v>
      </c>
      <c r="H1587" s="210">
        <v>0</v>
      </c>
      <c r="I1587" s="210">
        <v>0</v>
      </c>
      <c r="J1587" s="210">
        <v>0</v>
      </c>
      <c r="K1587" s="115">
        <v>0</v>
      </c>
      <c r="L1587" s="116">
        <v>11.11</v>
      </c>
      <c r="M1587" s="219">
        <f t="shared" si="24"/>
        <v>0</v>
      </c>
      <c r="N1587" s="117" t="s">
        <v>125</v>
      </c>
      <c r="O1587" s="117">
        <v>0</v>
      </c>
      <c r="P1587" s="115">
        <v>0</v>
      </c>
      <c r="Q1587" s="114" t="s">
        <v>57</v>
      </c>
      <c r="R1587" s="114">
        <v>0</v>
      </c>
      <c r="S1587" s="117">
        <v>0</v>
      </c>
      <c r="T1587" s="144">
        <v>20170228</v>
      </c>
      <c r="U1587" s="114">
        <v>0</v>
      </c>
      <c r="V1587" s="115" t="s">
        <v>124</v>
      </c>
      <c r="W1587" s="118">
        <v>0</v>
      </c>
      <c r="X1587" s="115" t="s">
        <v>124</v>
      </c>
      <c r="Y1587" s="115"/>
      <c r="Z1587" s="115"/>
      <c r="AA1587" s="115"/>
      <c r="AB1587" s="115"/>
      <c r="AC1587" s="115"/>
      <c r="AD1587" s="115"/>
      <c r="AE1587" s="115"/>
      <c r="AF1587" s="210"/>
      <c r="AG1587" s="210"/>
      <c r="AH1587" s="210"/>
      <c r="AI1587" s="210"/>
      <c r="AJ1587" s="210"/>
      <c r="AK1587" s="210"/>
      <c r="AL1587" s="115"/>
      <c r="AM1587" s="115"/>
      <c r="AN1587" s="115"/>
      <c r="AO1587" s="215"/>
    </row>
    <row r="1588" spans="1:41">
      <c r="A1588" s="113">
        <v>51868147</v>
      </c>
      <c r="B1588" s="114">
        <v>34821143</v>
      </c>
      <c r="C1588" s="115" t="s">
        <v>124</v>
      </c>
      <c r="D1588" s="210">
        <v>0</v>
      </c>
      <c r="E1588" s="210">
        <v>0</v>
      </c>
      <c r="F1588" s="210">
        <v>0</v>
      </c>
      <c r="G1588" s="210">
        <v>0</v>
      </c>
      <c r="H1588" s="210">
        <v>0</v>
      </c>
      <c r="I1588" s="210">
        <v>0</v>
      </c>
      <c r="J1588" s="210">
        <v>0</v>
      </c>
      <c r="K1588" s="115">
        <v>0</v>
      </c>
      <c r="L1588" s="116">
        <v>11.11</v>
      </c>
      <c r="M1588" s="219">
        <f t="shared" si="24"/>
        <v>0</v>
      </c>
      <c r="N1588" s="117" t="s">
        <v>125</v>
      </c>
      <c r="O1588" s="117">
        <v>0</v>
      </c>
      <c r="P1588" s="115">
        <v>0</v>
      </c>
      <c r="Q1588" s="114" t="s">
        <v>57</v>
      </c>
      <c r="R1588" s="114">
        <v>0</v>
      </c>
      <c r="S1588" s="117">
        <v>0</v>
      </c>
      <c r="T1588" s="144">
        <v>20170228</v>
      </c>
      <c r="U1588" s="114">
        <v>0</v>
      </c>
      <c r="V1588" s="115" t="s">
        <v>124</v>
      </c>
      <c r="W1588" s="118">
        <v>0</v>
      </c>
      <c r="X1588" s="115" t="s">
        <v>124</v>
      </c>
      <c r="Y1588" s="115"/>
      <c r="Z1588" s="115"/>
      <c r="AA1588" s="115"/>
      <c r="AB1588" s="115"/>
      <c r="AC1588" s="115"/>
      <c r="AD1588" s="115"/>
      <c r="AE1588" s="115"/>
      <c r="AF1588" s="210"/>
      <c r="AG1588" s="210"/>
      <c r="AH1588" s="210"/>
      <c r="AI1588" s="210"/>
      <c r="AJ1588" s="210"/>
      <c r="AK1588" s="210"/>
      <c r="AL1588" s="115"/>
      <c r="AM1588" s="115"/>
      <c r="AN1588" s="115"/>
      <c r="AO1588" s="215"/>
    </row>
    <row r="1589" spans="1:41">
      <c r="A1589" s="113">
        <v>51927320</v>
      </c>
      <c r="B1589" s="114">
        <v>11796296</v>
      </c>
      <c r="C1589" s="115" t="s">
        <v>124</v>
      </c>
      <c r="D1589" s="210">
        <v>0</v>
      </c>
      <c r="E1589" s="210">
        <v>0</v>
      </c>
      <c r="F1589" s="210">
        <v>0</v>
      </c>
      <c r="G1589" s="210">
        <v>0</v>
      </c>
      <c r="H1589" s="210">
        <v>0</v>
      </c>
      <c r="I1589" s="210">
        <v>0</v>
      </c>
      <c r="J1589" s="210">
        <v>0</v>
      </c>
      <c r="K1589" s="115">
        <v>0</v>
      </c>
      <c r="L1589" s="116">
        <v>10.58</v>
      </c>
      <c r="M1589" s="219">
        <f t="shared" si="24"/>
        <v>0</v>
      </c>
      <c r="N1589" s="117" t="s">
        <v>125</v>
      </c>
      <c r="O1589" s="117">
        <v>0</v>
      </c>
      <c r="P1589" s="115">
        <v>0</v>
      </c>
      <c r="Q1589" s="114" t="s">
        <v>57</v>
      </c>
      <c r="R1589" s="114">
        <v>0</v>
      </c>
      <c r="S1589" s="117">
        <v>0</v>
      </c>
      <c r="T1589" s="144">
        <v>20170228</v>
      </c>
      <c r="U1589" s="114">
        <v>0</v>
      </c>
      <c r="V1589" s="115" t="s">
        <v>124</v>
      </c>
      <c r="W1589" s="118">
        <v>0</v>
      </c>
      <c r="X1589" s="115" t="s">
        <v>124</v>
      </c>
      <c r="Y1589" s="115"/>
      <c r="Z1589" s="115"/>
      <c r="AA1589" s="115"/>
      <c r="AB1589" s="115"/>
      <c r="AC1589" s="115"/>
      <c r="AD1589" s="115"/>
      <c r="AE1589" s="115"/>
      <c r="AF1589" s="210"/>
      <c r="AG1589" s="210"/>
      <c r="AH1589" s="210"/>
      <c r="AI1589" s="210"/>
      <c r="AJ1589" s="210"/>
      <c r="AK1589" s="210"/>
      <c r="AL1589" s="115"/>
      <c r="AM1589" s="115"/>
      <c r="AN1589" s="115"/>
      <c r="AO1589" s="215"/>
    </row>
    <row r="1590" spans="1:41">
      <c r="A1590" s="119">
        <v>51977730</v>
      </c>
      <c r="B1590" s="114">
        <v>33713575</v>
      </c>
      <c r="C1590" s="115" t="s">
        <v>124</v>
      </c>
      <c r="D1590" s="210">
        <v>0</v>
      </c>
      <c r="E1590" s="210">
        <v>0</v>
      </c>
      <c r="F1590" s="210">
        <v>0</v>
      </c>
      <c r="G1590" s="210">
        <v>0</v>
      </c>
      <c r="H1590" s="210">
        <v>0</v>
      </c>
      <c r="I1590" s="210">
        <v>0</v>
      </c>
      <c r="J1590" s="210">
        <v>0</v>
      </c>
      <c r="K1590" s="115">
        <v>0</v>
      </c>
      <c r="L1590" s="116">
        <v>11.1</v>
      </c>
      <c r="M1590" s="219">
        <f t="shared" si="24"/>
        <v>0</v>
      </c>
      <c r="N1590" s="117" t="s">
        <v>125</v>
      </c>
      <c r="O1590" s="117">
        <v>0</v>
      </c>
      <c r="P1590" s="115">
        <v>0</v>
      </c>
      <c r="Q1590" s="114" t="s">
        <v>57</v>
      </c>
      <c r="R1590" s="114">
        <v>0</v>
      </c>
      <c r="S1590" s="117">
        <v>0</v>
      </c>
      <c r="T1590" s="144">
        <v>20170228</v>
      </c>
      <c r="U1590" s="114">
        <v>0</v>
      </c>
      <c r="V1590" s="115" t="s">
        <v>124</v>
      </c>
      <c r="W1590" s="118">
        <v>0</v>
      </c>
      <c r="X1590" s="115" t="s">
        <v>124</v>
      </c>
      <c r="Y1590" s="115"/>
      <c r="Z1590" s="115"/>
      <c r="AA1590" s="115"/>
      <c r="AB1590" s="115"/>
      <c r="AC1590" s="115"/>
      <c r="AD1590" s="115"/>
      <c r="AE1590" s="115"/>
      <c r="AF1590" s="210"/>
      <c r="AG1590" s="210"/>
      <c r="AH1590" s="210"/>
      <c r="AI1590" s="210"/>
      <c r="AJ1590" s="210"/>
      <c r="AK1590" s="210"/>
      <c r="AL1590" s="115"/>
      <c r="AM1590" s="115"/>
      <c r="AN1590" s="115"/>
      <c r="AO1590" s="215"/>
    </row>
    <row r="1591" spans="1:41">
      <c r="A1591" s="113">
        <v>52033155</v>
      </c>
      <c r="B1591" s="114">
        <v>17784674</v>
      </c>
      <c r="C1591" s="115" t="s">
        <v>124</v>
      </c>
      <c r="D1591" s="210">
        <v>588900.18000000005</v>
      </c>
      <c r="E1591" s="210">
        <v>-6536.82</v>
      </c>
      <c r="F1591" s="210">
        <v>582363.36</v>
      </c>
      <c r="G1591" s="210">
        <v>-5062.09</v>
      </c>
      <c r="H1591" s="210">
        <v>0</v>
      </c>
      <c r="I1591" s="210">
        <v>-1735.3</v>
      </c>
      <c r="J1591" s="210">
        <v>-13334.21</v>
      </c>
      <c r="K1591" s="115">
        <v>0</v>
      </c>
      <c r="L1591" s="116">
        <v>10.32</v>
      </c>
      <c r="M1591" s="219">
        <f t="shared" si="24"/>
        <v>613.43768750000015</v>
      </c>
      <c r="N1591" s="117" t="s">
        <v>126</v>
      </c>
      <c r="O1591" s="117">
        <v>0</v>
      </c>
      <c r="P1591" s="115">
        <v>582363.36</v>
      </c>
      <c r="Q1591" s="114" t="s">
        <v>57</v>
      </c>
      <c r="R1591" s="114">
        <v>0</v>
      </c>
      <c r="S1591" s="117">
        <v>0</v>
      </c>
      <c r="T1591" s="144">
        <v>20170228</v>
      </c>
      <c r="U1591" s="114">
        <v>0</v>
      </c>
      <c r="V1591" s="115" t="s">
        <v>124</v>
      </c>
      <c r="W1591" s="118">
        <v>0</v>
      </c>
      <c r="X1591" s="115" t="s">
        <v>124</v>
      </c>
      <c r="Y1591" s="115"/>
      <c r="Z1591" s="115"/>
      <c r="AA1591" s="115"/>
      <c r="AB1591" s="115"/>
      <c r="AC1591" s="115"/>
      <c r="AD1591" s="115"/>
      <c r="AE1591" s="115"/>
      <c r="AF1591" s="210"/>
      <c r="AG1591" s="210"/>
      <c r="AH1591" s="210"/>
      <c r="AI1591" s="210"/>
      <c r="AJ1591" s="210"/>
      <c r="AK1591" s="210"/>
      <c r="AL1591" s="115"/>
      <c r="AM1591" s="115"/>
      <c r="AN1591" s="115"/>
      <c r="AO1591" s="215"/>
    </row>
    <row r="1592" spans="1:41">
      <c r="A1592" s="113">
        <v>52033170</v>
      </c>
      <c r="B1592" s="114">
        <v>25096836</v>
      </c>
      <c r="C1592" s="115" t="s">
        <v>124</v>
      </c>
      <c r="D1592" s="210">
        <v>395900.54</v>
      </c>
      <c r="E1592" s="210">
        <v>-4394.51</v>
      </c>
      <c r="F1592" s="210">
        <v>391506.03</v>
      </c>
      <c r="G1592" s="210">
        <v>-3403.1</v>
      </c>
      <c r="H1592" s="210">
        <v>0</v>
      </c>
      <c r="I1592" s="210">
        <v>-602.78</v>
      </c>
      <c r="J1592" s="210">
        <v>-8400.39</v>
      </c>
      <c r="K1592" s="115">
        <v>0</v>
      </c>
      <c r="L1592" s="116">
        <v>10.32</v>
      </c>
      <c r="M1592" s="219">
        <f t="shared" si="24"/>
        <v>412.39639583333337</v>
      </c>
      <c r="N1592" s="117" t="s">
        <v>126</v>
      </c>
      <c r="O1592" s="117">
        <v>0</v>
      </c>
      <c r="P1592" s="115">
        <v>391506.03</v>
      </c>
      <c r="Q1592" s="114" t="s">
        <v>57</v>
      </c>
      <c r="R1592" s="114">
        <v>0</v>
      </c>
      <c r="S1592" s="117">
        <v>0</v>
      </c>
      <c r="T1592" s="144">
        <v>20170228</v>
      </c>
      <c r="U1592" s="114">
        <v>0</v>
      </c>
      <c r="V1592" s="115" t="s">
        <v>124</v>
      </c>
      <c r="W1592" s="118">
        <v>0</v>
      </c>
      <c r="X1592" s="115" t="s">
        <v>124</v>
      </c>
      <c r="Y1592" s="115"/>
      <c r="Z1592" s="115"/>
      <c r="AA1592" s="115"/>
      <c r="AB1592" s="115"/>
      <c r="AC1592" s="115"/>
      <c r="AD1592" s="115"/>
      <c r="AE1592" s="115"/>
      <c r="AF1592" s="210"/>
      <c r="AG1592" s="210"/>
      <c r="AH1592" s="210"/>
      <c r="AI1592" s="210"/>
      <c r="AJ1592" s="210"/>
      <c r="AK1592" s="210"/>
      <c r="AL1592" s="115"/>
      <c r="AM1592" s="115"/>
      <c r="AN1592" s="115"/>
      <c r="AO1592" s="215"/>
    </row>
    <row r="1593" spans="1:41">
      <c r="A1593" s="113">
        <v>52033220</v>
      </c>
      <c r="B1593" s="114">
        <v>5442290</v>
      </c>
      <c r="C1593" s="115" t="s">
        <v>124</v>
      </c>
      <c r="D1593" s="210">
        <v>676534.37</v>
      </c>
      <c r="E1593" s="210">
        <v>0</v>
      </c>
      <c r="F1593" s="210">
        <v>676534.37</v>
      </c>
      <c r="G1593" s="210">
        <v>0</v>
      </c>
      <c r="H1593" s="210">
        <v>0</v>
      </c>
      <c r="I1593" s="210">
        <v>0</v>
      </c>
      <c r="J1593" s="210">
        <v>0</v>
      </c>
      <c r="K1593" s="115">
        <v>0</v>
      </c>
      <c r="L1593" s="116">
        <v>12.44</v>
      </c>
      <c r="M1593" s="219">
        <f t="shared" si="24"/>
        <v>704.72330208333335</v>
      </c>
      <c r="N1593" s="117" t="s">
        <v>126</v>
      </c>
      <c r="O1593" s="117">
        <v>1</v>
      </c>
      <c r="P1593" s="115">
        <v>507699.77</v>
      </c>
      <c r="Q1593" s="114" t="s">
        <v>64</v>
      </c>
      <c r="R1593" s="114">
        <v>20140131</v>
      </c>
      <c r="S1593" s="117">
        <v>38</v>
      </c>
      <c r="T1593" s="144">
        <v>20170228</v>
      </c>
      <c r="U1593" s="114">
        <v>0</v>
      </c>
      <c r="V1593" s="115" t="s">
        <v>124</v>
      </c>
      <c r="W1593" s="118">
        <v>0</v>
      </c>
      <c r="X1593" s="115" t="s">
        <v>124</v>
      </c>
      <c r="Y1593" s="115"/>
      <c r="Z1593" s="115"/>
      <c r="AA1593" s="115"/>
      <c r="AB1593" s="115"/>
      <c r="AC1593" s="115"/>
      <c r="AD1593" s="115"/>
      <c r="AE1593" s="115"/>
      <c r="AF1593" s="210"/>
      <c r="AG1593" s="210"/>
      <c r="AH1593" s="210"/>
      <c r="AI1593" s="210"/>
      <c r="AJ1593" s="210"/>
      <c r="AK1593" s="210"/>
      <c r="AL1593" s="115"/>
      <c r="AM1593" s="115"/>
      <c r="AN1593" s="115"/>
      <c r="AO1593" s="215"/>
    </row>
    <row r="1594" spans="1:41">
      <c r="A1594" s="113">
        <v>52085542</v>
      </c>
      <c r="B1594" s="114">
        <v>41595750</v>
      </c>
      <c r="C1594" s="115" t="s">
        <v>124</v>
      </c>
      <c r="D1594" s="210">
        <v>0</v>
      </c>
      <c r="E1594" s="210">
        <v>0</v>
      </c>
      <c r="F1594" s="210">
        <v>0</v>
      </c>
      <c r="G1594" s="210">
        <v>0</v>
      </c>
      <c r="H1594" s="210">
        <v>0</v>
      </c>
      <c r="I1594" s="210">
        <v>0</v>
      </c>
      <c r="J1594" s="210">
        <v>0</v>
      </c>
      <c r="K1594" s="115">
        <v>0</v>
      </c>
      <c r="L1594" s="116">
        <v>11.8</v>
      </c>
      <c r="M1594" s="219">
        <f t="shared" si="24"/>
        <v>0</v>
      </c>
      <c r="N1594" s="117" t="s">
        <v>125</v>
      </c>
      <c r="O1594" s="117">
        <v>0</v>
      </c>
      <c r="P1594" s="115">
        <v>0</v>
      </c>
      <c r="Q1594" s="114" t="s">
        <v>57</v>
      </c>
      <c r="R1594" s="114">
        <v>0</v>
      </c>
      <c r="S1594" s="117">
        <v>0</v>
      </c>
      <c r="T1594" s="144">
        <v>20170228</v>
      </c>
      <c r="U1594" s="114">
        <v>0</v>
      </c>
      <c r="V1594" s="115" t="s">
        <v>124</v>
      </c>
      <c r="W1594" s="118">
        <v>0</v>
      </c>
      <c r="X1594" s="115" t="s">
        <v>124</v>
      </c>
      <c r="Y1594" s="115"/>
      <c r="Z1594" s="115"/>
      <c r="AA1594" s="115"/>
      <c r="AB1594" s="115"/>
      <c r="AC1594" s="115"/>
      <c r="AD1594" s="115"/>
      <c r="AE1594" s="115"/>
      <c r="AF1594" s="210"/>
      <c r="AG1594" s="210"/>
      <c r="AH1594" s="210"/>
      <c r="AI1594" s="210"/>
      <c r="AJ1594" s="210"/>
      <c r="AK1594" s="210"/>
      <c r="AL1594" s="115"/>
      <c r="AM1594" s="115"/>
      <c r="AN1594" s="115"/>
      <c r="AO1594" s="215"/>
    </row>
    <row r="1595" spans="1:41">
      <c r="A1595" s="113">
        <v>52137824</v>
      </c>
      <c r="B1595" s="114">
        <v>13536010</v>
      </c>
      <c r="C1595" s="115" t="s">
        <v>124</v>
      </c>
      <c r="D1595" s="210">
        <v>372563.05</v>
      </c>
      <c r="E1595" s="210">
        <v>-13110.75</v>
      </c>
      <c r="F1595" s="210">
        <v>359452.3</v>
      </c>
      <c r="G1595" s="210">
        <v>-3663.54</v>
      </c>
      <c r="H1595" s="210">
        <v>0</v>
      </c>
      <c r="I1595" s="210">
        <v>-582.79999999999995</v>
      </c>
      <c r="J1595" s="210">
        <v>-17357.09</v>
      </c>
      <c r="K1595" s="115">
        <v>-5576.39</v>
      </c>
      <c r="L1595" s="116">
        <v>11.8</v>
      </c>
      <c r="M1595" s="219">
        <f t="shared" si="24"/>
        <v>388.08651041666667</v>
      </c>
      <c r="N1595" s="117" t="s">
        <v>126</v>
      </c>
      <c r="O1595" s="117">
        <v>0</v>
      </c>
      <c r="P1595" s="115">
        <v>359452.3</v>
      </c>
      <c r="Q1595" s="114" t="s">
        <v>57</v>
      </c>
      <c r="R1595" s="114">
        <v>0</v>
      </c>
      <c r="S1595" s="117">
        <v>0</v>
      </c>
      <c r="T1595" s="144">
        <v>20170228</v>
      </c>
      <c r="U1595" s="114">
        <v>0</v>
      </c>
      <c r="V1595" s="115" t="s">
        <v>124</v>
      </c>
      <c r="W1595" s="118">
        <v>0</v>
      </c>
      <c r="X1595" s="115" t="s">
        <v>124</v>
      </c>
      <c r="Y1595" s="115"/>
      <c r="Z1595" s="115"/>
      <c r="AA1595" s="115"/>
      <c r="AB1595" s="115"/>
      <c r="AC1595" s="115"/>
      <c r="AD1595" s="115"/>
      <c r="AE1595" s="115"/>
      <c r="AF1595" s="210"/>
      <c r="AG1595" s="210"/>
      <c r="AH1595" s="210"/>
      <c r="AI1595" s="210"/>
      <c r="AJ1595" s="210"/>
      <c r="AK1595" s="210"/>
      <c r="AL1595" s="115"/>
      <c r="AM1595" s="115"/>
      <c r="AN1595" s="115"/>
      <c r="AO1595" s="215"/>
    </row>
    <row r="1596" spans="1:41">
      <c r="A1596" s="113">
        <v>52138208</v>
      </c>
      <c r="B1596" s="114">
        <v>27330429</v>
      </c>
      <c r="C1596" s="115" t="s">
        <v>124</v>
      </c>
      <c r="D1596" s="210">
        <v>2299418.4</v>
      </c>
      <c r="E1596" s="210">
        <v>-24929.9</v>
      </c>
      <c r="F1596" s="210">
        <v>2274488.5</v>
      </c>
      <c r="G1596" s="210">
        <v>-21269.62</v>
      </c>
      <c r="H1596" s="210">
        <v>0</v>
      </c>
      <c r="I1596" s="210">
        <v>-9016.92</v>
      </c>
      <c r="J1596" s="210">
        <v>-55216.44</v>
      </c>
      <c r="K1596" s="115">
        <v>0</v>
      </c>
      <c r="L1596" s="116">
        <v>11.1</v>
      </c>
      <c r="M1596" s="219">
        <f t="shared" si="24"/>
        <v>2395.2275</v>
      </c>
      <c r="N1596" s="117" t="s">
        <v>126</v>
      </c>
      <c r="O1596" s="117">
        <v>0</v>
      </c>
      <c r="P1596" s="115">
        <v>2274488.5</v>
      </c>
      <c r="Q1596" s="114" t="s">
        <v>57</v>
      </c>
      <c r="R1596" s="114">
        <v>0</v>
      </c>
      <c r="S1596" s="117">
        <v>0</v>
      </c>
      <c r="T1596" s="144">
        <v>20170228</v>
      </c>
      <c r="U1596" s="114">
        <v>0</v>
      </c>
      <c r="V1596" s="115" t="s">
        <v>124</v>
      </c>
      <c r="W1596" s="118">
        <v>0</v>
      </c>
      <c r="X1596" s="115" t="s">
        <v>124</v>
      </c>
      <c r="Y1596" s="115"/>
      <c r="Z1596" s="115"/>
      <c r="AA1596" s="115"/>
      <c r="AB1596" s="115"/>
      <c r="AC1596" s="115"/>
      <c r="AD1596" s="115"/>
      <c r="AE1596" s="115"/>
      <c r="AF1596" s="210"/>
      <c r="AG1596" s="210"/>
      <c r="AH1596" s="210"/>
      <c r="AI1596" s="210"/>
      <c r="AJ1596" s="210"/>
      <c r="AK1596" s="210"/>
      <c r="AL1596" s="115"/>
      <c r="AM1596" s="115"/>
      <c r="AN1596" s="115"/>
      <c r="AO1596" s="215"/>
    </row>
    <row r="1597" spans="1:41">
      <c r="A1597" s="113">
        <v>52200659</v>
      </c>
      <c r="B1597" s="114">
        <v>41803022</v>
      </c>
      <c r="C1597" s="115" t="s">
        <v>124</v>
      </c>
      <c r="D1597" s="210">
        <v>0</v>
      </c>
      <c r="E1597" s="210">
        <v>0</v>
      </c>
      <c r="F1597" s="210">
        <v>0</v>
      </c>
      <c r="G1597" s="210">
        <v>0</v>
      </c>
      <c r="H1597" s="210">
        <v>0</v>
      </c>
      <c r="I1597" s="210">
        <v>0</v>
      </c>
      <c r="J1597" s="210">
        <v>0</v>
      </c>
      <c r="K1597" s="115">
        <v>0</v>
      </c>
      <c r="L1597" s="116">
        <v>11.8</v>
      </c>
      <c r="M1597" s="219">
        <f t="shared" si="24"/>
        <v>0</v>
      </c>
      <c r="N1597" s="117" t="s">
        <v>125</v>
      </c>
      <c r="O1597" s="117">
        <v>0</v>
      </c>
      <c r="P1597" s="115">
        <v>0</v>
      </c>
      <c r="Q1597" s="114" t="s">
        <v>57</v>
      </c>
      <c r="R1597" s="114">
        <v>0</v>
      </c>
      <c r="S1597" s="117">
        <v>0</v>
      </c>
      <c r="T1597" s="144">
        <v>20170228</v>
      </c>
      <c r="U1597" s="114">
        <v>0</v>
      </c>
      <c r="V1597" s="115" t="s">
        <v>124</v>
      </c>
      <c r="W1597" s="118">
        <v>0</v>
      </c>
      <c r="X1597" s="115" t="s">
        <v>124</v>
      </c>
      <c r="Y1597" s="115"/>
      <c r="Z1597" s="115"/>
      <c r="AA1597" s="115"/>
      <c r="AB1597" s="115"/>
      <c r="AC1597" s="115"/>
      <c r="AD1597" s="115"/>
      <c r="AE1597" s="115"/>
      <c r="AF1597" s="210"/>
      <c r="AG1597" s="210"/>
      <c r="AH1597" s="210"/>
      <c r="AI1597" s="210"/>
      <c r="AJ1597" s="210"/>
      <c r="AK1597" s="210"/>
      <c r="AL1597" s="115"/>
      <c r="AM1597" s="115"/>
      <c r="AN1597" s="115"/>
      <c r="AO1597" s="215"/>
    </row>
    <row r="1598" spans="1:41">
      <c r="A1598" s="113">
        <v>52201780</v>
      </c>
      <c r="B1598" s="114">
        <v>17623476</v>
      </c>
      <c r="C1598" s="115" t="s">
        <v>124</v>
      </c>
      <c r="D1598" s="210">
        <v>0</v>
      </c>
      <c r="E1598" s="210">
        <v>0</v>
      </c>
      <c r="F1598" s="210">
        <v>0</v>
      </c>
      <c r="G1598" s="210">
        <v>0</v>
      </c>
      <c r="H1598" s="210">
        <v>0</v>
      </c>
      <c r="I1598" s="210">
        <v>0</v>
      </c>
      <c r="J1598" s="210">
        <v>0</v>
      </c>
      <c r="K1598" s="115">
        <v>0</v>
      </c>
      <c r="L1598" s="116">
        <v>11.1</v>
      </c>
      <c r="M1598" s="219">
        <f t="shared" si="24"/>
        <v>0</v>
      </c>
      <c r="N1598" s="117" t="s">
        <v>125</v>
      </c>
      <c r="O1598" s="117">
        <v>0</v>
      </c>
      <c r="P1598" s="115">
        <v>0</v>
      </c>
      <c r="Q1598" s="114" t="s">
        <v>57</v>
      </c>
      <c r="R1598" s="114">
        <v>0</v>
      </c>
      <c r="S1598" s="117">
        <v>0</v>
      </c>
      <c r="T1598" s="144">
        <v>20170228</v>
      </c>
      <c r="U1598" s="114">
        <v>0</v>
      </c>
      <c r="V1598" s="115" t="s">
        <v>124</v>
      </c>
      <c r="W1598" s="118">
        <v>0</v>
      </c>
      <c r="X1598" s="115" t="s">
        <v>124</v>
      </c>
      <c r="Y1598" s="115"/>
      <c r="Z1598" s="115"/>
      <c r="AA1598" s="115"/>
      <c r="AB1598" s="115"/>
      <c r="AC1598" s="115"/>
      <c r="AD1598" s="115"/>
      <c r="AE1598" s="115"/>
      <c r="AF1598" s="210"/>
      <c r="AG1598" s="210"/>
      <c r="AH1598" s="210"/>
      <c r="AI1598" s="210"/>
      <c r="AJ1598" s="210"/>
      <c r="AK1598" s="210"/>
      <c r="AL1598" s="115"/>
      <c r="AM1598" s="115"/>
      <c r="AN1598" s="115"/>
      <c r="AO1598" s="215"/>
    </row>
    <row r="1599" spans="1:41">
      <c r="A1599" s="113">
        <v>52244495</v>
      </c>
      <c r="B1599" s="114">
        <v>29702879</v>
      </c>
      <c r="C1599" s="115" t="s">
        <v>124</v>
      </c>
      <c r="D1599" s="210">
        <v>152172.51999999999</v>
      </c>
      <c r="E1599" s="210">
        <v>-1623.2</v>
      </c>
      <c r="F1599" s="210">
        <v>150549.32</v>
      </c>
      <c r="G1599" s="210">
        <v>-1476.07</v>
      </c>
      <c r="H1599" s="210">
        <v>0</v>
      </c>
      <c r="I1599" s="210">
        <v>-213.03</v>
      </c>
      <c r="J1599" s="210">
        <v>-3312.3</v>
      </c>
      <c r="K1599" s="115">
        <v>0</v>
      </c>
      <c r="L1599" s="116">
        <v>11.64</v>
      </c>
      <c r="M1599" s="219">
        <f t="shared" si="24"/>
        <v>158.51304166666668</v>
      </c>
      <c r="N1599" s="117" t="s">
        <v>126</v>
      </c>
      <c r="O1599" s="117">
        <v>0</v>
      </c>
      <c r="P1599" s="115">
        <v>150549.32</v>
      </c>
      <c r="Q1599" s="114" t="s">
        <v>57</v>
      </c>
      <c r="R1599" s="114">
        <v>0</v>
      </c>
      <c r="S1599" s="117">
        <v>0</v>
      </c>
      <c r="T1599" s="144">
        <v>20170228</v>
      </c>
      <c r="U1599" s="114">
        <v>0</v>
      </c>
      <c r="V1599" s="115" t="s">
        <v>124</v>
      </c>
      <c r="W1599" s="118">
        <v>0</v>
      </c>
      <c r="X1599" s="115" t="s">
        <v>124</v>
      </c>
      <c r="Y1599" s="115"/>
      <c r="Z1599" s="115"/>
      <c r="AA1599" s="115"/>
      <c r="AB1599" s="115"/>
      <c r="AC1599" s="115"/>
      <c r="AD1599" s="115"/>
      <c r="AE1599" s="115"/>
      <c r="AF1599" s="210"/>
      <c r="AG1599" s="210"/>
      <c r="AH1599" s="210"/>
      <c r="AI1599" s="210"/>
      <c r="AJ1599" s="210"/>
      <c r="AK1599" s="210"/>
      <c r="AL1599" s="115"/>
      <c r="AM1599" s="115"/>
      <c r="AN1599" s="115"/>
      <c r="AO1599" s="215"/>
    </row>
    <row r="1600" spans="1:41">
      <c r="A1600" s="113">
        <v>52244591</v>
      </c>
      <c r="B1600" s="114">
        <v>17164497</v>
      </c>
      <c r="C1600" s="115" t="s">
        <v>124</v>
      </c>
      <c r="D1600" s="210">
        <v>616880.31000000006</v>
      </c>
      <c r="E1600" s="210">
        <v>-6847.41</v>
      </c>
      <c r="F1600" s="210">
        <v>610032.9</v>
      </c>
      <c r="G1600" s="210">
        <v>-5302.6</v>
      </c>
      <c r="H1600" s="210">
        <v>0</v>
      </c>
      <c r="I1600" s="210">
        <v>-923.76</v>
      </c>
      <c r="J1600" s="210">
        <v>-13073.77</v>
      </c>
      <c r="K1600" s="115">
        <v>0</v>
      </c>
      <c r="L1600" s="116">
        <v>10.32</v>
      </c>
      <c r="M1600" s="219">
        <f t="shared" si="24"/>
        <v>642.5836562500001</v>
      </c>
      <c r="N1600" s="117" t="s">
        <v>126</v>
      </c>
      <c r="O1600" s="117">
        <v>0</v>
      </c>
      <c r="P1600" s="115">
        <v>610032.9</v>
      </c>
      <c r="Q1600" s="114" t="s">
        <v>57</v>
      </c>
      <c r="R1600" s="114">
        <v>0</v>
      </c>
      <c r="S1600" s="117">
        <v>0</v>
      </c>
      <c r="T1600" s="144">
        <v>20170228</v>
      </c>
      <c r="U1600" s="114">
        <v>0</v>
      </c>
      <c r="V1600" s="115" t="s">
        <v>124</v>
      </c>
      <c r="W1600" s="118">
        <v>0</v>
      </c>
      <c r="X1600" s="115" t="s">
        <v>124</v>
      </c>
      <c r="Y1600" s="115"/>
      <c r="Z1600" s="115"/>
      <c r="AA1600" s="115"/>
      <c r="AB1600" s="115"/>
      <c r="AC1600" s="115"/>
      <c r="AD1600" s="115"/>
      <c r="AE1600" s="115"/>
      <c r="AF1600" s="210"/>
      <c r="AG1600" s="210"/>
      <c r="AH1600" s="210"/>
      <c r="AI1600" s="210"/>
      <c r="AJ1600" s="210"/>
      <c r="AK1600" s="210"/>
      <c r="AL1600" s="115"/>
      <c r="AM1600" s="115"/>
      <c r="AN1600" s="115"/>
      <c r="AO1600" s="215"/>
    </row>
    <row r="1601" spans="1:41">
      <c r="A1601" s="120">
        <v>52245452</v>
      </c>
      <c r="B1601" s="114">
        <v>21768303</v>
      </c>
      <c r="C1601" s="115" t="s">
        <v>124</v>
      </c>
      <c r="D1601" s="210">
        <v>411526.29</v>
      </c>
      <c r="E1601" s="210">
        <v>0</v>
      </c>
      <c r="F1601" s="210">
        <v>411526.29</v>
      </c>
      <c r="G1601" s="210">
        <v>0</v>
      </c>
      <c r="H1601" s="210">
        <v>0</v>
      </c>
      <c r="I1601" s="210">
        <v>0</v>
      </c>
      <c r="J1601" s="210">
        <v>0</v>
      </c>
      <c r="K1601" s="115">
        <v>0</v>
      </c>
      <c r="L1601" s="116">
        <v>12.44</v>
      </c>
      <c r="M1601" s="219">
        <f t="shared" si="24"/>
        <v>428.67321874999999</v>
      </c>
      <c r="N1601" s="117" t="s">
        <v>126</v>
      </c>
      <c r="O1601" s="117">
        <v>1</v>
      </c>
      <c r="P1601" s="115">
        <v>261855.69</v>
      </c>
      <c r="Q1601" s="114" t="s">
        <v>64</v>
      </c>
      <c r="R1601" s="114">
        <v>20100831</v>
      </c>
      <c r="S1601" s="117">
        <v>79</v>
      </c>
      <c r="T1601" s="144">
        <v>20170228</v>
      </c>
      <c r="U1601" s="114">
        <v>0</v>
      </c>
      <c r="V1601" s="115" t="s">
        <v>124</v>
      </c>
      <c r="W1601" s="118">
        <v>0</v>
      </c>
      <c r="X1601" s="115" t="s">
        <v>124</v>
      </c>
      <c r="Y1601" s="115"/>
      <c r="Z1601" s="115"/>
      <c r="AA1601" s="115"/>
      <c r="AB1601" s="115"/>
      <c r="AC1601" s="115"/>
      <c r="AD1601" s="115"/>
      <c r="AE1601" s="115"/>
      <c r="AF1601" s="210"/>
      <c r="AG1601" s="210"/>
      <c r="AH1601" s="210"/>
      <c r="AI1601" s="210"/>
      <c r="AJ1601" s="210"/>
      <c r="AK1601" s="210"/>
      <c r="AL1601" s="115"/>
      <c r="AM1601" s="115"/>
      <c r="AN1601" s="115"/>
      <c r="AO1601" s="215"/>
    </row>
    <row r="1602" spans="1:41">
      <c r="A1602" s="113">
        <v>52289841</v>
      </c>
      <c r="B1602" s="114">
        <v>42006142</v>
      </c>
      <c r="C1602" s="115" t="s">
        <v>124</v>
      </c>
      <c r="D1602" s="210">
        <v>0</v>
      </c>
      <c r="E1602" s="210">
        <v>0</v>
      </c>
      <c r="F1602" s="210">
        <v>0</v>
      </c>
      <c r="G1602" s="210">
        <v>0</v>
      </c>
      <c r="H1602" s="210">
        <v>0</v>
      </c>
      <c r="I1602" s="210">
        <v>0</v>
      </c>
      <c r="J1602" s="210">
        <v>0</v>
      </c>
      <c r="K1602" s="115">
        <v>0</v>
      </c>
      <c r="L1602" s="116">
        <v>10.85</v>
      </c>
      <c r="M1602" s="219">
        <f t="shared" si="24"/>
        <v>0</v>
      </c>
      <c r="N1602" s="117" t="s">
        <v>125</v>
      </c>
      <c r="O1602" s="117">
        <v>0</v>
      </c>
      <c r="P1602" s="115">
        <v>0</v>
      </c>
      <c r="Q1602" s="114" t="s">
        <v>57</v>
      </c>
      <c r="R1602" s="114">
        <v>0</v>
      </c>
      <c r="S1602" s="117">
        <v>0</v>
      </c>
      <c r="T1602" s="144">
        <v>20170228</v>
      </c>
      <c r="U1602" s="114">
        <v>0</v>
      </c>
      <c r="V1602" s="115" t="s">
        <v>124</v>
      </c>
      <c r="W1602" s="118">
        <v>0</v>
      </c>
      <c r="X1602" s="115" t="s">
        <v>124</v>
      </c>
      <c r="Y1602" s="115"/>
      <c r="Z1602" s="115"/>
      <c r="AA1602" s="115"/>
      <c r="AB1602" s="115"/>
      <c r="AC1602" s="115"/>
      <c r="AD1602" s="115"/>
      <c r="AE1602" s="115"/>
      <c r="AF1602" s="210"/>
      <c r="AG1602" s="210"/>
      <c r="AH1602" s="210"/>
      <c r="AI1602" s="210"/>
      <c r="AJ1602" s="210"/>
      <c r="AK1602" s="210"/>
      <c r="AL1602" s="115"/>
      <c r="AM1602" s="115"/>
      <c r="AN1602" s="115"/>
      <c r="AO1602" s="215"/>
    </row>
    <row r="1603" spans="1:41">
      <c r="A1603" s="113">
        <v>52290084</v>
      </c>
      <c r="B1603" s="114">
        <v>37950644</v>
      </c>
      <c r="C1603" s="115" t="s">
        <v>124</v>
      </c>
      <c r="D1603" s="210">
        <v>0</v>
      </c>
      <c r="E1603" s="210">
        <v>0</v>
      </c>
      <c r="F1603" s="210">
        <v>0</v>
      </c>
      <c r="G1603" s="210">
        <v>0</v>
      </c>
      <c r="H1603" s="210">
        <v>0</v>
      </c>
      <c r="I1603" s="210">
        <v>0</v>
      </c>
      <c r="J1603" s="210">
        <v>0</v>
      </c>
      <c r="K1603" s="115">
        <v>0</v>
      </c>
      <c r="L1603" s="116">
        <v>11.1</v>
      </c>
      <c r="M1603" s="219">
        <f t="shared" ref="M1603:M1666" si="25">(D1603*1.25%)/12</f>
        <v>0</v>
      </c>
      <c r="N1603" s="117" t="s">
        <v>125</v>
      </c>
      <c r="O1603" s="117">
        <v>0</v>
      </c>
      <c r="P1603" s="115">
        <v>0</v>
      </c>
      <c r="Q1603" s="114" t="s">
        <v>57</v>
      </c>
      <c r="R1603" s="114">
        <v>0</v>
      </c>
      <c r="S1603" s="117">
        <v>0</v>
      </c>
      <c r="T1603" s="144">
        <v>20170228</v>
      </c>
      <c r="U1603" s="114">
        <v>0</v>
      </c>
      <c r="V1603" s="115" t="s">
        <v>124</v>
      </c>
      <c r="W1603" s="118">
        <v>0</v>
      </c>
      <c r="X1603" s="115" t="s">
        <v>124</v>
      </c>
      <c r="Y1603" s="115"/>
      <c r="Z1603" s="115"/>
      <c r="AA1603" s="115"/>
      <c r="AB1603" s="115"/>
      <c r="AC1603" s="115"/>
      <c r="AD1603" s="115"/>
      <c r="AE1603" s="115"/>
      <c r="AF1603" s="210"/>
      <c r="AG1603" s="210"/>
      <c r="AH1603" s="210"/>
      <c r="AI1603" s="210"/>
      <c r="AJ1603" s="210"/>
      <c r="AK1603" s="210"/>
      <c r="AL1603" s="115"/>
      <c r="AM1603" s="115"/>
      <c r="AN1603" s="115"/>
      <c r="AO1603" s="215"/>
    </row>
    <row r="1604" spans="1:41">
      <c r="A1604" s="113">
        <v>52290539</v>
      </c>
      <c r="B1604" s="114">
        <v>15660684</v>
      </c>
      <c r="C1604" s="115" t="s">
        <v>124</v>
      </c>
      <c r="D1604" s="210">
        <v>640034.92000000004</v>
      </c>
      <c r="E1604" s="210">
        <v>0</v>
      </c>
      <c r="F1604" s="210">
        <v>640034.92000000004</v>
      </c>
      <c r="G1604" s="210">
        <v>0</v>
      </c>
      <c r="H1604" s="210">
        <v>0</v>
      </c>
      <c r="I1604" s="210">
        <v>0</v>
      </c>
      <c r="J1604" s="210">
        <v>0</v>
      </c>
      <c r="K1604" s="115">
        <v>0</v>
      </c>
      <c r="L1604" s="116">
        <v>12.17</v>
      </c>
      <c r="M1604" s="219">
        <f t="shared" si="25"/>
        <v>666.70304166666676</v>
      </c>
      <c r="N1604" s="117" t="s">
        <v>126</v>
      </c>
      <c r="O1604" s="117">
        <v>1</v>
      </c>
      <c r="P1604" s="115">
        <v>408410.48</v>
      </c>
      <c r="Q1604" s="114" t="s">
        <v>64</v>
      </c>
      <c r="R1604" s="114">
        <v>20101101</v>
      </c>
      <c r="S1604" s="117">
        <v>77</v>
      </c>
      <c r="T1604" s="144">
        <v>20170228</v>
      </c>
      <c r="U1604" s="114">
        <v>0</v>
      </c>
      <c r="V1604" s="115" t="s">
        <v>124</v>
      </c>
      <c r="W1604" s="118">
        <v>0</v>
      </c>
      <c r="X1604" s="115" t="s">
        <v>124</v>
      </c>
      <c r="Y1604" s="115"/>
      <c r="Z1604" s="115"/>
      <c r="AA1604" s="115"/>
      <c r="AB1604" s="115"/>
      <c r="AC1604" s="115"/>
      <c r="AD1604" s="115"/>
      <c r="AE1604" s="115"/>
      <c r="AF1604" s="210"/>
      <c r="AG1604" s="210"/>
      <c r="AH1604" s="210"/>
      <c r="AI1604" s="210"/>
      <c r="AJ1604" s="210"/>
      <c r="AK1604" s="210"/>
      <c r="AL1604" s="115"/>
      <c r="AM1604" s="115"/>
      <c r="AN1604" s="115"/>
      <c r="AO1604" s="215"/>
    </row>
    <row r="1605" spans="1:41">
      <c r="A1605" s="113">
        <v>52338249</v>
      </c>
      <c r="B1605" s="114">
        <v>23704958</v>
      </c>
      <c r="C1605" s="115" t="s">
        <v>124</v>
      </c>
      <c r="D1605" s="210">
        <v>677788.78</v>
      </c>
      <c r="E1605" s="210">
        <v>-8337.01</v>
      </c>
      <c r="F1605" s="210">
        <v>669451.77</v>
      </c>
      <c r="G1605" s="210">
        <v>-6664.92</v>
      </c>
      <c r="H1605" s="210">
        <v>0</v>
      </c>
      <c r="I1605" s="210">
        <v>-756.71</v>
      </c>
      <c r="J1605" s="210">
        <v>-15758.64</v>
      </c>
      <c r="K1605" s="115">
        <v>0</v>
      </c>
      <c r="L1605" s="116">
        <v>11.8</v>
      </c>
      <c r="M1605" s="219">
        <f t="shared" si="25"/>
        <v>706.02997916666675</v>
      </c>
      <c r="N1605" s="117" t="s">
        <v>126</v>
      </c>
      <c r="O1605" s="117">
        <v>0</v>
      </c>
      <c r="P1605" s="115">
        <v>669451.77</v>
      </c>
      <c r="Q1605" s="114" t="s">
        <v>57</v>
      </c>
      <c r="R1605" s="114">
        <v>0</v>
      </c>
      <c r="S1605" s="117">
        <v>0</v>
      </c>
      <c r="T1605" s="144">
        <v>20170228</v>
      </c>
      <c r="U1605" s="114">
        <v>0</v>
      </c>
      <c r="V1605" s="115" t="s">
        <v>124</v>
      </c>
      <c r="W1605" s="118">
        <v>0</v>
      </c>
      <c r="X1605" s="115" t="s">
        <v>124</v>
      </c>
      <c r="Y1605" s="115"/>
      <c r="Z1605" s="115"/>
      <c r="AA1605" s="115"/>
      <c r="AB1605" s="115"/>
      <c r="AC1605" s="115"/>
      <c r="AD1605" s="115"/>
      <c r="AE1605" s="115"/>
      <c r="AF1605" s="210"/>
      <c r="AG1605" s="210"/>
      <c r="AH1605" s="210"/>
      <c r="AI1605" s="210"/>
      <c r="AJ1605" s="210"/>
      <c r="AK1605" s="210"/>
      <c r="AL1605" s="115"/>
      <c r="AM1605" s="115"/>
      <c r="AN1605" s="115"/>
      <c r="AO1605" s="215"/>
    </row>
    <row r="1606" spans="1:41">
      <c r="A1606" s="113">
        <v>52338565</v>
      </c>
      <c r="B1606" s="114">
        <v>19026401</v>
      </c>
      <c r="C1606" s="115" t="s">
        <v>124</v>
      </c>
      <c r="D1606" s="210">
        <v>0</v>
      </c>
      <c r="E1606" s="210">
        <v>0</v>
      </c>
      <c r="F1606" s="210">
        <v>0</v>
      </c>
      <c r="G1606" s="210">
        <v>0</v>
      </c>
      <c r="H1606" s="210">
        <v>0</v>
      </c>
      <c r="I1606" s="210">
        <v>0</v>
      </c>
      <c r="J1606" s="210">
        <v>0</v>
      </c>
      <c r="K1606" s="115">
        <v>0</v>
      </c>
      <c r="L1606" s="116">
        <v>11.11</v>
      </c>
      <c r="M1606" s="219">
        <f t="shared" si="25"/>
        <v>0</v>
      </c>
      <c r="N1606" s="117" t="s">
        <v>125</v>
      </c>
      <c r="O1606" s="117">
        <v>0</v>
      </c>
      <c r="P1606" s="115">
        <v>0</v>
      </c>
      <c r="Q1606" s="114" t="s">
        <v>57</v>
      </c>
      <c r="R1606" s="114">
        <v>0</v>
      </c>
      <c r="S1606" s="117">
        <v>0</v>
      </c>
      <c r="T1606" s="144">
        <v>20170228</v>
      </c>
      <c r="U1606" s="114">
        <v>0</v>
      </c>
      <c r="V1606" s="115" t="s">
        <v>124</v>
      </c>
      <c r="W1606" s="118">
        <v>0</v>
      </c>
      <c r="X1606" s="115" t="s">
        <v>124</v>
      </c>
      <c r="Y1606" s="115"/>
      <c r="Z1606" s="115"/>
      <c r="AA1606" s="115"/>
      <c r="AB1606" s="115"/>
      <c r="AC1606" s="115"/>
      <c r="AD1606" s="115"/>
      <c r="AE1606" s="115"/>
      <c r="AF1606" s="210"/>
      <c r="AG1606" s="210"/>
      <c r="AH1606" s="210"/>
      <c r="AI1606" s="210"/>
      <c r="AJ1606" s="210"/>
      <c r="AK1606" s="210"/>
      <c r="AL1606" s="115"/>
      <c r="AM1606" s="115"/>
      <c r="AN1606" s="115"/>
      <c r="AO1606" s="215"/>
    </row>
    <row r="1607" spans="1:41">
      <c r="A1607" s="113">
        <v>52338581</v>
      </c>
      <c r="B1607" s="114">
        <v>18173607</v>
      </c>
      <c r="C1607" s="115" t="s">
        <v>124</v>
      </c>
      <c r="D1607" s="210">
        <v>396836.29</v>
      </c>
      <c r="E1607" s="210">
        <v>-4370.12</v>
      </c>
      <c r="F1607" s="210">
        <v>392466.17</v>
      </c>
      <c r="G1607" s="210">
        <v>-3498.77</v>
      </c>
      <c r="H1607" s="210">
        <v>0</v>
      </c>
      <c r="I1607" s="210">
        <v>-608.80999999999995</v>
      </c>
      <c r="J1607" s="210">
        <v>-8477.7000000000007</v>
      </c>
      <c r="K1607" s="115">
        <v>0</v>
      </c>
      <c r="L1607" s="116">
        <v>10.58</v>
      </c>
      <c r="M1607" s="219">
        <f t="shared" si="25"/>
        <v>413.37113541666668</v>
      </c>
      <c r="N1607" s="117" t="s">
        <v>126</v>
      </c>
      <c r="O1607" s="117">
        <v>0</v>
      </c>
      <c r="P1607" s="115">
        <v>392466.17</v>
      </c>
      <c r="Q1607" s="114" t="s">
        <v>57</v>
      </c>
      <c r="R1607" s="114">
        <v>0</v>
      </c>
      <c r="S1607" s="117">
        <v>0</v>
      </c>
      <c r="T1607" s="144">
        <v>20170228</v>
      </c>
      <c r="U1607" s="114">
        <v>0</v>
      </c>
      <c r="V1607" s="115" t="s">
        <v>124</v>
      </c>
      <c r="W1607" s="118">
        <v>0</v>
      </c>
      <c r="X1607" s="115" t="s">
        <v>124</v>
      </c>
      <c r="Y1607" s="115"/>
      <c r="Z1607" s="115"/>
      <c r="AA1607" s="115"/>
      <c r="AB1607" s="115"/>
      <c r="AC1607" s="115"/>
      <c r="AD1607" s="115"/>
      <c r="AE1607" s="115"/>
      <c r="AF1607" s="210"/>
      <c r="AG1607" s="210"/>
      <c r="AH1607" s="210"/>
      <c r="AI1607" s="210"/>
      <c r="AJ1607" s="210"/>
      <c r="AK1607" s="210"/>
      <c r="AL1607" s="115"/>
      <c r="AM1607" s="115"/>
      <c r="AN1607" s="115"/>
      <c r="AO1607" s="215"/>
    </row>
    <row r="1608" spans="1:41">
      <c r="A1608" s="113">
        <v>52389717</v>
      </c>
      <c r="B1608" s="114">
        <v>37058012</v>
      </c>
      <c r="C1608" s="115" t="s">
        <v>124</v>
      </c>
      <c r="D1608" s="210">
        <v>0</v>
      </c>
      <c r="E1608" s="210">
        <v>0</v>
      </c>
      <c r="F1608" s="210">
        <v>0</v>
      </c>
      <c r="G1608" s="210">
        <v>0</v>
      </c>
      <c r="H1608" s="210">
        <v>0</v>
      </c>
      <c r="I1608" s="210">
        <v>0</v>
      </c>
      <c r="J1608" s="210">
        <v>0</v>
      </c>
      <c r="K1608" s="115">
        <v>0</v>
      </c>
      <c r="L1608" s="116">
        <v>11.1</v>
      </c>
      <c r="M1608" s="219">
        <f t="shared" si="25"/>
        <v>0</v>
      </c>
      <c r="N1608" s="117" t="s">
        <v>125</v>
      </c>
      <c r="O1608" s="117">
        <v>0</v>
      </c>
      <c r="P1608" s="115">
        <v>0</v>
      </c>
      <c r="Q1608" s="114" t="s">
        <v>57</v>
      </c>
      <c r="R1608" s="114">
        <v>0</v>
      </c>
      <c r="S1608" s="117">
        <v>0</v>
      </c>
      <c r="T1608" s="144">
        <v>20170228</v>
      </c>
      <c r="U1608" s="114">
        <v>0</v>
      </c>
      <c r="V1608" s="115" t="s">
        <v>124</v>
      </c>
      <c r="W1608" s="118">
        <v>0</v>
      </c>
      <c r="X1608" s="115" t="s">
        <v>124</v>
      </c>
      <c r="Y1608" s="115"/>
      <c r="Z1608" s="115"/>
      <c r="AA1608" s="115"/>
      <c r="AB1608" s="115"/>
      <c r="AC1608" s="115"/>
      <c r="AD1608" s="115"/>
      <c r="AE1608" s="115"/>
      <c r="AF1608" s="210"/>
      <c r="AG1608" s="210"/>
      <c r="AH1608" s="210"/>
      <c r="AI1608" s="210"/>
      <c r="AJ1608" s="210"/>
      <c r="AK1608" s="210"/>
      <c r="AL1608" s="115"/>
      <c r="AM1608" s="115"/>
      <c r="AN1608" s="115"/>
      <c r="AO1608" s="215"/>
    </row>
    <row r="1609" spans="1:41">
      <c r="A1609" s="113">
        <v>52391212</v>
      </c>
      <c r="B1609" s="114">
        <v>4940167</v>
      </c>
      <c r="C1609" s="115" t="s">
        <v>124</v>
      </c>
      <c r="D1609" s="210">
        <v>470940.64</v>
      </c>
      <c r="E1609" s="210">
        <v>-5227.47</v>
      </c>
      <c r="F1609" s="210">
        <v>465713.17</v>
      </c>
      <c r="G1609" s="210">
        <v>-4048.13</v>
      </c>
      <c r="H1609" s="210">
        <v>0</v>
      </c>
      <c r="I1609" s="210">
        <v>-698.43</v>
      </c>
      <c r="J1609" s="210">
        <v>-9974.0300000000007</v>
      </c>
      <c r="K1609" s="115">
        <v>0</v>
      </c>
      <c r="L1609" s="116">
        <v>10.32</v>
      </c>
      <c r="M1609" s="219">
        <f t="shared" si="25"/>
        <v>490.56316666666675</v>
      </c>
      <c r="N1609" s="117" t="s">
        <v>126</v>
      </c>
      <c r="O1609" s="117">
        <v>0</v>
      </c>
      <c r="P1609" s="115">
        <v>465713.17</v>
      </c>
      <c r="Q1609" s="114" t="s">
        <v>57</v>
      </c>
      <c r="R1609" s="114">
        <v>0</v>
      </c>
      <c r="S1609" s="117">
        <v>0</v>
      </c>
      <c r="T1609" s="144">
        <v>20170228</v>
      </c>
      <c r="U1609" s="114">
        <v>0</v>
      </c>
      <c r="V1609" s="115" t="s">
        <v>124</v>
      </c>
      <c r="W1609" s="118">
        <v>0</v>
      </c>
      <c r="X1609" s="115" t="s">
        <v>124</v>
      </c>
      <c r="Y1609" s="115"/>
      <c r="Z1609" s="115"/>
      <c r="AA1609" s="115"/>
      <c r="AB1609" s="115"/>
      <c r="AC1609" s="115"/>
      <c r="AD1609" s="115"/>
      <c r="AE1609" s="115"/>
      <c r="AF1609" s="210"/>
      <c r="AG1609" s="210"/>
      <c r="AH1609" s="210"/>
      <c r="AI1609" s="210"/>
      <c r="AJ1609" s="210"/>
      <c r="AK1609" s="210"/>
      <c r="AL1609" s="115"/>
      <c r="AM1609" s="115"/>
      <c r="AN1609" s="115"/>
      <c r="AO1609" s="215"/>
    </row>
    <row r="1610" spans="1:41">
      <c r="A1610" s="113">
        <v>52453479</v>
      </c>
      <c r="B1610" s="114">
        <v>36932796</v>
      </c>
      <c r="C1610" s="115" t="s">
        <v>124</v>
      </c>
      <c r="D1610" s="210">
        <v>0</v>
      </c>
      <c r="E1610" s="210">
        <v>0</v>
      </c>
      <c r="F1610" s="210">
        <v>0</v>
      </c>
      <c r="G1610" s="210">
        <v>0</v>
      </c>
      <c r="H1610" s="210">
        <v>0</v>
      </c>
      <c r="I1610" s="210">
        <v>0</v>
      </c>
      <c r="J1610" s="210">
        <v>0</v>
      </c>
      <c r="K1610" s="115">
        <v>0</v>
      </c>
      <c r="L1610" s="116">
        <v>11.91</v>
      </c>
      <c r="M1610" s="219">
        <f t="shared" si="25"/>
        <v>0</v>
      </c>
      <c r="N1610" s="117" t="s">
        <v>125</v>
      </c>
      <c r="O1610" s="117">
        <v>0</v>
      </c>
      <c r="P1610" s="115">
        <v>0</v>
      </c>
      <c r="Q1610" s="114" t="s">
        <v>57</v>
      </c>
      <c r="R1610" s="114">
        <v>0</v>
      </c>
      <c r="S1610" s="117">
        <v>0</v>
      </c>
      <c r="T1610" s="144">
        <v>20170228</v>
      </c>
      <c r="U1610" s="114">
        <v>0</v>
      </c>
      <c r="V1610" s="115" t="s">
        <v>124</v>
      </c>
      <c r="W1610" s="118">
        <v>0</v>
      </c>
      <c r="X1610" s="115" t="s">
        <v>124</v>
      </c>
      <c r="Y1610" s="115"/>
      <c r="Z1610" s="115"/>
      <c r="AA1610" s="115"/>
      <c r="AB1610" s="115"/>
      <c r="AC1610" s="115"/>
      <c r="AD1610" s="115"/>
      <c r="AE1610" s="115"/>
      <c r="AF1610" s="210"/>
      <c r="AG1610" s="210"/>
      <c r="AH1610" s="210"/>
      <c r="AI1610" s="210"/>
      <c r="AJ1610" s="210"/>
      <c r="AK1610" s="210"/>
      <c r="AL1610" s="115"/>
      <c r="AM1610" s="115"/>
      <c r="AN1610" s="115"/>
      <c r="AO1610" s="215"/>
    </row>
    <row r="1611" spans="1:41">
      <c r="A1611" s="113">
        <v>52453480</v>
      </c>
      <c r="B1611" s="114">
        <v>19859723</v>
      </c>
      <c r="C1611" s="115" t="s">
        <v>124</v>
      </c>
      <c r="D1611" s="210">
        <v>0</v>
      </c>
      <c r="E1611" s="210">
        <v>0</v>
      </c>
      <c r="F1611" s="210">
        <v>0</v>
      </c>
      <c r="G1611" s="210">
        <v>0</v>
      </c>
      <c r="H1611" s="210">
        <v>0</v>
      </c>
      <c r="I1611" s="210">
        <v>0</v>
      </c>
      <c r="J1611" s="210">
        <v>0</v>
      </c>
      <c r="K1611" s="115">
        <v>0</v>
      </c>
      <c r="L1611" s="116">
        <v>10.58</v>
      </c>
      <c r="M1611" s="219">
        <f t="shared" si="25"/>
        <v>0</v>
      </c>
      <c r="N1611" s="117" t="s">
        <v>125</v>
      </c>
      <c r="O1611" s="117">
        <v>0</v>
      </c>
      <c r="P1611" s="115">
        <v>0</v>
      </c>
      <c r="Q1611" s="114" t="s">
        <v>57</v>
      </c>
      <c r="R1611" s="114">
        <v>0</v>
      </c>
      <c r="S1611" s="117">
        <v>0</v>
      </c>
      <c r="T1611" s="144">
        <v>20170228</v>
      </c>
      <c r="U1611" s="114">
        <v>0</v>
      </c>
      <c r="V1611" s="115" t="s">
        <v>124</v>
      </c>
      <c r="W1611" s="118">
        <v>0</v>
      </c>
      <c r="X1611" s="115" t="s">
        <v>124</v>
      </c>
      <c r="Y1611" s="115"/>
      <c r="Z1611" s="115"/>
      <c r="AA1611" s="115"/>
      <c r="AB1611" s="115"/>
      <c r="AC1611" s="115"/>
      <c r="AD1611" s="115"/>
      <c r="AE1611" s="115"/>
      <c r="AF1611" s="210"/>
      <c r="AG1611" s="210"/>
      <c r="AH1611" s="210"/>
      <c r="AI1611" s="210"/>
      <c r="AJ1611" s="210"/>
      <c r="AK1611" s="210"/>
      <c r="AL1611" s="115"/>
      <c r="AM1611" s="115"/>
      <c r="AN1611" s="115"/>
      <c r="AO1611" s="215"/>
    </row>
    <row r="1612" spans="1:41">
      <c r="A1612" s="113">
        <v>52453506</v>
      </c>
      <c r="B1612" s="114">
        <v>5577380</v>
      </c>
      <c r="C1612" s="115" t="s">
        <v>124</v>
      </c>
      <c r="D1612" s="210">
        <v>0</v>
      </c>
      <c r="E1612" s="210">
        <v>0</v>
      </c>
      <c r="F1612" s="210">
        <v>0</v>
      </c>
      <c r="G1612" s="210">
        <v>0</v>
      </c>
      <c r="H1612" s="210">
        <v>0</v>
      </c>
      <c r="I1612" s="210">
        <v>0</v>
      </c>
      <c r="J1612" s="210">
        <v>0</v>
      </c>
      <c r="K1612" s="115">
        <v>0</v>
      </c>
      <c r="L1612" s="116">
        <v>12.17</v>
      </c>
      <c r="M1612" s="219">
        <f t="shared" si="25"/>
        <v>0</v>
      </c>
      <c r="N1612" s="117" t="s">
        <v>125</v>
      </c>
      <c r="O1612" s="117">
        <v>0</v>
      </c>
      <c r="P1612" s="115">
        <v>0</v>
      </c>
      <c r="Q1612" s="114" t="s">
        <v>57</v>
      </c>
      <c r="R1612" s="114">
        <v>0</v>
      </c>
      <c r="S1612" s="117">
        <v>0</v>
      </c>
      <c r="T1612" s="144">
        <v>20170228</v>
      </c>
      <c r="U1612" s="114">
        <v>0</v>
      </c>
      <c r="V1612" s="115" t="s">
        <v>124</v>
      </c>
      <c r="W1612" s="118">
        <v>0</v>
      </c>
      <c r="X1612" s="115" t="s">
        <v>124</v>
      </c>
      <c r="Y1612" s="115"/>
      <c r="Z1612" s="115"/>
      <c r="AA1612" s="115"/>
      <c r="AB1612" s="115"/>
      <c r="AC1612" s="115"/>
      <c r="AD1612" s="115"/>
      <c r="AE1612" s="115"/>
      <c r="AF1612" s="210"/>
      <c r="AG1612" s="210"/>
      <c r="AH1612" s="210"/>
      <c r="AI1612" s="210"/>
      <c r="AJ1612" s="210"/>
      <c r="AK1612" s="210"/>
      <c r="AL1612" s="115"/>
      <c r="AM1612" s="115"/>
      <c r="AN1612" s="115"/>
      <c r="AO1612" s="215"/>
    </row>
    <row r="1613" spans="1:41">
      <c r="A1613" s="113">
        <v>52495842</v>
      </c>
      <c r="B1613" s="114">
        <v>39083526</v>
      </c>
      <c r="C1613" s="115" t="s">
        <v>124</v>
      </c>
      <c r="D1613" s="210">
        <v>0</v>
      </c>
      <c r="E1613" s="210">
        <v>0</v>
      </c>
      <c r="F1613" s="210">
        <v>0</v>
      </c>
      <c r="G1613" s="210">
        <v>0</v>
      </c>
      <c r="H1613" s="210">
        <v>0</v>
      </c>
      <c r="I1613" s="210">
        <v>0</v>
      </c>
      <c r="J1613" s="210">
        <v>0</v>
      </c>
      <c r="K1613" s="115">
        <v>0</v>
      </c>
      <c r="L1613" s="116">
        <v>11.8</v>
      </c>
      <c r="M1613" s="219">
        <f t="shared" si="25"/>
        <v>0</v>
      </c>
      <c r="N1613" s="117" t="s">
        <v>125</v>
      </c>
      <c r="O1613" s="117">
        <v>0</v>
      </c>
      <c r="P1613" s="115">
        <v>0</v>
      </c>
      <c r="Q1613" s="114" t="s">
        <v>57</v>
      </c>
      <c r="R1613" s="114">
        <v>0</v>
      </c>
      <c r="S1613" s="117">
        <v>0</v>
      </c>
      <c r="T1613" s="144">
        <v>20170228</v>
      </c>
      <c r="U1613" s="114">
        <v>0</v>
      </c>
      <c r="V1613" s="115" t="s">
        <v>124</v>
      </c>
      <c r="W1613" s="118">
        <v>0</v>
      </c>
      <c r="X1613" s="115" t="s">
        <v>124</v>
      </c>
      <c r="Y1613" s="115"/>
      <c r="Z1613" s="115"/>
      <c r="AA1613" s="115"/>
      <c r="AB1613" s="115"/>
      <c r="AC1613" s="115"/>
      <c r="AD1613" s="115"/>
      <c r="AE1613" s="115"/>
      <c r="AF1613" s="210"/>
      <c r="AG1613" s="210"/>
      <c r="AH1613" s="210"/>
      <c r="AI1613" s="210"/>
      <c r="AJ1613" s="210"/>
      <c r="AK1613" s="210"/>
      <c r="AL1613" s="115"/>
      <c r="AM1613" s="115"/>
      <c r="AN1613" s="115"/>
      <c r="AO1613" s="215"/>
    </row>
    <row r="1614" spans="1:41">
      <c r="A1614" s="113">
        <v>52496308</v>
      </c>
      <c r="B1614" s="114">
        <v>34194968</v>
      </c>
      <c r="C1614" s="115" t="s">
        <v>124</v>
      </c>
      <c r="D1614" s="210">
        <v>368574.13</v>
      </c>
      <c r="E1614" s="210">
        <v>-4906.22</v>
      </c>
      <c r="F1614" s="210">
        <v>363667.91</v>
      </c>
      <c r="G1614" s="210">
        <v>-3616.76</v>
      </c>
      <c r="H1614" s="210">
        <v>-500</v>
      </c>
      <c r="I1614" s="210">
        <v>-392.24</v>
      </c>
      <c r="J1614" s="210">
        <v>-9415.2199999999993</v>
      </c>
      <c r="K1614" s="115">
        <v>-1433.31</v>
      </c>
      <c r="L1614" s="116">
        <v>11.8</v>
      </c>
      <c r="M1614" s="219">
        <f t="shared" si="25"/>
        <v>383.93138541666667</v>
      </c>
      <c r="N1614" s="117" t="s">
        <v>126</v>
      </c>
      <c r="O1614" s="117">
        <v>0</v>
      </c>
      <c r="P1614" s="115">
        <v>363276.52</v>
      </c>
      <c r="Q1614" s="114" t="s">
        <v>58</v>
      </c>
      <c r="R1614" s="114">
        <v>20170228</v>
      </c>
      <c r="S1614" s="117">
        <v>1</v>
      </c>
      <c r="T1614" s="144">
        <v>20170228</v>
      </c>
      <c r="U1614" s="114">
        <v>0</v>
      </c>
      <c r="V1614" s="115" t="s">
        <v>124</v>
      </c>
      <c r="W1614" s="118">
        <v>0</v>
      </c>
      <c r="X1614" s="115" t="s">
        <v>124</v>
      </c>
      <c r="Y1614" s="115"/>
      <c r="Z1614" s="115"/>
      <c r="AA1614" s="115"/>
      <c r="AB1614" s="115"/>
      <c r="AC1614" s="115"/>
      <c r="AD1614" s="115"/>
      <c r="AE1614" s="115"/>
      <c r="AF1614" s="210"/>
      <c r="AG1614" s="210"/>
      <c r="AH1614" s="210"/>
      <c r="AI1614" s="210"/>
      <c r="AJ1614" s="210"/>
      <c r="AK1614" s="210"/>
      <c r="AL1614" s="115"/>
      <c r="AM1614" s="115"/>
      <c r="AN1614" s="115"/>
      <c r="AO1614" s="215"/>
    </row>
    <row r="1615" spans="1:41">
      <c r="A1615" s="113">
        <v>52497450</v>
      </c>
      <c r="B1615" s="114">
        <v>9425934</v>
      </c>
      <c r="C1615" s="115" t="s">
        <v>124</v>
      </c>
      <c r="D1615" s="210">
        <v>90169.37</v>
      </c>
      <c r="E1615" s="210">
        <v>0</v>
      </c>
      <c r="F1615" s="210">
        <v>90169.37</v>
      </c>
      <c r="G1615" s="210">
        <v>0</v>
      </c>
      <c r="H1615" s="210">
        <v>0</v>
      </c>
      <c r="I1615" s="210">
        <v>0</v>
      </c>
      <c r="J1615" s="210">
        <v>0</v>
      </c>
      <c r="K1615" s="115">
        <v>0</v>
      </c>
      <c r="L1615" s="116">
        <v>10.85</v>
      </c>
      <c r="M1615" s="219">
        <f t="shared" si="25"/>
        <v>93.926427083333337</v>
      </c>
      <c r="N1615" s="117" t="s">
        <v>126</v>
      </c>
      <c r="O1615" s="117">
        <v>0</v>
      </c>
      <c r="P1615" s="115">
        <v>77633.09</v>
      </c>
      <c r="Q1615" s="114" t="s">
        <v>58</v>
      </c>
      <c r="R1615" s="114">
        <v>20170228</v>
      </c>
      <c r="S1615" s="117">
        <v>1</v>
      </c>
      <c r="T1615" s="144">
        <v>20170228</v>
      </c>
      <c r="U1615" s="114">
        <v>0</v>
      </c>
      <c r="V1615" s="115" t="s">
        <v>124</v>
      </c>
      <c r="W1615" s="118">
        <v>0</v>
      </c>
      <c r="X1615" s="115" t="s">
        <v>124</v>
      </c>
      <c r="Y1615" s="115"/>
      <c r="Z1615" s="115"/>
      <c r="AA1615" s="115"/>
      <c r="AB1615" s="115"/>
      <c r="AC1615" s="115"/>
      <c r="AD1615" s="115"/>
      <c r="AE1615" s="115"/>
      <c r="AF1615" s="210"/>
      <c r="AG1615" s="210"/>
      <c r="AH1615" s="210"/>
      <c r="AI1615" s="210"/>
      <c r="AJ1615" s="210"/>
      <c r="AK1615" s="210"/>
      <c r="AL1615" s="115"/>
      <c r="AM1615" s="115"/>
      <c r="AN1615" s="115"/>
      <c r="AO1615" s="215"/>
    </row>
    <row r="1616" spans="1:41">
      <c r="A1616" s="113">
        <v>52553432</v>
      </c>
      <c r="B1616" s="114">
        <v>8830073</v>
      </c>
      <c r="C1616" s="115" t="s">
        <v>124</v>
      </c>
      <c r="D1616" s="210">
        <v>0</v>
      </c>
      <c r="E1616" s="210">
        <v>0</v>
      </c>
      <c r="F1616" s="210">
        <v>0</v>
      </c>
      <c r="G1616" s="210">
        <v>0</v>
      </c>
      <c r="H1616" s="210">
        <v>0</v>
      </c>
      <c r="I1616" s="210">
        <v>0</v>
      </c>
      <c r="J1616" s="210">
        <v>0</v>
      </c>
      <c r="K1616" s="115">
        <v>0</v>
      </c>
      <c r="L1616" s="116">
        <v>11.8</v>
      </c>
      <c r="M1616" s="219">
        <f t="shared" si="25"/>
        <v>0</v>
      </c>
      <c r="N1616" s="117" t="s">
        <v>125</v>
      </c>
      <c r="O1616" s="117">
        <v>0</v>
      </c>
      <c r="P1616" s="115">
        <v>0</v>
      </c>
      <c r="Q1616" s="114" t="s">
        <v>57</v>
      </c>
      <c r="R1616" s="114">
        <v>0</v>
      </c>
      <c r="S1616" s="117">
        <v>0</v>
      </c>
      <c r="T1616" s="144">
        <v>20170228</v>
      </c>
      <c r="U1616" s="114">
        <v>0</v>
      </c>
      <c r="V1616" s="115" t="s">
        <v>124</v>
      </c>
      <c r="W1616" s="118">
        <v>0</v>
      </c>
      <c r="X1616" s="115" t="s">
        <v>124</v>
      </c>
      <c r="Y1616" s="115"/>
      <c r="Z1616" s="115"/>
      <c r="AA1616" s="115"/>
      <c r="AB1616" s="115"/>
      <c r="AC1616" s="115"/>
      <c r="AD1616" s="115"/>
      <c r="AE1616" s="115"/>
      <c r="AF1616" s="210"/>
      <c r="AG1616" s="210"/>
      <c r="AH1616" s="210"/>
      <c r="AI1616" s="210"/>
      <c r="AJ1616" s="210"/>
      <c r="AK1616" s="210"/>
      <c r="AL1616" s="115"/>
      <c r="AM1616" s="115"/>
      <c r="AN1616" s="115"/>
      <c r="AO1616" s="215"/>
    </row>
    <row r="1617" spans="1:41">
      <c r="A1617" s="113">
        <v>52554646</v>
      </c>
      <c r="B1617" s="114">
        <v>11963985</v>
      </c>
      <c r="C1617" s="115" t="s">
        <v>124</v>
      </c>
      <c r="D1617" s="210">
        <v>235533.09</v>
      </c>
      <c r="E1617" s="210">
        <v>-3049.3</v>
      </c>
      <c r="F1617" s="210">
        <v>232483.79</v>
      </c>
      <c r="G1617" s="210">
        <v>-2180.64</v>
      </c>
      <c r="H1617" s="210">
        <v>0</v>
      </c>
      <c r="I1617" s="210">
        <v>-399.06</v>
      </c>
      <c r="J1617" s="210">
        <v>-5629</v>
      </c>
      <c r="K1617" s="115">
        <v>-496.45</v>
      </c>
      <c r="L1617" s="116">
        <v>11.11</v>
      </c>
      <c r="M1617" s="219">
        <f t="shared" si="25"/>
        <v>245.34696875</v>
      </c>
      <c r="N1617" s="117" t="s">
        <v>126</v>
      </c>
      <c r="O1617" s="117">
        <v>0</v>
      </c>
      <c r="P1617" s="115">
        <v>232483.79</v>
      </c>
      <c r="Q1617" s="114" t="s">
        <v>57</v>
      </c>
      <c r="R1617" s="114">
        <v>0</v>
      </c>
      <c r="S1617" s="117">
        <v>0</v>
      </c>
      <c r="T1617" s="144">
        <v>20170228</v>
      </c>
      <c r="U1617" s="114">
        <v>0</v>
      </c>
      <c r="V1617" s="115" t="s">
        <v>124</v>
      </c>
      <c r="W1617" s="118">
        <v>0</v>
      </c>
      <c r="X1617" s="115" t="s">
        <v>124</v>
      </c>
      <c r="Y1617" s="115"/>
      <c r="Z1617" s="115"/>
      <c r="AA1617" s="115"/>
      <c r="AB1617" s="115"/>
      <c r="AC1617" s="115"/>
      <c r="AD1617" s="115"/>
      <c r="AE1617" s="115"/>
      <c r="AF1617" s="210"/>
      <c r="AG1617" s="210"/>
      <c r="AH1617" s="210"/>
      <c r="AI1617" s="210"/>
      <c r="AJ1617" s="210"/>
      <c r="AK1617" s="210"/>
      <c r="AL1617" s="115"/>
      <c r="AM1617" s="115"/>
      <c r="AN1617" s="115"/>
      <c r="AO1617" s="215"/>
    </row>
    <row r="1618" spans="1:41">
      <c r="A1618" s="113">
        <v>52554695</v>
      </c>
      <c r="B1618" s="114">
        <v>21727270</v>
      </c>
      <c r="C1618" s="115" t="s">
        <v>124</v>
      </c>
      <c r="D1618" s="210">
        <v>553354.84</v>
      </c>
      <c r="E1618" s="210">
        <v>-5763.04</v>
      </c>
      <c r="F1618" s="210">
        <v>547591.80000000005</v>
      </c>
      <c r="G1618" s="210">
        <v>-5734.14</v>
      </c>
      <c r="H1618" s="210">
        <v>0</v>
      </c>
      <c r="I1618" s="210">
        <v>-804.82</v>
      </c>
      <c r="J1618" s="210">
        <v>-12302</v>
      </c>
      <c r="K1618" s="115">
        <v>-0.9</v>
      </c>
      <c r="L1618" s="116">
        <v>12.44</v>
      </c>
      <c r="M1618" s="219">
        <f t="shared" si="25"/>
        <v>576.41129166666667</v>
      </c>
      <c r="N1618" s="117" t="s">
        <v>126</v>
      </c>
      <c r="O1618" s="117">
        <v>0</v>
      </c>
      <c r="P1618" s="115">
        <v>547591.80000000005</v>
      </c>
      <c r="Q1618" s="114" t="s">
        <v>57</v>
      </c>
      <c r="R1618" s="114">
        <v>0</v>
      </c>
      <c r="S1618" s="117">
        <v>0</v>
      </c>
      <c r="T1618" s="144">
        <v>20170228</v>
      </c>
      <c r="U1618" s="114">
        <v>0</v>
      </c>
      <c r="V1618" s="115" t="s">
        <v>124</v>
      </c>
      <c r="W1618" s="118">
        <v>0</v>
      </c>
      <c r="X1618" s="115" t="s">
        <v>124</v>
      </c>
      <c r="Y1618" s="115"/>
      <c r="Z1618" s="115"/>
      <c r="AA1618" s="115"/>
      <c r="AB1618" s="115"/>
      <c r="AC1618" s="115"/>
      <c r="AD1618" s="115"/>
      <c r="AE1618" s="115"/>
      <c r="AF1618" s="210"/>
      <c r="AG1618" s="210"/>
      <c r="AH1618" s="210"/>
      <c r="AI1618" s="210"/>
      <c r="AJ1618" s="210"/>
      <c r="AK1618" s="210"/>
      <c r="AL1618" s="115"/>
      <c r="AM1618" s="115"/>
      <c r="AN1618" s="115"/>
      <c r="AO1618" s="215"/>
    </row>
    <row r="1619" spans="1:41">
      <c r="A1619" s="113">
        <v>52554774</v>
      </c>
      <c r="B1619" s="114">
        <v>9616272</v>
      </c>
      <c r="C1619" s="115" t="s">
        <v>124</v>
      </c>
      <c r="D1619" s="210">
        <v>0</v>
      </c>
      <c r="E1619" s="210">
        <v>0</v>
      </c>
      <c r="F1619" s="210">
        <v>0</v>
      </c>
      <c r="G1619" s="210">
        <v>0</v>
      </c>
      <c r="H1619" s="210">
        <v>0</v>
      </c>
      <c r="I1619" s="210">
        <v>0</v>
      </c>
      <c r="J1619" s="210">
        <v>0</v>
      </c>
      <c r="K1619" s="115">
        <v>0</v>
      </c>
      <c r="L1619" s="116">
        <v>11.1</v>
      </c>
      <c r="M1619" s="219">
        <f t="shared" si="25"/>
        <v>0</v>
      </c>
      <c r="N1619" s="117" t="s">
        <v>125</v>
      </c>
      <c r="O1619" s="117">
        <v>0</v>
      </c>
      <c r="P1619" s="115">
        <v>0</v>
      </c>
      <c r="Q1619" s="114" t="s">
        <v>57</v>
      </c>
      <c r="R1619" s="114">
        <v>0</v>
      </c>
      <c r="S1619" s="117">
        <v>0</v>
      </c>
      <c r="T1619" s="144">
        <v>20170228</v>
      </c>
      <c r="U1619" s="114">
        <v>0</v>
      </c>
      <c r="V1619" s="115" t="s">
        <v>124</v>
      </c>
      <c r="W1619" s="118">
        <v>0</v>
      </c>
      <c r="X1619" s="115" t="s">
        <v>124</v>
      </c>
      <c r="Y1619" s="115"/>
      <c r="Z1619" s="115"/>
      <c r="AA1619" s="115"/>
      <c r="AB1619" s="115"/>
      <c r="AC1619" s="115"/>
      <c r="AD1619" s="115"/>
      <c r="AE1619" s="115"/>
      <c r="AF1619" s="210"/>
      <c r="AG1619" s="210"/>
      <c r="AH1619" s="210"/>
      <c r="AI1619" s="210"/>
      <c r="AJ1619" s="210"/>
      <c r="AK1619" s="210"/>
      <c r="AL1619" s="115"/>
      <c r="AM1619" s="115"/>
      <c r="AN1619" s="115"/>
      <c r="AO1619" s="215"/>
    </row>
    <row r="1620" spans="1:41">
      <c r="A1620" s="113">
        <v>52554787</v>
      </c>
      <c r="B1620" s="114">
        <v>35406603</v>
      </c>
      <c r="C1620" s="115" t="s">
        <v>124</v>
      </c>
      <c r="D1620" s="210">
        <v>1137661.1399999999</v>
      </c>
      <c r="E1620" s="210">
        <v>-12334.31</v>
      </c>
      <c r="F1620" s="210">
        <v>1125326.83</v>
      </c>
      <c r="G1620" s="210">
        <v>-10523.37</v>
      </c>
      <c r="H1620" s="210">
        <v>0</v>
      </c>
      <c r="I1620" s="210">
        <v>-1956.73</v>
      </c>
      <c r="J1620" s="210">
        <v>-24814.41</v>
      </c>
      <c r="K1620" s="115">
        <v>0</v>
      </c>
      <c r="L1620" s="116">
        <v>11.1</v>
      </c>
      <c r="M1620" s="219">
        <f t="shared" si="25"/>
        <v>1185.0636875</v>
      </c>
      <c r="N1620" s="117" t="s">
        <v>126</v>
      </c>
      <c r="O1620" s="117">
        <v>0</v>
      </c>
      <c r="P1620" s="115">
        <v>1125326.83</v>
      </c>
      <c r="Q1620" s="114" t="s">
        <v>57</v>
      </c>
      <c r="R1620" s="114">
        <v>0</v>
      </c>
      <c r="S1620" s="117">
        <v>0</v>
      </c>
      <c r="T1620" s="144">
        <v>20170228</v>
      </c>
      <c r="U1620" s="114">
        <v>0</v>
      </c>
      <c r="V1620" s="115" t="s">
        <v>124</v>
      </c>
      <c r="W1620" s="118">
        <v>0</v>
      </c>
      <c r="X1620" s="115" t="s">
        <v>124</v>
      </c>
      <c r="Y1620" s="115"/>
      <c r="Z1620" s="115"/>
      <c r="AA1620" s="115"/>
      <c r="AB1620" s="115"/>
      <c r="AC1620" s="115"/>
      <c r="AD1620" s="115"/>
      <c r="AE1620" s="115"/>
      <c r="AF1620" s="210"/>
      <c r="AG1620" s="210"/>
      <c r="AH1620" s="210"/>
      <c r="AI1620" s="210"/>
      <c r="AJ1620" s="210"/>
      <c r="AK1620" s="210"/>
      <c r="AL1620" s="115"/>
      <c r="AM1620" s="115"/>
      <c r="AN1620" s="115"/>
      <c r="AO1620" s="215"/>
    </row>
    <row r="1621" spans="1:41">
      <c r="A1621" s="113">
        <v>52608660</v>
      </c>
      <c r="B1621" s="114">
        <v>12730404</v>
      </c>
      <c r="C1621" s="115" t="s">
        <v>124</v>
      </c>
      <c r="D1621" s="210">
        <v>0</v>
      </c>
      <c r="E1621" s="210">
        <v>0</v>
      </c>
      <c r="F1621" s="210">
        <v>0</v>
      </c>
      <c r="G1621" s="210">
        <v>0</v>
      </c>
      <c r="H1621" s="210">
        <v>0</v>
      </c>
      <c r="I1621" s="210">
        <v>0</v>
      </c>
      <c r="J1621" s="210">
        <v>0</v>
      </c>
      <c r="K1621" s="115">
        <v>0</v>
      </c>
      <c r="L1621" s="116">
        <v>11.1</v>
      </c>
      <c r="M1621" s="219">
        <f t="shared" si="25"/>
        <v>0</v>
      </c>
      <c r="N1621" s="117" t="s">
        <v>125</v>
      </c>
      <c r="O1621" s="117">
        <v>0</v>
      </c>
      <c r="P1621" s="115">
        <v>0</v>
      </c>
      <c r="Q1621" s="114" t="s">
        <v>57</v>
      </c>
      <c r="R1621" s="114">
        <v>0</v>
      </c>
      <c r="S1621" s="117">
        <v>0</v>
      </c>
      <c r="T1621" s="144">
        <v>20170228</v>
      </c>
      <c r="U1621" s="114">
        <v>0</v>
      </c>
      <c r="V1621" s="115" t="s">
        <v>124</v>
      </c>
      <c r="W1621" s="118">
        <v>0</v>
      </c>
      <c r="X1621" s="115" t="s">
        <v>124</v>
      </c>
      <c r="Y1621" s="115"/>
      <c r="Z1621" s="115"/>
      <c r="AA1621" s="115"/>
      <c r="AB1621" s="115"/>
      <c r="AC1621" s="115"/>
      <c r="AD1621" s="115"/>
      <c r="AE1621" s="115"/>
      <c r="AF1621" s="210"/>
      <c r="AG1621" s="210"/>
      <c r="AH1621" s="210"/>
      <c r="AI1621" s="210"/>
      <c r="AJ1621" s="210"/>
      <c r="AK1621" s="210"/>
      <c r="AL1621" s="115"/>
      <c r="AM1621" s="115"/>
      <c r="AN1621" s="115"/>
      <c r="AO1621" s="215"/>
    </row>
    <row r="1622" spans="1:41">
      <c r="A1622" s="113">
        <v>52609994</v>
      </c>
      <c r="B1622" s="114">
        <v>19816888</v>
      </c>
      <c r="C1622" s="115" t="s">
        <v>124</v>
      </c>
      <c r="D1622" s="210">
        <v>440254.61</v>
      </c>
      <c r="E1622" s="210">
        <v>-5672.25</v>
      </c>
      <c r="F1622" s="210">
        <v>434582.36</v>
      </c>
      <c r="G1622" s="210">
        <v>-4341.42</v>
      </c>
      <c r="H1622" s="210">
        <v>-1000</v>
      </c>
      <c r="I1622" s="210">
        <v>-486.86</v>
      </c>
      <c r="J1622" s="210">
        <v>-11500.53</v>
      </c>
      <c r="K1622" s="115">
        <v>-1660.53</v>
      </c>
      <c r="L1622" s="116">
        <v>11.8</v>
      </c>
      <c r="M1622" s="219">
        <f t="shared" si="25"/>
        <v>458.59855208333335</v>
      </c>
      <c r="N1622" s="117" t="s">
        <v>126</v>
      </c>
      <c r="O1622" s="117">
        <v>0</v>
      </c>
      <c r="P1622" s="115">
        <v>423920.29</v>
      </c>
      <c r="Q1622" s="114" t="s">
        <v>60</v>
      </c>
      <c r="R1622" s="114">
        <v>20170102</v>
      </c>
      <c r="S1622" s="117">
        <v>3</v>
      </c>
      <c r="T1622" s="144">
        <v>20170228</v>
      </c>
      <c r="U1622" s="114">
        <v>0</v>
      </c>
      <c r="V1622" s="115" t="s">
        <v>124</v>
      </c>
      <c r="W1622" s="118">
        <v>0</v>
      </c>
      <c r="X1622" s="115" t="s">
        <v>124</v>
      </c>
      <c r="Y1622" s="115"/>
      <c r="Z1622" s="115"/>
      <c r="AA1622" s="115"/>
      <c r="AB1622" s="115"/>
      <c r="AC1622" s="115"/>
      <c r="AD1622" s="115"/>
      <c r="AE1622" s="115"/>
      <c r="AF1622" s="210"/>
      <c r="AG1622" s="210"/>
      <c r="AH1622" s="210"/>
      <c r="AI1622" s="210"/>
      <c r="AJ1622" s="210"/>
      <c r="AK1622" s="210"/>
      <c r="AL1622" s="115"/>
      <c r="AM1622" s="115"/>
      <c r="AN1622" s="115"/>
      <c r="AO1622" s="215"/>
    </row>
    <row r="1623" spans="1:41">
      <c r="A1623" s="113">
        <v>52610086</v>
      </c>
      <c r="B1623" s="114">
        <v>21212501</v>
      </c>
      <c r="C1623" s="115" t="s">
        <v>124</v>
      </c>
      <c r="D1623" s="210">
        <v>0</v>
      </c>
      <c r="E1623" s="210">
        <v>0</v>
      </c>
      <c r="F1623" s="210">
        <v>0</v>
      </c>
      <c r="G1623" s="210">
        <v>0</v>
      </c>
      <c r="H1623" s="210">
        <v>0</v>
      </c>
      <c r="I1623" s="210">
        <v>0</v>
      </c>
      <c r="J1623" s="210">
        <v>0</v>
      </c>
      <c r="K1623" s="115">
        <v>0</v>
      </c>
      <c r="L1623" s="116">
        <v>10.85</v>
      </c>
      <c r="M1623" s="219">
        <f t="shared" si="25"/>
        <v>0</v>
      </c>
      <c r="N1623" s="117" t="s">
        <v>125</v>
      </c>
      <c r="O1623" s="117">
        <v>0</v>
      </c>
      <c r="P1623" s="115">
        <v>0</v>
      </c>
      <c r="Q1623" s="114" t="s">
        <v>57</v>
      </c>
      <c r="R1623" s="114">
        <v>0</v>
      </c>
      <c r="S1623" s="117">
        <v>0</v>
      </c>
      <c r="T1623" s="144">
        <v>20170228</v>
      </c>
      <c r="U1623" s="114">
        <v>0</v>
      </c>
      <c r="V1623" s="115" t="s">
        <v>124</v>
      </c>
      <c r="W1623" s="118">
        <v>0</v>
      </c>
      <c r="X1623" s="115" t="s">
        <v>124</v>
      </c>
      <c r="Y1623" s="115"/>
      <c r="Z1623" s="115"/>
      <c r="AA1623" s="115"/>
      <c r="AB1623" s="115"/>
      <c r="AC1623" s="115"/>
      <c r="AD1623" s="115"/>
      <c r="AE1623" s="115"/>
      <c r="AF1623" s="210"/>
      <c r="AG1623" s="210"/>
      <c r="AH1623" s="210"/>
      <c r="AI1623" s="210"/>
      <c r="AJ1623" s="210"/>
      <c r="AK1623" s="210"/>
      <c r="AL1623" s="115"/>
      <c r="AM1623" s="115"/>
      <c r="AN1623" s="115"/>
      <c r="AO1623" s="215"/>
    </row>
    <row r="1624" spans="1:41">
      <c r="A1624" s="113">
        <v>52610432</v>
      </c>
      <c r="B1624" s="114">
        <v>42003675</v>
      </c>
      <c r="C1624" s="115" t="s">
        <v>124</v>
      </c>
      <c r="D1624" s="210">
        <v>719731.32</v>
      </c>
      <c r="E1624" s="210">
        <v>-7834.75</v>
      </c>
      <c r="F1624" s="210">
        <v>711896.57</v>
      </c>
      <c r="G1624" s="210">
        <v>-1617.27</v>
      </c>
      <c r="H1624" s="210">
        <v>-500</v>
      </c>
      <c r="I1624" s="210">
        <v>-967.98</v>
      </c>
      <c r="J1624" s="210">
        <v>-10920</v>
      </c>
      <c r="K1624" s="115">
        <v>0</v>
      </c>
      <c r="L1624" s="116">
        <v>10.32</v>
      </c>
      <c r="M1624" s="219">
        <f t="shared" si="25"/>
        <v>749.72012499999994</v>
      </c>
      <c r="N1624" s="117" t="s">
        <v>126</v>
      </c>
      <c r="O1624" s="117">
        <v>0</v>
      </c>
      <c r="P1624" s="115">
        <v>703994.47</v>
      </c>
      <c r="Q1624" s="114" t="s">
        <v>58</v>
      </c>
      <c r="R1624" s="114">
        <v>20170228</v>
      </c>
      <c r="S1624" s="117">
        <v>1</v>
      </c>
      <c r="T1624" s="144">
        <v>20170228</v>
      </c>
      <c r="U1624" s="114">
        <v>0</v>
      </c>
      <c r="V1624" s="115" t="s">
        <v>124</v>
      </c>
      <c r="W1624" s="118">
        <v>0</v>
      </c>
      <c r="X1624" s="115" t="s">
        <v>124</v>
      </c>
      <c r="Y1624" s="115"/>
      <c r="Z1624" s="115"/>
      <c r="AA1624" s="115"/>
      <c r="AB1624" s="115"/>
      <c r="AC1624" s="115"/>
      <c r="AD1624" s="115"/>
      <c r="AE1624" s="115"/>
      <c r="AF1624" s="210"/>
      <c r="AG1624" s="210"/>
      <c r="AH1624" s="210"/>
      <c r="AI1624" s="210"/>
      <c r="AJ1624" s="210"/>
      <c r="AK1624" s="210"/>
      <c r="AL1624" s="115"/>
      <c r="AM1624" s="115"/>
      <c r="AN1624" s="115"/>
      <c r="AO1624" s="215"/>
    </row>
    <row r="1625" spans="1:41">
      <c r="A1625" s="113">
        <v>52610644</v>
      </c>
      <c r="B1625" s="114">
        <v>29954015</v>
      </c>
      <c r="C1625" s="115" t="s">
        <v>124</v>
      </c>
      <c r="D1625" s="210">
        <v>0</v>
      </c>
      <c r="E1625" s="210">
        <v>0</v>
      </c>
      <c r="F1625" s="210">
        <v>0</v>
      </c>
      <c r="G1625" s="210">
        <v>0</v>
      </c>
      <c r="H1625" s="210">
        <v>0</v>
      </c>
      <c r="I1625" s="210">
        <v>0</v>
      </c>
      <c r="J1625" s="210">
        <v>0</v>
      </c>
      <c r="K1625" s="115">
        <v>0</v>
      </c>
      <c r="L1625" s="116">
        <v>11.1</v>
      </c>
      <c r="M1625" s="219">
        <f t="shared" si="25"/>
        <v>0</v>
      </c>
      <c r="N1625" s="117" t="s">
        <v>125</v>
      </c>
      <c r="O1625" s="117">
        <v>0</v>
      </c>
      <c r="P1625" s="115">
        <v>0</v>
      </c>
      <c r="Q1625" s="114" t="s">
        <v>57</v>
      </c>
      <c r="R1625" s="114">
        <v>0</v>
      </c>
      <c r="S1625" s="117">
        <v>0</v>
      </c>
      <c r="T1625" s="144">
        <v>20170228</v>
      </c>
      <c r="U1625" s="114">
        <v>0</v>
      </c>
      <c r="V1625" s="115" t="s">
        <v>124</v>
      </c>
      <c r="W1625" s="118">
        <v>0</v>
      </c>
      <c r="X1625" s="115" t="s">
        <v>124</v>
      </c>
      <c r="Y1625" s="115"/>
      <c r="Z1625" s="115"/>
      <c r="AA1625" s="115"/>
      <c r="AB1625" s="115"/>
      <c r="AC1625" s="115"/>
      <c r="AD1625" s="115"/>
      <c r="AE1625" s="115"/>
      <c r="AF1625" s="210"/>
      <c r="AG1625" s="210"/>
      <c r="AH1625" s="210"/>
      <c r="AI1625" s="210"/>
      <c r="AJ1625" s="210"/>
      <c r="AK1625" s="210"/>
      <c r="AL1625" s="115"/>
      <c r="AM1625" s="115"/>
      <c r="AN1625" s="115"/>
      <c r="AO1625" s="215"/>
    </row>
    <row r="1626" spans="1:41">
      <c r="A1626" s="113">
        <v>52611030</v>
      </c>
      <c r="B1626" s="114">
        <v>42244355</v>
      </c>
      <c r="C1626" s="115" t="s">
        <v>124</v>
      </c>
      <c r="D1626" s="210">
        <v>141342.34</v>
      </c>
      <c r="E1626" s="210">
        <v>-3376.51</v>
      </c>
      <c r="F1626" s="210">
        <v>137965.82999999999</v>
      </c>
      <c r="G1626" s="210">
        <v>-1389.87</v>
      </c>
      <c r="H1626" s="210">
        <v>0</v>
      </c>
      <c r="I1626" s="210">
        <v>-203.06</v>
      </c>
      <c r="J1626" s="210">
        <v>-4969.4399999999996</v>
      </c>
      <c r="K1626" s="115">
        <v>-610.72</v>
      </c>
      <c r="L1626" s="116">
        <v>11.8</v>
      </c>
      <c r="M1626" s="219">
        <f t="shared" si="25"/>
        <v>147.23160416666667</v>
      </c>
      <c r="N1626" s="117" t="s">
        <v>126</v>
      </c>
      <c r="O1626" s="117">
        <v>0</v>
      </c>
      <c r="P1626" s="115">
        <v>137965.82999999999</v>
      </c>
      <c r="Q1626" s="114" t="s">
        <v>57</v>
      </c>
      <c r="R1626" s="114">
        <v>0</v>
      </c>
      <c r="S1626" s="117">
        <v>0</v>
      </c>
      <c r="T1626" s="144">
        <v>20170228</v>
      </c>
      <c r="U1626" s="114">
        <v>0</v>
      </c>
      <c r="V1626" s="115" t="s">
        <v>124</v>
      </c>
      <c r="W1626" s="118">
        <v>0</v>
      </c>
      <c r="X1626" s="115" t="s">
        <v>124</v>
      </c>
      <c r="Y1626" s="115"/>
      <c r="Z1626" s="115"/>
      <c r="AA1626" s="115"/>
      <c r="AB1626" s="115"/>
      <c r="AC1626" s="115"/>
      <c r="AD1626" s="115"/>
      <c r="AE1626" s="115"/>
      <c r="AF1626" s="210"/>
      <c r="AG1626" s="210"/>
      <c r="AH1626" s="210"/>
      <c r="AI1626" s="210"/>
      <c r="AJ1626" s="210"/>
      <c r="AK1626" s="210"/>
      <c r="AL1626" s="115"/>
      <c r="AM1626" s="115"/>
      <c r="AN1626" s="115"/>
      <c r="AO1626" s="215"/>
    </row>
    <row r="1627" spans="1:41">
      <c r="A1627" s="113">
        <v>52611307</v>
      </c>
      <c r="B1627" s="114">
        <v>8453500</v>
      </c>
      <c r="C1627" s="115" t="s">
        <v>124</v>
      </c>
      <c r="D1627" s="210">
        <v>588671.06000000006</v>
      </c>
      <c r="E1627" s="210">
        <v>-6605.57</v>
      </c>
      <c r="F1627" s="210">
        <v>582065.49</v>
      </c>
      <c r="G1627" s="210">
        <v>-5060.12</v>
      </c>
      <c r="H1627" s="210">
        <v>0</v>
      </c>
      <c r="I1627" s="210">
        <v>-941</v>
      </c>
      <c r="J1627" s="210">
        <v>-12606.69</v>
      </c>
      <c r="K1627" s="115">
        <v>0</v>
      </c>
      <c r="L1627" s="116">
        <v>10.32</v>
      </c>
      <c r="M1627" s="219">
        <f t="shared" si="25"/>
        <v>613.19902083333341</v>
      </c>
      <c r="N1627" s="117" t="s">
        <v>126</v>
      </c>
      <c r="O1627" s="117">
        <v>0</v>
      </c>
      <c r="P1627" s="115">
        <v>582065.49</v>
      </c>
      <c r="Q1627" s="114" t="s">
        <v>57</v>
      </c>
      <c r="R1627" s="114">
        <v>0</v>
      </c>
      <c r="S1627" s="117">
        <v>0</v>
      </c>
      <c r="T1627" s="144">
        <v>20170228</v>
      </c>
      <c r="U1627" s="114">
        <v>0</v>
      </c>
      <c r="V1627" s="115" t="s">
        <v>124</v>
      </c>
      <c r="W1627" s="118">
        <v>0</v>
      </c>
      <c r="X1627" s="115" t="s">
        <v>124</v>
      </c>
      <c r="Y1627" s="115"/>
      <c r="Z1627" s="115"/>
      <c r="AA1627" s="115"/>
      <c r="AB1627" s="115"/>
      <c r="AC1627" s="115"/>
      <c r="AD1627" s="115"/>
      <c r="AE1627" s="115"/>
      <c r="AF1627" s="210"/>
      <c r="AG1627" s="210"/>
      <c r="AH1627" s="210"/>
      <c r="AI1627" s="210"/>
      <c r="AJ1627" s="210"/>
      <c r="AK1627" s="210"/>
      <c r="AL1627" s="115"/>
      <c r="AM1627" s="115"/>
      <c r="AN1627" s="115"/>
      <c r="AO1627" s="215"/>
    </row>
    <row r="1628" spans="1:41">
      <c r="A1628" s="113">
        <v>52611744</v>
      </c>
      <c r="B1628" s="114">
        <v>25089386</v>
      </c>
      <c r="C1628" s="115" t="s">
        <v>124</v>
      </c>
      <c r="D1628" s="210">
        <v>0</v>
      </c>
      <c r="E1628" s="210">
        <v>0</v>
      </c>
      <c r="F1628" s="210">
        <v>0</v>
      </c>
      <c r="G1628" s="210">
        <v>0</v>
      </c>
      <c r="H1628" s="210">
        <v>0</v>
      </c>
      <c r="I1628" s="210">
        <v>0</v>
      </c>
      <c r="J1628" s="210">
        <v>0</v>
      </c>
      <c r="K1628" s="115">
        <v>0</v>
      </c>
      <c r="L1628" s="116">
        <v>12.5</v>
      </c>
      <c r="M1628" s="219">
        <f t="shared" si="25"/>
        <v>0</v>
      </c>
      <c r="N1628" s="117" t="s">
        <v>125</v>
      </c>
      <c r="O1628" s="117">
        <v>0</v>
      </c>
      <c r="P1628" s="115">
        <v>0</v>
      </c>
      <c r="Q1628" s="40" t="s">
        <v>57</v>
      </c>
      <c r="R1628" s="114">
        <v>0</v>
      </c>
      <c r="S1628" s="117">
        <v>0</v>
      </c>
      <c r="T1628" s="144">
        <v>20170228</v>
      </c>
      <c r="U1628" s="114">
        <v>0</v>
      </c>
      <c r="V1628" s="115" t="s">
        <v>124</v>
      </c>
      <c r="W1628" s="118">
        <v>0</v>
      </c>
      <c r="X1628" s="115" t="s">
        <v>124</v>
      </c>
      <c r="Y1628" s="115"/>
      <c r="Z1628" s="115"/>
      <c r="AA1628" s="115"/>
      <c r="AB1628" s="115"/>
      <c r="AC1628" s="115"/>
      <c r="AD1628" s="115"/>
      <c r="AE1628" s="115"/>
      <c r="AF1628" s="210"/>
      <c r="AG1628" s="210"/>
      <c r="AH1628" s="210"/>
      <c r="AI1628" s="210"/>
      <c r="AJ1628" s="210"/>
      <c r="AK1628" s="210"/>
      <c r="AL1628" s="115"/>
      <c r="AM1628" s="115"/>
      <c r="AN1628" s="115"/>
      <c r="AO1628" s="215"/>
    </row>
    <row r="1629" spans="1:41">
      <c r="A1629" s="113">
        <v>52611992</v>
      </c>
      <c r="B1629" s="114">
        <v>41870017</v>
      </c>
      <c r="C1629" s="115" t="s">
        <v>124</v>
      </c>
      <c r="D1629" s="210">
        <v>1008386.33</v>
      </c>
      <c r="E1629" s="210">
        <v>-11390.55</v>
      </c>
      <c r="F1629" s="210">
        <v>996995.78</v>
      </c>
      <c r="G1629" s="210">
        <v>-9999.2800000000007</v>
      </c>
      <c r="H1629" s="210">
        <v>-479.25</v>
      </c>
      <c r="I1629" s="210">
        <v>-1389.42</v>
      </c>
      <c r="J1629" s="210">
        <v>-23258.5</v>
      </c>
      <c r="K1629" s="115">
        <v>-24.88</v>
      </c>
      <c r="L1629" s="116">
        <v>11.91</v>
      </c>
      <c r="M1629" s="219">
        <f t="shared" si="25"/>
        <v>1050.4024270833334</v>
      </c>
      <c r="N1629" s="117" t="s">
        <v>126</v>
      </c>
      <c r="O1629" s="117">
        <v>0</v>
      </c>
      <c r="P1629" s="115">
        <v>996995.78</v>
      </c>
      <c r="Q1629" s="114" t="s">
        <v>57</v>
      </c>
      <c r="R1629" s="114">
        <v>0</v>
      </c>
      <c r="S1629" s="117">
        <v>0</v>
      </c>
      <c r="T1629" s="144">
        <v>20170228</v>
      </c>
      <c r="U1629" s="114">
        <v>0</v>
      </c>
      <c r="V1629" s="115" t="s">
        <v>124</v>
      </c>
      <c r="W1629" s="118">
        <v>0</v>
      </c>
      <c r="X1629" s="115" t="s">
        <v>124</v>
      </c>
      <c r="Y1629" s="115"/>
      <c r="Z1629" s="115"/>
      <c r="AA1629" s="115"/>
      <c r="AB1629" s="115"/>
      <c r="AC1629" s="115"/>
      <c r="AD1629" s="115"/>
      <c r="AE1629" s="115"/>
      <c r="AF1629" s="210"/>
      <c r="AG1629" s="210"/>
      <c r="AH1629" s="210"/>
      <c r="AI1629" s="210"/>
      <c r="AJ1629" s="210"/>
      <c r="AK1629" s="210"/>
      <c r="AL1629" s="115"/>
      <c r="AM1629" s="115"/>
      <c r="AN1629" s="115"/>
      <c r="AO1629" s="215"/>
    </row>
    <row r="1630" spans="1:41">
      <c r="A1630" s="113">
        <v>52612015</v>
      </c>
      <c r="B1630" s="114">
        <v>39119059</v>
      </c>
      <c r="C1630" s="115" t="s">
        <v>124</v>
      </c>
      <c r="D1630" s="210">
        <v>1182286.8799999999</v>
      </c>
      <c r="E1630" s="210">
        <v>0</v>
      </c>
      <c r="F1630" s="210">
        <v>1182286.8799999999</v>
      </c>
      <c r="G1630" s="210">
        <v>0</v>
      </c>
      <c r="H1630" s="210">
        <v>0</v>
      </c>
      <c r="I1630" s="210">
        <v>0</v>
      </c>
      <c r="J1630" s="210">
        <v>0</v>
      </c>
      <c r="K1630" s="115">
        <v>0</v>
      </c>
      <c r="L1630" s="116">
        <v>12.7</v>
      </c>
      <c r="M1630" s="219">
        <f t="shared" si="25"/>
        <v>1231.5488333333333</v>
      </c>
      <c r="N1630" s="117" t="s">
        <v>126</v>
      </c>
      <c r="O1630" s="117">
        <v>1</v>
      </c>
      <c r="P1630" s="115">
        <v>746024.39</v>
      </c>
      <c r="Q1630" s="114" t="s">
        <v>64</v>
      </c>
      <c r="R1630" s="114">
        <v>20090630</v>
      </c>
      <c r="S1630" s="117">
        <v>93</v>
      </c>
      <c r="T1630" s="144">
        <v>20170228</v>
      </c>
      <c r="U1630" s="114">
        <v>0</v>
      </c>
      <c r="V1630" s="115" t="s">
        <v>124</v>
      </c>
      <c r="W1630" s="118">
        <v>0</v>
      </c>
      <c r="X1630" s="115" t="s">
        <v>124</v>
      </c>
      <c r="Y1630" s="115"/>
      <c r="Z1630" s="115"/>
      <c r="AA1630" s="115"/>
      <c r="AB1630" s="115"/>
      <c r="AC1630" s="115"/>
      <c r="AD1630" s="115"/>
      <c r="AE1630" s="115"/>
      <c r="AF1630" s="210"/>
      <c r="AG1630" s="210"/>
      <c r="AH1630" s="210"/>
      <c r="AI1630" s="210"/>
      <c r="AJ1630" s="210"/>
      <c r="AK1630" s="210"/>
      <c r="AL1630" s="115"/>
      <c r="AM1630" s="115"/>
      <c r="AN1630" s="115"/>
      <c r="AO1630" s="215"/>
    </row>
    <row r="1631" spans="1:41">
      <c r="A1631" s="113">
        <v>52612030</v>
      </c>
      <c r="B1631" s="114">
        <v>39977217</v>
      </c>
      <c r="C1631" s="115" t="s">
        <v>124</v>
      </c>
      <c r="D1631" s="210">
        <v>0</v>
      </c>
      <c r="E1631" s="210">
        <v>0</v>
      </c>
      <c r="F1631" s="210">
        <v>0</v>
      </c>
      <c r="G1631" s="210">
        <v>0</v>
      </c>
      <c r="H1631" s="210">
        <v>0</v>
      </c>
      <c r="I1631" s="210">
        <v>0</v>
      </c>
      <c r="J1631" s="210">
        <v>0</v>
      </c>
      <c r="K1631" s="115">
        <v>0</v>
      </c>
      <c r="L1631" s="116">
        <v>11.91</v>
      </c>
      <c r="M1631" s="219">
        <f t="shared" si="25"/>
        <v>0</v>
      </c>
      <c r="N1631" s="117" t="s">
        <v>125</v>
      </c>
      <c r="O1631" s="117">
        <v>0</v>
      </c>
      <c r="P1631" s="115">
        <v>0</v>
      </c>
      <c r="Q1631" s="114" t="s">
        <v>57</v>
      </c>
      <c r="R1631" s="114">
        <v>0</v>
      </c>
      <c r="S1631" s="117">
        <v>0</v>
      </c>
      <c r="T1631" s="144">
        <v>20170228</v>
      </c>
      <c r="U1631" s="114">
        <v>0</v>
      </c>
      <c r="V1631" s="115" t="s">
        <v>124</v>
      </c>
      <c r="W1631" s="118">
        <v>0</v>
      </c>
      <c r="X1631" s="115" t="s">
        <v>124</v>
      </c>
      <c r="Y1631" s="115"/>
      <c r="Z1631" s="115"/>
      <c r="AA1631" s="115"/>
      <c r="AB1631" s="115"/>
      <c r="AC1631" s="115"/>
      <c r="AD1631" s="115"/>
      <c r="AE1631" s="115"/>
      <c r="AF1631" s="210"/>
      <c r="AG1631" s="210"/>
      <c r="AH1631" s="210"/>
      <c r="AI1631" s="210"/>
      <c r="AJ1631" s="210"/>
      <c r="AK1631" s="210"/>
      <c r="AL1631" s="115"/>
      <c r="AM1631" s="115"/>
      <c r="AN1631" s="115"/>
      <c r="AO1631" s="215"/>
    </row>
    <row r="1632" spans="1:41">
      <c r="A1632" s="113">
        <v>52612060</v>
      </c>
      <c r="B1632" s="114">
        <v>9914764</v>
      </c>
      <c r="C1632" s="115" t="s">
        <v>124</v>
      </c>
      <c r="D1632" s="210">
        <v>341164.73</v>
      </c>
      <c r="E1632" s="210">
        <v>-3786.94</v>
      </c>
      <c r="F1632" s="210">
        <v>337377.79</v>
      </c>
      <c r="G1632" s="210">
        <v>-2932.6</v>
      </c>
      <c r="H1632" s="210">
        <v>0</v>
      </c>
      <c r="I1632" s="210">
        <v>-688.8</v>
      </c>
      <c r="J1632" s="210">
        <v>-7408.34</v>
      </c>
      <c r="K1632" s="115">
        <v>0</v>
      </c>
      <c r="L1632" s="116">
        <v>10.32</v>
      </c>
      <c r="M1632" s="219">
        <f t="shared" si="25"/>
        <v>355.37992708333331</v>
      </c>
      <c r="N1632" s="117" t="s">
        <v>126</v>
      </c>
      <c r="O1632" s="117">
        <v>0</v>
      </c>
      <c r="P1632" s="115">
        <v>337377.79</v>
      </c>
      <c r="Q1632" s="114" t="s">
        <v>57</v>
      </c>
      <c r="R1632" s="114">
        <v>0</v>
      </c>
      <c r="S1632" s="117">
        <v>0</v>
      </c>
      <c r="T1632" s="144">
        <v>20170228</v>
      </c>
      <c r="U1632" s="114">
        <v>0</v>
      </c>
      <c r="V1632" s="115" t="s">
        <v>124</v>
      </c>
      <c r="W1632" s="118">
        <v>0</v>
      </c>
      <c r="X1632" s="115" t="s">
        <v>124</v>
      </c>
      <c r="Y1632" s="115"/>
      <c r="Z1632" s="115"/>
      <c r="AA1632" s="115"/>
      <c r="AB1632" s="115"/>
      <c r="AC1632" s="115"/>
      <c r="AD1632" s="115"/>
      <c r="AE1632" s="115"/>
      <c r="AF1632" s="210"/>
      <c r="AG1632" s="210"/>
      <c r="AH1632" s="210"/>
      <c r="AI1632" s="210"/>
      <c r="AJ1632" s="210"/>
      <c r="AK1632" s="210"/>
      <c r="AL1632" s="115"/>
      <c r="AM1632" s="115"/>
      <c r="AN1632" s="115"/>
      <c r="AO1632" s="215"/>
    </row>
    <row r="1633" spans="1:41">
      <c r="A1633" s="113">
        <v>52612079</v>
      </c>
      <c r="B1633" s="114">
        <v>15656600</v>
      </c>
      <c r="C1633" s="115" t="s">
        <v>124</v>
      </c>
      <c r="D1633" s="210">
        <v>0</v>
      </c>
      <c r="E1633" s="210">
        <v>0</v>
      </c>
      <c r="F1633" s="210">
        <v>0</v>
      </c>
      <c r="G1633" s="210">
        <v>0</v>
      </c>
      <c r="H1633" s="210">
        <v>0</v>
      </c>
      <c r="I1633" s="210">
        <v>0</v>
      </c>
      <c r="J1633" s="210">
        <v>0</v>
      </c>
      <c r="K1633" s="115">
        <v>0</v>
      </c>
      <c r="L1633" s="116">
        <v>11.64</v>
      </c>
      <c r="M1633" s="219">
        <f t="shared" si="25"/>
        <v>0</v>
      </c>
      <c r="N1633" s="117" t="s">
        <v>125</v>
      </c>
      <c r="O1633" s="117">
        <v>0</v>
      </c>
      <c r="P1633" s="115">
        <v>0</v>
      </c>
      <c r="Q1633" s="114" t="s">
        <v>57</v>
      </c>
      <c r="R1633" s="114">
        <v>0</v>
      </c>
      <c r="S1633" s="117">
        <v>0</v>
      </c>
      <c r="T1633" s="144">
        <v>20170228</v>
      </c>
      <c r="U1633" s="114">
        <v>0</v>
      </c>
      <c r="V1633" s="115" t="s">
        <v>124</v>
      </c>
      <c r="W1633" s="118">
        <v>0</v>
      </c>
      <c r="X1633" s="115" t="s">
        <v>124</v>
      </c>
      <c r="Y1633" s="115"/>
      <c r="Z1633" s="115"/>
      <c r="AA1633" s="115"/>
      <c r="AB1633" s="115"/>
      <c r="AC1633" s="115"/>
      <c r="AD1633" s="115"/>
      <c r="AE1633" s="115"/>
      <c r="AF1633" s="210"/>
      <c r="AG1633" s="210"/>
      <c r="AH1633" s="210"/>
      <c r="AI1633" s="210"/>
      <c r="AJ1633" s="210"/>
      <c r="AK1633" s="210"/>
      <c r="AL1633" s="115"/>
      <c r="AM1633" s="115"/>
      <c r="AN1633" s="115"/>
      <c r="AO1633" s="215"/>
    </row>
    <row r="1634" spans="1:41">
      <c r="A1634" s="113">
        <v>52612082</v>
      </c>
      <c r="B1634" s="114">
        <v>42141230</v>
      </c>
      <c r="C1634" s="115" t="s">
        <v>124</v>
      </c>
      <c r="D1634" s="210">
        <v>0</v>
      </c>
      <c r="E1634" s="210">
        <v>0</v>
      </c>
      <c r="F1634" s="210">
        <v>0</v>
      </c>
      <c r="G1634" s="210">
        <v>0</v>
      </c>
      <c r="H1634" s="210">
        <v>0</v>
      </c>
      <c r="I1634" s="210">
        <v>0</v>
      </c>
      <c r="J1634" s="210">
        <v>0</v>
      </c>
      <c r="K1634" s="115">
        <v>0</v>
      </c>
      <c r="L1634" s="116">
        <v>11.91</v>
      </c>
      <c r="M1634" s="219">
        <f t="shared" si="25"/>
        <v>0</v>
      </c>
      <c r="N1634" s="117" t="s">
        <v>125</v>
      </c>
      <c r="O1634" s="117">
        <v>0</v>
      </c>
      <c r="P1634" s="115">
        <v>0</v>
      </c>
      <c r="Q1634" s="114" t="s">
        <v>57</v>
      </c>
      <c r="R1634" s="114">
        <v>0</v>
      </c>
      <c r="S1634" s="117">
        <v>0</v>
      </c>
      <c r="T1634" s="144">
        <v>20170228</v>
      </c>
      <c r="U1634" s="114">
        <v>0</v>
      </c>
      <c r="V1634" s="115" t="s">
        <v>124</v>
      </c>
      <c r="W1634" s="118">
        <v>0</v>
      </c>
      <c r="X1634" s="115" t="s">
        <v>124</v>
      </c>
      <c r="Y1634" s="115"/>
      <c r="Z1634" s="115"/>
      <c r="AA1634" s="115"/>
      <c r="AB1634" s="115"/>
      <c r="AC1634" s="115"/>
      <c r="AD1634" s="115"/>
      <c r="AE1634" s="115"/>
      <c r="AF1634" s="210"/>
      <c r="AG1634" s="210"/>
      <c r="AH1634" s="210"/>
      <c r="AI1634" s="210"/>
      <c r="AJ1634" s="210"/>
      <c r="AK1634" s="210"/>
      <c r="AL1634" s="115"/>
      <c r="AM1634" s="115"/>
      <c r="AN1634" s="115"/>
      <c r="AO1634" s="215"/>
    </row>
    <row r="1635" spans="1:41">
      <c r="A1635" s="113">
        <v>52612172</v>
      </c>
      <c r="B1635" s="114">
        <v>26938556</v>
      </c>
      <c r="C1635" s="115" t="s">
        <v>124</v>
      </c>
      <c r="D1635" s="210">
        <v>0</v>
      </c>
      <c r="E1635" s="210">
        <v>0</v>
      </c>
      <c r="F1635" s="210">
        <v>0</v>
      </c>
      <c r="G1635" s="210">
        <v>0</v>
      </c>
      <c r="H1635" s="210">
        <v>0</v>
      </c>
      <c r="I1635" s="210">
        <v>0</v>
      </c>
      <c r="J1635" s="210">
        <v>0</v>
      </c>
      <c r="K1635" s="115">
        <v>0</v>
      </c>
      <c r="L1635" s="116">
        <v>11.1</v>
      </c>
      <c r="M1635" s="219">
        <f t="shared" si="25"/>
        <v>0</v>
      </c>
      <c r="N1635" s="117" t="s">
        <v>125</v>
      </c>
      <c r="O1635" s="117">
        <v>0</v>
      </c>
      <c r="P1635" s="115">
        <v>0</v>
      </c>
      <c r="Q1635" s="114" t="s">
        <v>57</v>
      </c>
      <c r="R1635" s="114">
        <v>0</v>
      </c>
      <c r="S1635" s="117">
        <v>0</v>
      </c>
      <c r="T1635" s="144">
        <v>20170228</v>
      </c>
      <c r="U1635" s="114">
        <v>0</v>
      </c>
      <c r="V1635" s="115" t="s">
        <v>124</v>
      </c>
      <c r="W1635" s="118">
        <v>0</v>
      </c>
      <c r="X1635" s="115" t="s">
        <v>124</v>
      </c>
      <c r="Y1635" s="115"/>
      <c r="Z1635" s="115"/>
      <c r="AA1635" s="115"/>
      <c r="AB1635" s="115"/>
      <c r="AC1635" s="115"/>
      <c r="AD1635" s="115"/>
      <c r="AE1635" s="115"/>
      <c r="AF1635" s="210"/>
      <c r="AG1635" s="210"/>
      <c r="AH1635" s="210"/>
      <c r="AI1635" s="210"/>
      <c r="AJ1635" s="210"/>
      <c r="AK1635" s="210"/>
      <c r="AL1635" s="115"/>
      <c r="AM1635" s="115"/>
      <c r="AN1635" s="115"/>
      <c r="AO1635" s="215"/>
    </row>
    <row r="1636" spans="1:41">
      <c r="A1636" s="113">
        <v>52612201</v>
      </c>
      <c r="B1636" s="114">
        <v>29667047</v>
      </c>
      <c r="C1636" s="115" t="s">
        <v>124</v>
      </c>
      <c r="D1636" s="210">
        <v>0</v>
      </c>
      <c r="E1636" s="210">
        <v>0</v>
      </c>
      <c r="F1636" s="210">
        <v>0</v>
      </c>
      <c r="G1636" s="210">
        <v>0</v>
      </c>
      <c r="H1636" s="210">
        <v>0</v>
      </c>
      <c r="I1636" s="210">
        <v>0</v>
      </c>
      <c r="J1636" s="210">
        <v>0</v>
      </c>
      <c r="K1636" s="115">
        <v>0</v>
      </c>
      <c r="L1636" s="116">
        <v>11.1</v>
      </c>
      <c r="M1636" s="219">
        <f t="shared" si="25"/>
        <v>0</v>
      </c>
      <c r="N1636" s="117" t="s">
        <v>125</v>
      </c>
      <c r="O1636" s="117">
        <v>0</v>
      </c>
      <c r="P1636" s="115">
        <v>0</v>
      </c>
      <c r="Q1636" s="114" t="s">
        <v>57</v>
      </c>
      <c r="R1636" s="114">
        <v>0</v>
      </c>
      <c r="S1636" s="117">
        <v>0</v>
      </c>
      <c r="T1636" s="144">
        <v>20170228</v>
      </c>
      <c r="U1636" s="114">
        <v>0</v>
      </c>
      <c r="V1636" s="115" t="s">
        <v>124</v>
      </c>
      <c r="W1636" s="118">
        <v>0</v>
      </c>
      <c r="X1636" s="115" t="s">
        <v>124</v>
      </c>
      <c r="Y1636" s="115"/>
      <c r="Z1636" s="115"/>
      <c r="AA1636" s="115"/>
      <c r="AB1636" s="115"/>
      <c r="AC1636" s="115"/>
      <c r="AD1636" s="115"/>
      <c r="AE1636" s="115"/>
      <c r="AF1636" s="210"/>
      <c r="AG1636" s="210"/>
      <c r="AH1636" s="210"/>
      <c r="AI1636" s="210"/>
      <c r="AJ1636" s="210"/>
      <c r="AK1636" s="210"/>
      <c r="AL1636" s="115"/>
      <c r="AM1636" s="115"/>
      <c r="AN1636" s="115"/>
      <c r="AO1636" s="215"/>
    </row>
    <row r="1637" spans="1:41">
      <c r="A1637" s="113">
        <v>52612281</v>
      </c>
      <c r="B1637" s="114">
        <v>16497892</v>
      </c>
      <c r="C1637" s="115" t="s">
        <v>124</v>
      </c>
      <c r="D1637" s="210">
        <v>843698.48</v>
      </c>
      <c r="E1637" s="210">
        <v>-9659.06</v>
      </c>
      <c r="F1637" s="210">
        <v>834039.42</v>
      </c>
      <c r="G1637" s="210">
        <v>-7804.21</v>
      </c>
      <c r="H1637" s="210">
        <v>0</v>
      </c>
      <c r="I1637" s="210">
        <v>-1425.36</v>
      </c>
      <c r="J1637" s="210">
        <v>-18888.63</v>
      </c>
      <c r="K1637" s="115">
        <v>0</v>
      </c>
      <c r="L1637" s="116">
        <v>11.1</v>
      </c>
      <c r="M1637" s="219">
        <f t="shared" si="25"/>
        <v>878.85258333333331</v>
      </c>
      <c r="N1637" s="117" t="s">
        <v>126</v>
      </c>
      <c r="O1637" s="117">
        <v>0</v>
      </c>
      <c r="P1637" s="115">
        <v>834039.42</v>
      </c>
      <c r="Q1637" s="114" t="s">
        <v>57</v>
      </c>
      <c r="R1637" s="114">
        <v>0</v>
      </c>
      <c r="S1637" s="117">
        <v>0</v>
      </c>
      <c r="T1637" s="144">
        <v>20170228</v>
      </c>
      <c r="U1637" s="114">
        <v>0</v>
      </c>
      <c r="V1637" s="115" t="s">
        <v>124</v>
      </c>
      <c r="W1637" s="118">
        <v>0</v>
      </c>
      <c r="X1637" s="115" t="s">
        <v>124</v>
      </c>
      <c r="Y1637" s="115"/>
      <c r="Z1637" s="115"/>
      <c r="AA1637" s="115"/>
      <c r="AB1637" s="115"/>
      <c r="AC1637" s="115"/>
      <c r="AD1637" s="115"/>
      <c r="AE1637" s="115"/>
      <c r="AF1637" s="210"/>
      <c r="AG1637" s="210"/>
      <c r="AH1637" s="210"/>
      <c r="AI1637" s="210"/>
      <c r="AJ1637" s="210"/>
      <c r="AK1637" s="210"/>
      <c r="AL1637" s="115"/>
      <c r="AM1637" s="115"/>
      <c r="AN1637" s="115"/>
      <c r="AO1637" s="215"/>
    </row>
    <row r="1638" spans="1:41">
      <c r="A1638" s="113">
        <v>52612332</v>
      </c>
      <c r="B1638" s="114">
        <v>37037653</v>
      </c>
      <c r="C1638" s="115" t="s">
        <v>124</v>
      </c>
      <c r="D1638" s="210">
        <v>0</v>
      </c>
      <c r="E1638" s="210">
        <v>0</v>
      </c>
      <c r="F1638" s="210">
        <v>0</v>
      </c>
      <c r="G1638" s="210">
        <v>0</v>
      </c>
      <c r="H1638" s="210">
        <v>0</v>
      </c>
      <c r="I1638" s="210">
        <v>0</v>
      </c>
      <c r="J1638" s="210">
        <v>0</v>
      </c>
      <c r="K1638" s="115">
        <v>0</v>
      </c>
      <c r="L1638" s="116">
        <v>11.91</v>
      </c>
      <c r="M1638" s="219">
        <f t="shared" si="25"/>
        <v>0</v>
      </c>
      <c r="N1638" s="117" t="s">
        <v>125</v>
      </c>
      <c r="O1638" s="117">
        <v>1</v>
      </c>
      <c r="P1638" s="115">
        <v>0</v>
      </c>
      <c r="Q1638" s="114" t="s">
        <v>57</v>
      </c>
      <c r="R1638" s="114">
        <v>0</v>
      </c>
      <c r="S1638" s="117">
        <v>0</v>
      </c>
      <c r="T1638" s="144">
        <v>20170228</v>
      </c>
      <c r="U1638" s="114">
        <v>0</v>
      </c>
      <c r="V1638" s="115" t="s">
        <v>124</v>
      </c>
      <c r="W1638" s="118">
        <v>0</v>
      </c>
      <c r="X1638" s="115" t="s">
        <v>124</v>
      </c>
      <c r="Y1638" s="115"/>
      <c r="Z1638" s="115"/>
      <c r="AA1638" s="115"/>
      <c r="AB1638" s="115"/>
      <c r="AC1638" s="115"/>
      <c r="AD1638" s="115"/>
      <c r="AE1638" s="115"/>
      <c r="AF1638" s="210"/>
      <c r="AG1638" s="210"/>
      <c r="AH1638" s="210"/>
      <c r="AI1638" s="210"/>
      <c r="AJ1638" s="210"/>
      <c r="AK1638" s="210"/>
      <c r="AL1638" s="115"/>
      <c r="AM1638" s="115"/>
      <c r="AN1638" s="115"/>
      <c r="AO1638" s="215"/>
    </row>
    <row r="1639" spans="1:41">
      <c r="A1639" s="121">
        <v>52612354</v>
      </c>
      <c r="B1639" s="122">
        <v>21086221</v>
      </c>
      <c r="C1639" s="115" t="s">
        <v>124</v>
      </c>
      <c r="D1639" s="210">
        <v>0</v>
      </c>
      <c r="E1639" s="210">
        <v>0</v>
      </c>
      <c r="F1639" s="210">
        <v>0</v>
      </c>
      <c r="G1639" s="210">
        <v>0</v>
      </c>
      <c r="H1639" s="210">
        <v>0</v>
      </c>
      <c r="I1639" s="210">
        <v>0</v>
      </c>
      <c r="J1639" s="210">
        <v>0</v>
      </c>
      <c r="K1639" s="213">
        <v>0</v>
      </c>
      <c r="L1639" s="123">
        <v>12.7</v>
      </c>
      <c r="M1639" s="219">
        <f t="shared" si="25"/>
        <v>0</v>
      </c>
      <c r="N1639" s="124" t="s">
        <v>125</v>
      </c>
      <c r="O1639" s="124">
        <v>0</v>
      </c>
      <c r="P1639" s="213">
        <v>0</v>
      </c>
      <c r="Q1639" s="122" t="s">
        <v>57</v>
      </c>
      <c r="R1639" s="114">
        <v>0</v>
      </c>
      <c r="S1639" s="124">
        <v>0</v>
      </c>
      <c r="T1639" s="145">
        <v>20170228</v>
      </c>
      <c r="U1639" s="114">
        <v>0</v>
      </c>
      <c r="V1639" s="115" t="s">
        <v>124</v>
      </c>
      <c r="W1639" s="118">
        <v>0</v>
      </c>
      <c r="X1639" s="115" t="s">
        <v>124</v>
      </c>
      <c r="Y1639" s="115"/>
      <c r="Z1639" s="115"/>
      <c r="AA1639" s="115"/>
      <c r="AB1639" s="115"/>
      <c r="AC1639" s="115"/>
      <c r="AD1639" s="115"/>
      <c r="AE1639" s="115"/>
      <c r="AF1639" s="210"/>
      <c r="AG1639" s="210"/>
      <c r="AH1639" s="210"/>
      <c r="AI1639" s="210"/>
      <c r="AJ1639" s="210"/>
      <c r="AK1639" s="210"/>
      <c r="AL1639" s="115"/>
      <c r="AM1639" s="115"/>
      <c r="AN1639" s="115"/>
      <c r="AO1639" s="215"/>
    </row>
    <row r="1640" spans="1:41">
      <c r="A1640" s="113">
        <v>52612381</v>
      </c>
      <c r="B1640" s="114">
        <v>39905224</v>
      </c>
      <c r="C1640" s="115" t="s">
        <v>124</v>
      </c>
      <c r="D1640" s="210">
        <v>544774.64</v>
      </c>
      <c r="E1640" s="210">
        <v>-5879.77</v>
      </c>
      <c r="F1640" s="210">
        <v>538894.87</v>
      </c>
      <c r="G1640" s="210">
        <v>-5107.26</v>
      </c>
      <c r="H1640" s="210">
        <v>0</v>
      </c>
      <c r="I1640" s="210">
        <v>-1325.9</v>
      </c>
      <c r="J1640" s="210">
        <v>-12312.93</v>
      </c>
      <c r="K1640" s="115">
        <v>0</v>
      </c>
      <c r="L1640" s="116">
        <v>11.25</v>
      </c>
      <c r="M1640" s="219">
        <f t="shared" si="25"/>
        <v>567.47358333333341</v>
      </c>
      <c r="N1640" s="117" t="s">
        <v>126</v>
      </c>
      <c r="O1640" s="117">
        <v>0</v>
      </c>
      <c r="P1640" s="115">
        <v>538894.87</v>
      </c>
      <c r="Q1640" s="114" t="s">
        <v>57</v>
      </c>
      <c r="R1640" s="114">
        <v>0</v>
      </c>
      <c r="S1640" s="117">
        <v>0</v>
      </c>
      <c r="T1640" s="144">
        <v>20170228</v>
      </c>
      <c r="U1640" s="114">
        <v>0</v>
      </c>
      <c r="V1640" s="115" t="s">
        <v>124</v>
      </c>
      <c r="W1640" s="118">
        <v>0</v>
      </c>
      <c r="X1640" s="115" t="s">
        <v>124</v>
      </c>
      <c r="Y1640" s="115"/>
      <c r="Z1640" s="115"/>
      <c r="AA1640" s="115"/>
      <c r="AB1640" s="115"/>
      <c r="AC1640" s="115"/>
      <c r="AD1640" s="115"/>
      <c r="AE1640" s="115"/>
      <c r="AF1640" s="210"/>
      <c r="AG1640" s="210"/>
      <c r="AH1640" s="210"/>
      <c r="AI1640" s="210"/>
      <c r="AJ1640" s="210"/>
      <c r="AK1640" s="210"/>
      <c r="AL1640" s="115"/>
      <c r="AM1640" s="115"/>
      <c r="AN1640" s="115"/>
      <c r="AO1640" s="215"/>
    </row>
    <row r="1641" spans="1:41">
      <c r="A1641" s="113">
        <v>52681682</v>
      </c>
      <c r="B1641" s="114">
        <v>11526706</v>
      </c>
      <c r="C1641" s="115" t="s">
        <v>124</v>
      </c>
      <c r="D1641" s="210">
        <v>0</v>
      </c>
      <c r="E1641" s="210">
        <v>0</v>
      </c>
      <c r="F1641" s="210">
        <v>0</v>
      </c>
      <c r="G1641" s="210">
        <v>0</v>
      </c>
      <c r="H1641" s="210">
        <v>0</v>
      </c>
      <c r="I1641" s="210">
        <v>0</v>
      </c>
      <c r="J1641" s="210">
        <v>0</v>
      </c>
      <c r="K1641" s="115">
        <v>0</v>
      </c>
      <c r="L1641" s="116">
        <v>10.85</v>
      </c>
      <c r="M1641" s="219">
        <f t="shared" si="25"/>
        <v>0</v>
      </c>
      <c r="N1641" s="117" t="s">
        <v>125</v>
      </c>
      <c r="O1641" s="117">
        <v>0</v>
      </c>
      <c r="P1641" s="115">
        <v>0</v>
      </c>
      <c r="Q1641" s="114" t="s">
        <v>57</v>
      </c>
      <c r="R1641" s="114">
        <v>0</v>
      </c>
      <c r="S1641" s="117">
        <v>0</v>
      </c>
      <c r="T1641" s="144">
        <v>20170228</v>
      </c>
      <c r="U1641" s="114">
        <v>0</v>
      </c>
      <c r="V1641" s="115" t="s">
        <v>124</v>
      </c>
      <c r="W1641" s="118">
        <v>0</v>
      </c>
      <c r="X1641" s="115" t="s">
        <v>124</v>
      </c>
      <c r="Y1641" s="115"/>
      <c r="Z1641" s="115"/>
      <c r="AA1641" s="115"/>
      <c r="AB1641" s="115"/>
      <c r="AC1641" s="115"/>
      <c r="AD1641" s="115"/>
      <c r="AE1641" s="115"/>
      <c r="AF1641" s="210"/>
      <c r="AG1641" s="210"/>
      <c r="AH1641" s="210"/>
      <c r="AI1641" s="210"/>
      <c r="AJ1641" s="210"/>
      <c r="AK1641" s="210"/>
      <c r="AL1641" s="115"/>
      <c r="AM1641" s="115"/>
      <c r="AN1641" s="115"/>
      <c r="AO1641" s="215"/>
    </row>
    <row r="1642" spans="1:41">
      <c r="A1642" s="113">
        <v>52681700</v>
      </c>
      <c r="B1642" s="114">
        <v>18266641</v>
      </c>
      <c r="C1642" s="115" t="s">
        <v>124</v>
      </c>
      <c r="D1642" s="210">
        <v>0</v>
      </c>
      <c r="E1642" s="210">
        <v>0</v>
      </c>
      <c r="F1642" s="210">
        <v>0</v>
      </c>
      <c r="G1642" s="210">
        <v>0</v>
      </c>
      <c r="H1642" s="210">
        <v>0</v>
      </c>
      <c r="I1642" s="210">
        <v>0</v>
      </c>
      <c r="J1642" s="210">
        <v>0</v>
      </c>
      <c r="K1642" s="115">
        <v>0</v>
      </c>
      <c r="L1642" s="116">
        <v>10.85</v>
      </c>
      <c r="M1642" s="219">
        <f t="shared" si="25"/>
        <v>0</v>
      </c>
      <c r="N1642" s="117" t="s">
        <v>125</v>
      </c>
      <c r="O1642" s="117">
        <v>0</v>
      </c>
      <c r="P1642" s="115">
        <v>0</v>
      </c>
      <c r="Q1642" s="114" t="s">
        <v>57</v>
      </c>
      <c r="R1642" s="115">
        <v>0</v>
      </c>
      <c r="S1642" s="117">
        <v>0</v>
      </c>
      <c r="T1642" s="144">
        <v>20170228</v>
      </c>
      <c r="U1642" s="114">
        <v>0</v>
      </c>
      <c r="V1642" s="115" t="s">
        <v>124</v>
      </c>
      <c r="W1642" s="118">
        <v>0</v>
      </c>
      <c r="X1642" s="115" t="s">
        <v>124</v>
      </c>
      <c r="Y1642" s="115"/>
      <c r="Z1642" s="115"/>
      <c r="AA1642" s="115"/>
      <c r="AB1642" s="115"/>
      <c r="AC1642" s="115"/>
      <c r="AD1642" s="115"/>
      <c r="AE1642" s="115"/>
      <c r="AF1642" s="210"/>
      <c r="AG1642" s="210"/>
      <c r="AH1642" s="210"/>
      <c r="AI1642" s="210"/>
      <c r="AJ1642" s="210"/>
      <c r="AK1642" s="210"/>
      <c r="AL1642" s="115"/>
      <c r="AM1642" s="115"/>
      <c r="AN1642" s="115"/>
      <c r="AO1642" s="215"/>
    </row>
    <row r="1643" spans="1:41">
      <c r="A1643" s="113">
        <v>52681758</v>
      </c>
      <c r="B1643" s="114">
        <v>10716297</v>
      </c>
      <c r="C1643" s="115" t="s">
        <v>124</v>
      </c>
      <c r="D1643" s="210">
        <v>771926.64</v>
      </c>
      <c r="E1643" s="210">
        <v>-12191.47</v>
      </c>
      <c r="F1643" s="210">
        <v>759735.17</v>
      </c>
      <c r="G1643" s="210">
        <v>-7140.32</v>
      </c>
      <c r="H1643" s="210">
        <v>0</v>
      </c>
      <c r="I1643" s="210">
        <v>-1388.61</v>
      </c>
      <c r="J1643" s="210">
        <v>-20720.400000000001</v>
      </c>
      <c r="K1643" s="115">
        <v>-2874.26</v>
      </c>
      <c r="L1643" s="116">
        <v>11.1</v>
      </c>
      <c r="M1643" s="219">
        <f t="shared" si="25"/>
        <v>804.09025000000008</v>
      </c>
      <c r="N1643" s="117" t="s">
        <v>126</v>
      </c>
      <c r="O1643" s="117">
        <v>0</v>
      </c>
      <c r="P1643" s="115">
        <v>759735.17</v>
      </c>
      <c r="Q1643" s="114" t="s">
        <v>57</v>
      </c>
      <c r="R1643" s="114">
        <v>0</v>
      </c>
      <c r="S1643" s="117">
        <v>0</v>
      </c>
      <c r="T1643" s="144">
        <v>20170228</v>
      </c>
      <c r="U1643" s="114">
        <v>0</v>
      </c>
      <c r="V1643" s="115" t="s">
        <v>124</v>
      </c>
      <c r="W1643" s="118">
        <v>0</v>
      </c>
      <c r="X1643" s="115" t="s">
        <v>124</v>
      </c>
      <c r="Y1643" s="115"/>
      <c r="Z1643" s="115"/>
      <c r="AA1643" s="115"/>
      <c r="AB1643" s="115"/>
      <c r="AC1643" s="115"/>
      <c r="AD1643" s="115"/>
      <c r="AE1643" s="115"/>
      <c r="AF1643" s="210"/>
      <c r="AG1643" s="210"/>
      <c r="AH1643" s="210"/>
      <c r="AI1643" s="210"/>
      <c r="AJ1643" s="210"/>
      <c r="AK1643" s="210"/>
      <c r="AL1643" s="115"/>
      <c r="AM1643" s="115"/>
      <c r="AN1643" s="115"/>
      <c r="AO1643" s="215"/>
    </row>
    <row r="1644" spans="1:41">
      <c r="A1644" s="113">
        <v>52747946</v>
      </c>
      <c r="B1644" s="114">
        <v>38348672</v>
      </c>
      <c r="C1644" s="115" t="s">
        <v>124</v>
      </c>
      <c r="D1644" s="210">
        <v>291408.93</v>
      </c>
      <c r="E1644" s="210">
        <v>-18807.27</v>
      </c>
      <c r="F1644" s="210">
        <v>272601.65999999997</v>
      </c>
      <c r="G1644" s="210">
        <v>-8198.9</v>
      </c>
      <c r="H1644" s="210">
        <v>0</v>
      </c>
      <c r="I1644" s="210">
        <v>-1574.5</v>
      </c>
      <c r="J1644" s="210">
        <v>-28580.67</v>
      </c>
      <c r="K1644" s="115">
        <v>-1.76</v>
      </c>
      <c r="L1644" s="116">
        <v>11.5</v>
      </c>
      <c r="M1644" s="219">
        <f t="shared" si="25"/>
        <v>303.55096874999998</v>
      </c>
      <c r="N1644" s="117" t="s">
        <v>126</v>
      </c>
      <c r="O1644" s="117">
        <v>0</v>
      </c>
      <c r="P1644" s="115">
        <v>266212.62</v>
      </c>
      <c r="Q1644" s="114" t="s">
        <v>58</v>
      </c>
      <c r="R1644" s="115">
        <v>20170228</v>
      </c>
      <c r="S1644" s="117">
        <v>1</v>
      </c>
      <c r="T1644" s="144">
        <v>20170228</v>
      </c>
      <c r="U1644" s="114">
        <v>0</v>
      </c>
      <c r="V1644" s="115" t="s">
        <v>124</v>
      </c>
      <c r="W1644" s="118">
        <v>0</v>
      </c>
      <c r="X1644" s="115" t="s">
        <v>124</v>
      </c>
      <c r="Y1644" s="115"/>
      <c r="Z1644" s="115"/>
      <c r="AA1644" s="115"/>
      <c r="AB1644" s="115"/>
      <c r="AC1644" s="115"/>
      <c r="AD1644" s="115"/>
      <c r="AE1644" s="115"/>
      <c r="AF1644" s="210"/>
      <c r="AG1644" s="210"/>
      <c r="AH1644" s="210"/>
      <c r="AI1644" s="210"/>
      <c r="AJ1644" s="210"/>
      <c r="AK1644" s="210"/>
      <c r="AL1644" s="115"/>
      <c r="AM1644" s="115"/>
      <c r="AN1644" s="115"/>
      <c r="AO1644" s="215"/>
    </row>
    <row r="1645" spans="1:41">
      <c r="A1645" s="113">
        <v>52748690</v>
      </c>
      <c r="B1645" s="114">
        <v>18739769</v>
      </c>
      <c r="C1645" s="115" t="s">
        <v>124</v>
      </c>
      <c r="D1645" s="210">
        <v>0</v>
      </c>
      <c r="E1645" s="210">
        <v>0</v>
      </c>
      <c r="F1645" s="210">
        <v>0</v>
      </c>
      <c r="G1645" s="210">
        <v>0</v>
      </c>
      <c r="H1645" s="210">
        <v>0</v>
      </c>
      <c r="I1645" s="210">
        <v>0</v>
      </c>
      <c r="J1645" s="210">
        <v>0</v>
      </c>
      <c r="K1645" s="115">
        <v>0</v>
      </c>
      <c r="L1645" s="116">
        <v>11.38</v>
      </c>
      <c r="M1645" s="219">
        <f t="shared" si="25"/>
        <v>0</v>
      </c>
      <c r="N1645" s="117" t="s">
        <v>125</v>
      </c>
      <c r="O1645" s="117">
        <v>0</v>
      </c>
      <c r="P1645" s="115">
        <v>0</v>
      </c>
      <c r="Q1645" s="114" t="s">
        <v>57</v>
      </c>
      <c r="R1645" s="114">
        <v>0</v>
      </c>
      <c r="S1645" s="117">
        <v>0</v>
      </c>
      <c r="T1645" s="144">
        <v>20170228</v>
      </c>
      <c r="U1645" s="114">
        <v>0</v>
      </c>
      <c r="V1645" s="115" t="s">
        <v>124</v>
      </c>
      <c r="W1645" s="118">
        <v>0</v>
      </c>
      <c r="X1645" s="115" t="s">
        <v>124</v>
      </c>
      <c r="Y1645" s="115"/>
      <c r="Z1645" s="115"/>
      <c r="AA1645" s="115"/>
      <c r="AB1645" s="115"/>
      <c r="AC1645" s="115"/>
      <c r="AD1645" s="115"/>
      <c r="AE1645" s="115"/>
      <c r="AF1645" s="210"/>
      <c r="AG1645" s="210"/>
      <c r="AH1645" s="210"/>
      <c r="AI1645" s="210"/>
      <c r="AJ1645" s="210"/>
      <c r="AK1645" s="210"/>
      <c r="AL1645" s="115"/>
      <c r="AM1645" s="115"/>
      <c r="AN1645" s="115"/>
      <c r="AO1645" s="215"/>
    </row>
    <row r="1646" spans="1:41">
      <c r="A1646" s="113">
        <v>52794851</v>
      </c>
      <c r="B1646" s="114">
        <v>11439956</v>
      </c>
      <c r="C1646" s="115" t="s">
        <v>124</v>
      </c>
      <c r="D1646" s="210">
        <v>0</v>
      </c>
      <c r="E1646" s="210">
        <v>0</v>
      </c>
      <c r="F1646" s="210">
        <v>0</v>
      </c>
      <c r="G1646" s="210">
        <v>0</v>
      </c>
      <c r="H1646" s="210">
        <v>0</v>
      </c>
      <c r="I1646" s="210">
        <v>0</v>
      </c>
      <c r="J1646" s="210">
        <v>0</v>
      </c>
      <c r="K1646" s="115">
        <v>0</v>
      </c>
      <c r="L1646" s="116">
        <v>11.8</v>
      </c>
      <c r="M1646" s="219">
        <f t="shared" si="25"/>
        <v>0</v>
      </c>
      <c r="N1646" s="117" t="s">
        <v>125</v>
      </c>
      <c r="O1646" s="117">
        <v>0</v>
      </c>
      <c r="P1646" s="115">
        <v>0</v>
      </c>
      <c r="Q1646" s="114" t="s">
        <v>57</v>
      </c>
      <c r="R1646" s="114">
        <v>0</v>
      </c>
      <c r="S1646" s="117">
        <v>0</v>
      </c>
      <c r="T1646" s="144">
        <v>20170228</v>
      </c>
      <c r="U1646" s="114">
        <v>0</v>
      </c>
      <c r="V1646" s="115" t="s">
        <v>124</v>
      </c>
      <c r="W1646" s="118">
        <v>0</v>
      </c>
      <c r="X1646" s="115" t="s">
        <v>124</v>
      </c>
      <c r="Y1646" s="115"/>
      <c r="Z1646" s="115"/>
      <c r="AA1646" s="115"/>
      <c r="AB1646" s="115"/>
      <c r="AC1646" s="115"/>
      <c r="AD1646" s="115"/>
      <c r="AE1646" s="115"/>
      <c r="AF1646" s="210"/>
      <c r="AG1646" s="210"/>
      <c r="AH1646" s="210"/>
      <c r="AI1646" s="210"/>
      <c r="AJ1646" s="210"/>
      <c r="AK1646" s="210"/>
      <c r="AL1646" s="115"/>
      <c r="AM1646" s="115"/>
      <c r="AN1646" s="115"/>
      <c r="AO1646" s="215"/>
    </row>
    <row r="1647" spans="1:41">
      <c r="A1647" s="113">
        <v>52795420</v>
      </c>
      <c r="B1647" s="114">
        <v>36605408</v>
      </c>
      <c r="C1647" s="115" t="s">
        <v>124</v>
      </c>
      <c r="D1647" s="210">
        <v>0</v>
      </c>
      <c r="E1647" s="210">
        <v>0</v>
      </c>
      <c r="F1647" s="210">
        <v>0</v>
      </c>
      <c r="G1647" s="210">
        <v>0</v>
      </c>
      <c r="H1647" s="210">
        <v>0</v>
      </c>
      <c r="I1647" s="210">
        <v>0</v>
      </c>
      <c r="J1647" s="210">
        <v>0</v>
      </c>
      <c r="K1647" s="115">
        <v>0</v>
      </c>
      <c r="L1647" s="116">
        <v>10.85</v>
      </c>
      <c r="M1647" s="219">
        <f t="shared" si="25"/>
        <v>0</v>
      </c>
      <c r="N1647" s="117" t="s">
        <v>125</v>
      </c>
      <c r="O1647" s="117">
        <v>0</v>
      </c>
      <c r="P1647" s="115">
        <v>0</v>
      </c>
      <c r="Q1647" s="114" t="s">
        <v>57</v>
      </c>
      <c r="R1647" s="114">
        <v>0</v>
      </c>
      <c r="S1647" s="117">
        <v>0</v>
      </c>
      <c r="T1647" s="144">
        <v>20170228</v>
      </c>
      <c r="U1647" s="114">
        <v>0</v>
      </c>
      <c r="V1647" s="115" t="s">
        <v>124</v>
      </c>
      <c r="W1647" s="118">
        <v>0</v>
      </c>
      <c r="X1647" s="115" t="s">
        <v>124</v>
      </c>
      <c r="Y1647" s="115"/>
      <c r="Z1647" s="115"/>
      <c r="AA1647" s="115"/>
      <c r="AB1647" s="115"/>
      <c r="AC1647" s="115"/>
      <c r="AD1647" s="115"/>
      <c r="AE1647" s="115"/>
      <c r="AF1647" s="210"/>
      <c r="AG1647" s="210"/>
      <c r="AH1647" s="210"/>
      <c r="AI1647" s="210"/>
      <c r="AJ1647" s="210"/>
      <c r="AK1647" s="210"/>
      <c r="AL1647" s="115"/>
      <c r="AM1647" s="115"/>
      <c r="AN1647" s="115"/>
      <c r="AO1647" s="215"/>
    </row>
    <row r="1648" spans="1:41">
      <c r="A1648" s="113">
        <v>52887710</v>
      </c>
      <c r="B1648" s="114">
        <v>38978116</v>
      </c>
      <c r="C1648" s="115" t="s">
        <v>124</v>
      </c>
      <c r="D1648" s="210">
        <v>1516106.48</v>
      </c>
      <c r="E1648" s="210">
        <v>0</v>
      </c>
      <c r="F1648" s="210">
        <v>1516106.48</v>
      </c>
      <c r="G1648" s="210">
        <v>0</v>
      </c>
      <c r="H1648" s="210">
        <v>0</v>
      </c>
      <c r="I1648" s="210">
        <v>0</v>
      </c>
      <c r="J1648" s="210">
        <v>0</v>
      </c>
      <c r="K1648" s="115">
        <v>0</v>
      </c>
      <c r="L1648" s="116">
        <v>12.44</v>
      </c>
      <c r="M1648" s="219">
        <f t="shared" si="25"/>
        <v>1579.2775833333335</v>
      </c>
      <c r="N1648" s="117" t="s">
        <v>126</v>
      </c>
      <c r="O1648" s="117">
        <v>0</v>
      </c>
      <c r="P1648" s="115">
        <v>1478261.33</v>
      </c>
      <c r="Q1648" s="114" t="s">
        <v>59</v>
      </c>
      <c r="R1648" s="114">
        <v>20170131</v>
      </c>
      <c r="S1648" s="117">
        <v>2</v>
      </c>
      <c r="T1648" s="144">
        <v>20170228</v>
      </c>
      <c r="U1648" s="114">
        <v>0</v>
      </c>
      <c r="V1648" s="115" t="s">
        <v>124</v>
      </c>
      <c r="W1648" s="118">
        <v>0</v>
      </c>
      <c r="X1648" s="115" t="s">
        <v>124</v>
      </c>
      <c r="Y1648" s="115"/>
      <c r="Z1648" s="115"/>
      <c r="AA1648" s="115"/>
      <c r="AB1648" s="115"/>
      <c r="AC1648" s="115"/>
      <c r="AD1648" s="115"/>
      <c r="AE1648" s="115"/>
      <c r="AF1648" s="210"/>
      <c r="AG1648" s="210"/>
      <c r="AH1648" s="210"/>
      <c r="AI1648" s="210"/>
      <c r="AJ1648" s="210"/>
      <c r="AK1648" s="210"/>
      <c r="AL1648" s="115"/>
      <c r="AM1648" s="115"/>
      <c r="AN1648" s="115"/>
      <c r="AO1648" s="215"/>
    </row>
    <row r="1649" spans="1:41">
      <c r="A1649" s="113">
        <v>52887889</v>
      </c>
      <c r="B1649" s="114">
        <v>8002733</v>
      </c>
      <c r="C1649" s="115" t="s">
        <v>124</v>
      </c>
      <c r="D1649" s="210">
        <v>419001.61</v>
      </c>
      <c r="E1649" s="210">
        <v>0</v>
      </c>
      <c r="F1649" s="210">
        <v>419001.61</v>
      </c>
      <c r="G1649" s="210">
        <v>0</v>
      </c>
      <c r="H1649" s="210">
        <v>0</v>
      </c>
      <c r="I1649" s="210">
        <v>0</v>
      </c>
      <c r="J1649" s="210">
        <v>0</v>
      </c>
      <c r="K1649" s="115">
        <v>0</v>
      </c>
      <c r="L1649" s="116">
        <v>12.44</v>
      </c>
      <c r="M1649" s="219">
        <f t="shared" si="25"/>
        <v>436.46001041666665</v>
      </c>
      <c r="N1649" s="117" t="s">
        <v>126</v>
      </c>
      <c r="O1649" s="117">
        <v>1</v>
      </c>
      <c r="P1649" s="115">
        <v>259338.83</v>
      </c>
      <c r="Q1649" s="114" t="s">
        <v>64</v>
      </c>
      <c r="R1649" s="114">
        <v>20090731</v>
      </c>
      <c r="S1649" s="117">
        <v>92</v>
      </c>
      <c r="T1649" s="144">
        <v>20170228</v>
      </c>
      <c r="U1649" s="114">
        <v>0</v>
      </c>
      <c r="V1649" s="115" t="s">
        <v>124</v>
      </c>
      <c r="W1649" s="118">
        <v>0</v>
      </c>
      <c r="X1649" s="115" t="s">
        <v>124</v>
      </c>
      <c r="Y1649" s="115"/>
      <c r="Z1649" s="115"/>
      <c r="AA1649" s="115"/>
      <c r="AB1649" s="115"/>
      <c r="AC1649" s="115"/>
      <c r="AD1649" s="115"/>
      <c r="AE1649" s="115"/>
      <c r="AF1649" s="210"/>
      <c r="AG1649" s="210"/>
      <c r="AH1649" s="210"/>
      <c r="AI1649" s="210"/>
      <c r="AJ1649" s="210"/>
      <c r="AK1649" s="210"/>
      <c r="AL1649" s="115"/>
      <c r="AM1649" s="115"/>
      <c r="AN1649" s="115"/>
      <c r="AO1649" s="215"/>
    </row>
    <row r="1650" spans="1:41">
      <c r="A1650" s="113">
        <v>52887890</v>
      </c>
      <c r="B1650" s="114">
        <v>41982807</v>
      </c>
      <c r="C1650" s="115" t="s">
        <v>124</v>
      </c>
      <c r="D1650" s="210">
        <v>717965.27</v>
      </c>
      <c r="E1650" s="210">
        <v>0</v>
      </c>
      <c r="F1650" s="210">
        <v>717965.27</v>
      </c>
      <c r="G1650" s="210">
        <v>0</v>
      </c>
      <c r="H1650" s="210">
        <v>0</v>
      </c>
      <c r="I1650" s="210">
        <v>0</v>
      </c>
      <c r="J1650" s="210">
        <v>0</v>
      </c>
      <c r="K1650" s="115">
        <v>0</v>
      </c>
      <c r="L1650" s="116">
        <v>11.91</v>
      </c>
      <c r="M1650" s="219">
        <f t="shared" si="25"/>
        <v>747.88048958333331</v>
      </c>
      <c r="N1650" s="117" t="s">
        <v>126</v>
      </c>
      <c r="O1650" s="117">
        <v>1</v>
      </c>
      <c r="P1650" s="115">
        <v>563814.65</v>
      </c>
      <c r="Q1650" s="114" t="s">
        <v>64</v>
      </c>
      <c r="R1650" s="114">
        <v>20140930</v>
      </c>
      <c r="S1650" s="117">
        <v>30</v>
      </c>
      <c r="T1650" s="144">
        <v>20170228</v>
      </c>
      <c r="U1650" s="114">
        <v>0</v>
      </c>
      <c r="V1650" s="115" t="s">
        <v>124</v>
      </c>
      <c r="W1650" s="118">
        <v>0</v>
      </c>
      <c r="X1650" s="115" t="s">
        <v>124</v>
      </c>
      <c r="Y1650" s="115"/>
      <c r="Z1650" s="115"/>
      <c r="AA1650" s="115"/>
      <c r="AB1650" s="115"/>
      <c r="AC1650" s="115"/>
      <c r="AD1650" s="115"/>
      <c r="AE1650" s="115"/>
      <c r="AF1650" s="210"/>
      <c r="AG1650" s="210"/>
      <c r="AH1650" s="210"/>
      <c r="AI1650" s="210"/>
      <c r="AJ1650" s="210"/>
      <c r="AK1650" s="210"/>
      <c r="AL1650" s="115"/>
      <c r="AM1650" s="115"/>
      <c r="AN1650" s="115"/>
      <c r="AO1650" s="215"/>
    </row>
    <row r="1651" spans="1:41">
      <c r="A1651" s="113">
        <v>52887910</v>
      </c>
      <c r="B1651" s="114">
        <v>5703793</v>
      </c>
      <c r="C1651" s="115" t="s">
        <v>124</v>
      </c>
      <c r="D1651" s="210">
        <v>0</v>
      </c>
      <c r="E1651" s="210">
        <v>0</v>
      </c>
      <c r="F1651" s="210">
        <v>0</v>
      </c>
      <c r="G1651" s="210">
        <v>0</v>
      </c>
      <c r="H1651" s="210">
        <v>0</v>
      </c>
      <c r="I1651" s="210">
        <v>0</v>
      </c>
      <c r="J1651" s="210">
        <v>0</v>
      </c>
      <c r="K1651" s="115">
        <v>0</v>
      </c>
      <c r="L1651" s="116">
        <v>11.91</v>
      </c>
      <c r="M1651" s="219">
        <f t="shared" si="25"/>
        <v>0</v>
      </c>
      <c r="N1651" s="117" t="s">
        <v>125</v>
      </c>
      <c r="O1651" s="117">
        <v>1</v>
      </c>
      <c r="P1651" s="115">
        <v>0</v>
      </c>
      <c r="Q1651" s="114" t="s">
        <v>57</v>
      </c>
      <c r="R1651" s="114">
        <v>0</v>
      </c>
      <c r="S1651" s="117">
        <v>0</v>
      </c>
      <c r="T1651" s="144">
        <v>20170228</v>
      </c>
      <c r="U1651" s="114">
        <v>0</v>
      </c>
      <c r="V1651" s="115" t="s">
        <v>124</v>
      </c>
      <c r="W1651" s="118">
        <v>0</v>
      </c>
      <c r="X1651" s="115" t="s">
        <v>124</v>
      </c>
      <c r="Y1651" s="115"/>
      <c r="Z1651" s="115"/>
      <c r="AA1651" s="115"/>
      <c r="AB1651" s="115"/>
      <c r="AC1651" s="115"/>
      <c r="AD1651" s="115"/>
      <c r="AE1651" s="115"/>
      <c r="AF1651" s="210"/>
      <c r="AG1651" s="210"/>
      <c r="AH1651" s="210"/>
      <c r="AI1651" s="210"/>
      <c r="AJ1651" s="210"/>
      <c r="AK1651" s="210"/>
      <c r="AL1651" s="115"/>
      <c r="AM1651" s="115"/>
      <c r="AN1651" s="115"/>
      <c r="AO1651" s="215"/>
    </row>
    <row r="1652" spans="1:41">
      <c r="A1652" s="113">
        <v>52939056</v>
      </c>
      <c r="B1652" s="114">
        <v>42126322</v>
      </c>
      <c r="C1652" s="115" t="s">
        <v>124</v>
      </c>
      <c r="D1652" s="210">
        <v>274632.14</v>
      </c>
      <c r="E1652" s="210">
        <v>0</v>
      </c>
      <c r="F1652" s="210">
        <v>274632.14</v>
      </c>
      <c r="G1652" s="210">
        <v>0</v>
      </c>
      <c r="H1652" s="210">
        <v>0</v>
      </c>
      <c r="I1652" s="210">
        <v>0</v>
      </c>
      <c r="J1652" s="210">
        <v>0</v>
      </c>
      <c r="K1652" s="115">
        <v>0</v>
      </c>
      <c r="L1652" s="116">
        <v>12.44</v>
      </c>
      <c r="M1652" s="219">
        <f t="shared" si="25"/>
        <v>286.07514583333335</v>
      </c>
      <c r="N1652" s="117" t="s">
        <v>126</v>
      </c>
      <c r="O1652" s="117">
        <v>1</v>
      </c>
      <c r="P1652" s="115">
        <v>167179.23000000001</v>
      </c>
      <c r="Q1652" s="114" t="s">
        <v>64</v>
      </c>
      <c r="R1652" s="114">
        <v>20081231</v>
      </c>
      <c r="S1652" s="117">
        <v>99</v>
      </c>
      <c r="T1652" s="144">
        <v>20170228</v>
      </c>
      <c r="U1652" s="114">
        <v>0</v>
      </c>
      <c r="V1652" s="115" t="s">
        <v>124</v>
      </c>
      <c r="W1652" s="118">
        <v>0</v>
      </c>
      <c r="X1652" s="115" t="s">
        <v>124</v>
      </c>
      <c r="Y1652" s="115"/>
      <c r="Z1652" s="115"/>
      <c r="AA1652" s="115"/>
      <c r="AB1652" s="115"/>
      <c r="AC1652" s="115"/>
      <c r="AD1652" s="115"/>
      <c r="AE1652" s="115"/>
      <c r="AF1652" s="210"/>
      <c r="AG1652" s="210"/>
      <c r="AH1652" s="210"/>
      <c r="AI1652" s="210"/>
      <c r="AJ1652" s="210"/>
      <c r="AK1652" s="210"/>
      <c r="AL1652" s="115"/>
      <c r="AM1652" s="115"/>
      <c r="AN1652" s="115"/>
      <c r="AO1652" s="215"/>
    </row>
    <row r="1653" spans="1:41">
      <c r="A1653" s="113">
        <v>52939078</v>
      </c>
      <c r="B1653" s="114">
        <v>26153496</v>
      </c>
      <c r="C1653" s="115" t="s">
        <v>124</v>
      </c>
      <c r="D1653" s="210">
        <v>0</v>
      </c>
      <c r="E1653" s="210">
        <v>0</v>
      </c>
      <c r="F1653" s="210">
        <v>0</v>
      </c>
      <c r="G1653" s="210">
        <v>0</v>
      </c>
      <c r="H1653" s="210">
        <v>0</v>
      </c>
      <c r="I1653" s="210">
        <v>0</v>
      </c>
      <c r="J1653" s="210">
        <v>0</v>
      </c>
      <c r="K1653" s="115">
        <v>0</v>
      </c>
      <c r="L1653" s="116">
        <v>11.1</v>
      </c>
      <c r="M1653" s="219">
        <f t="shared" si="25"/>
        <v>0</v>
      </c>
      <c r="N1653" s="117" t="s">
        <v>125</v>
      </c>
      <c r="O1653" s="117">
        <v>0</v>
      </c>
      <c r="P1653" s="115">
        <v>0</v>
      </c>
      <c r="Q1653" s="114" t="s">
        <v>57</v>
      </c>
      <c r="R1653" s="114">
        <v>0</v>
      </c>
      <c r="S1653" s="117">
        <v>0</v>
      </c>
      <c r="T1653" s="144">
        <v>20170228</v>
      </c>
      <c r="U1653" s="114">
        <v>0</v>
      </c>
      <c r="V1653" s="115" t="s">
        <v>124</v>
      </c>
      <c r="W1653" s="118">
        <v>0</v>
      </c>
      <c r="X1653" s="115" t="s">
        <v>124</v>
      </c>
      <c r="Y1653" s="115"/>
      <c r="Z1653" s="115"/>
      <c r="AA1653" s="115"/>
      <c r="AB1653" s="115"/>
      <c r="AC1653" s="115"/>
      <c r="AD1653" s="115"/>
      <c r="AE1653" s="115"/>
      <c r="AF1653" s="210"/>
      <c r="AG1653" s="210"/>
      <c r="AH1653" s="210"/>
      <c r="AI1653" s="210"/>
      <c r="AJ1653" s="210"/>
      <c r="AK1653" s="210"/>
      <c r="AL1653" s="115"/>
      <c r="AM1653" s="115"/>
      <c r="AN1653" s="115"/>
      <c r="AO1653" s="215"/>
    </row>
    <row r="1654" spans="1:41">
      <c r="A1654" s="113">
        <v>52997146</v>
      </c>
      <c r="B1654" s="114">
        <v>27262550</v>
      </c>
      <c r="C1654" s="115" t="s">
        <v>124</v>
      </c>
      <c r="D1654" s="210">
        <v>0</v>
      </c>
      <c r="E1654" s="210">
        <v>0</v>
      </c>
      <c r="F1654" s="210">
        <v>0</v>
      </c>
      <c r="G1654" s="210">
        <v>0</v>
      </c>
      <c r="H1654" s="210">
        <v>0</v>
      </c>
      <c r="I1654" s="210">
        <v>0</v>
      </c>
      <c r="J1654" s="210">
        <v>0</v>
      </c>
      <c r="K1654" s="115">
        <v>0</v>
      </c>
      <c r="L1654" s="116">
        <v>11.38</v>
      </c>
      <c r="M1654" s="219">
        <f t="shared" si="25"/>
        <v>0</v>
      </c>
      <c r="N1654" s="117" t="s">
        <v>125</v>
      </c>
      <c r="O1654" s="117">
        <v>0</v>
      </c>
      <c r="P1654" s="115">
        <v>0</v>
      </c>
      <c r="Q1654" s="114" t="s">
        <v>57</v>
      </c>
      <c r="R1654" s="114">
        <v>0</v>
      </c>
      <c r="S1654" s="117">
        <v>0</v>
      </c>
      <c r="T1654" s="144">
        <v>20170228</v>
      </c>
      <c r="U1654" s="114">
        <v>0</v>
      </c>
      <c r="V1654" s="115" t="s">
        <v>124</v>
      </c>
      <c r="W1654" s="118">
        <v>0</v>
      </c>
      <c r="X1654" s="115" t="s">
        <v>124</v>
      </c>
      <c r="Y1654" s="115"/>
      <c r="Z1654" s="115"/>
      <c r="AA1654" s="115"/>
      <c r="AB1654" s="115"/>
      <c r="AC1654" s="115"/>
      <c r="AD1654" s="115"/>
      <c r="AE1654" s="115"/>
      <c r="AF1654" s="210"/>
      <c r="AG1654" s="210"/>
      <c r="AH1654" s="210"/>
      <c r="AI1654" s="210"/>
      <c r="AJ1654" s="210"/>
      <c r="AK1654" s="210"/>
      <c r="AL1654" s="115"/>
      <c r="AM1654" s="115"/>
      <c r="AN1654" s="115"/>
      <c r="AO1654" s="215"/>
    </row>
    <row r="1655" spans="1:41">
      <c r="A1655" s="113">
        <v>53041817</v>
      </c>
      <c r="B1655" s="114">
        <v>42212814</v>
      </c>
      <c r="C1655" s="115" t="s">
        <v>124</v>
      </c>
      <c r="D1655" s="210">
        <v>116278.25</v>
      </c>
      <c r="E1655" s="210">
        <v>-4610.16</v>
      </c>
      <c r="F1655" s="210">
        <v>111668.09</v>
      </c>
      <c r="G1655" s="210">
        <v>-1143.4000000000001</v>
      </c>
      <c r="H1655" s="210">
        <v>0</v>
      </c>
      <c r="I1655" s="210">
        <v>-193.6</v>
      </c>
      <c r="J1655" s="210">
        <v>-5947.16</v>
      </c>
      <c r="K1655" s="115">
        <v>-2345.27</v>
      </c>
      <c r="L1655" s="116">
        <v>11.8</v>
      </c>
      <c r="M1655" s="219">
        <f t="shared" si="25"/>
        <v>121.12317708333335</v>
      </c>
      <c r="N1655" s="117" t="s">
        <v>126</v>
      </c>
      <c r="O1655" s="117">
        <v>0</v>
      </c>
      <c r="P1655" s="115">
        <v>111668.09</v>
      </c>
      <c r="Q1655" s="114" t="s">
        <v>57</v>
      </c>
      <c r="R1655" s="114">
        <v>0</v>
      </c>
      <c r="S1655" s="117">
        <v>0</v>
      </c>
      <c r="T1655" s="144">
        <v>20170228</v>
      </c>
      <c r="U1655" s="114">
        <v>0</v>
      </c>
      <c r="V1655" s="115" t="s">
        <v>124</v>
      </c>
      <c r="W1655" s="118">
        <v>0</v>
      </c>
      <c r="X1655" s="115" t="s">
        <v>124</v>
      </c>
      <c r="Y1655" s="115"/>
      <c r="Z1655" s="115"/>
      <c r="AA1655" s="115"/>
      <c r="AB1655" s="115"/>
      <c r="AC1655" s="115"/>
      <c r="AD1655" s="115"/>
      <c r="AE1655" s="115"/>
      <c r="AF1655" s="210"/>
      <c r="AG1655" s="210"/>
      <c r="AH1655" s="210"/>
      <c r="AI1655" s="210"/>
      <c r="AJ1655" s="210"/>
      <c r="AK1655" s="210"/>
      <c r="AL1655" s="115"/>
      <c r="AM1655" s="115"/>
      <c r="AN1655" s="115"/>
      <c r="AO1655" s="215"/>
    </row>
    <row r="1656" spans="1:41">
      <c r="A1656" s="113">
        <v>53042612</v>
      </c>
      <c r="B1656" s="114">
        <v>27388491</v>
      </c>
      <c r="C1656" s="115" t="s">
        <v>124</v>
      </c>
      <c r="D1656" s="210">
        <v>248613.02</v>
      </c>
      <c r="E1656" s="210">
        <v>0</v>
      </c>
      <c r="F1656" s="210">
        <v>248613.02</v>
      </c>
      <c r="G1656" s="210">
        <v>-117.69</v>
      </c>
      <c r="H1656" s="210">
        <v>0</v>
      </c>
      <c r="I1656" s="210">
        <v>-388.55</v>
      </c>
      <c r="J1656" s="210">
        <v>-506.24</v>
      </c>
      <c r="K1656" s="115">
        <v>0</v>
      </c>
      <c r="L1656" s="116">
        <v>10.58</v>
      </c>
      <c r="M1656" s="219">
        <f t="shared" si="25"/>
        <v>258.97189583333335</v>
      </c>
      <c r="N1656" s="117" t="s">
        <v>126</v>
      </c>
      <c r="O1656" s="117">
        <v>0</v>
      </c>
      <c r="P1656" s="115">
        <v>245928.43</v>
      </c>
      <c r="Q1656" s="114" t="s">
        <v>58</v>
      </c>
      <c r="R1656" s="114">
        <v>20170228</v>
      </c>
      <c r="S1656" s="117">
        <v>1</v>
      </c>
      <c r="T1656" s="144">
        <v>20170228</v>
      </c>
      <c r="U1656" s="114">
        <v>0</v>
      </c>
      <c r="V1656" s="115" t="s">
        <v>124</v>
      </c>
      <c r="W1656" s="118">
        <v>0</v>
      </c>
      <c r="X1656" s="115" t="s">
        <v>124</v>
      </c>
      <c r="Y1656" s="115"/>
      <c r="Z1656" s="115"/>
      <c r="AA1656" s="115"/>
      <c r="AB1656" s="115"/>
      <c r="AC1656" s="115"/>
      <c r="AD1656" s="115"/>
      <c r="AE1656" s="115"/>
      <c r="AF1656" s="210"/>
      <c r="AG1656" s="210"/>
      <c r="AH1656" s="210"/>
      <c r="AI1656" s="210"/>
      <c r="AJ1656" s="210"/>
      <c r="AK1656" s="210"/>
      <c r="AL1656" s="115"/>
      <c r="AM1656" s="115"/>
      <c r="AN1656" s="115"/>
      <c r="AO1656" s="215"/>
    </row>
    <row r="1657" spans="1:41">
      <c r="A1657" s="113">
        <v>53093199</v>
      </c>
      <c r="B1657" s="114">
        <v>10485447</v>
      </c>
      <c r="C1657" s="115" t="s">
        <v>124</v>
      </c>
      <c r="D1657" s="210">
        <v>155840.4</v>
      </c>
      <c r="E1657" s="210">
        <v>-1915.3</v>
      </c>
      <c r="F1657" s="210">
        <v>153925.1</v>
      </c>
      <c r="G1657" s="210">
        <v>-1623.34</v>
      </c>
      <c r="H1657" s="210">
        <v>0</v>
      </c>
      <c r="I1657" s="210">
        <v>-263.63</v>
      </c>
      <c r="J1657" s="210">
        <v>-3802.27</v>
      </c>
      <c r="K1657" s="115">
        <v>0</v>
      </c>
      <c r="L1657" s="116">
        <v>12.5</v>
      </c>
      <c r="M1657" s="219">
        <f t="shared" si="25"/>
        <v>162.33375000000001</v>
      </c>
      <c r="N1657" s="117" t="s">
        <v>126</v>
      </c>
      <c r="O1657" s="117">
        <v>0</v>
      </c>
      <c r="P1657" s="115">
        <v>153925.1</v>
      </c>
      <c r="Q1657" s="114" t="s">
        <v>57</v>
      </c>
      <c r="R1657" s="114">
        <v>0</v>
      </c>
      <c r="S1657" s="117">
        <v>0</v>
      </c>
      <c r="T1657" s="144">
        <v>20170228</v>
      </c>
      <c r="U1657" s="114">
        <v>0</v>
      </c>
      <c r="V1657" s="115" t="s">
        <v>124</v>
      </c>
      <c r="W1657" s="118">
        <v>0</v>
      </c>
      <c r="X1657" s="115" t="s">
        <v>124</v>
      </c>
      <c r="Y1657" s="115"/>
      <c r="Z1657" s="115"/>
      <c r="AA1657" s="115"/>
      <c r="AB1657" s="115"/>
      <c r="AC1657" s="115"/>
      <c r="AD1657" s="115"/>
      <c r="AE1657" s="115"/>
      <c r="AF1657" s="210"/>
      <c r="AG1657" s="210"/>
      <c r="AH1657" s="210"/>
      <c r="AI1657" s="210"/>
      <c r="AJ1657" s="210"/>
      <c r="AK1657" s="210"/>
      <c r="AL1657" s="115"/>
      <c r="AM1657" s="115"/>
      <c r="AN1657" s="115"/>
      <c r="AO1657" s="215"/>
    </row>
    <row r="1658" spans="1:41">
      <c r="A1658" s="113">
        <v>53144403</v>
      </c>
      <c r="B1658" s="114">
        <v>37218442</v>
      </c>
      <c r="C1658" s="115" t="s">
        <v>124</v>
      </c>
      <c r="D1658" s="210">
        <v>0</v>
      </c>
      <c r="E1658" s="210">
        <v>0</v>
      </c>
      <c r="F1658" s="210">
        <v>0</v>
      </c>
      <c r="G1658" s="210">
        <v>0</v>
      </c>
      <c r="H1658" s="210">
        <v>0</v>
      </c>
      <c r="I1658" s="210">
        <v>0</v>
      </c>
      <c r="J1658" s="210">
        <v>0</v>
      </c>
      <c r="K1658" s="115">
        <v>0</v>
      </c>
      <c r="L1658" s="116">
        <v>11.1</v>
      </c>
      <c r="M1658" s="219">
        <f t="shared" si="25"/>
        <v>0</v>
      </c>
      <c r="N1658" s="117" t="s">
        <v>125</v>
      </c>
      <c r="O1658" s="117">
        <v>0</v>
      </c>
      <c r="P1658" s="115">
        <v>0</v>
      </c>
      <c r="Q1658" s="114" t="s">
        <v>57</v>
      </c>
      <c r="R1658" s="114">
        <v>0</v>
      </c>
      <c r="S1658" s="117">
        <v>0</v>
      </c>
      <c r="T1658" s="144">
        <v>20170228</v>
      </c>
      <c r="U1658" s="114">
        <v>0</v>
      </c>
      <c r="V1658" s="115" t="s">
        <v>124</v>
      </c>
      <c r="W1658" s="118">
        <v>0</v>
      </c>
      <c r="X1658" s="115" t="s">
        <v>124</v>
      </c>
      <c r="Y1658" s="115"/>
      <c r="Z1658" s="115"/>
      <c r="AA1658" s="115"/>
      <c r="AB1658" s="115"/>
      <c r="AC1658" s="115"/>
      <c r="AD1658" s="115"/>
      <c r="AE1658" s="115"/>
      <c r="AF1658" s="210"/>
      <c r="AG1658" s="210"/>
      <c r="AH1658" s="210"/>
      <c r="AI1658" s="210"/>
      <c r="AJ1658" s="210"/>
      <c r="AK1658" s="210"/>
      <c r="AL1658" s="115"/>
      <c r="AM1658" s="115"/>
      <c r="AN1658" s="115"/>
      <c r="AO1658" s="215"/>
    </row>
    <row r="1659" spans="1:41">
      <c r="A1659" s="113">
        <v>53144605</v>
      </c>
      <c r="B1659" s="114">
        <v>24336416</v>
      </c>
      <c r="C1659" s="115" t="s">
        <v>124</v>
      </c>
      <c r="D1659" s="210">
        <v>0</v>
      </c>
      <c r="E1659" s="210">
        <v>0</v>
      </c>
      <c r="F1659" s="210">
        <v>0</v>
      </c>
      <c r="G1659" s="210">
        <v>0</v>
      </c>
      <c r="H1659" s="210">
        <v>0</v>
      </c>
      <c r="I1659" s="210">
        <v>0</v>
      </c>
      <c r="J1659" s="210">
        <v>0</v>
      </c>
      <c r="K1659" s="115">
        <v>0</v>
      </c>
      <c r="L1659" s="116">
        <v>11.11</v>
      </c>
      <c r="M1659" s="219">
        <f t="shared" si="25"/>
        <v>0</v>
      </c>
      <c r="N1659" s="117" t="s">
        <v>125</v>
      </c>
      <c r="O1659" s="117">
        <v>0</v>
      </c>
      <c r="P1659" s="115">
        <v>0</v>
      </c>
      <c r="Q1659" s="114" t="s">
        <v>57</v>
      </c>
      <c r="R1659" s="114">
        <v>0</v>
      </c>
      <c r="S1659" s="117">
        <v>0</v>
      </c>
      <c r="T1659" s="144">
        <v>20170228</v>
      </c>
      <c r="U1659" s="114">
        <v>0</v>
      </c>
      <c r="V1659" s="115" t="s">
        <v>124</v>
      </c>
      <c r="W1659" s="118">
        <v>0</v>
      </c>
      <c r="X1659" s="115" t="s">
        <v>124</v>
      </c>
      <c r="Y1659" s="115"/>
      <c r="Z1659" s="115"/>
      <c r="AA1659" s="115"/>
      <c r="AB1659" s="115"/>
      <c r="AC1659" s="115"/>
      <c r="AD1659" s="115"/>
      <c r="AE1659" s="115"/>
      <c r="AF1659" s="210"/>
      <c r="AG1659" s="210"/>
      <c r="AH1659" s="210"/>
      <c r="AI1659" s="210"/>
      <c r="AJ1659" s="210"/>
      <c r="AK1659" s="210"/>
      <c r="AL1659" s="115"/>
      <c r="AM1659" s="115"/>
      <c r="AN1659" s="115"/>
      <c r="AO1659" s="215"/>
    </row>
    <row r="1660" spans="1:41">
      <c r="A1660" s="113">
        <v>53195402</v>
      </c>
      <c r="B1660" s="114">
        <v>5292702</v>
      </c>
      <c r="C1660" s="115" t="s">
        <v>124</v>
      </c>
      <c r="D1660" s="210">
        <v>2130510.04</v>
      </c>
      <c r="E1660" s="210">
        <v>-22887.64</v>
      </c>
      <c r="F1660" s="210">
        <v>2107622.3999999999</v>
      </c>
      <c r="G1660" s="210">
        <v>-19707.22</v>
      </c>
      <c r="H1660" s="210">
        <v>0</v>
      </c>
      <c r="I1660" s="210">
        <v>-3202.14</v>
      </c>
      <c r="J1660" s="210">
        <v>-45797</v>
      </c>
      <c r="K1660" s="115">
        <v>-0.71</v>
      </c>
      <c r="L1660" s="116">
        <v>11.1</v>
      </c>
      <c r="M1660" s="219">
        <f t="shared" si="25"/>
        <v>2219.2812916666667</v>
      </c>
      <c r="N1660" s="117" t="s">
        <v>126</v>
      </c>
      <c r="O1660" s="117">
        <v>0</v>
      </c>
      <c r="P1660" s="115">
        <v>2107622.3999999999</v>
      </c>
      <c r="Q1660" s="114" t="s">
        <v>57</v>
      </c>
      <c r="R1660" s="114">
        <v>0</v>
      </c>
      <c r="S1660" s="117">
        <v>0</v>
      </c>
      <c r="T1660" s="144">
        <v>20170228</v>
      </c>
      <c r="U1660" s="114">
        <v>0</v>
      </c>
      <c r="V1660" s="115" t="s">
        <v>124</v>
      </c>
      <c r="W1660" s="118">
        <v>0</v>
      </c>
      <c r="X1660" s="115" t="s">
        <v>124</v>
      </c>
      <c r="Y1660" s="115"/>
      <c r="Z1660" s="115"/>
      <c r="AA1660" s="115"/>
      <c r="AB1660" s="115"/>
      <c r="AC1660" s="115"/>
      <c r="AD1660" s="115"/>
      <c r="AE1660" s="115"/>
      <c r="AF1660" s="210"/>
      <c r="AG1660" s="210"/>
      <c r="AH1660" s="210"/>
      <c r="AI1660" s="210"/>
      <c r="AJ1660" s="210"/>
      <c r="AK1660" s="210"/>
      <c r="AL1660" s="115"/>
      <c r="AM1660" s="115"/>
      <c r="AN1660" s="115"/>
      <c r="AO1660" s="215"/>
    </row>
    <row r="1661" spans="1:41">
      <c r="A1661" s="113">
        <v>53196480</v>
      </c>
      <c r="B1661" s="114">
        <v>29570029</v>
      </c>
      <c r="C1661" s="115" t="s">
        <v>124</v>
      </c>
      <c r="D1661" s="210">
        <v>214052.22</v>
      </c>
      <c r="E1661" s="210">
        <v>-2311.39</v>
      </c>
      <c r="F1661" s="210">
        <v>211740.83</v>
      </c>
      <c r="G1661" s="210">
        <v>-1887.23</v>
      </c>
      <c r="H1661" s="210">
        <v>0</v>
      </c>
      <c r="I1661" s="210">
        <v>-311.24</v>
      </c>
      <c r="J1661" s="210">
        <v>-4509.8599999999997</v>
      </c>
      <c r="K1661" s="115">
        <v>0</v>
      </c>
      <c r="L1661" s="116">
        <v>10.58</v>
      </c>
      <c r="M1661" s="219">
        <f t="shared" si="25"/>
        <v>222.97106250000002</v>
      </c>
      <c r="N1661" s="117" t="s">
        <v>126</v>
      </c>
      <c r="O1661" s="117">
        <v>0</v>
      </c>
      <c r="P1661" s="115">
        <v>211740.83</v>
      </c>
      <c r="Q1661" s="114" t="s">
        <v>57</v>
      </c>
      <c r="R1661" s="114">
        <v>0</v>
      </c>
      <c r="S1661" s="117">
        <v>0</v>
      </c>
      <c r="T1661" s="144">
        <v>20170228</v>
      </c>
      <c r="U1661" s="114">
        <v>0</v>
      </c>
      <c r="V1661" s="115" t="s">
        <v>124</v>
      </c>
      <c r="W1661" s="118">
        <v>0</v>
      </c>
      <c r="X1661" s="115" t="s">
        <v>124</v>
      </c>
      <c r="Y1661" s="115"/>
      <c r="Z1661" s="115"/>
      <c r="AA1661" s="115"/>
      <c r="AB1661" s="115"/>
      <c r="AC1661" s="115"/>
      <c r="AD1661" s="115"/>
      <c r="AE1661" s="115"/>
      <c r="AF1661" s="210"/>
      <c r="AG1661" s="210"/>
      <c r="AH1661" s="210"/>
      <c r="AI1661" s="210"/>
      <c r="AJ1661" s="210"/>
      <c r="AK1661" s="210"/>
      <c r="AL1661" s="115"/>
      <c r="AM1661" s="115"/>
      <c r="AN1661" s="115"/>
      <c r="AO1661" s="215"/>
    </row>
    <row r="1662" spans="1:41">
      <c r="A1662" s="113">
        <v>53196520</v>
      </c>
      <c r="B1662" s="114">
        <v>32072485</v>
      </c>
      <c r="C1662" s="115" t="s">
        <v>124</v>
      </c>
      <c r="D1662" s="210">
        <v>0</v>
      </c>
      <c r="E1662" s="210">
        <v>0</v>
      </c>
      <c r="F1662" s="210">
        <v>0</v>
      </c>
      <c r="G1662" s="210">
        <v>0</v>
      </c>
      <c r="H1662" s="210">
        <v>0</v>
      </c>
      <c r="I1662" s="210">
        <v>0</v>
      </c>
      <c r="J1662" s="210">
        <v>0</v>
      </c>
      <c r="K1662" s="115">
        <v>0</v>
      </c>
      <c r="L1662" s="116">
        <v>11.1</v>
      </c>
      <c r="M1662" s="219">
        <f t="shared" si="25"/>
        <v>0</v>
      </c>
      <c r="N1662" s="117" t="s">
        <v>125</v>
      </c>
      <c r="O1662" s="117">
        <v>0</v>
      </c>
      <c r="P1662" s="115">
        <v>0</v>
      </c>
      <c r="Q1662" s="114" t="s">
        <v>57</v>
      </c>
      <c r="R1662" s="114">
        <v>0</v>
      </c>
      <c r="S1662" s="117">
        <v>0</v>
      </c>
      <c r="T1662" s="144">
        <v>20170228</v>
      </c>
      <c r="U1662" s="114">
        <v>0</v>
      </c>
      <c r="V1662" s="115" t="s">
        <v>124</v>
      </c>
      <c r="W1662" s="118">
        <v>0</v>
      </c>
      <c r="X1662" s="115" t="s">
        <v>124</v>
      </c>
      <c r="Y1662" s="115"/>
      <c r="Z1662" s="115"/>
      <c r="AA1662" s="115"/>
      <c r="AB1662" s="115"/>
      <c r="AC1662" s="115"/>
      <c r="AD1662" s="115"/>
      <c r="AE1662" s="115"/>
      <c r="AF1662" s="210"/>
      <c r="AG1662" s="210"/>
      <c r="AH1662" s="210"/>
      <c r="AI1662" s="210"/>
      <c r="AJ1662" s="210"/>
      <c r="AK1662" s="210"/>
      <c r="AL1662" s="115"/>
      <c r="AM1662" s="115"/>
      <c r="AN1662" s="115"/>
      <c r="AO1662" s="215"/>
    </row>
    <row r="1663" spans="1:41">
      <c r="A1663" s="113">
        <v>53254430</v>
      </c>
      <c r="B1663" s="114">
        <v>18227925</v>
      </c>
      <c r="C1663" s="115" t="s">
        <v>124</v>
      </c>
      <c r="D1663" s="210">
        <v>0</v>
      </c>
      <c r="E1663" s="210">
        <v>0</v>
      </c>
      <c r="F1663" s="210">
        <v>0</v>
      </c>
      <c r="G1663" s="210">
        <v>0</v>
      </c>
      <c r="H1663" s="210">
        <v>0</v>
      </c>
      <c r="I1663" s="210">
        <v>0</v>
      </c>
      <c r="J1663" s="210">
        <v>0</v>
      </c>
      <c r="K1663" s="115">
        <v>0</v>
      </c>
      <c r="L1663" s="116">
        <v>11.1</v>
      </c>
      <c r="M1663" s="219">
        <f t="shared" si="25"/>
        <v>0</v>
      </c>
      <c r="N1663" s="117" t="s">
        <v>125</v>
      </c>
      <c r="O1663" s="117">
        <v>1</v>
      </c>
      <c r="P1663" s="115">
        <v>0</v>
      </c>
      <c r="Q1663" s="114" t="s">
        <v>57</v>
      </c>
      <c r="R1663" s="114">
        <v>0</v>
      </c>
      <c r="S1663" s="117">
        <v>0</v>
      </c>
      <c r="T1663" s="144">
        <v>20170228</v>
      </c>
      <c r="U1663" s="114">
        <v>0</v>
      </c>
      <c r="V1663" s="115" t="s">
        <v>124</v>
      </c>
      <c r="W1663" s="118">
        <v>0</v>
      </c>
      <c r="X1663" s="115" t="s">
        <v>124</v>
      </c>
      <c r="Y1663" s="115"/>
      <c r="Z1663" s="115"/>
      <c r="AA1663" s="115"/>
      <c r="AB1663" s="115"/>
      <c r="AC1663" s="115"/>
      <c r="AD1663" s="115"/>
      <c r="AE1663" s="115"/>
      <c r="AF1663" s="210"/>
      <c r="AG1663" s="210"/>
      <c r="AH1663" s="210"/>
      <c r="AI1663" s="210"/>
      <c r="AJ1663" s="210"/>
      <c r="AK1663" s="210"/>
      <c r="AL1663" s="115"/>
      <c r="AM1663" s="115"/>
      <c r="AN1663" s="115"/>
      <c r="AO1663" s="215"/>
    </row>
    <row r="1664" spans="1:41">
      <c r="A1664" s="113">
        <v>53299151</v>
      </c>
      <c r="B1664" s="114">
        <v>13023912</v>
      </c>
      <c r="C1664" s="115" t="s">
        <v>124</v>
      </c>
      <c r="D1664" s="210">
        <v>0</v>
      </c>
      <c r="E1664" s="210">
        <v>0</v>
      </c>
      <c r="F1664" s="210">
        <v>0</v>
      </c>
      <c r="G1664" s="210">
        <v>0</v>
      </c>
      <c r="H1664" s="210">
        <v>0</v>
      </c>
      <c r="I1664" s="210">
        <v>0</v>
      </c>
      <c r="J1664" s="210">
        <v>0</v>
      </c>
      <c r="K1664" s="115">
        <v>0</v>
      </c>
      <c r="L1664" s="116">
        <v>11.1</v>
      </c>
      <c r="M1664" s="219">
        <f t="shared" si="25"/>
        <v>0</v>
      </c>
      <c r="N1664" s="117" t="s">
        <v>125</v>
      </c>
      <c r="O1664" s="117">
        <v>0</v>
      </c>
      <c r="P1664" s="115">
        <v>0</v>
      </c>
      <c r="Q1664" s="114" t="s">
        <v>57</v>
      </c>
      <c r="R1664" s="114">
        <v>0</v>
      </c>
      <c r="S1664" s="117">
        <v>0</v>
      </c>
      <c r="T1664" s="144">
        <v>20170228</v>
      </c>
      <c r="U1664" s="114">
        <v>0</v>
      </c>
      <c r="V1664" s="115" t="s">
        <v>124</v>
      </c>
      <c r="W1664" s="118">
        <v>0</v>
      </c>
      <c r="X1664" s="115" t="s">
        <v>124</v>
      </c>
      <c r="Y1664" s="115"/>
      <c r="Z1664" s="115"/>
      <c r="AA1664" s="115"/>
      <c r="AB1664" s="115"/>
      <c r="AC1664" s="115"/>
      <c r="AD1664" s="115"/>
      <c r="AE1664" s="115"/>
      <c r="AF1664" s="210"/>
      <c r="AG1664" s="210"/>
      <c r="AH1664" s="210"/>
      <c r="AI1664" s="210"/>
      <c r="AJ1664" s="210"/>
      <c r="AK1664" s="210"/>
      <c r="AL1664" s="115"/>
      <c r="AM1664" s="115"/>
      <c r="AN1664" s="115"/>
      <c r="AO1664" s="215"/>
    </row>
    <row r="1665" spans="1:41">
      <c r="A1665" s="113">
        <v>53299376</v>
      </c>
      <c r="B1665" s="114">
        <v>11854051</v>
      </c>
      <c r="C1665" s="115" t="s">
        <v>124</v>
      </c>
      <c r="D1665" s="210">
        <v>0</v>
      </c>
      <c r="E1665" s="210">
        <v>0</v>
      </c>
      <c r="F1665" s="210">
        <v>0</v>
      </c>
      <c r="G1665" s="210">
        <v>0</v>
      </c>
      <c r="H1665" s="210">
        <v>0</v>
      </c>
      <c r="I1665" s="210">
        <v>0</v>
      </c>
      <c r="J1665" s="210">
        <v>0</v>
      </c>
      <c r="K1665" s="115">
        <v>0</v>
      </c>
      <c r="L1665" s="116">
        <v>11.8</v>
      </c>
      <c r="M1665" s="219">
        <f t="shared" si="25"/>
        <v>0</v>
      </c>
      <c r="N1665" s="117" t="s">
        <v>125</v>
      </c>
      <c r="O1665" s="117">
        <v>0</v>
      </c>
      <c r="P1665" s="115">
        <v>0</v>
      </c>
      <c r="Q1665" s="114" t="s">
        <v>57</v>
      </c>
      <c r="R1665" s="114">
        <v>0</v>
      </c>
      <c r="S1665" s="117">
        <v>0</v>
      </c>
      <c r="T1665" s="144">
        <v>20170228</v>
      </c>
      <c r="U1665" s="114">
        <v>0</v>
      </c>
      <c r="V1665" s="115" t="s">
        <v>124</v>
      </c>
      <c r="W1665" s="118">
        <v>0</v>
      </c>
      <c r="X1665" s="115" t="s">
        <v>124</v>
      </c>
      <c r="Y1665" s="115"/>
      <c r="Z1665" s="115"/>
      <c r="AA1665" s="115"/>
      <c r="AB1665" s="115"/>
      <c r="AC1665" s="115"/>
      <c r="AD1665" s="115"/>
      <c r="AE1665" s="115"/>
      <c r="AF1665" s="210"/>
      <c r="AG1665" s="210"/>
      <c r="AH1665" s="210"/>
      <c r="AI1665" s="210"/>
      <c r="AJ1665" s="210"/>
      <c r="AK1665" s="210"/>
      <c r="AL1665" s="115"/>
      <c r="AM1665" s="115"/>
      <c r="AN1665" s="115"/>
      <c r="AO1665" s="215"/>
    </row>
    <row r="1666" spans="1:41">
      <c r="A1666" s="113">
        <v>53344146</v>
      </c>
      <c r="B1666" s="114">
        <v>5800989</v>
      </c>
      <c r="C1666" s="115" t="s">
        <v>124</v>
      </c>
      <c r="D1666" s="210">
        <v>0</v>
      </c>
      <c r="E1666" s="210">
        <v>0</v>
      </c>
      <c r="F1666" s="210">
        <v>0</v>
      </c>
      <c r="G1666" s="210">
        <v>0</v>
      </c>
      <c r="H1666" s="210">
        <v>0</v>
      </c>
      <c r="I1666" s="210">
        <v>0</v>
      </c>
      <c r="J1666" s="210">
        <v>0</v>
      </c>
      <c r="K1666" s="115">
        <v>0</v>
      </c>
      <c r="L1666" s="116">
        <v>11.1</v>
      </c>
      <c r="M1666" s="219">
        <f t="shared" si="25"/>
        <v>0</v>
      </c>
      <c r="N1666" s="117" t="s">
        <v>125</v>
      </c>
      <c r="O1666" s="117">
        <v>0</v>
      </c>
      <c r="P1666" s="115">
        <v>0</v>
      </c>
      <c r="Q1666" s="125" t="s">
        <v>57</v>
      </c>
      <c r="R1666" s="114">
        <v>0</v>
      </c>
      <c r="S1666" s="117">
        <v>0</v>
      </c>
      <c r="T1666" s="144">
        <v>20170228</v>
      </c>
      <c r="U1666" s="114">
        <v>0</v>
      </c>
      <c r="V1666" s="115" t="s">
        <v>124</v>
      </c>
      <c r="W1666" s="118">
        <v>0</v>
      </c>
      <c r="X1666" s="115" t="s">
        <v>124</v>
      </c>
      <c r="Y1666" s="115"/>
      <c r="Z1666" s="115"/>
      <c r="AA1666" s="115"/>
      <c r="AB1666" s="115"/>
      <c r="AC1666" s="115"/>
      <c r="AD1666" s="115"/>
      <c r="AE1666" s="115"/>
      <c r="AF1666" s="210"/>
      <c r="AG1666" s="210"/>
      <c r="AH1666" s="210"/>
      <c r="AI1666" s="210"/>
      <c r="AJ1666" s="210"/>
      <c r="AK1666" s="210"/>
      <c r="AL1666" s="115"/>
      <c r="AM1666" s="115"/>
      <c r="AN1666" s="115"/>
      <c r="AO1666" s="215"/>
    </row>
    <row r="1667" spans="1:41">
      <c r="A1667" s="113">
        <v>53344913</v>
      </c>
      <c r="B1667" s="114">
        <v>21521466</v>
      </c>
      <c r="C1667" s="115" t="s">
        <v>124</v>
      </c>
      <c r="D1667" s="210">
        <v>1369247.3</v>
      </c>
      <c r="E1667" s="210">
        <v>-5965.62</v>
      </c>
      <c r="F1667" s="210">
        <v>1363281.68</v>
      </c>
      <c r="G1667" s="210">
        <v>-11769.82</v>
      </c>
      <c r="H1667" s="210">
        <v>0</v>
      </c>
      <c r="I1667" s="210">
        <v>-2157.77</v>
      </c>
      <c r="J1667" s="210">
        <v>-19893.21</v>
      </c>
      <c r="K1667" s="115">
        <v>0</v>
      </c>
      <c r="L1667" s="116">
        <v>10.32</v>
      </c>
      <c r="M1667" s="219">
        <f t="shared" ref="M1667:M1730" si="26">(D1667*1.25%)/12</f>
        <v>1426.2992708333334</v>
      </c>
      <c r="N1667" s="117" t="s">
        <v>126</v>
      </c>
      <c r="O1667" s="117">
        <v>0</v>
      </c>
      <c r="P1667" s="115">
        <v>1354342.14</v>
      </c>
      <c r="Q1667" s="114" t="s">
        <v>58</v>
      </c>
      <c r="R1667" s="114">
        <v>20170228</v>
      </c>
      <c r="S1667" s="117">
        <v>1</v>
      </c>
      <c r="T1667" s="144">
        <v>20170228</v>
      </c>
      <c r="U1667" s="114">
        <v>0</v>
      </c>
      <c r="V1667" s="115" t="s">
        <v>124</v>
      </c>
      <c r="W1667" s="118">
        <v>0</v>
      </c>
      <c r="X1667" s="115" t="s">
        <v>124</v>
      </c>
      <c r="Y1667" s="115"/>
      <c r="Z1667" s="115"/>
      <c r="AA1667" s="115"/>
      <c r="AB1667" s="115"/>
      <c r="AC1667" s="115"/>
      <c r="AD1667" s="115"/>
      <c r="AE1667" s="115"/>
      <c r="AF1667" s="210"/>
      <c r="AG1667" s="210"/>
      <c r="AH1667" s="210"/>
      <c r="AI1667" s="210"/>
      <c r="AJ1667" s="210"/>
      <c r="AK1667" s="210"/>
      <c r="AL1667" s="115"/>
      <c r="AM1667" s="115"/>
      <c r="AN1667" s="115"/>
      <c r="AO1667" s="215"/>
    </row>
    <row r="1668" spans="1:41">
      <c r="A1668" s="113">
        <v>53345277</v>
      </c>
      <c r="B1668" s="114">
        <v>34224090</v>
      </c>
      <c r="C1668" s="115" t="s">
        <v>124</v>
      </c>
      <c r="D1668" s="210">
        <v>667096.02</v>
      </c>
      <c r="E1668" s="210">
        <v>-7261.77</v>
      </c>
      <c r="F1668" s="210">
        <v>659834.25</v>
      </c>
      <c r="G1668" s="210">
        <v>-5734.25</v>
      </c>
      <c r="H1668" s="210">
        <v>0</v>
      </c>
      <c r="I1668" s="210">
        <v>-941.65</v>
      </c>
      <c r="J1668" s="210">
        <v>-13937.67</v>
      </c>
      <c r="K1668" s="115">
        <v>0</v>
      </c>
      <c r="L1668" s="116">
        <v>10.32</v>
      </c>
      <c r="M1668" s="219">
        <f t="shared" si="26"/>
        <v>694.89168749999999</v>
      </c>
      <c r="N1668" s="117" t="s">
        <v>126</v>
      </c>
      <c r="O1668" s="117">
        <v>0</v>
      </c>
      <c r="P1668" s="115">
        <v>659834.25</v>
      </c>
      <c r="Q1668" s="114" t="s">
        <v>57</v>
      </c>
      <c r="R1668" s="114">
        <v>0</v>
      </c>
      <c r="S1668" s="117">
        <v>0</v>
      </c>
      <c r="T1668" s="144">
        <v>20170228</v>
      </c>
      <c r="U1668" s="114">
        <v>0</v>
      </c>
      <c r="V1668" s="115" t="s">
        <v>124</v>
      </c>
      <c r="W1668" s="118">
        <v>0</v>
      </c>
      <c r="X1668" s="115" t="s">
        <v>124</v>
      </c>
      <c r="Y1668" s="115"/>
      <c r="Z1668" s="115"/>
      <c r="AA1668" s="115"/>
      <c r="AB1668" s="115"/>
      <c r="AC1668" s="115"/>
      <c r="AD1668" s="115"/>
      <c r="AE1668" s="115"/>
      <c r="AF1668" s="210"/>
      <c r="AG1668" s="210"/>
      <c r="AH1668" s="210"/>
      <c r="AI1668" s="210"/>
      <c r="AJ1668" s="210"/>
      <c r="AK1668" s="210"/>
      <c r="AL1668" s="115"/>
      <c r="AM1668" s="115"/>
      <c r="AN1668" s="115"/>
      <c r="AO1668" s="215"/>
    </row>
    <row r="1669" spans="1:41">
      <c r="A1669" s="113">
        <v>53345283</v>
      </c>
      <c r="B1669" s="114">
        <v>12813822</v>
      </c>
      <c r="C1669" s="115" t="s">
        <v>124</v>
      </c>
      <c r="D1669" s="210">
        <v>298231.40000000002</v>
      </c>
      <c r="E1669" s="210">
        <v>-3246.44</v>
      </c>
      <c r="F1669" s="210">
        <v>294984.96000000002</v>
      </c>
      <c r="G1669" s="210">
        <v>-2563.5500000000002</v>
      </c>
      <c r="H1669" s="210">
        <v>0</v>
      </c>
      <c r="I1669" s="210">
        <v>-450.24</v>
      </c>
      <c r="J1669" s="210">
        <v>-6260.23</v>
      </c>
      <c r="K1669" s="115">
        <v>0</v>
      </c>
      <c r="L1669" s="116">
        <v>10.32</v>
      </c>
      <c r="M1669" s="219">
        <f t="shared" si="26"/>
        <v>310.65770833333335</v>
      </c>
      <c r="N1669" s="117" t="s">
        <v>126</v>
      </c>
      <c r="O1669" s="117">
        <v>0</v>
      </c>
      <c r="P1669" s="115">
        <v>294984.96000000002</v>
      </c>
      <c r="Q1669" s="114" t="s">
        <v>57</v>
      </c>
      <c r="R1669" s="114">
        <v>0</v>
      </c>
      <c r="S1669" s="117">
        <v>0</v>
      </c>
      <c r="T1669" s="144">
        <v>20170228</v>
      </c>
      <c r="U1669" s="114">
        <v>0</v>
      </c>
      <c r="V1669" s="115" t="s">
        <v>124</v>
      </c>
      <c r="W1669" s="118">
        <v>0</v>
      </c>
      <c r="X1669" s="115" t="s">
        <v>124</v>
      </c>
      <c r="Y1669" s="115"/>
      <c r="Z1669" s="115"/>
      <c r="AA1669" s="115"/>
      <c r="AB1669" s="115"/>
      <c r="AC1669" s="115"/>
      <c r="AD1669" s="115"/>
      <c r="AE1669" s="115"/>
      <c r="AF1669" s="210"/>
      <c r="AG1669" s="210"/>
      <c r="AH1669" s="210"/>
      <c r="AI1669" s="210"/>
      <c r="AJ1669" s="210"/>
      <c r="AK1669" s="210"/>
      <c r="AL1669" s="115"/>
      <c r="AM1669" s="115"/>
      <c r="AN1669" s="115"/>
      <c r="AO1669" s="215"/>
    </row>
    <row r="1670" spans="1:41">
      <c r="A1670" s="113">
        <v>53390223</v>
      </c>
      <c r="B1670" s="114">
        <v>19499403</v>
      </c>
      <c r="C1670" s="115" t="s">
        <v>124</v>
      </c>
      <c r="D1670" s="210">
        <v>0</v>
      </c>
      <c r="E1670" s="210">
        <v>0</v>
      </c>
      <c r="F1670" s="210">
        <v>0</v>
      </c>
      <c r="G1670" s="210">
        <v>0</v>
      </c>
      <c r="H1670" s="210">
        <v>0</v>
      </c>
      <c r="I1670" s="210">
        <v>0</v>
      </c>
      <c r="J1670" s="210">
        <v>0</v>
      </c>
      <c r="K1670" s="115">
        <v>0</v>
      </c>
      <c r="L1670" s="116">
        <v>11.8</v>
      </c>
      <c r="M1670" s="219">
        <f t="shared" si="26"/>
        <v>0</v>
      </c>
      <c r="N1670" s="117" t="s">
        <v>125</v>
      </c>
      <c r="O1670" s="117">
        <v>0</v>
      </c>
      <c r="P1670" s="115">
        <v>0</v>
      </c>
      <c r="Q1670" s="114" t="s">
        <v>57</v>
      </c>
      <c r="R1670" s="114">
        <v>0</v>
      </c>
      <c r="S1670" s="117">
        <v>0</v>
      </c>
      <c r="T1670" s="144">
        <v>20170228</v>
      </c>
      <c r="U1670" s="114">
        <v>0</v>
      </c>
      <c r="V1670" s="115" t="s">
        <v>124</v>
      </c>
      <c r="W1670" s="118">
        <v>0</v>
      </c>
      <c r="X1670" s="115" t="s">
        <v>124</v>
      </c>
      <c r="Y1670" s="115"/>
      <c r="Z1670" s="115"/>
      <c r="AA1670" s="115"/>
      <c r="AB1670" s="115"/>
      <c r="AC1670" s="115"/>
      <c r="AD1670" s="115"/>
      <c r="AE1670" s="115"/>
      <c r="AF1670" s="210"/>
      <c r="AG1670" s="210"/>
      <c r="AH1670" s="210"/>
      <c r="AI1670" s="210"/>
      <c r="AJ1670" s="210"/>
      <c r="AK1670" s="210"/>
      <c r="AL1670" s="115"/>
      <c r="AM1670" s="115"/>
      <c r="AN1670" s="115"/>
      <c r="AO1670" s="215"/>
    </row>
    <row r="1671" spans="1:41" ht="14.25" customHeight="1">
      <c r="A1671" s="113">
        <v>53496429</v>
      </c>
      <c r="B1671" s="114">
        <v>12084783</v>
      </c>
      <c r="C1671" s="115" t="s">
        <v>124</v>
      </c>
      <c r="D1671" s="210">
        <v>470891.28</v>
      </c>
      <c r="E1671" s="210">
        <v>-602.79999999999995</v>
      </c>
      <c r="F1671" s="210">
        <v>470288.48</v>
      </c>
      <c r="G1671" s="210">
        <v>-4047.7</v>
      </c>
      <c r="H1671" s="210">
        <v>0</v>
      </c>
      <c r="I1671" s="210">
        <v>-725.88</v>
      </c>
      <c r="J1671" s="210">
        <v>-5376.38</v>
      </c>
      <c r="K1671" s="115">
        <v>0</v>
      </c>
      <c r="L1671" s="116">
        <v>10.32</v>
      </c>
      <c r="M1671" s="219">
        <f t="shared" si="26"/>
        <v>490.51175000000006</v>
      </c>
      <c r="N1671" s="117" t="s">
        <v>126</v>
      </c>
      <c r="O1671" s="117">
        <v>0</v>
      </c>
      <c r="P1671" s="115">
        <v>465765.32</v>
      </c>
      <c r="Q1671" s="114" t="s">
        <v>58</v>
      </c>
      <c r="R1671" s="114">
        <v>20170228</v>
      </c>
      <c r="S1671" s="117">
        <v>1</v>
      </c>
      <c r="T1671" s="144">
        <v>20170228</v>
      </c>
      <c r="U1671" s="114">
        <v>0</v>
      </c>
      <c r="V1671" s="115" t="s">
        <v>124</v>
      </c>
      <c r="W1671" s="118">
        <v>0</v>
      </c>
      <c r="X1671" s="115" t="s">
        <v>124</v>
      </c>
      <c r="Y1671" s="115"/>
      <c r="Z1671" s="115"/>
      <c r="AA1671" s="115"/>
      <c r="AB1671" s="115"/>
      <c r="AC1671" s="115"/>
      <c r="AD1671" s="115"/>
      <c r="AE1671" s="115"/>
      <c r="AF1671" s="210"/>
      <c r="AG1671" s="210"/>
      <c r="AH1671" s="210"/>
      <c r="AI1671" s="210"/>
      <c r="AJ1671" s="210"/>
      <c r="AK1671" s="210"/>
      <c r="AL1671" s="115"/>
      <c r="AM1671" s="115"/>
      <c r="AN1671" s="115"/>
      <c r="AO1671" s="215"/>
    </row>
    <row r="1672" spans="1:41">
      <c r="A1672" s="113">
        <v>53496596</v>
      </c>
      <c r="B1672" s="114">
        <v>42254071</v>
      </c>
      <c r="C1672" s="115" t="s">
        <v>124</v>
      </c>
      <c r="D1672" s="210">
        <v>0</v>
      </c>
      <c r="E1672" s="210">
        <v>0</v>
      </c>
      <c r="F1672" s="210">
        <v>0</v>
      </c>
      <c r="G1672" s="210">
        <v>0</v>
      </c>
      <c r="H1672" s="210">
        <v>0</v>
      </c>
      <c r="I1672" s="210">
        <v>0</v>
      </c>
      <c r="J1672" s="210">
        <v>0</v>
      </c>
      <c r="K1672" s="115">
        <v>0</v>
      </c>
      <c r="L1672" s="116">
        <v>12.17</v>
      </c>
      <c r="M1672" s="219">
        <f t="shared" si="26"/>
        <v>0</v>
      </c>
      <c r="N1672" s="117" t="s">
        <v>125</v>
      </c>
      <c r="O1672" s="117">
        <v>1</v>
      </c>
      <c r="P1672" s="115">
        <v>0</v>
      </c>
      <c r="Q1672" s="114" t="s">
        <v>57</v>
      </c>
      <c r="R1672" s="114">
        <v>0</v>
      </c>
      <c r="S1672" s="117">
        <v>0</v>
      </c>
      <c r="T1672" s="144">
        <v>20170228</v>
      </c>
      <c r="U1672" s="114">
        <v>0</v>
      </c>
      <c r="V1672" s="115" t="s">
        <v>124</v>
      </c>
      <c r="W1672" s="118">
        <v>0</v>
      </c>
      <c r="X1672" s="115" t="s">
        <v>124</v>
      </c>
      <c r="Y1672" s="115"/>
      <c r="Z1672" s="115"/>
      <c r="AA1672" s="115"/>
      <c r="AB1672" s="115"/>
      <c r="AC1672" s="115"/>
      <c r="AD1672" s="115"/>
      <c r="AE1672" s="115"/>
      <c r="AF1672" s="210"/>
      <c r="AG1672" s="210"/>
      <c r="AH1672" s="210"/>
      <c r="AI1672" s="210"/>
      <c r="AJ1672" s="210"/>
      <c r="AK1672" s="210"/>
      <c r="AL1672" s="115"/>
      <c r="AM1672" s="115"/>
      <c r="AN1672" s="115"/>
      <c r="AO1672" s="215"/>
    </row>
    <row r="1673" spans="1:41">
      <c r="A1673" s="113">
        <v>53497231</v>
      </c>
      <c r="B1673" s="114">
        <v>5026093</v>
      </c>
      <c r="C1673" s="115" t="s">
        <v>124</v>
      </c>
      <c r="D1673" s="210">
        <v>237489.97</v>
      </c>
      <c r="E1673" s="210">
        <v>-2968.08</v>
      </c>
      <c r="F1673" s="210">
        <v>234521.89</v>
      </c>
      <c r="G1673" s="210">
        <v>-2241.04</v>
      </c>
      <c r="H1673" s="210">
        <v>-500</v>
      </c>
      <c r="I1673" s="210">
        <v>-310.88</v>
      </c>
      <c r="J1673" s="210">
        <v>-6020</v>
      </c>
      <c r="K1673" s="115">
        <v>0</v>
      </c>
      <c r="L1673" s="116">
        <v>11.38</v>
      </c>
      <c r="M1673" s="219">
        <f t="shared" si="26"/>
        <v>247.38538541666671</v>
      </c>
      <c r="N1673" s="117" t="s">
        <v>126</v>
      </c>
      <c r="O1673" s="117">
        <v>0</v>
      </c>
      <c r="P1673" s="115">
        <v>231508.31</v>
      </c>
      <c r="Q1673" s="114" t="s">
        <v>59</v>
      </c>
      <c r="R1673" s="114">
        <v>20170131</v>
      </c>
      <c r="S1673" s="117">
        <v>2</v>
      </c>
      <c r="T1673" s="144">
        <v>20170228</v>
      </c>
      <c r="U1673" s="114">
        <v>0</v>
      </c>
      <c r="V1673" s="115" t="s">
        <v>124</v>
      </c>
      <c r="W1673" s="118">
        <v>0</v>
      </c>
      <c r="X1673" s="115" t="s">
        <v>124</v>
      </c>
      <c r="Y1673" s="115"/>
      <c r="Z1673" s="115"/>
      <c r="AA1673" s="115"/>
      <c r="AB1673" s="115"/>
      <c r="AC1673" s="115"/>
      <c r="AD1673" s="115"/>
      <c r="AE1673" s="115"/>
      <c r="AF1673" s="210"/>
      <c r="AG1673" s="210"/>
      <c r="AH1673" s="210"/>
      <c r="AI1673" s="210"/>
      <c r="AJ1673" s="210"/>
      <c r="AK1673" s="210"/>
      <c r="AL1673" s="115"/>
      <c r="AM1673" s="115"/>
      <c r="AN1673" s="115"/>
      <c r="AO1673" s="215"/>
    </row>
    <row r="1674" spans="1:41">
      <c r="A1674" s="113">
        <v>53497848</v>
      </c>
      <c r="B1674" s="114">
        <v>40997631</v>
      </c>
      <c r="C1674" s="115" t="s">
        <v>124</v>
      </c>
      <c r="D1674" s="210">
        <v>0</v>
      </c>
      <c r="E1674" s="210">
        <v>0</v>
      </c>
      <c r="F1674" s="210">
        <v>0</v>
      </c>
      <c r="G1674" s="210">
        <v>0</v>
      </c>
      <c r="H1674" s="210">
        <v>0</v>
      </c>
      <c r="I1674" s="210">
        <v>0</v>
      </c>
      <c r="J1674" s="210">
        <v>0</v>
      </c>
      <c r="K1674" s="115">
        <v>0</v>
      </c>
      <c r="L1674" s="116">
        <v>12.5</v>
      </c>
      <c r="M1674" s="219">
        <f t="shared" si="26"/>
        <v>0</v>
      </c>
      <c r="N1674" s="117" t="s">
        <v>125</v>
      </c>
      <c r="O1674" s="117">
        <v>0</v>
      </c>
      <c r="P1674" s="115">
        <v>0</v>
      </c>
      <c r="Q1674" s="114" t="s">
        <v>57</v>
      </c>
      <c r="R1674" s="114">
        <v>0</v>
      </c>
      <c r="S1674" s="117">
        <v>0</v>
      </c>
      <c r="T1674" s="144">
        <v>20170228</v>
      </c>
      <c r="U1674" s="114">
        <v>0</v>
      </c>
      <c r="V1674" s="115" t="s">
        <v>124</v>
      </c>
      <c r="W1674" s="118">
        <v>0</v>
      </c>
      <c r="X1674" s="115" t="s">
        <v>124</v>
      </c>
      <c r="Y1674" s="115"/>
      <c r="Z1674" s="115"/>
      <c r="AA1674" s="115"/>
      <c r="AB1674" s="115"/>
      <c r="AC1674" s="115"/>
      <c r="AD1674" s="115"/>
      <c r="AE1674" s="115"/>
      <c r="AF1674" s="210"/>
      <c r="AG1674" s="210"/>
      <c r="AH1674" s="210"/>
      <c r="AI1674" s="210"/>
      <c r="AJ1674" s="210"/>
      <c r="AK1674" s="210"/>
      <c r="AL1674" s="115"/>
      <c r="AM1674" s="115"/>
      <c r="AN1674" s="115"/>
      <c r="AO1674" s="215"/>
    </row>
    <row r="1675" spans="1:41">
      <c r="A1675" s="113">
        <v>53498030</v>
      </c>
      <c r="B1675" s="114">
        <v>33318511</v>
      </c>
      <c r="C1675" s="115" t="s">
        <v>124</v>
      </c>
      <c r="D1675" s="210">
        <v>7859.59</v>
      </c>
      <c r="E1675" s="210">
        <v>-953.27</v>
      </c>
      <c r="F1675" s="210">
        <v>6906.32</v>
      </c>
      <c r="G1675" s="210">
        <v>-67.56</v>
      </c>
      <c r="H1675" s="210">
        <v>0</v>
      </c>
      <c r="I1675" s="210">
        <v>-247.46</v>
      </c>
      <c r="J1675" s="210">
        <v>-1268.29</v>
      </c>
      <c r="K1675" s="115">
        <v>0</v>
      </c>
      <c r="L1675" s="116">
        <v>10.32</v>
      </c>
      <c r="M1675" s="219">
        <f t="shared" si="26"/>
        <v>8.1870729166666667</v>
      </c>
      <c r="N1675" s="117" t="s">
        <v>126</v>
      </c>
      <c r="O1675" s="117">
        <v>0</v>
      </c>
      <c r="P1675" s="115">
        <v>6906.32</v>
      </c>
      <c r="Q1675" s="114" t="s">
        <v>57</v>
      </c>
      <c r="R1675" s="114">
        <v>0</v>
      </c>
      <c r="S1675" s="117">
        <v>0</v>
      </c>
      <c r="T1675" s="144">
        <v>20170228</v>
      </c>
      <c r="U1675" s="114">
        <v>0</v>
      </c>
      <c r="V1675" s="115" t="s">
        <v>124</v>
      </c>
      <c r="W1675" s="118">
        <v>0</v>
      </c>
      <c r="X1675" s="115" t="s">
        <v>124</v>
      </c>
      <c r="Y1675" s="115"/>
      <c r="Z1675" s="115"/>
      <c r="AA1675" s="115"/>
      <c r="AB1675" s="115"/>
      <c r="AC1675" s="115"/>
      <c r="AD1675" s="115"/>
      <c r="AE1675" s="115"/>
      <c r="AF1675" s="210"/>
      <c r="AG1675" s="210"/>
      <c r="AH1675" s="210"/>
      <c r="AI1675" s="210"/>
      <c r="AJ1675" s="210"/>
      <c r="AK1675" s="210"/>
      <c r="AL1675" s="115"/>
      <c r="AM1675" s="115"/>
      <c r="AN1675" s="115"/>
      <c r="AO1675" s="215"/>
    </row>
    <row r="1676" spans="1:41">
      <c r="A1676" s="113">
        <v>53541836</v>
      </c>
      <c r="B1676" s="114">
        <v>10812409</v>
      </c>
      <c r="C1676" s="115" t="s">
        <v>124</v>
      </c>
      <c r="D1676" s="210">
        <v>0</v>
      </c>
      <c r="E1676" s="210">
        <v>0</v>
      </c>
      <c r="F1676" s="210">
        <v>0</v>
      </c>
      <c r="G1676" s="210">
        <v>0</v>
      </c>
      <c r="H1676" s="210">
        <v>0</v>
      </c>
      <c r="I1676" s="210">
        <v>0</v>
      </c>
      <c r="J1676" s="210">
        <v>0</v>
      </c>
      <c r="K1676" s="115">
        <v>0</v>
      </c>
      <c r="L1676" s="116">
        <v>11.91</v>
      </c>
      <c r="M1676" s="219">
        <f t="shared" si="26"/>
        <v>0</v>
      </c>
      <c r="N1676" s="117" t="s">
        <v>125</v>
      </c>
      <c r="O1676" s="117">
        <v>1</v>
      </c>
      <c r="P1676" s="115">
        <v>0</v>
      </c>
      <c r="Q1676" s="114" t="s">
        <v>57</v>
      </c>
      <c r="R1676" s="114">
        <v>0</v>
      </c>
      <c r="S1676" s="117">
        <v>0</v>
      </c>
      <c r="T1676" s="144">
        <v>20170228</v>
      </c>
      <c r="U1676" s="114">
        <v>0</v>
      </c>
      <c r="V1676" s="115" t="s">
        <v>124</v>
      </c>
      <c r="W1676" s="118">
        <v>0</v>
      </c>
      <c r="X1676" s="115" t="s">
        <v>124</v>
      </c>
      <c r="Y1676" s="115"/>
      <c r="Z1676" s="115"/>
      <c r="AA1676" s="115"/>
      <c r="AB1676" s="115"/>
      <c r="AC1676" s="115"/>
      <c r="AD1676" s="115"/>
      <c r="AE1676" s="115"/>
      <c r="AF1676" s="210"/>
      <c r="AG1676" s="210"/>
      <c r="AH1676" s="210"/>
      <c r="AI1676" s="210"/>
      <c r="AJ1676" s="210"/>
      <c r="AK1676" s="210"/>
      <c r="AL1676" s="115"/>
      <c r="AM1676" s="115"/>
      <c r="AN1676" s="115"/>
      <c r="AO1676" s="215"/>
    </row>
    <row r="1677" spans="1:41">
      <c r="A1677" s="113">
        <v>53541882</v>
      </c>
      <c r="B1677" s="114">
        <v>30598608</v>
      </c>
      <c r="C1677" s="115" t="s">
        <v>124</v>
      </c>
      <c r="D1677" s="210">
        <v>841770.54</v>
      </c>
      <c r="E1677" s="210">
        <v>0</v>
      </c>
      <c r="F1677" s="210">
        <v>841770.54</v>
      </c>
      <c r="G1677" s="210">
        <v>0</v>
      </c>
      <c r="H1677" s="210">
        <v>0</v>
      </c>
      <c r="I1677" s="210">
        <v>0</v>
      </c>
      <c r="J1677" s="210">
        <v>0</v>
      </c>
      <c r="K1677" s="115">
        <v>0</v>
      </c>
      <c r="L1677" s="116">
        <v>12.44</v>
      </c>
      <c r="M1677" s="219">
        <f t="shared" si="26"/>
        <v>876.8443125</v>
      </c>
      <c r="N1677" s="117" t="s">
        <v>126</v>
      </c>
      <c r="O1677" s="117">
        <v>1</v>
      </c>
      <c r="P1677" s="115">
        <v>783160.64</v>
      </c>
      <c r="Q1677" s="114" t="s">
        <v>64</v>
      </c>
      <c r="R1677" s="114">
        <v>20160801</v>
      </c>
      <c r="S1677" s="117">
        <v>8</v>
      </c>
      <c r="T1677" s="144">
        <v>20170228</v>
      </c>
      <c r="U1677" s="114">
        <v>0</v>
      </c>
      <c r="V1677" s="115" t="s">
        <v>124</v>
      </c>
      <c r="W1677" s="118">
        <v>0</v>
      </c>
      <c r="X1677" s="115" t="s">
        <v>124</v>
      </c>
      <c r="Y1677" s="115"/>
      <c r="Z1677" s="115"/>
      <c r="AA1677" s="115"/>
      <c r="AB1677" s="115"/>
      <c r="AC1677" s="115"/>
      <c r="AD1677" s="115"/>
      <c r="AE1677" s="115"/>
      <c r="AF1677" s="210"/>
      <c r="AG1677" s="210"/>
      <c r="AH1677" s="210"/>
      <c r="AI1677" s="210"/>
      <c r="AJ1677" s="210"/>
      <c r="AK1677" s="210"/>
      <c r="AL1677" s="115"/>
      <c r="AM1677" s="115"/>
      <c r="AN1677" s="115"/>
      <c r="AO1677" s="215"/>
    </row>
    <row r="1678" spans="1:41">
      <c r="A1678" s="113">
        <v>53541920</v>
      </c>
      <c r="B1678" s="114">
        <v>12348001</v>
      </c>
      <c r="C1678" s="115" t="s">
        <v>124</v>
      </c>
      <c r="D1678" s="210">
        <v>0</v>
      </c>
      <c r="E1678" s="210">
        <v>0</v>
      </c>
      <c r="F1678" s="210">
        <v>0</v>
      </c>
      <c r="G1678" s="210">
        <v>0</v>
      </c>
      <c r="H1678" s="210">
        <v>0</v>
      </c>
      <c r="I1678" s="210">
        <v>0</v>
      </c>
      <c r="J1678" s="210">
        <v>0</v>
      </c>
      <c r="K1678" s="115">
        <v>0</v>
      </c>
      <c r="L1678" s="116">
        <v>11.8</v>
      </c>
      <c r="M1678" s="219">
        <f t="shared" si="26"/>
        <v>0</v>
      </c>
      <c r="N1678" s="117" t="s">
        <v>125</v>
      </c>
      <c r="O1678" s="117">
        <v>0</v>
      </c>
      <c r="P1678" s="115">
        <v>0</v>
      </c>
      <c r="Q1678" s="114" t="s">
        <v>57</v>
      </c>
      <c r="R1678" s="114">
        <v>0</v>
      </c>
      <c r="S1678" s="117">
        <v>0</v>
      </c>
      <c r="T1678" s="144">
        <v>20170228</v>
      </c>
      <c r="U1678" s="114">
        <v>0</v>
      </c>
      <c r="V1678" s="115" t="s">
        <v>124</v>
      </c>
      <c r="W1678" s="118">
        <v>0</v>
      </c>
      <c r="X1678" s="115" t="s">
        <v>124</v>
      </c>
      <c r="Y1678" s="115"/>
      <c r="Z1678" s="115"/>
      <c r="AA1678" s="115"/>
      <c r="AB1678" s="115"/>
      <c r="AC1678" s="115"/>
      <c r="AD1678" s="115"/>
      <c r="AE1678" s="115"/>
      <c r="AF1678" s="210"/>
      <c r="AG1678" s="210"/>
      <c r="AH1678" s="210"/>
      <c r="AI1678" s="210"/>
      <c r="AJ1678" s="210"/>
      <c r="AK1678" s="210"/>
      <c r="AL1678" s="115"/>
      <c r="AM1678" s="115"/>
      <c r="AN1678" s="115"/>
      <c r="AO1678" s="215"/>
    </row>
    <row r="1679" spans="1:41">
      <c r="A1679" s="113">
        <v>53542274</v>
      </c>
      <c r="B1679" s="114">
        <v>1857390</v>
      </c>
      <c r="C1679" s="115" t="s">
        <v>124</v>
      </c>
      <c r="D1679" s="210">
        <v>291340.3</v>
      </c>
      <c r="E1679" s="210">
        <v>-17713.5</v>
      </c>
      <c r="F1679" s="210">
        <v>273626.8</v>
      </c>
      <c r="G1679" s="210">
        <v>-5670.31</v>
      </c>
      <c r="H1679" s="210">
        <v>-500</v>
      </c>
      <c r="I1679" s="210">
        <v>-971.54</v>
      </c>
      <c r="J1679" s="210">
        <v>-24855.35</v>
      </c>
      <c r="K1679" s="115">
        <v>-5575.89</v>
      </c>
      <c r="L1679" s="116">
        <v>11.8</v>
      </c>
      <c r="M1679" s="219">
        <f t="shared" si="26"/>
        <v>303.47947916666664</v>
      </c>
      <c r="N1679" s="117" t="s">
        <v>126</v>
      </c>
      <c r="O1679" s="117">
        <v>0</v>
      </c>
      <c r="P1679" s="115">
        <v>273626.8</v>
      </c>
      <c r="Q1679" s="114" t="s">
        <v>57</v>
      </c>
      <c r="R1679" s="114">
        <v>0</v>
      </c>
      <c r="S1679" s="117">
        <v>0</v>
      </c>
      <c r="T1679" s="144">
        <v>20170228</v>
      </c>
      <c r="U1679" s="114">
        <v>0</v>
      </c>
      <c r="V1679" s="115" t="s">
        <v>124</v>
      </c>
      <c r="W1679" s="118">
        <v>0</v>
      </c>
      <c r="X1679" s="115" t="s">
        <v>124</v>
      </c>
      <c r="Y1679" s="115"/>
      <c r="Z1679" s="115"/>
      <c r="AA1679" s="115"/>
      <c r="AB1679" s="115"/>
      <c r="AC1679" s="115"/>
      <c r="AD1679" s="115"/>
      <c r="AE1679" s="115"/>
      <c r="AF1679" s="210"/>
      <c r="AG1679" s="210"/>
      <c r="AH1679" s="210"/>
      <c r="AI1679" s="210"/>
      <c r="AJ1679" s="210"/>
      <c r="AK1679" s="210"/>
      <c r="AL1679" s="115"/>
      <c r="AM1679" s="115"/>
      <c r="AN1679" s="115"/>
      <c r="AO1679" s="215"/>
    </row>
    <row r="1680" spans="1:41">
      <c r="A1680" s="113">
        <v>53592402</v>
      </c>
      <c r="B1680" s="114">
        <v>21123062</v>
      </c>
      <c r="C1680" s="115" t="s">
        <v>124</v>
      </c>
      <c r="D1680" s="210">
        <v>160783.12</v>
      </c>
      <c r="E1680" s="210">
        <v>-160783.12</v>
      </c>
      <c r="F1680" s="210">
        <v>0</v>
      </c>
      <c r="G1680" s="210">
        <v>-46.07</v>
      </c>
      <c r="H1680" s="210">
        <v>0</v>
      </c>
      <c r="I1680" s="210">
        <v>-253.78</v>
      </c>
      <c r="J1680" s="210">
        <v>-161082.97</v>
      </c>
      <c r="K1680" s="115">
        <v>-159032.88</v>
      </c>
      <c r="L1680" s="116">
        <v>10.32</v>
      </c>
      <c r="M1680" s="219">
        <f t="shared" si="26"/>
        <v>167.48241666666667</v>
      </c>
      <c r="N1680" s="117" t="s">
        <v>125</v>
      </c>
      <c r="O1680" s="117">
        <v>0</v>
      </c>
      <c r="P1680" s="115">
        <v>0</v>
      </c>
      <c r="Q1680" s="114" t="s">
        <v>57</v>
      </c>
      <c r="R1680" s="114">
        <v>0</v>
      </c>
      <c r="S1680" s="117">
        <v>0</v>
      </c>
      <c r="T1680" s="144">
        <v>20170228</v>
      </c>
      <c r="U1680" s="114">
        <v>0</v>
      </c>
      <c r="V1680" s="115" t="s">
        <v>124</v>
      </c>
      <c r="W1680" s="118">
        <v>0</v>
      </c>
      <c r="X1680" s="115" t="s">
        <v>124</v>
      </c>
      <c r="Y1680" s="115"/>
      <c r="Z1680" s="115"/>
      <c r="AA1680" s="115"/>
      <c r="AB1680" s="115"/>
      <c r="AC1680" s="115"/>
      <c r="AD1680" s="115"/>
      <c r="AE1680" s="115"/>
      <c r="AF1680" s="210"/>
      <c r="AG1680" s="210"/>
      <c r="AH1680" s="210"/>
      <c r="AI1680" s="210"/>
      <c r="AJ1680" s="210"/>
      <c r="AK1680" s="210"/>
      <c r="AL1680" s="115"/>
      <c r="AM1680" s="115"/>
      <c r="AN1680" s="115"/>
      <c r="AO1680" s="215"/>
    </row>
    <row r="1681" spans="1:41">
      <c r="A1681" s="113">
        <v>53594130</v>
      </c>
      <c r="B1681" s="114">
        <v>34907086</v>
      </c>
      <c r="C1681" s="115" t="s">
        <v>124</v>
      </c>
      <c r="D1681" s="210">
        <v>158636.35</v>
      </c>
      <c r="E1681" s="210">
        <v>-5970.15</v>
      </c>
      <c r="F1681" s="210">
        <v>152666.20000000001</v>
      </c>
      <c r="G1681" s="210">
        <v>-1361.06</v>
      </c>
      <c r="H1681" s="210">
        <v>-296.38</v>
      </c>
      <c r="I1681" s="210">
        <v>-744.32</v>
      </c>
      <c r="J1681" s="210">
        <v>-8371.91</v>
      </c>
      <c r="K1681" s="115">
        <v>0</v>
      </c>
      <c r="L1681" s="116">
        <v>10.32</v>
      </c>
      <c r="M1681" s="219">
        <f t="shared" si="26"/>
        <v>165.24619791666669</v>
      </c>
      <c r="N1681" s="117" t="s">
        <v>126</v>
      </c>
      <c r="O1681" s="117">
        <v>0</v>
      </c>
      <c r="P1681" s="115">
        <v>152084.29</v>
      </c>
      <c r="Q1681" s="114" t="s">
        <v>58</v>
      </c>
      <c r="R1681" s="114">
        <v>20170228</v>
      </c>
      <c r="S1681" s="117">
        <v>1</v>
      </c>
      <c r="T1681" s="144">
        <v>20170228</v>
      </c>
      <c r="U1681" s="114">
        <v>0</v>
      </c>
      <c r="V1681" s="115" t="s">
        <v>124</v>
      </c>
      <c r="W1681" s="118">
        <v>0</v>
      </c>
      <c r="X1681" s="115" t="s">
        <v>124</v>
      </c>
      <c r="Y1681" s="115"/>
      <c r="Z1681" s="115"/>
      <c r="AA1681" s="115"/>
      <c r="AB1681" s="115"/>
      <c r="AC1681" s="115"/>
      <c r="AD1681" s="115"/>
      <c r="AE1681" s="115"/>
      <c r="AF1681" s="210"/>
      <c r="AG1681" s="210"/>
      <c r="AH1681" s="210"/>
      <c r="AI1681" s="210"/>
      <c r="AJ1681" s="210"/>
      <c r="AK1681" s="210"/>
      <c r="AL1681" s="115"/>
      <c r="AM1681" s="115"/>
      <c r="AN1681" s="115"/>
      <c r="AO1681" s="215"/>
    </row>
    <row r="1682" spans="1:41">
      <c r="A1682" s="113">
        <v>53648812</v>
      </c>
      <c r="B1682" s="114">
        <v>27354240</v>
      </c>
      <c r="C1682" s="115" t="s">
        <v>124</v>
      </c>
      <c r="D1682" s="210">
        <v>1147588.6000000001</v>
      </c>
      <c r="E1682" s="210">
        <v>-13178.69</v>
      </c>
      <c r="F1682" s="210">
        <v>1134409.9099999999</v>
      </c>
      <c r="G1682" s="210">
        <v>-10615.19</v>
      </c>
      <c r="H1682" s="210">
        <v>0</v>
      </c>
      <c r="I1682" s="210">
        <v>-1926.12</v>
      </c>
      <c r="J1682" s="210">
        <v>-25720</v>
      </c>
      <c r="K1682" s="115">
        <v>-3.6</v>
      </c>
      <c r="L1682" s="116">
        <v>11.1</v>
      </c>
      <c r="M1682" s="219">
        <f t="shared" si="26"/>
        <v>1195.4047916666668</v>
      </c>
      <c r="N1682" s="117" t="s">
        <v>126</v>
      </c>
      <c r="O1682" s="117">
        <v>0</v>
      </c>
      <c r="P1682" s="115">
        <v>1134409.9099999999</v>
      </c>
      <c r="Q1682" s="114" t="s">
        <v>57</v>
      </c>
      <c r="R1682" s="114">
        <v>0</v>
      </c>
      <c r="S1682" s="117">
        <v>0</v>
      </c>
      <c r="T1682" s="144">
        <v>20170228</v>
      </c>
      <c r="U1682" s="114">
        <v>0</v>
      </c>
      <c r="V1682" s="115" t="s">
        <v>124</v>
      </c>
      <c r="W1682" s="118">
        <v>0</v>
      </c>
      <c r="X1682" s="115" t="s">
        <v>124</v>
      </c>
      <c r="Y1682" s="115"/>
      <c r="Z1682" s="115"/>
      <c r="AA1682" s="115"/>
      <c r="AB1682" s="115"/>
      <c r="AC1682" s="115"/>
      <c r="AD1682" s="115"/>
      <c r="AE1682" s="115"/>
      <c r="AF1682" s="210"/>
      <c r="AG1682" s="210"/>
      <c r="AH1682" s="210"/>
      <c r="AI1682" s="210"/>
      <c r="AJ1682" s="210"/>
      <c r="AK1682" s="210"/>
      <c r="AL1682" s="115"/>
      <c r="AM1682" s="115"/>
      <c r="AN1682" s="115"/>
      <c r="AO1682" s="215"/>
    </row>
    <row r="1683" spans="1:41">
      <c r="A1683" s="113">
        <v>53649686</v>
      </c>
      <c r="B1683" s="114">
        <v>23959388</v>
      </c>
      <c r="C1683" s="115" t="s">
        <v>124</v>
      </c>
      <c r="D1683" s="210">
        <v>0</v>
      </c>
      <c r="E1683" s="210">
        <v>0</v>
      </c>
      <c r="F1683" s="210">
        <v>0</v>
      </c>
      <c r="G1683" s="210">
        <v>0</v>
      </c>
      <c r="H1683" s="210">
        <v>0</v>
      </c>
      <c r="I1683" s="210">
        <v>0</v>
      </c>
      <c r="J1683" s="210">
        <v>0</v>
      </c>
      <c r="K1683" s="115">
        <v>0</v>
      </c>
      <c r="L1683" s="116">
        <v>11.1</v>
      </c>
      <c r="M1683" s="219">
        <f t="shared" si="26"/>
        <v>0</v>
      </c>
      <c r="N1683" s="117" t="s">
        <v>125</v>
      </c>
      <c r="O1683" s="117">
        <v>0</v>
      </c>
      <c r="P1683" s="115">
        <v>0</v>
      </c>
      <c r="Q1683" s="114" t="s">
        <v>57</v>
      </c>
      <c r="R1683" s="114">
        <v>0</v>
      </c>
      <c r="S1683" s="117">
        <v>0</v>
      </c>
      <c r="T1683" s="144">
        <v>20170228</v>
      </c>
      <c r="U1683" s="114">
        <v>0</v>
      </c>
      <c r="V1683" s="115" t="s">
        <v>124</v>
      </c>
      <c r="W1683" s="118">
        <v>0</v>
      </c>
      <c r="X1683" s="115" t="s">
        <v>124</v>
      </c>
      <c r="Y1683" s="115"/>
      <c r="Z1683" s="115"/>
      <c r="AA1683" s="115"/>
      <c r="AB1683" s="115"/>
      <c r="AC1683" s="115"/>
      <c r="AD1683" s="115"/>
      <c r="AE1683" s="115"/>
      <c r="AF1683" s="210"/>
      <c r="AG1683" s="210"/>
      <c r="AH1683" s="210"/>
      <c r="AI1683" s="210"/>
      <c r="AJ1683" s="210"/>
      <c r="AK1683" s="210"/>
      <c r="AL1683" s="115"/>
      <c r="AM1683" s="115"/>
      <c r="AN1683" s="115"/>
      <c r="AO1683" s="215"/>
    </row>
    <row r="1684" spans="1:41">
      <c r="A1684" s="113">
        <v>53650453</v>
      </c>
      <c r="B1684" s="114">
        <v>17620340</v>
      </c>
      <c r="C1684" s="115" t="s">
        <v>124</v>
      </c>
      <c r="D1684" s="210">
        <v>0</v>
      </c>
      <c r="E1684" s="210">
        <v>0</v>
      </c>
      <c r="F1684" s="210">
        <v>0</v>
      </c>
      <c r="G1684" s="210">
        <v>0</v>
      </c>
      <c r="H1684" s="210">
        <v>0</v>
      </c>
      <c r="I1684" s="210">
        <v>0</v>
      </c>
      <c r="J1684" s="210">
        <v>0</v>
      </c>
      <c r="K1684" s="115">
        <v>0</v>
      </c>
      <c r="L1684" s="116">
        <v>10.58</v>
      </c>
      <c r="M1684" s="219">
        <f t="shared" si="26"/>
        <v>0</v>
      </c>
      <c r="N1684" s="117" t="s">
        <v>125</v>
      </c>
      <c r="O1684" s="117">
        <v>0</v>
      </c>
      <c r="P1684" s="115">
        <v>0</v>
      </c>
      <c r="Q1684" s="114" t="s">
        <v>57</v>
      </c>
      <c r="R1684" s="114">
        <v>0</v>
      </c>
      <c r="S1684" s="117">
        <v>0</v>
      </c>
      <c r="T1684" s="144">
        <v>20170228</v>
      </c>
      <c r="U1684" s="114">
        <v>0</v>
      </c>
      <c r="V1684" s="115" t="s">
        <v>124</v>
      </c>
      <c r="W1684" s="118">
        <v>0</v>
      </c>
      <c r="X1684" s="115" t="s">
        <v>124</v>
      </c>
      <c r="Y1684" s="115"/>
      <c r="Z1684" s="115"/>
      <c r="AA1684" s="115"/>
      <c r="AB1684" s="115"/>
      <c r="AC1684" s="115"/>
      <c r="AD1684" s="115"/>
      <c r="AE1684" s="115"/>
      <c r="AF1684" s="210"/>
      <c r="AG1684" s="210"/>
      <c r="AH1684" s="210"/>
      <c r="AI1684" s="210"/>
      <c r="AJ1684" s="210"/>
      <c r="AK1684" s="210"/>
      <c r="AL1684" s="115"/>
      <c r="AM1684" s="115"/>
      <c r="AN1684" s="115"/>
      <c r="AO1684" s="215"/>
    </row>
    <row r="1685" spans="1:41">
      <c r="A1685" s="113">
        <v>53650592</v>
      </c>
      <c r="B1685" s="114">
        <v>40445227</v>
      </c>
      <c r="C1685" s="115" t="s">
        <v>124</v>
      </c>
      <c r="D1685" s="210">
        <v>0</v>
      </c>
      <c r="E1685" s="210">
        <v>0</v>
      </c>
      <c r="F1685" s="210">
        <v>0</v>
      </c>
      <c r="G1685" s="210">
        <v>0</v>
      </c>
      <c r="H1685" s="210">
        <v>0</v>
      </c>
      <c r="I1685" s="210">
        <v>0</v>
      </c>
      <c r="J1685" s="210">
        <v>0</v>
      </c>
      <c r="K1685" s="115">
        <v>0</v>
      </c>
      <c r="L1685" s="116">
        <v>11.8</v>
      </c>
      <c r="M1685" s="219">
        <f t="shared" si="26"/>
        <v>0</v>
      </c>
      <c r="N1685" s="117" t="s">
        <v>125</v>
      </c>
      <c r="O1685" s="117">
        <v>1</v>
      </c>
      <c r="P1685" s="115">
        <v>0</v>
      </c>
      <c r="Q1685" s="114" t="s">
        <v>57</v>
      </c>
      <c r="R1685" s="114">
        <v>0</v>
      </c>
      <c r="S1685" s="117">
        <v>0</v>
      </c>
      <c r="T1685" s="144">
        <v>20170228</v>
      </c>
      <c r="U1685" s="114">
        <v>0</v>
      </c>
      <c r="V1685" s="115" t="s">
        <v>124</v>
      </c>
      <c r="W1685" s="118">
        <v>0</v>
      </c>
      <c r="X1685" s="115" t="s">
        <v>124</v>
      </c>
      <c r="Y1685" s="115"/>
      <c r="Z1685" s="115"/>
      <c r="AA1685" s="115"/>
      <c r="AB1685" s="115"/>
      <c r="AC1685" s="115"/>
      <c r="AD1685" s="115"/>
      <c r="AE1685" s="115"/>
      <c r="AF1685" s="210"/>
      <c r="AG1685" s="210"/>
      <c r="AH1685" s="210"/>
      <c r="AI1685" s="210"/>
      <c r="AJ1685" s="210"/>
      <c r="AK1685" s="210"/>
      <c r="AL1685" s="115"/>
      <c r="AM1685" s="115"/>
      <c r="AN1685" s="115"/>
      <c r="AO1685" s="215"/>
    </row>
    <row r="1686" spans="1:41">
      <c r="A1686" s="113">
        <v>53651156</v>
      </c>
      <c r="B1686" s="114">
        <v>11065514</v>
      </c>
      <c r="C1686" s="115" t="s">
        <v>124</v>
      </c>
      <c r="D1686" s="210">
        <v>0</v>
      </c>
      <c r="E1686" s="210">
        <v>0</v>
      </c>
      <c r="F1686" s="210">
        <v>0</v>
      </c>
      <c r="G1686" s="210">
        <v>0</v>
      </c>
      <c r="H1686" s="210">
        <v>0</v>
      </c>
      <c r="I1686" s="210">
        <v>0</v>
      </c>
      <c r="J1686" s="210">
        <v>0</v>
      </c>
      <c r="K1686" s="115">
        <v>0</v>
      </c>
      <c r="L1686" s="116">
        <v>12.44</v>
      </c>
      <c r="M1686" s="219">
        <f t="shared" si="26"/>
        <v>0</v>
      </c>
      <c r="N1686" s="117" t="s">
        <v>125</v>
      </c>
      <c r="O1686" s="117">
        <v>0</v>
      </c>
      <c r="P1686" s="115">
        <v>0</v>
      </c>
      <c r="Q1686" s="114" t="s">
        <v>57</v>
      </c>
      <c r="R1686" s="114">
        <v>0</v>
      </c>
      <c r="S1686" s="117">
        <v>0</v>
      </c>
      <c r="T1686" s="144">
        <v>20170228</v>
      </c>
      <c r="U1686" s="114">
        <v>0</v>
      </c>
      <c r="V1686" s="115" t="s">
        <v>124</v>
      </c>
      <c r="W1686" s="118">
        <v>0</v>
      </c>
      <c r="X1686" s="115" t="s">
        <v>124</v>
      </c>
      <c r="Y1686" s="115"/>
      <c r="Z1686" s="115"/>
      <c r="AA1686" s="115"/>
      <c r="AB1686" s="115"/>
      <c r="AC1686" s="115"/>
      <c r="AD1686" s="115"/>
      <c r="AE1686" s="115"/>
      <c r="AF1686" s="210"/>
      <c r="AG1686" s="210"/>
      <c r="AH1686" s="210"/>
      <c r="AI1686" s="210"/>
      <c r="AJ1686" s="210"/>
      <c r="AK1686" s="210"/>
      <c r="AL1686" s="115"/>
      <c r="AM1686" s="115"/>
      <c r="AN1686" s="115"/>
      <c r="AO1686" s="215"/>
    </row>
    <row r="1687" spans="1:41">
      <c r="A1687" s="113">
        <v>53651384</v>
      </c>
      <c r="B1687" s="114">
        <v>7428749</v>
      </c>
      <c r="C1687" s="115" t="s">
        <v>124</v>
      </c>
      <c r="D1687" s="210">
        <v>701339.47</v>
      </c>
      <c r="E1687" s="210">
        <v>-7555.1</v>
      </c>
      <c r="F1687" s="210">
        <v>693784.37</v>
      </c>
      <c r="G1687" s="210">
        <v>-6487.39</v>
      </c>
      <c r="H1687" s="210">
        <v>0</v>
      </c>
      <c r="I1687" s="210">
        <v>-957.51</v>
      </c>
      <c r="J1687" s="210">
        <v>-15000</v>
      </c>
      <c r="K1687" s="115">
        <v>-53.59</v>
      </c>
      <c r="L1687" s="116">
        <v>11.1</v>
      </c>
      <c r="M1687" s="219">
        <f t="shared" si="26"/>
        <v>730.56194791666667</v>
      </c>
      <c r="N1687" s="117" t="s">
        <v>126</v>
      </c>
      <c r="O1687" s="117">
        <v>0</v>
      </c>
      <c r="P1687" s="115">
        <v>693784.37</v>
      </c>
      <c r="Q1687" s="114" t="s">
        <v>57</v>
      </c>
      <c r="R1687" s="114">
        <v>0</v>
      </c>
      <c r="S1687" s="117">
        <v>0</v>
      </c>
      <c r="T1687" s="144">
        <v>20170228</v>
      </c>
      <c r="U1687" s="114">
        <v>0</v>
      </c>
      <c r="V1687" s="115" t="s">
        <v>124</v>
      </c>
      <c r="W1687" s="118">
        <v>0</v>
      </c>
      <c r="X1687" s="115" t="s">
        <v>124</v>
      </c>
      <c r="Y1687" s="115"/>
      <c r="Z1687" s="115"/>
      <c r="AA1687" s="115"/>
      <c r="AB1687" s="115"/>
      <c r="AC1687" s="115"/>
      <c r="AD1687" s="115"/>
      <c r="AE1687" s="115"/>
      <c r="AF1687" s="210"/>
      <c r="AG1687" s="210"/>
      <c r="AH1687" s="210"/>
      <c r="AI1687" s="210"/>
      <c r="AJ1687" s="210"/>
      <c r="AK1687" s="210"/>
      <c r="AL1687" s="115"/>
      <c r="AM1687" s="115"/>
      <c r="AN1687" s="115"/>
      <c r="AO1687" s="215"/>
    </row>
    <row r="1688" spans="1:41">
      <c r="A1688" s="113">
        <v>53651923</v>
      </c>
      <c r="B1688" s="114">
        <v>16373259</v>
      </c>
      <c r="C1688" s="115" t="s">
        <v>124</v>
      </c>
      <c r="D1688" s="210">
        <v>0</v>
      </c>
      <c r="E1688" s="210">
        <v>0</v>
      </c>
      <c r="F1688" s="210">
        <v>0</v>
      </c>
      <c r="G1688" s="210">
        <v>0</v>
      </c>
      <c r="H1688" s="210">
        <v>0</v>
      </c>
      <c r="I1688" s="210">
        <v>0</v>
      </c>
      <c r="J1688" s="210">
        <v>0</v>
      </c>
      <c r="K1688" s="115">
        <v>0</v>
      </c>
      <c r="L1688" s="116">
        <v>11.11</v>
      </c>
      <c r="M1688" s="219">
        <f t="shared" si="26"/>
        <v>0</v>
      </c>
      <c r="N1688" s="117" t="s">
        <v>125</v>
      </c>
      <c r="O1688" s="117">
        <v>0</v>
      </c>
      <c r="P1688" s="115">
        <v>0</v>
      </c>
      <c r="Q1688" s="114" t="s">
        <v>57</v>
      </c>
      <c r="R1688" s="114">
        <v>0</v>
      </c>
      <c r="S1688" s="117">
        <v>0</v>
      </c>
      <c r="T1688" s="144">
        <v>20170228</v>
      </c>
      <c r="U1688" s="114">
        <v>0</v>
      </c>
      <c r="V1688" s="115" t="s">
        <v>124</v>
      </c>
      <c r="W1688" s="118">
        <v>0</v>
      </c>
      <c r="X1688" s="115" t="s">
        <v>124</v>
      </c>
      <c r="Y1688" s="115"/>
      <c r="Z1688" s="115"/>
      <c r="AA1688" s="115"/>
      <c r="AB1688" s="115"/>
      <c r="AC1688" s="115"/>
      <c r="AD1688" s="115"/>
      <c r="AE1688" s="115"/>
      <c r="AF1688" s="210"/>
      <c r="AG1688" s="210"/>
      <c r="AH1688" s="210"/>
      <c r="AI1688" s="210"/>
      <c r="AJ1688" s="210"/>
      <c r="AK1688" s="210"/>
      <c r="AL1688" s="115"/>
      <c r="AM1688" s="115"/>
      <c r="AN1688" s="115"/>
      <c r="AO1688" s="215"/>
    </row>
    <row r="1689" spans="1:41">
      <c r="A1689" s="113">
        <v>53651961</v>
      </c>
      <c r="B1689" s="114">
        <v>41134132</v>
      </c>
      <c r="C1689" s="115" t="s">
        <v>124</v>
      </c>
      <c r="D1689" s="210">
        <v>0</v>
      </c>
      <c r="E1689" s="210">
        <v>0</v>
      </c>
      <c r="F1689" s="210">
        <v>0</v>
      </c>
      <c r="G1689" s="210">
        <v>0</v>
      </c>
      <c r="H1689" s="210">
        <v>0</v>
      </c>
      <c r="I1689" s="210">
        <v>0</v>
      </c>
      <c r="J1689" s="210">
        <v>0</v>
      </c>
      <c r="K1689" s="115">
        <v>0</v>
      </c>
      <c r="L1689" s="116">
        <v>11.64</v>
      </c>
      <c r="M1689" s="219">
        <f t="shared" si="26"/>
        <v>0</v>
      </c>
      <c r="N1689" s="117" t="s">
        <v>125</v>
      </c>
      <c r="O1689" s="117">
        <v>0</v>
      </c>
      <c r="P1689" s="115">
        <v>0</v>
      </c>
      <c r="Q1689" s="114" t="s">
        <v>57</v>
      </c>
      <c r="R1689" s="114">
        <v>0</v>
      </c>
      <c r="S1689" s="117">
        <v>0</v>
      </c>
      <c r="T1689" s="144">
        <v>20170228</v>
      </c>
      <c r="U1689" s="114">
        <v>0</v>
      </c>
      <c r="V1689" s="115" t="s">
        <v>124</v>
      </c>
      <c r="W1689" s="118">
        <v>0</v>
      </c>
      <c r="X1689" s="115" t="s">
        <v>124</v>
      </c>
      <c r="Y1689" s="115"/>
      <c r="Z1689" s="115"/>
      <c r="AA1689" s="115"/>
      <c r="AB1689" s="115"/>
      <c r="AC1689" s="115"/>
      <c r="AD1689" s="115"/>
      <c r="AE1689" s="115"/>
      <c r="AF1689" s="210"/>
      <c r="AG1689" s="210"/>
      <c r="AH1689" s="210"/>
      <c r="AI1689" s="210"/>
      <c r="AJ1689" s="210"/>
      <c r="AK1689" s="210"/>
      <c r="AL1689" s="115"/>
      <c r="AM1689" s="115"/>
      <c r="AN1689" s="115"/>
      <c r="AO1689" s="215"/>
    </row>
    <row r="1690" spans="1:41">
      <c r="A1690" s="113">
        <v>53651981</v>
      </c>
      <c r="B1690" s="114">
        <v>32516735</v>
      </c>
      <c r="C1690" s="115" t="s">
        <v>124</v>
      </c>
      <c r="D1690" s="210">
        <v>622099.77</v>
      </c>
      <c r="E1690" s="210">
        <v>-6771.96</v>
      </c>
      <c r="F1690" s="210">
        <v>615327.81000000006</v>
      </c>
      <c r="G1690" s="210">
        <v>-5347.47</v>
      </c>
      <c r="H1690" s="210">
        <v>0</v>
      </c>
      <c r="I1690" s="210">
        <v>-938.48</v>
      </c>
      <c r="J1690" s="210">
        <v>-13057.91</v>
      </c>
      <c r="K1690" s="115">
        <v>0</v>
      </c>
      <c r="L1690" s="116">
        <v>10.32</v>
      </c>
      <c r="M1690" s="219">
        <f t="shared" si="26"/>
        <v>648.0205937500001</v>
      </c>
      <c r="N1690" s="117" t="s">
        <v>126</v>
      </c>
      <c r="O1690" s="117">
        <v>0</v>
      </c>
      <c r="P1690" s="115">
        <v>615327.81000000006</v>
      </c>
      <c r="Q1690" s="114" t="s">
        <v>57</v>
      </c>
      <c r="R1690" s="114">
        <v>0</v>
      </c>
      <c r="S1690" s="117">
        <v>0</v>
      </c>
      <c r="T1690" s="144">
        <v>20170228</v>
      </c>
      <c r="U1690" s="114">
        <v>0</v>
      </c>
      <c r="V1690" s="115" t="s">
        <v>124</v>
      </c>
      <c r="W1690" s="118">
        <v>0</v>
      </c>
      <c r="X1690" s="115" t="s">
        <v>124</v>
      </c>
      <c r="Y1690" s="115"/>
      <c r="Z1690" s="115"/>
      <c r="AA1690" s="115"/>
      <c r="AB1690" s="115"/>
      <c r="AC1690" s="115"/>
      <c r="AD1690" s="115"/>
      <c r="AE1690" s="115"/>
      <c r="AF1690" s="210"/>
      <c r="AG1690" s="210"/>
      <c r="AH1690" s="210"/>
      <c r="AI1690" s="210"/>
      <c r="AJ1690" s="210"/>
      <c r="AK1690" s="210"/>
      <c r="AL1690" s="115"/>
      <c r="AM1690" s="115"/>
      <c r="AN1690" s="115"/>
      <c r="AO1690" s="215"/>
    </row>
    <row r="1691" spans="1:41">
      <c r="A1691" s="113">
        <v>53652024</v>
      </c>
      <c r="B1691" s="114">
        <v>15902921</v>
      </c>
      <c r="C1691" s="115" t="s">
        <v>124</v>
      </c>
      <c r="D1691" s="210">
        <v>0</v>
      </c>
      <c r="E1691" s="210">
        <v>0</v>
      </c>
      <c r="F1691" s="210">
        <v>0</v>
      </c>
      <c r="G1691" s="210">
        <v>0</v>
      </c>
      <c r="H1691" s="210">
        <v>0</v>
      </c>
      <c r="I1691" s="210">
        <v>0</v>
      </c>
      <c r="J1691" s="210">
        <v>0</v>
      </c>
      <c r="K1691" s="115">
        <v>0</v>
      </c>
      <c r="L1691" s="116">
        <v>11.1</v>
      </c>
      <c r="M1691" s="219">
        <f t="shared" si="26"/>
        <v>0</v>
      </c>
      <c r="N1691" s="117" t="s">
        <v>125</v>
      </c>
      <c r="O1691" s="117">
        <v>1</v>
      </c>
      <c r="P1691" s="115">
        <v>0</v>
      </c>
      <c r="Q1691" s="114" t="s">
        <v>57</v>
      </c>
      <c r="R1691" s="114">
        <v>0</v>
      </c>
      <c r="S1691" s="117">
        <v>0</v>
      </c>
      <c r="T1691" s="144">
        <v>20170228</v>
      </c>
      <c r="U1691" s="114">
        <v>0</v>
      </c>
      <c r="V1691" s="115" t="s">
        <v>124</v>
      </c>
      <c r="W1691" s="118">
        <v>0</v>
      </c>
      <c r="X1691" s="115" t="s">
        <v>124</v>
      </c>
      <c r="Y1691" s="115"/>
      <c r="Z1691" s="115"/>
      <c r="AA1691" s="115"/>
      <c r="AB1691" s="115"/>
      <c r="AC1691" s="115"/>
      <c r="AD1691" s="115"/>
      <c r="AE1691" s="115"/>
      <c r="AF1691" s="210"/>
      <c r="AG1691" s="210"/>
      <c r="AH1691" s="210"/>
      <c r="AI1691" s="210"/>
      <c r="AJ1691" s="210"/>
      <c r="AK1691" s="210"/>
      <c r="AL1691" s="115"/>
      <c r="AM1691" s="115"/>
      <c r="AN1691" s="115"/>
      <c r="AO1691" s="215"/>
    </row>
    <row r="1692" spans="1:41">
      <c r="A1692" s="113">
        <v>53652030</v>
      </c>
      <c r="B1692" s="114">
        <v>25498793</v>
      </c>
      <c r="C1692" s="115" t="s">
        <v>124</v>
      </c>
      <c r="D1692" s="210">
        <v>1939090.63</v>
      </c>
      <c r="E1692" s="210">
        <v>-23207.24</v>
      </c>
      <c r="F1692" s="210">
        <v>1915883.39</v>
      </c>
      <c r="G1692" s="210">
        <v>-17936.59</v>
      </c>
      <c r="H1692" s="210">
        <v>0</v>
      </c>
      <c r="I1692" s="210">
        <v>-3347.76</v>
      </c>
      <c r="J1692" s="210">
        <v>-44491.59</v>
      </c>
      <c r="K1692" s="115">
        <v>0</v>
      </c>
      <c r="L1692" s="116">
        <v>11.1</v>
      </c>
      <c r="M1692" s="219">
        <f t="shared" si="26"/>
        <v>2019.8860729166665</v>
      </c>
      <c r="N1692" s="117" t="s">
        <v>126</v>
      </c>
      <c r="O1692" s="117">
        <v>0</v>
      </c>
      <c r="P1692" s="115">
        <v>1915883.39</v>
      </c>
      <c r="Q1692" s="114" t="s">
        <v>57</v>
      </c>
      <c r="R1692" s="114">
        <v>0</v>
      </c>
      <c r="S1692" s="117">
        <v>0</v>
      </c>
      <c r="T1692" s="144">
        <v>20170228</v>
      </c>
      <c r="U1692" s="114">
        <v>0</v>
      </c>
      <c r="V1692" s="115" t="s">
        <v>124</v>
      </c>
      <c r="W1692" s="118">
        <v>0</v>
      </c>
      <c r="X1692" s="115" t="s">
        <v>124</v>
      </c>
      <c r="Y1692" s="115"/>
      <c r="Z1692" s="115"/>
      <c r="AA1692" s="115"/>
      <c r="AB1692" s="115"/>
      <c r="AC1692" s="115"/>
      <c r="AD1692" s="115"/>
      <c r="AE1692" s="115"/>
      <c r="AF1692" s="210"/>
      <c r="AG1692" s="210"/>
      <c r="AH1692" s="210"/>
      <c r="AI1692" s="210"/>
      <c r="AJ1692" s="210"/>
      <c r="AK1692" s="210"/>
      <c r="AL1692" s="115"/>
      <c r="AM1692" s="115"/>
      <c r="AN1692" s="115"/>
      <c r="AO1692" s="215"/>
    </row>
    <row r="1693" spans="1:41">
      <c r="A1693" s="113">
        <v>53652248</v>
      </c>
      <c r="B1693" s="114">
        <v>9957564</v>
      </c>
      <c r="C1693" s="115" t="s">
        <v>124</v>
      </c>
      <c r="D1693" s="210">
        <v>1499319.98</v>
      </c>
      <c r="E1693" s="210">
        <v>0</v>
      </c>
      <c r="F1693" s="210">
        <v>1499319.98</v>
      </c>
      <c r="G1693" s="210">
        <v>0</v>
      </c>
      <c r="H1693" s="210">
        <v>0</v>
      </c>
      <c r="I1693" s="210">
        <v>0</v>
      </c>
      <c r="J1693" s="210">
        <v>0</v>
      </c>
      <c r="K1693" s="115">
        <v>0</v>
      </c>
      <c r="L1693" s="116">
        <v>11.25</v>
      </c>
      <c r="M1693" s="219">
        <f t="shared" si="26"/>
        <v>1561.7916458333332</v>
      </c>
      <c r="N1693" s="117" t="s">
        <v>126</v>
      </c>
      <c r="O1693" s="117">
        <v>1</v>
      </c>
      <c r="P1693" s="115">
        <v>1086063.98</v>
      </c>
      <c r="Q1693" s="114" t="s">
        <v>64</v>
      </c>
      <c r="R1693" s="114">
        <v>20130902</v>
      </c>
      <c r="S1693" s="117">
        <v>43</v>
      </c>
      <c r="T1693" s="144">
        <v>20170228</v>
      </c>
      <c r="U1693" s="114">
        <v>0</v>
      </c>
      <c r="V1693" s="115" t="s">
        <v>124</v>
      </c>
      <c r="W1693" s="118">
        <v>0</v>
      </c>
      <c r="X1693" s="115" t="s">
        <v>124</v>
      </c>
      <c r="Y1693" s="115"/>
      <c r="Z1693" s="115"/>
      <c r="AA1693" s="115"/>
      <c r="AB1693" s="115"/>
      <c r="AC1693" s="115"/>
      <c r="AD1693" s="115"/>
      <c r="AE1693" s="115"/>
      <c r="AF1693" s="210"/>
      <c r="AG1693" s="210"/>
      <c r="AH1693" s="210"/>
      <c r="AI1693" s="210"/>
      <c r="AJ1693" s="210"/>
      <c r="AK1693" s="210"/>
      <c r="AL1693" s="115"/>
      <c r="AM1693" s="115"/>
      <c r="AN1693" s="115"/>
      <c r="AO1693" s="215"/>
    </row>
    <row r="1694" spans="1:41">
      <c r="A1694" s="113">
        <v>53652311</v>
      </c>
      <c r="B1694" s="114">
        <v>15911896</v>
      </c>
      <c r="C1694" s="115" t="s">
        <v>124</v>
      </c>
      <c r="D1694" s="210">
        <v>0</v>
      </c>
      <c r="E1694" s="210">
        <v>0</v>
      </c>
      <c r="F1694" s="210">
        <v>0</v>
      </c>
      <c r="G1694" s="210">
        <v>0</v>
      </c>
      <c r="H1694" s="210">
        <v>0</v>
      </c>
      <c r="I1694" s="210">
        <v>0</v>
      </c>
      <c r="J1694" s="210">
        <v>0</v>
      </c>
      <c r="K1694" s="115">
        <v>0</v>
      </c>
      <c r="L1694" s="116">
        <v>11.38</v>
      </c>
      <c r="M1694" s="219">
        <f t="shared" si="26"/>
        <v>0</v>
      </c>
      <c r="N1694" s="117" t="s">
        <v>125</v>
      </c>
      <c r="O1694" s="117">
        <v>0</v>
      </c>
      <c r="P1694" s="115">
        <v>0</v>
      </c>
      <c r="Q1694" s="114" t="s">
        <v>57</v>
      </c>
      <c r="R1694" s="114">
        <v>0</v>
      </c>
      <c r="S1694" s="117">
        <v>0</v>
      </c>
      <c r="T1694" s="144">
        <v>20170228</v>
      </c>
      <c r="U1694" s="114">
        <v>0</v>
      </c>
      <c r="V1694" s="115" t="s">
        <v>124</v>
      </c>
      <c r="W1694" s="118">
        <v>0</v>
      </c>
      <c r="X1694" s="115" t="s">
        <v>124</v>
      </c>
      <c r="Y1694" s="115"/>
      <c r="Z1694" s="115"/>
      <c r="AA1694" s="115"/>
      <c r="AB1694" s="115"/>
      <c r="AC1694" s="115"/>
      <c r="AD1694" s="115"/>
      <c r="AE1694" s="115"/>
      <c r="AF1694" s="210"/>
      <c r="AG1694" s="210"/>
      <c r="AH1694" s="210"/>
      <c r="AI1694" s="210"/>
      <c r="AJ1694" s="210"/>
      <c r="AK1694" s="210"/>
      <c r="AL1694" s="115"/>
      <c r="AM1694" s="115"/>
      <c r="AN1694" s="115"/>
      <c r="AO1694" s="215"/>
    </row>
    <row r="1695" spans="1:41">
      <c r="A1695" s="113">
        <v>53774399</v>
      </c>
      <c r="B1695" s="114">
        <v>16264777</v>
      </c>
      <c r="C1695" s="115" t="s">
        <v>124</v>
      </c>
      <c r="D1695" s="210">
        <v>0</v>
      </c>
      <c r="E1695" s="210">
        <v>0</v>
      </c>
      <c r="F1695" s="210">
        <v>0</v>
      </c>
      <c r="G1695" s="210">
        <v>0</v>
      </c>
      <c r="H1695" s="210">
        <v>0</v>
      </c>
      <c r="I1695" s="210">
        <v>0</v>
      </c>
      <c r="J1695" s="210">
        <v>0</v>
      </c>
      <c r="K1695" s="115">
        <v>0</v>
      </c>
      <c r="L1695" s="116">
        <v>12.17</v>
      </c>
      <c r="M1695" s="219">
        <f t="shared" si="26"/>
        <v>0</v>
      </c>
      <c r="N1695" s="117" t="s">
        <v>125</v>
      </c>
      <c r="O1695" s="117">
        <v>0</v>
      </c>
      <c r="P1695" s="115">
        <v>0</v>
      </c>
      <c r="Q1695" s="114" t="s">
        <v>57</v>
      </c>
      <c r="R1695" s="114">
        <v>0</v>
      </c>
      <c r="S1695" s="117">
        <v>0</v>
      </c>
      <c r="T1695" s="144">
        <v>20170228</v>
      </c>
      <c r="U1695" s="114">
        <v>0</v>
      </c>
      <c r="V1695" s="115" t="s">
        <v>124</v>
      </c>
      <c r="W1695" s="118">
        <v>0</v>
      </c>
      <c r="X1695" s="115" t="s">
        <v>124</v>
      </c>
      <c r="Y1695" s="115"/>
      <c r="Z1695" s="115"/>
      <c r="AA1695" s="115"/>
      <c r="AB1695" s="115"/>
      <c r="AC1695" s="115"/>
      <c r="AD1695" s="115"/>
      <c r="AE1695" s="115"/>
      <c r="AF1695" s="210"/>
      <c r="AG1695" s="210"/>
      <c r="AH1695" s="210"/>
      <c r="AI1695" s="210"/>
      <c r="AJ1695" s="210"/>
      <c r="AK1695" s="210"/>
      <c r="AL1695" s="115"/>
      <c r="AM1695" s="115"/>
      <c r="AN1695" s="115"/>
      <c r="AO1695" s="215"/>
    </row>
    <row r="1696" spans="1:41">
      <c r="A1696" s="113">
        <v>53775212</v>
      </c>
      <c r="B1696" s="114">
        <v>38281413</v>
      </c>
      <c r="C1696" s="115" t="s">
        <v>124</v>
      </c>
      <c r="D1696" s="210">
        <v>425925.28</v>
      </c>
      <c r="E1696" s="210">
        <v>0</v>
      </c>
      <c r="F1696" s="210">
        <v>425925.28</v>
      </c>
      <c r="G1696" s="210">
        <v>0</v>
      </c>
      <c r="H1696" s="210">
        <v>0</v>
      </c>
      <c r="I1696" s="210">
        <v>0</v>
      </c>
      <c r="J1696" s="210">
        <v>0</v>
      </c>
      <c r="K1696" s="115">
        <v>0</v>
      </c>
      <c r="L1696" s="116">
        <v>12.44</v>
      </c>
      <c r="M1696" s="219">
        <f t="shared" si="26"/>
        <v>443.67216666666673</v>
      </c>
      <c r="N1696" s="117" t="s">
        <v>126</v>
      </c>
      <c r="O1696" s="117">
        <v>0</v>
      </c>
      <c r="P1696" s="115">
        <v>421667.9</v>
      </c>
      <c r="Q1696" s="114" t="s">
        <v>58</v>
      </c>
      <c r="R1696" s="114">
        <v>20170228</v>
      </c>
      <c r="S1696" s="117">
        <v>1</v>
      </c>
      <c r="T1696" s="144">
        <v>20170228</v>
      </c>
      <c r="U1696" s="114">
        <v>0</v>
      </c>
      <c r="V1696" s="115" t="s">
        <v>124</v>
      </c>
      <c r="W1696" s="118">
        <v>0</v>
      </c>
      <c r="X1696" s="115" t="s">
        <v>124</v>
      </c>
      <c r="Y1696" s="115"/>
      <c r="Z1696" s="115"/>
      <c r="AA1696" s="115"/>
      <c r="AB1696" s="115"/>
      <c r="AC1696" s="115"/>
      <c r="AD1696" s="115"/>
      <c r="AE1696" s="115"/>
      <c r="AF1696" s="210"/>
      <c r="AG1696" s="210"/>
      <c r="AH1696" s="210"/>
      <c r="AI1696" s="210"/>
      <c r="AJ1696" s="210"/>
      <c r="AK1696" s="210"/>
      <c r="AL1696" s="115"/>
      <c r="AM1696" s="115"/>
      <c r="AN1696" s="115"/>
      <c r="AO1696" s="215"/>
    </row>
    <row r="1697" spans="1:41">
      <c r="A1697" s="113">
        <v>53775234</v>
      </c>
      <c r="B1697" s="114">
        <v>11217291</v>
      </c>
      <c r="C1697" s="115" t="s">
        <v>124</v>
      </c>
      <c r="D1697" s="210">
        <v>0</v>
      </c>
      <c r="E1697" s="210">
        <v>0</v>
      </c>
      <c r="F1697" s="210">
        <v>0</v>
      </c>
      <c r="G1697" s="210">
        <v>0</v>
      </c>
      <c r="H1697" s="210">
        <v>0</v>
      </c>
      <c r="I1697" s="210">
        <v>0</v>
      </c>
      <c r="J1697" s="210">
        <v>0</v>
      </c>
      <c r="K1697" s="115">
        <v>0</v>
      </c>
      <c r="L1697" s="116">
        <v>12.44</v>
      </c>
      <c r="M1697" s="219">
        <f t="shared" si="26"/>
        <v>0</v>
      </c>
      <c r="N1697" s="117" t="s">
        <v>125</v>
      </c>
      <c r="O1697" s="117">
        <v>1</v>
      </c>
      <c r="P1697" s="115">
        <v>0</v>
      </c>
      <c r="Q1697" s="114" t="s">
        <v>57</v>
      </c>
      <c r="R1697" s="114">
        <v>0</v>
      </c>
      <c r="S1697" s="117">
        <v>0</v>
      </c>
      <c r="T1697" s="144">
        <v>20170228</v>
      </c>
      <c r="U1697" s="114">
        <v>0</v>
      </c>
      <c r="V1697" s="115" t="s">
        <v>124</v>
      </c>
      <c r="W1697" s="118">
        <v>0</v>
      </c>
      <c r="X1697" s="115" t="s">
        <v>124</v>
      </c>
      <c r="Y1697" s="115"/>
      <c r="Z1697" s="115"/>
      <c r="AA1697" s="115"/>
      <c r="AB1697" s="115"/>
      <c r="AC1697" s="115"/>
      <c r="AD1697" s="115"/>
      <c r="AE1697" s="115"/>
      <c r="AF1697" s="210"/>
      <c r="AG1697" s="210"/>
      <c r="AH1697" s="210"/>
      <c r="AI1697" s="210"/>
      <c r="AJ1697" s="210"/>
      <c r="AK1697" s="210"/>
      <c r="AL1697" s="115"/>
      <c r="AM1697" s="115"/>
      <c r="AN1697" s="115"/>
      <c r="AO1697" s="215"/>
    </row>
    <row r="1698" spans="1:41">
      <c r="A1698" s="113">
        <v>53817991</v>
      </c>
      <c r="B1698" s="114">
        <v>5409989</v>
      </c>
      <c r="C1698" s="115" t="s">
        <v>124</v>
      </c>
      <c r="D1698" s="210">
        <v>0</v>
      </c>
      <c r="E1698" s="210">
        <v>0</v>
      </c>
      <c r="F1698" s="210">
        <v>0</v>
      </c>
      <c r="G1698" s="210">
        <v>0</v>
      </c>
      <c r="H1698" s="210">
        <v>0</v>
      </c>
      <c r="I1698" s="210">
        <v>0</v>
      </c>
      <c r="J1698" s="210">
        <v>0</v>
      </c>
      <c r="K1698" s="115">
        <v>0</v>
      </c>
      <c r="L1698" s="116">
        <v>11.1</v>
      </c>
      <c r="M1698" s="219">
        <f t="shared" si="26"/>
        <v>0</v>
      </c>
      <c r="N1698" s="117" t="s">
        <v>125</v>
      </c>
      <c r="O1698" s="117">
        <v>0</v>
      </c>
      <c r="P1698" s="115">
        <v>0</v>
      </c>
      <c r="Q1698" s="114" t="s">
        <v>57</v>
      </c>
      <c r="R1698" s="114">
        <v>0</v>
      </c>
      <c r="S1698" s="117">
        <v>0</v>
      </c>
      <c r="T1698" s="144">
        <v>20170228</v>
      </c>
      <c r="U1698" s="114">
        <v>0</v>
      </c>
      <c r="V1698" s="115" t="s">
        <v>124</v>
      </c>
      <c r="W1698" s="118">
        <v>0</v>
      </c>
      <c r="X1698" s="115" t="s">
        <v>124</v>
      </c>
      <c r="Y1698" s="115"/>
      <c r="Z1698" s="115"/>
      <c r="AA1698" s="115"/>
      <c r="AB1698" s="115"/>
      <c r="AC1698" s="115"/>
      <c r="AD1698" s="115"/>
      <c r="AE1698" s="115"/>
      <c r="AF1698" s="210"/>
      <c r="AG1698" s="210"/>
      <c r="AH1698" s="210"/>
      <c r="AI1698" s="210"/>
      <c r="AJ1698" s="210"/>
      <c r="AK1698" s="210"/>
      <c r="AL1698" s="115"/>
      <c r="AM1698" s="115"/>
      <c r="AN1698" s="115"/>
      <c r="AO1698" s="215"/>
    </row>
    <row r="1699" spans="1:41">
      <c r="A1699" s="113">
        <v>53969907</v>
      </c>
      <c r="B1699" s="114">
        <v>10762102</v>
      </c>
      <c r="C1699" s="115" t="s">
        <v>124</v>
      </c>
      <c r="D1699" s="210">
        <v>0</v>
      </c>
      <c r="E1699" s="210">
        <v>0</v>
      </c>
      <c r="F1699" s="210">
        <v>0</v>
      </c>
      <c r="G1699" s="210">
        <v>0</v>
      </c>
      <c r="H1699" s="210">
        <v>0</v>
      </c>
      <c r="I1699" s="210">
        <v>0</v>
      </c>
      <c r="J1699" s="210">
        <v>0</v>
      </c>
      <c r="K1699" s="115">
        <v>0</v>
      </c>
      <c r="L1699" s="116">
        <v>11.11</v>
      </c>
      <c r="M1699" s="219">
        <f t="shared" si="26"/>
        <v>0</v>
      </c>
      <c r="N1699" s="117" t="s">
        <v>125</v>
      </c>
      <c r="O1699" s="117">
        <v>0</v>
      </c>
      <c r="P1699" s="115">
        <v>0</v>
      </c>
      <c r="Q1699" s="114" t="s">
        <v>57</v>
      </c>
      <c r="R1699" s="114">
        <v>0</v>
      </c>
      <c r="S1699" s="117">
        <v>0</v>
      </c>
      <c r="T1699" s="144">
        <v>20170228</v>
      </c>
      <c r="U1699" s="114">
        <v>0</v>
      </c>
      <c r="V1699" s="115" t="s">
        <v>124</v>
      </c>
      <c r="W1699" s="118">
        <v>0</v>
      </c>
      <c r="X1699" s="115" t="s">
        <v>124</v>
      </c>
      <c r="Y1699" s="115"/>
      <c r="Z1699" s="115"/>
      <c r="AA1699" s="115"/>
      <c r="AB1699" s="115"/>
      <c r="AC1699" s="115"/>
      <c r="AD1699" s="115"/>
      <c r="AE1699" s="115"/>
      <c r="AF1699" s="210"/>
      <c r="AG1699" s="210"/>
      <c r="AH1699" s="210"/>
      <c r="AI1699" s="210"/>
      <c r="AJ1699" s="210"/>
      <c r="AK1699" s="210"/>
      <c r="AL1699" s="115"/>
      <c r="AM1699" s="115"/>
      <c r="AN1699" s="115"/>
      <c r="AO1699" s="215"/>
    </row>
    <row r="1700" spans="1:41">
      <c r="A1700" s="113">
        <v>53969980</v>
      </c>
      <c r="B1700" s="114">
        <v>27107413</v>
      </c>
      <c r="C1700" s="115" t="s">
        <v>124</v>
      </c>
      <c r="D1700" s="210">
        <v>504492.78</v>
      </c>
      <c r="E1700" s="210">
        <v>-5048.09</v>
      </c>
      <c r="F1700" s="210">
        <v>499444.69</v>
      </c>
      <c r="G1700" s="210">
        <v>-5227.8100000000004</v>
      </c>
      <c r="H1700" s="210">
        <v>0</v>
      </c>
      <c r="I1700" s="210">
        <v>-762.59</v>
      </c>
      <c r="J1700" s="210">
        <v>-11038.49</v>
      </c>
      <c r="K1700" s="115">
        <v>0</v>
      </c>
      <c r="L1700" s="116">
        <v>12.44</v>
      </c>
      <c r="M1700" s="219">
        <f t="shared" si="26"/>
        <v>525.5133125000001</v>
      </c>
      <c r="N1700" s="117" t="s">
        <v>126</v>
      </c>
      <c r="O1700" s="117">
        <v>0</v>
      </c>
      <c r="P1700" s="115">
        <v>499444.69</v>
      </c>
      <c r="Q1700" s="114" t="s">
        <v>57</v>
      </c>
      <c r="R1700" s="114">
        <v>0</v>
      </c>
      <c r="S1700" s="117">
        <v>0</v>
      </c>
      <c r="T1700" s="144">
        <v>20170228</v>
      </c>
      <c r="U1700" s="114">
        <v>0</v>
      </c>
      <c r="V1700" s="115" t="s">
        <v>124</v>
      </c>
      <c r="W1700" s="118">
        <v>0</v>
      </c>
      <c r="X1700" s="115" t="s">
        <v>124</v>
      </c>
      <c r="Y1700" s="115"/>
      <c r="Z1700" s="115"/>
      <c r="AA1700" s="115"/>
      <c r="AB1700" s="115"/>
      <c r="AC1700" s="115"/>
      <c r="AD1700" s="115"/>
      <c r="AE1700" s="115"/>
      <c r="AF1700" s="210"/>
      <c r="AG1700" s="210"/>
      <c r="AH1700" s="210"/>
      <c r="AI1700" s="210"/>
      <c r="AJ1700" s="210"/>
      <c r="AK1700" s="210"/>
      <c r="AL1700" s="115"/>
      <c r="AM1700" s="115"/>
      <c r="AN1700" s="115"/>
      <c r="AO1700" s="215"/>
    </row>
    <row r="1701" spans="1:41">
      <c r="A1701" s="113">
        <v>54028372</v>
      </c>
      <c r="B1701" s="114">
        <v>33965208</v>
      </c>
      <c r="C1701" s="115" t="s">
        <v>124</v>
      </c>
      <c r="D1701" s="210">
        <v>6536617.6900000004</v>
      </c>
      <c r="E1701" s="210">
        <v>0</v>
      </c>
      <c r="F1701" s="210">
        <v>6536617.6900000004</v>
      </c>
      <c r="G1701" s="210">
        <v>0</v>
      </c>
      <c r="H1701" s="210">
        <v>0</v>
      </c>
      <c r="I1701" s="210">
        <v>0</v>
      </c>
      <c r="J1701" s="210">
        <v>0</v>
      </c>
      <c r="K1701" s="115">
        <v>0</v>
      </c>
      <c r="L1701" s="116">
        <v>11.1</v>
      </c>
      <c r="M1701" s="219">
        <f t="shared" si="26"/>
        <v>6808.9767604166673</v>
      </c>
      <c r="N1701" s="117" t="s">
        <v>126</v>
      </c>
      <c r="O1701" s="117">
        <v>1</v>
      </c>
      <c r="P1701" s="115">
        <v>4656969.5199999996</v>
      </c>
      <c r="Q1701" s="114" t="s">
        <v>64</v>
      </c>
      <c r="R1701" s="114">
        <v>20130430</v>
      </c>
      <c r="S1701" s="117">
        <v>47</v>
      </c>
      <c r="T1701" s="144">
        <v>20170228</v>
      </c>
      <c r="U1701" s="114">
        <v>0</v>
      </c>
      <c r="V1701" s="115" t="s">
        <v>124</v>
      </c>
      <c r="W1701" s="118">
        <v>0</v>
      </c>
      <c r="X1701" s="115" t="s">
        <v>124</v>
      </c>
      <c r="Y1701" s="115"/>
      <c r="Z1701" s="115"/>
      <c r="AA1701" s="115"/>
      <c r="AB1701" s="115"/>
      <c r="AC1701" s="115"/>
      <c r="AD1701" s="115"/>
      <c r="AE1701" s="115"/>
      <c r="AF1701" s="210"/>
      <c r="AG1701" s="210"/>
      <c r="AH1701" s="210"/>
      <c r="AI1701" s="210"/>
      <c r="AJ1701" s="210"/>
      <c r="AK1701" s="210"/>
      <c r="AL1701" s="115"/>
      <c r="AM1701" s="115"/>
      <c r="AN1701" s="115"/>
      <c r="AO1701" s="215"/>
    </row>
    <row r="1702" spans="1:41">
      <c r="A1702" s="113">
        <v>54067426</v>
      </c>
      <c r="B1702" s="114">
        <v>39047312</v>
      </c>
      <c r="C1702" s="115" t="s">
        <v>124</v>
      </c>
      <c r="D1702" s="210">
        <v>0</v>
      </c>
      <c r="E1702" s="210">
        <v>0</v>
      </c>
      <c r="F1702" s="210">
        <v>0</v>
      </c>
      <c r="G1702" s="210">
        <v>0</v>
      </c>
      <c r="H1702" s="210">
        <v>0</v>
      </c>
      <c r="I1702" s="210">
        <v>0</v>
      </c>
      <c r="J1702" s="210">
        <v>0</v>
      </c>
      <c r="K1702" s="115">
        <v>0</v>
      </c>
      <c r="L1702" s="116">
        <v>11.38</v>
      </c>
      <c r="M1702" s="219">
        <f t="shared" si="26"/>
        <v>0</v>
      </c>
      <c r="N1702" s="117" t="s">
        <v>125</v>
      </c>
      <c r="O1702" s="117">
        <v>0</v>
      </c>
      <c r="P1702" s="115">
        <v>0</v>
      </c>
      <c r="Q1702" s="114" t="s">
        <v>57</v>
      </c>
      <c r="R1702" s="114">
        <v>0</v>
      </c>
      <c r="S1702" s="117">
        <v>0</v>
      </c>
      <c r="T1702" s="144">
        <v>20170228</v>
      </c>
      <c r="U1702" s="114">
        <v>0</v>
      </c>
      <c r="V1702" s="115" t="s">
        <v>124</v>
      </c>
      <c r="W1702" s="118">
        <v>0</v>
      </c>
      <c r="X1702" s="115" t="s">
        <v>124</v>
      </c>
      <c r="Y1702" s="115"/>
      <c r="Z1702" s="115"/>
      <c r="AA1702" s="115"/>
      <c r="AB1702" s="115"/>
      <c r="AC1702" s="115"/>
      <c r="AD1702" s="115"/>
      <c r="AE1702" s="115"/>
      <c r="AF1702" s="210"/>
      <c r="AG1702" s="210"/>
      <c r="AH1702" s="210"/>
      <c r="AI1702" s="210"/>
      <c r="AJ1702" s="210"/>
      <c r="AK1702" s="210"/>
      <c r="AL1702" s="115"/>
      <c r="AM1702" s="115"/>
      <c r="AN1702" s="115"/>
      <c r="AO1702" s="215"/>
    </row>
    <row r="1703" spans="1:41">
      <c r="A1703" s="113">
        <v>54110248</v>
      </c>
      <c r="B1703" s="114">
        <v>19179681</v>
      </c>
      <c r="C1703" s="115" t="s">
        <v>124</v>
      </c>
      <c r="D1703" s="210">
        <v>232764.03</v>
      </c>
      <c r="E1703" s="210">
        <v>-2444.9499999999998</v>
      </c>
      <c r="F1703" s="210">
        <v>230319.08</v>
      </c>
      <c r="G1703" s="210">
        <v>-2103.6</v>
      </c>
      <c r="H1703" s="210">
        <v>0</v>
      </c>
      <c r="I1703" s="210">
        <v>-348.82</v>
      </c>
      <c r="J1703" s="210">
        <v>-4897.37</v>
      </c>
      <c r="K1703" s="115">
        <v>0</v>
      </c>
      <c r="L1703" s="116">
        <v>10.85</v>
      </c>
      <c r="M1703" s="219">
        <f t="shared" si="26"/>
        <v>242.46253125000001</v>
      </c>
      <c r="N1703" s="117" t="s">
        <v>126</v>
      </c>
      <c r="O1703" s="117">
        <v>0</v>
      </c>
      <c r="P1703" s="115">
        <v>230319.08</v>
      </c>
      <c r="Q1703" s="114" t="s">
        <v>57</v>
      </c>
      <c r="R1703" s="114">
        <v>0</v>
      </c>
      <c r="S1703" s="117">
        <v>0</v>
      </c>
      <c r="T1703" s="144">
        <v>20170228</v>
      </c>
      <c r="U1703" s="114">
        <v>0</v>
      </c>
      <c r="V1703" s="115" t="s">
        <v>124</v>
      </c>
      <c r="W1703" s="118">
        <v>0</v>
      </c>
      <c r="X1703" s="115" t="s">
        <v>124</v>
      </c>
      <c r="Y1703" s="115"/>
      <c r="Z1703" s="115"/>
      <c r="AA1703" s="115"/>
      <c r="AB1703" s="115"/>
      <c r="AC1703" s="115"/>
      <c r="AD1703" s="115"/>
      <c r="AE1703" s="115"/>
      <c r="AF1703" s="210"/>
      <c r="AG1703" s="210"/>
      <c r="AH1703" s="210"/>
      <c r="AI1703" s="210"/>
      <c r="AJ1703" s="210"/>
      <c r="AK1703" s="210"/>
      <c r="AL1703" s="115"/>
      <c r="AM1703" s="115"/>
      <c r="AN1703" s="115"/>
      <c r="AO1703" s="215"/>
    </row>
    <row r="1704" spans="1:41">
      <c r="A1704" s="113">
        <v>54155697</v>
      </c>
      <c r="B1704" s="114">
        <v>20015071</v>
      </c>
      <c r="C1704" s="115" t="s">
        <v>124</v>
      </c>
      <c r="D1704" s="210">
        <v>744541.64</v>
      </c>
      <c r="E1704" s="210">
        <v>-18027.77</v>
      </c>
      <c r="F1704" s="210">
        <v>726513.87</v>
      </c>
      <c r="G1704" s="210">
        <v>-7321.33</v>
      </c>
      <c r="H1704" s="210">
        <v>0</v>
      </c>
      <c r="I1704" s="210">
        <v>-1011.48</v>
      </c>
      <c r="J1704" s="210">
        <v>-26360.58</v>
      </c>
      <c r="K1704" s="115">
        <v>-5045.74</v>
      </c>
      <c r="L1704" s="116">
        <v>11.8</v>
      </c>
      <c r="M1704" s="219">
        <f t="shared" si="26"/>
        <v>775.56420833333334</v>
      </c>
      <c r="N1704" s="117" t="s">
        <v>126</v>
      </c>
      <c r="O1704" s="117">
        <v>0</v>
      </c>
      <c r="P1704" s="115">
        <v>726513.87</v>
      </c>
      <c r="Q1704" s="114" t="s">
        <v>57</v>
      </c>
      <c r="R1704" s="114">
        <v>0</v>
      </c>
      <c r="S1704" s="117">
        <v>0</v>
      </c>
      <c r="T1704" s="144">
        <v>20170228</v>
      </c>
      <c r="U1704" s="114">
        <v>0</v>
      </c>
      <c r="V1704" s="115" t="s">
        <v>124</v>
      </c>
      <c r="W1704" s="118">
        <v>0</v>
      </c>
      <c r="X1704" s="115" t="s">
        <v>124</v>
      </c>
      <c r="Y1704" s="115"/>
      <c r="Z1704" s="115"/>
      <c r="AA1704" s="115"/>
      <c r="AB1704" s="115"/>
      <c r="AC1704" s="115"/>
      <c r="AD1704" s="115"/>
      <c r="AE1704" s="115"/>
      <c r="AF1704" s="210"/>
      <c r="AG1704" s="210"/>
      <c r="AH1704" s="210"/>
      <c r="AI1704" s="210"/>
      <c r="AJ1704" s="210"/>
      <c r="AK1704" s="210"/>
      <c r="AL1704" s="115"/>
      <c r="AM1704" s="115"/>
      <c r="AN1704" s="115"/>
      <c r="AO1704" s="215"/>
    </row>
    <row r="1705" spans="1:41">
      <c r="A1705" s="113">
        <v>54210543</v>
      </c>
      <c r="B1705" s="114">
        <v>10065694</v>
      </c>
      <c r="C1705" s="115" t="s">
        <v>124</v>
      </c>
      <c r="D1705" s="210">
        <v>0</v>
      </c>
      <c r="E1705" s="210">
        <v>0</v>
      </c>
      <c r="F1705" s="210">
        <v>0</v>
      </c>
      <c r="G1705" s="210">
        <v>0</v>
      </c>
      <c r="H1705" s="210">
        <v>0</v>
      </c>
      <c r="I1705" s="210">
        <v>0</v>
      </c>
      <c r="J1705" s="210">
        <v>0</v>
      </c>
      <c r="K1705" s="115">
        <v>0</v>
      </c>
      <c r="L1705" s="116">
        <v>12.17</v>
      </c>
      <c r="M1705" s="219">
        <f t="shared" si="26"/>
        <v>0</v>
      </c>
      <c r="N1705" s="117" t="s">
        <v>125</v>
      </c>
      <c r="O1705" s="117">
        <v>1</v>
      </c>
      <c r="P1705" s="115">
        <v>0</v>
      </c>
      <c r="Q1705" s="114" t="s">
        <v>57</v>
      </c>
      <c r="R1705" s="114">
        <v>0</v>
      </c>
      <c r="S1705" s="117">
        <v>0</v>
      </c>
      <c r="T1705" s="144">
        <v>20170228</v>
      </c>
      <c r="U1705" s="114">
        <v>0</v>
      </c>
      <c r="V1705" s="115" t="s">
        <v>124</v>
      </c>
      <c r="W1705" s="118">
        <v>0</v>
      </c>
      <c r="X1705" s="115" t="s">
        <v>124</v>
      </c>
      <c r="Y1705" s="115"/>
      <c r="Z1705" s="115"/>
      <c r="AA1705" s="115"/>
      <c r="AB1705" s="115"/>
      <c r="AC1705" s="115"/>
      <c r="AD1705" s="115"/>
      <c r="AE1705" s="115"/>
      <c r="AF1705" s="210"/>
      <c r="AG1705" s="210"/>
      <c r="AH1705" s="210"/>
      <c r="AI1705" s="210"/>
      <c r="AJ1705" s="210"/>
      <c r="AK1705" s="210"/>
      <c r="AL1705" s="115"/>
      <c r="AM1705" s="115"/>
      <c r="AN1705" s="115"/>
      <c r="AO1705" s="215"/>
    </row>
    <row r="1706" spans="1:41">
      <c r="A1706" s="113">
        <v>54210624</v>
      </c>
      <c r="B1706" s="114">
        <v>27836872</v>
      </c>
      <c r="C1706" s="115" t="s">
        <v>124</v>
      </c>
      <c r="D1706" s="210">
        <v>462763.38</v>
      </c>
      <c r="E1706" s="210">
        <v>-4822.51</v>
      </c>
      <c r="F1706" s="210">
        <v>457940.87</v>
      </c>
      <c r="G1706" s="210">
        <v>-4280.5600000000004</v>
      </c>
      <c r="H1706" s="210">
        <v>0</v>
      </c>
      <c r="I1706" s="210">
        <v>-736.87</v>
      </c>
      <c r="J1706" s="210">
        <v>-9839.94</v>
      </c>
      <c r="K1706" s="115">
        <v>0</v>
      </c>
      <c r="L1706" s="116">
        <v>11.1</v>
      </c>
      <c r="M1706" s="219">
        <f t="shared" si="26"/>
        <v>482.04518750000005</v>
      </c>
      <c r="N1706" s="117" t="s">
        <v>126</v>
      </c>
      <c r="O1706" s="117">
        <v>0</v>
      </c>
      <c r="P1706" s="115">
        <v>457940.87</v>
      </c>
      <c r="Q1706" s="114" t="s">
        <v>57</v>
      </c>
      <c r="R1706" s="114">
        <v>0</v>
      </c>
      <c r="S1706" s="117">
        <v>0</v>
      </c>
      <c r="T1706" s="144">
        <v>20170228</v>
      </c>
      <c r="U1706" s="114">
        <v>0</v>
      </c>
      <c r="V1706" s="115" t="s">
        <v>124</v>
      </c>
      <c r="W1706" s="118">
        <v>0</v>
      </c>
      <c r="X1706" s="115" t="s">
        <v>124</v>
      </c>
      <c r="Y1706" s="115"/>
      <c r="Z1706" s="115"/>
      <c r="AA1706" s="115"/>
      <c r="AB1706" s="115"/>
      <c r="AC1706" s="115"/>
      <c r="AD1706" s="115"/>
      <c r="AE1706" s="115"/>
      <c r="AF1706" s="210"/>
      <c r="AG1706" s="210"/>
      <c r="AH1706" s="210"/>
      <c r="AI1706" s="210"/>
      <c r="AJ1706" s="210"/>
      <c r="AK1706" s="210"/>
      <c r="AL1706" s="115"/>
      <c r="AM1706" s="115"/>
      <c r="AN1706" s="115"/>
      <c r="AO1706" s="215"/>
    </row>
    <row r="1707" spans="1:41">
      <c r="A1707" s="113">
        <v>54267225</v>
      </c>
      <c r="B1707" s="114">
        <v>11847404</v>
      </c>
      <c r="C1707" s="115" t="s">
        <v>124</v>
      </c>
      <c r="D1707" s="210">
        <v>0</v>
      </c>
      <c r="E1707" s="210">
        <v>0</v>
      </c>
      <c r="F1707" s="210">
        <v>0</v>
      </c>
      <c r="G1707" s="210">
        <v>0</v>
      </c>
      <c r="H1707" s="210">
        <v>0</v>
      </c>
      <c r="I1707" s="210">
        <v>0</v>
      </c>
      <c r="J1707" s="210">
        <v>0</v>
      </c>
      <c r="K1707" s="115">
        <v>0</v>
      </c>
      <c r="L1707" s="116">
        <v>11.1</v>
      </c>
      <c r="M1707" s="219">
        <f t="shared" si="26"/>
        <v>0</v>
      </c>
      <c r="N1707" s="117" t="s">
        <v>125</v>
      </c>
      <c r="O1707" s="117">
        <v>0</v>
      </c>
      <c r="P1707" s="115">
        <v>0</v>
      </c>
      <c r="Q1707" s="114" t="s">
        <v>57</v>
      </c>
      <c r="R1707" s="114">
        <v>0</v>
      </c>
      <c r="S1707" s="117">
        <v>0</v>
      </c>
      <c r="T1707" s="144">
        <v>20170228</v>
      </c>
      <c r="U1707" s="114">
        <v>0</v>
      </c>
      <c r="V1707" s="115" t="s">
        <v>124</v>
      </c>
      <c r="W1707" s="118">
        <v>0</v>
      </c>
      <c r="X1707" s="115" t="s">
        <v>124</v>
      </c>
      <c r="Y1707" s="115"/>
      <c r="Z1707" s="115"/>
      <c r="AA1707" s="115"/>
      <c r="AB1707" s="115"/>
      <c r="AC1707" s="115"/>
      <c r="AD1707" s="115"/>
      <c r="AE1707" s="115"/>
      <c r="AF1707" s="210"/>
      <c r="AG1707" s="210"/>
      <c r="AH1707" s="210"/>
      <c r="AI1707" s="210"/>
      <c r="AJ1707" s="210"/>
      <c r="AK1707" s="210"/>
      <c r="AL1707" s="115"/>
      <c r="AM1707" s="115"/>
      <c r="AN1707" s="115"/>
      <c r="AO1707" s="215"/>
    </row>
    <row r="1708" spans="1:41">
      <c r="A1708" s="113">
        <v>54401202</v>
      </c>
      <c r="B1708" s="114">
        <v>13458798</v>
      </c>
      <c r="C1708" s="115" t="s">
        <v>124</v>
      </c>
      <c r="D1708" s="210">
        <v>585473.01</v>
      </c>
      <c r="E1708" s="210">
        <v>-65917.83</v>
      </c>
      <c r="F1708" s="210">
        <v>519555.18</v>
      </c>
      <c r="G1708" s="210">
        <v>-29699.77</v>
      </c>
      <c r="H1708" s="210">
        <v>0</v>
      </c>
      <c r="I1708" s="210">
        <v>-4382.3999999999996</v>
      </c>
      <c r="J1708" s="210">
        <v>-100000</v>
      </c>
      <c r="K1708" s="115">
        <v>-31600.6</v>
      </c>
      <c r="L1708" s="116">
        <v>11.64</v>
      </c>
      <c r="M1708" s="219">
        <f t="shared" si="26"/>
        <v>609.86771875000011</v>
      </c>
      <c r="N1708" s="117" t="s">
        <v>126</v>
      </c>
      <c r="O1708" s="117">
        <v>0</v>
      </c>
      <c r="P1708" s="115">
        <v>519555.18</v>
      </c>
      <c r="Q1708" s="114" t="s">
        <v>57</v>
      </c>
      <c r="R1708" s="114">
        <v>0</v>
      </c>
      <c r="S1708" s="117">
        <v>0</v>
      </c>
      <c r="T1708" s="144">
        <v>20170228</v>
      </c>
      <c r="U1708" s="114">
        <v>0</v>
      </c>
      <c r="V1708" s="115" t="s">
        <v>124</v>
      </c>
      <c r="W1708" s="118">
        <v>0</v>
      </c>
      <c r="X1708" s="115" t="s">
        <v>124</v>
      </c>
      <c r="Y1708" s="115"/>
      <c r="Z1708" s="115"/>
      <c r="AA1708" s="115"/>
      <c r="AB1708" s="115"/>
      <c r="AC1708" s="115"/>
      <c r="AD1708" s="115"/>
      <c r="AE1708" s="115"/>
      <c r="AF1708" s="210"/>
      <c r="AG1708" s="210"/>
      <c r="AH1708" s="210"/>
      <c r="AI1708" s="210"/>
      <c r="AJ1708" s="210"/>
      <c r="AK1708" s="210"/>
      <c r="AL1708" s="115"/>
      <c r="AM1708" s="115"/>
      <c r="AN1708" s="115"/>
      <c r="AO1708" s="215"/>
    </row>
    <row r="1709" spans="1:41">
      <c r="A1709" s="113">
        <v>54401520</v>
      </c>
      <c r="B1709" s="114">
        <v>29976605</v>
      </c>
      <c r="C1709" s="115" t="s">
        <v>124</v>
      </c>
      <c r="D1709" s="210">
        <v>386962.48</v>
      </c>
      <c r="E1709" s="210">
        <v>-51357.94</v>
      </c>
      <c r="F1709" s="210">
        <v>335604.54</v>
      </c>
      <c r="G1709" s="210">
        <v>-6788</v>
      </c>
      <c r="H1709" s="210">
        <v>-500</v>
      </c>
      <c r="I1709" s="210">
        <v>-2369.19</v>
      </c>
      <c r="J1709" s="210">
        <v>-61015.13</v>
      </c>
      <c r="K1709" s="115">
        <v>-43282.26</v>
      </c>
      <c r="L1709" s="116">
        <v>10.58</v>
      </c>
      <c r="M1709" s="219">
        <f t="shared" si="26"/>
        <v>403.08591666666666</v>
      </c>
      <c r="N1709" s="117" t="s">
        <v>126</v>
      </c>
      <c r="O1709" s="117">
        <v>0</v>
      </c>
      <c r="P1709" s="115">
        <v>335604.54</v>
      </c>
      <c r="Q1709" s="114" t="s">
        <v>57</v>
      </c>
      <c r="R1709" s="114">
        <v>0</v>
      </c>
      <c r="S1709" s="117">
        <v>0</v>
      </c>
      <c r="T1709" s="144">
        <v>20170228</v>
      </c>
      <c r="U1709" s="114">
        <v>0</v>
      </c>
      <c r="V1709" s="115" t="s">
        <v>124</v>
      </c>
      <c r="W1709" s="118">
        <v>0</v>
      </c>
      <c r="X1709" s="115" t="s">
        <v>124</v>
      </c>
      <c r="Y1709" s="115"/>
      <c r="Z1709" s="115"/>
      <c r="AA1709" s="115"/>
      <c r="AB1709" s="115"/>
      <c r="AC1709" s="115"/>
      <c r="AD1709" s="115"/>
      <c r="AE1709" s="115"/>
      <c r="AF1709" s="210"/>
      <c r="AG1709" s="210"/>
      <c r="AH1709" s="210"/>
      <c r="AI1709" s="210"/>
      <c r="AJ1709" s="210"/>
      <c r="AK1709" s="210"/>
      <c r="AL1709" s="115"/>
      <c r="AM1709" s="115"/>
      <c r="AN1709" s="115"/>
      <c r="AO1709" s="215"/>
    </row>
    <row r="1710" spans="1:41">
      <c r="A1710" s="113">
        <v>54401617</v>
      </c>
      <c r="B1710" s="114">
        <v>13499372</v>
      </c>
      <c r="C1710" s="115" t="s">
        <v>124</v>
      </c>
      <c r="D1710" s="210">
        <v>0</v>
      </c>
      <c r="E1710" s="210">
        <v>0</v>
      </c>
      <c r="F1710" s="210">
        <v>0</v>
      </c>
      <c r="G1710" s="210">
        <v>0</v>
      </c>
      <c r="H1710" s="210">
        <v>0</v>
      </c>
      <c r="I1710" s="210">
        <v>0</v>
      </c>
      <c r="J1710" s="210">
        <v>0</v>
      </c>
      <c r="K1710" s="115">
        <v>0</v>
      </c>
      <c r="L1710" s="116">
        <v>11.1</v>
      </c>
      <c r="M1710" s="219">
        <f t="shared" si="26"/>
        <v>0</v>
      </c>
      <c r="N1710" s="117" t="s">
        <v>125</v>
      </c>
      <c r="O1710" s="117">
        <v>0</v>
      </c>
      <c r="P1710" s="115">
        <v>0</v>
      </c>
      <c r="Q1710" s="114" t="s">
        <v>57</v>
      </c>
      <c r="R1710" s="114">
        <v>0</v>
      </c>
      <c r="S1710" s="117">
        <v>0</v>
      </c>
      <c r="T1710" s="144">
        <v>20170228</v>
      </c>
      <c r="U1710" s="114">
        <v>0</v>
      </c>
      <c r="V1710" s="115" t="s">
        <v>124</v>
      </c>
      <c r="W1710" s="118">
        <v>0</v>
      </c>
      <c r="X1710" s="115" t="s">
        <v>124</v>
      </c>
      <c r="Y1710" s="115"/>
      <c r="Z1710" s="115"/>
      <c r="AA1710" s="115"/>
      <c r="AB1710" s="115"/>
      <c r="AC1710" s="115"/>
      <c r="AD1710" s="115"/>
      <c r="AE1710" s="115"/>
      <c r="AF1710" s="210"/>
      <c r="AG1710" s="210"/>
      <c r="AH1710" s="210"/>
      <c r="AI1710" s="210"/>
      <c r="AJ1710" s="210"/>
      <c r="AK1710" s="210"/>
      <c r="AL1710" s="115"/>
      <c r="AM1710" s="115"/>
      <c r="AN1710" s="115"/>
      <c r="AO1710" s="215"/>
    </row>
    <row r="1711" spans="1:41">
      <c r="A1711" s="113">
        <v>54501445</v>
      </c>
      <c r="B1711" s="114">
        <v>9736924</v>
      </c>
      <c r="C1711" s="115" t="s">
        <v>124</v>
      </c>
      <c r="D1711" s="210">
        <v>0</v>
      </c>
      <c r="E1711" s="210">
        <v>0</v>
      </c>
      <c r="F1711" s="210">
        <v>0</v>
      </c>
      <c r="G1711" s="210">
        <v>0</v>
      </c>
      <c r="H1711" s="210">
        <v>0</v>
      </c>
      <c r="I1711" s="210">
        <v>0</v>
      </c>
      <c r="J1711" s="210">
        <v>0</v>
      </c>
      <c r="K1711" s="115">
        <v>0</v>
      </c>
      <c r="L1711" s="116">
        <v>12</v>
      </c>
      <c r="M1711" s="219">
        <f t="shared" si="26"/>
        <v>0</v>
      </c>
      <c r="N1711" s="117" t="s">
        <v>125</v>
      </c>
      <c r="O1711" s="117">
        <v>0</v>
      </c>
      <c r="P1711" s="115">
        <v>0</v>
      </c>
      <c r="Q1711" s="114" t="s">
        <v>57</v>
      </c>
      <c r="R1711" s="114">
        <v>0</v>
      </c>
      <c r="S1711" s="117">
        <v>0</v>
      </c>
      <c r="T1711" s="144">
        <v>20170228</v>
      </c>
      <c r="U1711" s="114">
        <v>0</v>
      </c>
      <c r="V1711" s="115" t="s">
        <v>124</v>
      </c>
      <c r="W1711" s="118">
        <v>0</v>
      </c>
      <c r="X1711" s="115" t="s">
        <v>124</v>
      </c>
      <c r="Y1711" s="115"/>
      <c r="Z1711" s="115"/>
      <c r="AA1711" s="115"/>
      <c r="AB1711" s="115"/>
      <c r="AC1711" s="115"/>
      <c r="AD1711" s="115"/>
      <c r="AE1711" s="115"/>
      <c r="AF1711" s="210"/>
      <c r="AG1711" s="210"/>
      <c r="AH1711" s="210"/>
      <c r="AI1711" s="210"/>
      <c r="AJ1711" s="210"/>
      <c r="AK1711" s="210"/>
      <c r="AL1711" s="115"/>
      <c r="AM1711" s="115"/>
      <c r="AN1711" s="115"/>
      <c r="AO1711" s="215"/>
    </row>
    <row r="1712" spans="1:41">
      <c r="A1712" s="113">
        <v>54502240</v>
      </c>
      <c r="B1712" s="114">
        <v>41469662</v>
      </c>
      <c r="C1712" s="115" t="s">
        <v>124</v>
      </c>
      <c r="D1712" s="210">
        <v>566744.73</v>
      </c>
      <c r="E1712" s="210">
        <v>-5929.28</v>
      </c>
      <c r="F1712" s="210">
        <v>560815.44999999995</v>
      </c>
      <c r="G1712" s="210">
        <v>-5247.11</v>
      </c>
      <c r="H1712" s="210">
        <v>0</v>
      </c>
      <c r="I1712" s="210">
        <v>-867.08</v>
      </c>
      <c r="J1712" s="210">
        <v>-12043.47</v>
      </c>
      <c r="K1712" s="115">
        <v>0</v>
      </c>
      <c r="L1712" s="116">
        <v>11.11</v>
      </c>
      <c r="M1712" s="219">
        <f t="shared" si="26"/>
        <v>590.35909374999994</v>
      </c>
      <c r="N1712" s="117" t="s">
        <v>126</v>
      </c>
      <c r="O1712" s="117">
        <v>0</v>
      </c>
      <c r="P1712" s="115">
        <v>560815.44999999995</v>
      </c>
      <c r="Q1712" s="114" t="s">
        <v>57</v>
      </c>
      <c r="R1712" s="114">
        <v>0</v>
      </c>
      <c r="S1712" s="117">
        <v>0</v>
      </c>
      <c r="T1712" s="144">
        <v>20170228</v>
      </c>
      <c r="U1712" s="114">
        <v>0</v>
      </c>
      <c r="V1712" s="115" t="s">
        <v>124</v>
      </c>
      <c r="W1712" s="118">
        <v>0</v>
      </c>
      <c r="X1712" s="115" t="s">
        <v>124</v>
      </c>
      <c r="Y1712" s="115"/>
      <c r="Z1712" s="115"/>
      <c r="AA1712" s="115"/>
      <c r="AB1712" s="115"/>
      <c r="AC1712" s="115"/>
      <c r="AD1712" s="115"/>
      <c r="AE1712" s="115"/>
      <c r="AF1712" s="210"/>
      <c r="AG1712" s="210"/>
      <c r="AH1712" s="210"/>
      <c r="AI1712" s="210"/>
      <c r="AJ1712" s="210"/>
      <c r="AK1712" s="210"/>
      <c r="AL1712" s="115"/>
      <c r="AM1712" s="115"/>
      <c r="AN1712" s="115"/>
      <c r="AO1712" s="215"/>
    </row>
    <row r="1713" spans="1:41">
      <c r="A1713" s="113">
        <v>54542158</v>
      </c>
      <c r="B1713" s="114">
        <v>29927971</v>
      </c>
      <c r="C1713" s="115" t="s">
        <v>124</v>
      </c>
      <c r="D1713" s="210">
        <v>0</v>
      </c>
      <c r="E1713" s="210">
        <v>0</v>
      </c>
      <c r="F1713" s="210">
        <v>0</v>
      </c>
      <c r="G1713" s="210">
        <v>0</v>
      </c>
      <c r="H1713" s="210">
        <v>0</v>
      </c>
      <c r="I1713" s="210">
        <v>0</v>
      </c>
      <c r="J1713" s="210">
        <v>0</v>
      </c>
      <c r="K1713" s="115">
        <v>0</v>
      </c>
      <c r="L1713" s="116">
        <v>11.1</v>
      </c>
      <c r="M1713" s="219">
        <f t="shared" si="26"/>
        <v>0</v>
      </c>
      <c r="N1713" s="117" t="s">
        <v>125</v>
      </c>
      <c r="O1713" s="117">
        <v>0</v>
      </c>
      <c r="P1713" s="115">
        <v>0</v>
      </c>
      <c r="Q1713" s="114" t="s">
        <v>57</v>
      </c>
      <c r="R1713" s="114">
        <v>0</v>
      </c>
      <c r="S1713" s="117">
        <v>0</v>
      </c>
      <c r="T1713" s="144">
        <v>20170228</v>
      </c>
      <c r="U1713" s="114">
        <v>0</v>
      </c>
      <c r="V1713" s="115" t="s">
        <v>124</v>
      </c>
      <c r="W1713" s="118">
        <v>0</v>
      </c>
      <c r="X1713" s="115" t="s">
        <v>124</v>
      </c>
      <c r="Y1713" s="115"/>
      <c r="Z1713" s="115"/>
      <c r="AA1713" s="115"/>
      <c r="AB1713" s="115"/>
      <c r="AC1713" s="115"/>
      <c r="AD1713" s="115"/>
      <c r="AE1713" s="115"/>
      <c r="AF1713" s="210"/>
      <c r="AG1713" s="210"/>
      <c r="AH1713" s="210"/>
      <c r="AI1713" s="210"/>
      <c r="AJ1713" s="210"/>
      <c r="AK1713" s="210"/>
      <c r="AL1713" s="115"/>
      <c r="AM1713" s="115"/>
      <c r="AN1713" s="115"/>
      <c r="AO1713" s="215"/>
    </row>
    <row r="1714" spans="1:41">
      <c r="A1714" s="113">
        <v>54619980</v>
      </c>
      <c r="B1714" s="114">
        <v>11019278</v>
      </c>
      <c r="C1714" s="115" t="s">
        <v>124</v>
      </c>
      <c r="D1714" s="210">
        <v>0</v>
      </c>
      <c r="E1714" s="210">
        <v>0</v>
      </c>
      <c r="F1714" s="210">
        <v>0</v>
      </c>
      <c r="G1714" s="210">
        <v>0</v>
      </c>
      <c r="H1714" s="210">
        <v>0</v>
      </c>
      <c r="I1714" s="210">
        <v>0</v>
      </c>
      <c r="J1714" s="210">
        <v>0</v>
      </c>
      <c r="K1714" s="115">
        <v>0</v>
      </c>
      <c r="L1714" s="116">
        <v>10.85</v>
      </c>
      <c r="M1714" s="219">
        <f t="shared" si="26"/>
        <v>0</v>
      </c>
      <c r="N1714" s="117" t="s">
        <v>125</v>
      </c>
      <c r="O1714" s="117">
        <v>0</v>
      </c>
      <c r="P1714" s="115">
        <v>0</v>
      </c>
      <c r="Q1714" s="114" t="s">
        <v>57</v>
      </c>
      <c r="R1714" s="114">
        <v>0</v>
      </c>
      <c r="S1714" s="117">
        <v>0</v>
      </c>
      <c r="T1714" s="144">
        <v>20170228</v>
      </c>
      <c r="U1714" s="114">
        <v>0</v>
      </c>
      <c r="V1714" s="115" t="s">
        <v>124</v>
      </c>
      <c r="W1714" s="118">
        <v>0</v>
      </c>
      <c r="X1714" s="115" t="s">
        <v>124</v>
      </c>
      <c r="Y1714" s="115"/>
      <c r="Z1714" s="115"/>
      <c r="AA1714" s="115"/>
      <c r="AB1714" s="115"/>
      <c r="AC1714" s="115"/>
      <c r="AD1714" s="115"/>
      <c r="AE1714" s="115"/>
      <c r="AF1714" s="210"/>
      <c r="AG1714" s="210"/>
      <c r="AH1714" s="210"/>
      <c r="AI1714" s="210"/>
      <c r="AJ1714" s="210"/>
      <c r="AK1714" s="210"/>
      <c r="AL1714" s="115"/>
      <c r="AM1714" s="115"/>
      <c r="AN1714" s="115"/>
      <c r="AO1714" s="215"/>
    </row>
    <row r="1715" spans="1:41">
      <c r="A1715" s="113">
        <v>54620915</v>
      </c>
      <c r="B1715" s="114">
        <v>29837693</v>
      </c>
      <c r="C1715" s="115" t="s">
        <v>124</v>
      </c>
      <c r="D1715" s="210">
        <v>0</v>
      </c>
      <c r="E1715" s="210">
        <v>0</v>
      </c>
      <c r="F1715" s="210">
        <v>0</v>
      </c>
      <c r="G1715" s="210">
        <v>0</v>
      </c>
      <c r="H1715" s="210">
        <v>0</v>
      </c>
      <c r="I1715" s="210">
        <v>0</v>
      </c>
      <c r="J1715" s="210">
        <v>0</v>
      </c>
      <c r="K1715" s="115">
        <v>0</v>
      </c>
      <c r="L1715" s="116">
        <v>12.44</v>
      </c>
      <c r="M1715" s="219">
        <f t="shared" si="26"/>
        <v>0</v>
      </c>
      <c r="N1715" s="117" t="s">
        <v>125</v>
      </c>
      <c r="O1715" s="117">
        <v>0</v>
      </c>
      <c r="P1715" s="115">
        <v>0</v>
      </c>
      <c r="Q1715" s="114" t="s">
        <v>57</v>
      </c>
      <c r="R1715" s="114">
        <v>0</v>
      </c>
      <c r="S1715" s="117">
        <v>0</v>
      </c>
      <c r="T1715" s="144">
        <v>20170228</v>
      </c>
      <c r="U1715" s="114">
        <v>0</v>
      </c>
      <c r="V1715" s="115" t="s">
        <v>124</v>
      </c>
      <c r="W1715" s="118">
        <v>0</v>
      </c>
      <c r="X1715" s="115" t="s">
        <v>124</v>
      </c>
      <c r="Y1715" s="115"/>
      <c r="Z1715" s="115"/>
      <c r="AA1715" s="115"/>
      <c r="AB1715" s="115"/>
      <c r="AC1715" s="115"/>
      <c r="AD1715" s="115"/>
      <c r="AE1715" s="115"/>
      <c r="AF1715" s="210"/>
      <c r="AG1715" s="210"/>
      <c r="AH1715" s="210"/>
      <c r="AI1715" s="210"/>
      <c r="AJ1715" s="210"/>
      <c r="AK1715" s="210"/>
      <c r="AL1715" s="115"/>
      <c r="AM1715" s="115"/>
      <c r="AN1715" s="115"/>
      <c r="AO1715" s="215"/>
    </row>
    <row r="1716" spans="1:41">
      <c r="A1716" s="113">
        <v>54621470</v>
      </c>
      <c r="B1716" s="114">
        <v>24704978</v>
      </c>
      <c r="C1716" s="115" t="s">
        <v>124</v>
      </c>
      <c r="D1716" s="210">
        <v>759523.21</v>
      </c>
      <c r="E1716" s="210">
        <v>-8296.09</v>
      </c>
      <c r="F1716" s="210">
        <v>751227.12</v>
      </c>
      <c r="G1716" s="210">
        <v>-6525.78</v>
      </c>
      <c r="H1716" s="210">
        <v>-343.97</v>
      </c>
      <c r="I1716" s="210">
        <v>-949.12</v>
      </c>
      <c r="J1716" s="210">
        <v>-16114.96</v>
      </c>
      <c r="K1716" s="115">
        <v>0</v>
      </c>
      <c r="L1716" s="116">
        <v>10.32</v>
      </c>
      <c r="M1716" s="219">
        <f t="shared" si="26"/>
        <v>791.17001041666663</v>
      </c>
      <c r="N1716" s="117" t="s">
        <v>126</v>
      </c>
      <c r="O1716" s="117">
        <v>0</v>
      </c>
      <c r="P1716" s="115">
        <v>751073</v>
      </c>
      <c r="Q1716" s="114" t="s">
        <v>58</v>
      </c>
      <c r="R1716" s="114">
        <v>20170228</v>
      </c>
      <c r="S1716" s="117">
        <v>1</v>
      </c>
      <c r="T1716" s="144">
        <v>20170228</v>
      </c>
      <c r="U1716" s="114">
        <v>0</v>
      </c>
      <c r="V1716" s="115" t="s">
        <v>124</v>
      </c>
      <c r="W1716" s="118">
        <v>0</v>
      </c>
      <c r="X1716" s="115" t="s">
        <v>124</v>
      </c>
      <c r="Y1716" s="115"/>
      <c r="Z1716" s="115"/>
      <c r="AA1716" s="115"/>
      <c r="AB1716" s="115"/>
      <c r="AC1716" s="115"/>
      <c r="AD1716" s="115"/>
      <c r="AE1716" s="115"/>
      <c r="AF1716" s="210"/>
      <c r="AG1716" s="210"/>
      <c r="AH1716" s="210"/>
      <c r="AI1716" s="210"/>
      <c r="AJ1716" s="210"/>
      <c r="AK1716" s="210"/>
      <c r="AL1716" s="115"/>
      <c r="AM1716" s="115"/>
      <c r="AN1716" s="115"/>
      <c r="AO1716" s="215"/>
    </row>
    <row r="1717" spans="1:41">
      <c r="A1717" s="113">
        <v>54621505</v>
      </c>
      <c r="B1717" s="114">
        <v>15107898</v>
      </c>
      <c r="C1717" s="115" t="s">
        <v>124</v>
      </c>
      <c r="D1717" s="210">
        <v>334136.84000000003</v>
      </c>
      <c r="E1717" s="210">
        <v>-3538.69</v>
      </c>
      <c r="F1717" s="210">
        <v>330598.15000000002</v>
      </c>
      <c r="G1717" s="210">
        <v>-2945.97</v>
      </c>
      <c r="H1717" s="210">
        <v>0</v>
      </c>
      <c r="I1717" s="210">
        <v>-531.03</v>
      </c>
      <c r="J1717" s="210">
        <v>-7015.69</v>
      </c>
      <c r="K1717" s="115">
        <v>0</v>
      </c>
      <c r="L1717" s="116">
        <v>10.58</v>
      </c>
      <c r="M1717" s="219">
        <f t="shared" si="26"/>
        <v>348.05920833333334</v>
      </c>
      <c r="N1717" s="117" t="s">
        <v>126</v>
      </c>
      <c r="O1717" s="117">
        <v>0</v>
      </c>
      <c r="P1717" s="115">
        <v>330598.15000000002</v>
      </c>
      <c r="Q1717" s="114" t="s">
        <v>57</v>
      </c>
      <c r="R1717" s="114">
        <v>0</v>
      </c>
      <c r="S1717" s="117">
        <v>0</v>
      </c>
      <c r="T1717" s="144">
        <v>20170228</v>
      </c>
      <c r="U1717" s="114">
        <v>0</v>
      </c>
      <c r="V1717" s="115" t="s">
        <v>124</v>
      </c>
      <c r="W1717" s="118">
        <v>0</v>
      </c>
      <c r="X1717" s="115" t="s">
        <v>124</v>
      </c>
      <c r="Y1717" s="115"/>
      <c r="Z1717" s="115"/>
      <c r="AA1717" s="115"/>
      <c r="AB1717" s="115"/>
      <c r="AC1717" s="115"/>
      <c r="AD1717" s="115"/>
      <c r="AE1717" s="115"/>
      <c r="AF1717" s="210"/>
      <c r="AG1717" s="210"/>
      <c r="AH1717" s="210"/>
      <c r="AI1717" s="210"/>
      <c r="AJ1717" s="210"/>
      <c r="AK1717" s="210"/>
      <c r="AL1717" s="115"/>
      <c r="AM1717" s="115"/>
      <c r="AN1717" s="115"/>
      <c r="AO1717" s="215"/>
    </row>
    <row r="1718" spans="1:41">
      <c r="A1718" s="113">
        <v>54668427</v>
      </c>
      <c r="B1718" s="114">
        <v>34446889</v>
      </c>
      <c r="C1718" s="115" t="s">
        <v>124</v>
      </c>
      <c r="D1718" s="210">
        <v>153269.46</v>
      </c>
      <c r="E1718" s="210">
        <v>-1623.2</v>
      </c>
      <c r="F1718" s="210">
        <v>151646.26</v>
      </c>
      <c r="G1718" s="210">
        <v>-1351.33</v>
      </c>
      <c r="H1718" s="210">
        <v>0</v>
      </c>
      <c r="I1718" s="210">
        <v>-217.01</v>
      </c>
      <c r="J1718" s="210">
        <v>-3191.54</v>
      </c>
      <c r="K1718" s="115">
        <v>0</v>
      </c>
      <c r="L1718" s="116">
        <v>10.58</v>
      </c>
      <c r="M1718" s="219">
        <f t="shared" si="26"/>
        <v>159.6556875</v>
      </c>
      <c r="N1718" s="117" t="s">
        <v>126</v>
      </c>
      <c r="O1718" s="117">
        <v>0</v>
      </c>
      <c r="P1718" s="115">
        <v>151646.26</v>
      </c>
      <c r="Q1718" s="114" t="s">
        <v>57</v>
      </c>
      <c r="R1718" s="114">
        <v>0</v>
      </c>
      <c r="S1718" s="117">
        <v>0</v>
      </c>
      <c r="T1718" s="144">
        <v>20170228</v>
      </c>
      <c r="U1718" s="114">
        <v>0</v>
      </c>
      <c r="V1718" s="115" t="s">
        <v>124</v>
      </c>
      <c r="W1718" s="118">
        <v>0</v>
      </c>
      <c r="X1718" s="115" t="s">
        <v>124</v>
      </c>
      <c r="Y1718" s="115"/>
      <c r="Z1718" s="115"/>
      <c r="AA1718" s="115"/>
      <c r="AB1718" s="115"/>
      <c r="AC1718" s="115"/>
      <c r="AD1718" s="115"/>
      <c r="AE1718" s="115"/>
      <c r="AF1718" s="210"/>
      <c r="AG1718" s="210"/>
      <c r="AH1718" s="210"/>
      <c r="AI1718" s="210"/>
      <c r="AJ1718" s="210"/>
      <c r="AK1718" s="210"/>
      <c r="AL1718" s="115"/>
      <c r="AM1718" s="115"/>
      <c r="AN1718" s="115"/>
      <c r="AO1718" s="215"/>
    </row>
    <row r="1719" spans="1:41">
      <c r="A1719" s="113">
        <v>54668488</v>
      </c>
      <c r="B1719" s="114">
        <v>30013613</v>
      </c>
      <c r="C1719" s="115" t="s">
        <v>124</v>
      </c>
      <c r="D1719" s="210">
        <v>855355.45</v>
      </c>
      <c r="E1719" s="210">
        <v>0</v>
      </c>
      <c r="F1719" s="210">
        <v>855355.45</v>
      </c>
      <c r="G1719" s="210">
        <v>0</v>
      </c>
      <c r="H1719" s="210">
        <v>0</v>
      </c>
      <c r="I1719" s="210">
        <v>0</v>
      </c>
      <c r="J1719" s="210">
        <v>0</v>
      </c>
      <c r="K1719" s="115">
        <v>0</v>
      </c>
      <c r="L1719" s="116">
        <v>12.44</v>
      </c>
      <c r="M1719" s="219">
        <f t="shared" si="26"/>
        <v>890.99526041666661</v>
      </c>
      <c r="N1719" s="117" t="s">
        <v>126</v>
      </c>
      <c r="O1719" s="117">
        <v>1</v>
      </c>
      <c r="P1719" s="115">
        <v>560752.85</v>
      </c>
      <c r="Q1719" s="114" t="s">
        <v>64</v>
      </c>
      <c r="R1719" s="114">
        <v>20110131</v>
      </c>
      <c r="S1719" s="117">
        <v>74</v>
      </c>
      <c r="T1719" s="144">
        <v>20170228</v>
      </c>
      <c r="U1719" s="114">
        <v>0</v>
      </c>
      <c r="V1719" s="115" t="s">
        <v>124</v>
      </c>
      <c r="W1719" s="118">
        <v>0</v>
      </c>
      <c r="X1719" s="115" t="s">
        <v>124</v>
      </c>
      <c r="Y1719" s="115"/>
      <c r="Z1719" s="115"/>
      <c r="AA1719" s="115"/>
      <c r="AB1719" s="115"/>
      <c r="AC1719" s="115"/>
      <c r="AD1719" s="115"/>
      <c r="AE1719" s="115"/>
      <c r="AF1719" s="210"/>
      <c r="AG1719" s="210"/>
      <c r="AH1719" s="210"/>
      <c r="AI1719" s="210"/>
      <c r="AJ1719" s="210"/>
      <c r="AK1719" s="210"/>
      <c r="AL1719" s="115"/>
      <c r="AM1719" s="115"/>
      <c r="AN1719" s="115"/>
      <c r="AO1719" s="215"/>
    </row>
    <row r="1720" spans="1:41">
      <c r="A1720" s="113">
        <v>54675930</v>
      </c>
      <c r="B1720" s="114">
        <v>8792181</v>
      </c>
      <c r="C1720" s="115" t="s">
        <v>124</v>
      </c>
      <c r="D1720" s="210">
        <v>0</v>
      </c>
      <c r="E1720" s="210">
        <v>0</v>
      </c>
      <c r="F1720" s="210">
        <v>0</v>
      </c>
      <c r="G1720" s="210">
        <v>0</v>
      </c>
      <c r="H1720" s="210">
        <v>0</v>
      </c>
      <c r="I1720" s="210">
        <v>0</v>
      </c>
      <c r="J1720" s="210">
        <v>0</v>
      </c>
      <c r="K1720" s="115">
        <v>0</v>
      </c>
      <c r="L1720" s="116">
        <v>12.44</v>
      </c>
      <c r="M1720" s="219">
        <f t="shared" si="26"/>
        <v>0</v>
      </c>
      <c r="N1720" s="117" t="s">
        <v>125</v>
      </c>
      <c r="O1720" s="117">
        <v>0</v>
      </c>
      <c r="P1720" s="115">
        <v>0</v>
      </c>
      <c r="Q1720" s="114" t="s">
        <v>57</v>
      </c>
      <c r="R1720" s="114">
        <v>0</v>
      </c>
      <c r="S1720" s="117">
        <v>0</v>
      </c>
      <c r="T1720" s="144">
        <v>20170228</v>
      </c>
      <c r="U1720" s="114">
        <v>0</v>
      </c>
      <c r="V1720" s="115" t="s">
        <v>124</v>
      </c>
      <c r="W1720" s="118">
        <v>0</v>
      </c>
      <c r="X1720" s="115" t="s">
        <v>124</v>
      </c>
      <c r="Y1720" s="115"/>
      <c r="Z1720" s="115"/>
      <c r="AA1720" s="115"/>
      <c r="AB1720" s="115"/>
      <c r="AC1720" s="115"/>
      <c r="AD1720" s="115"/>
      <c r="AE1720" s="115"/>
      <c r="AF1720" s="210"/>
      <c r="AG1720" s="210"/>
      <c r="AH1720" s="210"/>
      <c r="AI1720" s="210"/>
      <c r="AJ1720" s="210"/>
      <c r="AK1720" s="210"/>
      <c r="AL1720" s="115"/>
      <c r="AM1720" s="115"/>
      <c r="AN1720" s="115"/>
      <c r="AO1720" s="115"/>
    </row>
    <row r="1721" spans="1:41">
      <c r="A1721" s="113">
        <v>54723274</v>
      </c>
      <c r="B1721" s="114">
        <v>24712703</v>
      </c>
      <c r="C1721" s="115" t="s">
        <v>124</v>
      </c>
      <c r="D1721" s="210">
        <v>0</v>
      </c>
      <c r="E1721" s="210">
        <v>0</v>
      </c>
      <c r="F1721" s="210">
        <v>0</v>
      </c>
      <c r="G1721" s="210">
        <v>0</v>
      </c>
      <c r="H1721" s="210">
        <v>0</v>
      </c>
      <c r="I1721" s="210">
        <v>0</v>
      </c>
      <c r="J1721" s="210">
        <v>0</v>
      </c>
      <c r="K1721" s="115">
        <v>0</v>
      </c>
      <c r="L1721" s="116">
        <v>11.1</v>
      </c>
      <c r="M1721" s="219">
        <f t="shared" si="26"/>
        <v>0</v>
      </c>
      <c r="N1721" s="117" t="s">
        <v>125</v>
      </c>
      <c r="O1721" s="117">
        <v>0</v>
      </c>
      <c r="P1721" s="115">
        <v>0</v>
      </c>
      <c r="Q1721" s="114" t="s">
        <v>57</v>
      </c>
      <c r="R1721" s="114">
        <v>0</v>
      </c>
      <c r="S1721" s="117">
        <v>0</v>
      </c>
      <c r="T1721" s="144">
        <v>20170228</v>
      </c>
      <c r="U1721" s="114">
        <v>0</v>
      </c>
      <c r="V1721" s="115" t="s">
        <v>124</v>
      </c>
      <c r="W1721" s="118">
        <v>0</v>
      </c>
      <c r="X1721" s="115" t="s">
        <v>124</v>
      </c>
      <c r="Y1721" s="115"/>
      <c r="Z1721" s="115"/>
      <c r="AA1721" s="115"/>
      <c r="AB1721" s="115"/>
      <c r="AC1721" s="115"/>
      <c r="AD1721" s="115"/>
      <c r="AE1721" s="115"/>
      <c r="AF1721" s="210"/>
      <c r="AG1721" s="210"/>
      <c r="AH1721" s="210"/>
      <c r="AI1721" s="210"/>
      <c r="AJ1721" s="210"/>
      <c r="AK1721" s="210"/>
      <c r="AL1721" s="115"/>
      <c r="AM1721" s="115"/>
      <c r="AN1721" s="115"/>
      <c r="AO1721" s="215"/>
    </row>
    <row r="1722" spans="1:41">
      <c r="A1722" s="113">
        <v>54820102</v>
      </c>
      <c r="B1722" s="114">
        <v>9926517</v>
      </c>
      <c r="C1722" s="115" t="s">
        <v>124</v>
      </c>
      <c r="D1722" s="210">
        <v>0</v>
      </c>
      <c r="E1722" s="210">
        <v>0</v>
      </c>
      <c r="F1722" s="210">
        <v>0</v>
      </c>
      <c r="G1722" s="210">
        <v>0</v>
      </c>
      <c r="H1722" s="210">
        <v>0</v>
      </c>
      <c r="I1722" s="210">
        <v>0</v>
      </c>
      <c r="J1722" s="210">
        <v>0</v>
      </c>
      <c r="K1722" s="115">
        <v>0</v>
      </c>
      <c r="L1722" s="116">
        <v>11.5</v>
      </c>
      <c r="M1722" s="219">
        <f t="shared" si="26"/>
        <v>0</v>
      </c>
      <c r="N1722" s="117" t="s">
        <v>125</v>
      </c>
      <c r="O1722" s="117">
        <v>0</v>
      </c>
      <c r="P1722" s="115">
        <v>0</v>
      </c>
      <c r="Q1722" s="114" t="s">
        <v>57</v>
      </c>
      <c r="R1722" s="114">
        <v>0</v>
      </c>
      <c r="S1722" s="117">
        <v>0</v>
      </c>
      <c r="T1722" s="144">
        <v>20170228</v>
      </c>
      <c r="U1722" s="114">
        <v>0</v>
      </c>
      <c r="V1722" s="115" t="s">
        <v>124</v>
      </c>
      <c r="W1722" s="118">
        <v>0</v>
      </c>
      <c r="X1722" s="115" t="s">
        <v>124</v>
      </c>
      <c r="Y1722" s="115"/>
      <c r="Z1722" s="115"/>
      <c r="AA1722" s="115"/>
      <c r="AB1722" s="115"/>
      <c r="AC1722" s="115"/>
      <c r="AD1722" s="115"/>
      <c r="AE1722" s="115"/>
      <c r="AF1722" s="210"/>
      <c r="AG1722" s="210"/>
      <c r="AH1722" s="210"/>
      <c r="AI1722" s="210"/>
      <c r="AJ1722" s="210"/>
      <c r="AK1722" s="210"/>
      <c r="AL1722" s="115"/>
      <c r="AM1722" s="115"/>
      <c r="AN1722" s="115"/>
      <c r="AO1722" s="215"/>
    </row>
    <row r="1723" spans="1:41">
      <c r="A1723" s="113">
        <v>54820690</v>
      </c>
      <c r="B1723" s="114">
        <v>38191139</v>
      </c>
      <c r="C1723" s="115" t="s">
        <v>124</v>
      </c>
      <c r="D1723" s="210">
        <v>930517.28</v>
      </c>
      <c r="E1723" s="210">
        <v>0</v>
      </c>
      <c r="F1723" s="210">
        <v>930517.28</v>
      </c>
      <c r="G1723" s="210">
        <v>0</v>
      </c>
      <c r="H1723" s="210">
        <v>0</v>
      </c>
      <c r="I1723" s="210">
        <v>0</v>
      </c>
      <c r="J1723" s="210">
        <v>0</v>
      </c>
      <c r="K1723" s="115">
        <v>0</v>
      </c>
      <c r="L1723" s="116">
        <v>11.1</v>
      </c>
      <c r="M1723" s="219">
        <f t="shared" si="26"/>
        <v>969.2888333333334</v>
      </c>
      <c r="N1723" s="117" t="s">
        <v>126</v>
      </c>
      <c r="O1723" s="117">
        <v>1</v>
      </c>
      <c r="P1723" s="115">
        <v>782102.25</v>
      </c>
      <c r="Q1723" s="114" t="s">
        <v>64</v>
      </c>
      <c r="R1723" s="114">
        <v>20150731</v>
      </c>
      <c r="S1723" s="117">
        <v>20</v>
      </c>
      <c r="T1723" s="144">
        <v>20170228</v>
      </c>
      <c r="U1723" s="114">
        <v>0</v>
      </c>
      <c r="V1723" s="115" t="s">
        <v>124</v>
      </c>
      <c r="W1723" s="118">
        <v>0</v>
      </c>
      <c r="X1723" s="115" t="s">
        <v>124</v>
      </c>
      <c r="Y1723" s="115"/>
      <c r="Z1723" s="115"/>
      <c r="AA1723" s="115"/>
      <c r="AB1723" s="115"/>
      <c r="AC1723" s="115"/>
      <c r="AD1723" s="115"/>
      <c r="AE1723" s="115"/>
      <c r="AF1723" s="210"/>
      <c r="AG1723" s="210"/>
      <c r="AH1723" s="210"/>
      <c r="AI1723" s="210"/>
      <c r="AJ1723" s="210"/>
      <c r="AK1723" s="210"/>
      <c r="AL1723" s="115"/>
      <c r="AM1723" s="115"/>
      <c r="AN1723" s="115"/>
      <c r="AO1723" s="215"/>
    </row>
    <row r="1724" spans="1:41">
      <c r="A1724" s="113">
        <v>54928460</v>
      </c>
      <c r="B1724" s="114">
        <v>26510529</v>
      </c>
      <c r="C1724" s="115" t="s">
        <v>124</v>
      </c>
      <c r="D1724" s="210">
        <v>243712.92</v>
      </c>
      <c r="E1724" s="210">
        <v>-2553.0700000000002</v>
      </c>
      <c r="F1724" s="210">
        <v>241159.85</v>
      </c>
      <c r="G1724" s="210">
        <v>-2094.92</v>
      </c>
      <c r="H1724" s="210">
        <v>0</v>
      </c>
      <c r="I1724" s="210">
        <v>-326.63</v>
      </c>
      <c r="J1724" s="210">
        <v>-4974.62</v>
      </c>
      <c r="K1724" s="115">
        <v>0</v>
      </c>
      <c r="L1724" s="116">
        <v>10.32</v>
      </c>
      <c r="M1724" s="219">
        <f t="shared" si="26"/>
        <v>253.867625</v>
      </c>
      <c r="N1724" s="117" t="s">
        <v>126</v>
      </c>
      <c r="O1724" s="117">
        <v>0</v>
      </c>
      <c r="P1724" s="115">
        <v>241159.85</v>
      </c>
      <c r="Q1724" s="114" t="s">
        <v>57</v>
      </c>
      <c r="R1724" s="114">
        <v>0</v>
      </c>
      <c r="S1724" s="117">
        <v>0</v>
      </c>
      <c r="T1724" s="144">
        <v>20170228</v>
      </c>
      <c r="U1724" s="114">
        <v>0</v>
      </c>
      <c r="V1724" s="115" t="s">
        <v>124</v>
      </c>
      <c r="W1724" s="118">
        <v>0</v>
      </c>
      <c r="X1724" s="115" t="s">
        <v>124</v>
      </c>
      <c r="Y1724" s="115"/>
      <c r="Z1724" s="115"/>
      <c r="AA1724" s="115"/>
      <c r="AB1724" s="115"/>
      <c r="AC1724" s="115"/>
      <c r="AD1724" s="115"/>
      <c r="AE1724" s="115"/>
      <c r="AF1724" s="210"/>
      <c r="AG1724" s="210"/>
      <c r="AH1724" s="210"/>
      <c r="AI1724" s="210"/>
      <c r="AJ1724" s="210"/>
      <c r="AK1724" s="210"/>
      <c r="AL1724" s="115"/>
      <c r="AM1724" s="115"/>
      <c r="AN1724" s="115"/>
      <c r="AO1724" s="215"/>
    </row>
    <row r="1725" spans="1:41">
      <c r="A1725" s="113">
        <v>55051979</v>
      </c>
      <c r="B1725" s="114">
        <v>40464094</v>
      </c>
      <c r="C1725" s="115" t="s">
        <v>124</v>
      </c>
      <c r="D1725" s="210">
        <v>270483.19</v>
      </c>
      <c r="E1725" s="210">
        <v>-2810.03</v>
      </c>
      <c r="F1725" s="210">
        <v>267673.15999999997</v>
      </c>
      <c r="G1725" s="210">
        <v>-2384.7600000000002</v>
      </c>
      <c r="H1725" s="210">
        <v>0</v>
      </c>
      <c r="I1725" s="210">
        <v>-397.07</v>
      </c>
      <c r="J1725" s="210">
        <v>-5591.86</v>
      </c>
      <c r="K1725" s="115">
        <v>0</v>
      </c>
      <c r="L1725" s="116">
        <v>10.58</v>
      </c>
      <c r="M1725" s="219">
        <f t="shared" si="26"/>
        <v>281.75332291666672</v>
      </c>
      <c r="N1725" s="117" t="s">
        <v>126</v>
      </c>
      <c r="O1725" s="117">
        <v>0</v>
      </c>
      <c r="P1725" s="115">
        <v>267673.15999999997</v>
      </c>
      <c r="Q1725" s="114" t="s">
        <v>57</v>
      </c>
      <c r="R1725" s="114">
        <v>0</v>
      </c>
      <c r="S1725" s="117">
        <v>0</v>
      </c>
      <c r="T1725" s="144">
        <v>20170228</v>
      </c>
      <c r="U1725" s="114">
        <v>0</v>
      </c>
      <c r="V1725" s="115" t="s">
        <v>124</v>
      </c>
      <c r="W1725" s="118">
        <v>0</v>
      </c>
      <c r="X1725" s="115" t="s">
        <v>124</v>
      </c>
      <c r="Y1725" s="115"/>
      <c r="Z1725" s="115"/>
      <c r="AA1725" s="115"/>
      <c r="AB1725" s="115"/>
      <c r="AC1725" s="115"/>
      <c r="AD1725" s="115"/>
      <c r="AE1725" s="115"/>
      <c r="AF1725" s="210"/>
      <c r="AG1725" s="210"/>
      <c r="AH1725" s="210"/>
      <c r="AI1725" s="210"/>
      <c r="AJ1725" s="210"/>
      <c r="AK1725" s="210"/>
      <c r="AL1725" s="115"/>
      <c r="AM1725" s="115"/>
      <c r="AN1725" s="115"/>
      <c r="AO1725" s="215"/>
    </row>
    <row r="1726" spans="1:41">
      <c r="A1726" s="113">
        <v>55230824</v>
      </c>
      <c r="B1726" s="114">
        <v>42649610</v>
      </c>
      <c r="C1726" s="115" t="s">
        <v>124</v>
      </c>
      <c r="D1726" s="210">
        <v>46822.92</v>
      </c>
      <c r="E1726" s="210">
        <v>-4495.01</v>
      </c>
      <c r="F1726" s="210">
        <v>42327.91</v>
      </c>
      <c r="G1726" s="210">
        <v>-423.16</v>
      </c>
      <c r="H1726" s="210">
        <v>0</v>
      </c>
      <c r="I1726" s="210">
        <v>-324.52</v>
      </c>
      <c r="J1726" s="210">
        <v>-5242.6899999999996</v>
      </c>
      <c r="K1726" s="115">
        <v>0</v>
      </c>
      <c r="L1726" s="116">
        <v>10.85</v>
      </c>
      <c r="M1726" s="219">
        <f t="shared" si="26"/>
        <v>48.773875000000004</v>
      </c>
      <c r="N1726" s="117" t="s">
        <v>126</v>
      </c>
      <c r="O1726" s="117">
        <v>0</v>
      </c>
      <c r="P1726" s="115">
        <v>42327.91</v>
      </c>
      <c r="Q1726" s="114" t="s">
        <v>57</v>
      </c>
      <c r="R1726" s="114">
        <v>0</v>
      </c>
      <c r="S1726" s="117">
        <v>0</v>
      </c>
      <c r="T1726" s="144">
        <v>20170228</v>
      </c>
      <c r="U1726" s="114">
        <v>0</v>
      </c>
      <c r="V1726" s="115" t="s">
        <v>124</v>
      </c>
      <c r="W1726" s="118">
        <v>0</v>
      </c>
      <c r="X1726" s="115" t="s">
        <v>124</v>
      </c>
      <c r="Y1726" s="115"/>
      <c r="Z1726" s="115"/>
      <c r="AA1726" s="115"/>
      <c r="AB1726" s="115"/>
      <c r="AC1726" s="115"/>
      <c r="AD1726" s="115"/>
      <c r="AE1726" s="115"/>
      <c r="AF1726" s="210"/>
      <c r="AG1726" s="210"/>
      <c r="AH1726" s="210"/>
      <c r="AI1726" s="210"/>
      <c r="AJ1726" s="210"/>
      <c r="AK1726" s="210"/>
      <c r="AL1726" s="115"/>
      <c r="AM1726" s="115"/>
      <c r="AN1726" s="115"/>
      <c r="AO1726" s="215"/>
    </row>
    <row r="1727" spans="1:41">
      <c r="A1727" s="113">
        <v>55230835</v>
      </c>
      <c r="B1727" s="114">
        <v>22605445</v>
      </c>
      <c r="C1727" s="115" t="s">
        <v>124</v>
      </c>
      <c r="D1727" s="210">
        <v>0</v>
      </c>
      <c r="E1727" s="210">
        <v>0</v>
      </c>
      <c r="F1727" s="210">
        <v>0</v>
      </c>
      <c r="G1727" s="210">
        <v>0</v>
      </c>
      <c r="H1727" s="210">
        <v>0</v>
      </c>
      <c r="I1727" s="210">
        <v>0</v>
      </c>
      <c r="J1727" s="210">
        <v>0</v>
      </c>
      <c r="K1727" s="115">
        <v>0</v>
      </c>
      <c r="L1727" s="116">
        <v>11.91</v>
      </c>
      <c r="M1727" s="219">
        <f t="shared" si="26"/>
        <v>0</v>
      </c>
      <c r="N1727" s="117" t="s">
        <v>125</v>
      </c>
      <c r="O1727" s="117">
        <v>0</v>
      </c>
      <c r="P1727" s="115">
        <v>0</v>
      </c>
      <c r="Q1727" s="114" t="s">
        <v>57</v>
      </c>
      <c r="R1727" s="114">
        <v>0</v>
      </c>
      <c r="S1727" s="117">
        <v>0</v>
      </c>
      <c r="T1727" s="144">
        <v>20170228</v>
      </c>
      <c r="U1727" s="114">
        <v>0</v>
      </c>
      <c r="V1727" s="115" t="s">
        <v>124</v>
      </c>
      <c r="W1727" s="118">
        <v>0</v>
      </c>
      <c r="X1727" s="115" t="s">
        <v>124</v>
      </c>
      <c r="Y1727" s="115"/>
      <c r="Z1727" s="115"/>
      <c r="AA1727" s="115"/>
      <c r="AB1727" s="115"/>
      <c r="AC1727" s="115"/>
      <c r="AD1727" s="115"/>
      <c r="AE1727" s="115"/>
      <c r="AF1727" s="210"/>
      <c r="AG1727" s="210"/>
      <c r="AH1727" s="210"/>
      <c r="AI1727" s="210"/>
      <c r="AJ1727" s="210"/>
      <c r="AK1727" s="210"/>
      <c r="AL1727" s="115"/>
      <c r="AM1727" s="115"/>
      <c r="AN1727" s="115"/>
      <c r="AO1727" s="215"/>
    </row>
    <row r="1728" spans="1:41">
      <c r="A1728" s="113">
        <v>55477303</v>
      </c>
      <c r="B1728" s="114">
        <v>30273444</v>
      </c>
      <c r="C1728" s="115" t="s">
        <v>124</v>
      </c>
      <c r="D1728" s="210">
        <v>0</v>
      </c>
      <c r="E1728" s="210">
        <v>0</v>
      </c>
      <c r="F1728" s="210">
        <v>0</v>
      </c>
      <c r="G1728" s="210">
        <v>0</v>
      </c>
      <c r="H1728" s="210">
        <v>0</v>
      </c>
      <c r="I1728" s="210">
        <v>0</v>
      </c>
      <c r="J1728" s="210">
        <v>0</v>
      </c>
      <c r="K1728" s="115">
        <v>0</v>
      </c>
      <c r="L1728" s="116">
        <v>12.17</v>
      </c>
      <c r="M1728" s="219">
        <f t="shared" si="26"/>
        <v>0</v>
      </c>
      <c r="N1728" s="117" t="s">
        <v>125</v>
      </c>
      <c r="O1728" s="117">
        <v>0</v>
      </c>
      <c r="P1728" s="115">
        <v>0</v>
      </c>
      <c r="Q1728" s="114" t="s">
        <v>57</v>
      </c>
      <c r="R1728" s="114">
        <v>0</v>
      </c>
      <c r="S1728" s="117">
        <v>0</v>
      </c>
      <c r="T1728" s="144">
        <v>20170228</v>
      </c>
      <c r="U1728" s="114">
        <v>0</v>
      </c>
      <c r="V1728" s="115" t="s">
        <v>124</v>
      </c>
      <c r="W1728" s="118">
        <v>0</v>
      </c>
      <c r="X1728" s="115" t="s">
        <v>124</v>
      </c>
      <c r="Y1728" s="115"/>
      <c r="Z1728" s="115"/>
      <c r="AA1728" s="115"/>
      <c r="AB1728" s="115"/>
      <c r="AC1728" s="115"/>
      <c r="AD1728" s="115"/>
      <c r="AE1728" s="115"/>
      <c r="AF1728" s="210"/>
      <c r="AG1728" s="210"/>
      <c r="AH1728" s="210"/>
      <c r="AI1728" s="210"/>
      <c r="AJ1728" s="210"/>
      <c r="AK1728" s="210"/>
      <c r="AL1728" s="115"/>
      <c r="AM1728" s="115"/>
      <c r="AN1728" s="115"/>
      <c r="AO1728" s="215"/>
    </row>
    <row r="1729" spans="1:41">
      <c r="A1729" s="113">
        <v>55580018</v>
      </c>
      <c r="B1729" s="114">
        <v>21150866</v>
      </c>
      <c r="C1729" s="115" t="s">
        <v>124</v>
      </c>
      <c r="D1729" s="210">
        <v>0</v>
      </c>
      <c r="E1729" s="210">
        <v>0</v>
      </c>
      <c r="F1729" s="210">
        <v>0</v>
      </c>
      <c r="G1729" s="210">
        <v>0</v>
      </c>
      <c r="H1729" s="210">
        <v>0</v>
      </c>
      <c r="I1729" s="210">
        <v>0</v>
      </c>
      <c r="J1729" s="210">
        <v>0</v>
      </c>
      <c r="K1729" s="115">
        <v>0</v>
      </c>
      <c r="L1729" s="116">
        <v>12</v>
      </c>
      <c r="M1729" s="219">
        <f t="shared" si="26"/>
        <v>0</v>
      </c>
      <c r="N1729" s="117" t="s">
        <v>125</v>
      </c>
      <c r="O1729" s="117">
        <v>0</v>
      </c>
      <c r="P1729" s="115">
        <v>0</v>
      </c>
      <c r="Q1729" s="114" t="s">
        <v>57</v>
      </c>
      <c r="R1729" s="114">
        <v>0</v>
      </c>
      <c r="S1729" s="117">
        <v>0</v>
      </c>
      <c r="T1729" s="144">
        <v>20170228</v>
      </c>
      <c r="U1729" s="114">
        <v>0</v>
      </c>
      <c r="V1729" s="115" t="s">
        <v>124</v>
      </c>
      <c r="W1729" s="118">
        <v>0</v>
      </c>
      <c r="X1729" s="115" t="s">
        <v>124</v>
      </c>
      <c r="Y1729" s="115"/>
      <c r="Z1729" s="115"/>
      <c r="AA1729" s="115"/>
      <c r="AB1729" s="115"/>
      <c r="AC1729" s="115"/>
      <c r="AD1729" s="115"/>
      <c r="AE1729" s="115"/>
      <c r="AF1729" s="210"/>
      <c r="AG1729" s="210"/>
      <c r="AH1729" s="210"/>
      <c r="AI1729" s="210"/>
      <c r="AJ1729" s="210"/>
      <c r="AK1729" s="210"/>
      <c r="AL1729" s="115"/>
      <c r="AM1729" s="115"/>
      <c r="AN1729" s="115"/>
      <c r="AO1729" s="215"/>
    </row>
    <row r="1730" spans="1:41">
      <c r="A1730" s="113">
        <v>55618832</v>
      </c>
      <c r="B1730" s="114">
        <v>17675241</v>
      </c>
      <c r="C1730" s="115" t="s">
        <v>124</v>
      </c>
      <c r="D1730" s="210">
        <v>0</v>
      </c>
      <c r="E1730" s="210">
        <v>0</v>
      </c>
      <c r="F1730" s="210">
        <v>0</v>
      </c>
      <c r="G1730" s="210">
        <v>0</v>
      </c>
      <c r="H1730" s="210">
        <v>0</v>
      </c>
      <c r="I1730" s="210">
        <v>0</v>
      </c>
      <c r="J1730" s="210">
        <v>0</v>
      </c>
      <c r="K1730" s="115">
        <v>0</v>
      </c>
      <c r="L1730" s="116">
        <v>11.1</v>
      </c>
      <c r="M1730" s="219">
        <f t="shared" si="26"/>
        <v>0</v>
      </c>
      <c r="N1730" s="117" t="s">
        <v>125</v>
      </c>
      <c r="O1730" s="117">
        <v>0</v>
      </c>
      <c r="P1730" s="115">
        <v>0</v>
      </c>
      <c r="Q1730" s="114" t="s">
        <v>57</v>
      </c>
      <c r="R1730" s="114">
        <v>0</v>
      </c>
      <c r="S1730" s="117">
        <v>0</v>
      </c>
      <c r="T1730" s="144">
        <v>20170228</v>
      </c>
      <c r="U1730" s="114">
        <v>0</v>
      </c>
      <c r="V1730" s="115" t="s">
        <v>124</v>
      </c>
      <c r="W1730" s="118">
        <v>0</v>
      </c>
      <c r="X1730" s="115" t="s">
        <v>124</v>
      </c>
      <c r="Y1730" s="115"/>
      <c r="Z1730" s="115"/>
      <c r="AA1730" s="115"/>
      <c r="AB1730" s="115"/>
      <c r="AC1730" s="115"/>
      <c r="AD1730" s="115"/>
      <c r="AE1730" s="115"/>
      <c r="AF1730" s="210"/>
      <c r="AG1730" s="210"/>
      <c r="AH1730" s="210"/>
      <c r="AI1730" s="210"/>
      <c r="AJ1730" s="210"/>
      <c r="AK1730" s="210"/>
      <c r="AL1730" s="115"/>
      <c r="AM1730" s="115"/>
      <c r="AN1730" s="115"/>
      <c r="AO1730" s="215"/>
    </row>
    <row r="1731" spans="1:41">
      <c r="A1731" s="113">
        <v>55619807</v>
      </c>
      <c r="B1731" s="114">
        <v>8052204</v>
      </c>
      <c r="C1731" s="115" t="s">
        <v>124</v>
      </c>
      <c r="D1731" s="210">
        <v>0</v>
      </c>
      <c r="E1731" s="210">
        <v>0</v>
      </c>
      <c r="F1731" s="210">
        <v>0</v>
      </c>
      <c r="G1731" s="210">
        <v>0</v>
      </c>
      <c r="H1731" s="210">
        <v>0</v>
      </c>
      <c r="I1731" s="210">
        <v>0</v>
      </c>
      <c r="J1731" s="210">
        <v>0</v>
      </c>
      <c r="K1731" s="115">
        <v>0</v>
      </c>
      <c r="L1731" s="116">
        <v>11.1</v>
      </c>
      <c r="M1731" s="219">
        <f t="shared" ref="M1731:M1794" si="27">(D1731*1.25%)/12</f>
        <v>0</v>
      </c>
      <c r="N1731" s="117" t="s">
        <v>125</v>
      </c>
      <c r="O1731" s="117">
        <v>1</v>
      </c>
      <c r="P1731" s="115">
        <v>0</v>
      </c>
      <c r="Q1731" s="114" t="s">
        <v>57</v>
      </c>
      <c r="R1731" s="114">
        <v>0</v>
      </c>
      <c r="S1731" s="117">
        <v>0</v>
      </c>
      <c r="T1731" s="144">
        <v>20170228</v>
      </c>
      <c r="U1731" s="114">
        <v>0</v>
      </c>
      <c r="V1731" s="115" t="s">
        <v>124</v>
      </c>
      <c r="W1731" s="118">
        <v>0</v>
      </c>
      <c r="X1731" s="115" t="s">
        <v>124</v>
      </c>
      <c r="Y1731" s="115"/>
      <c r="Z1731" s="115"/>
      <c r="AA1731" s="115"/>
      <c r="AB1731" s="115"/>
      <c r="AC1731" s="115"/>
      <c r="AD1731" s="115"/>
      <c r="AE1731" s="115"/>
      <c r="AF1731" s="210"/>
      <c r="AG1731" s="210"/>
      <c r="AH1731" s="210"/>
      <c r="AI1731" s="210"/>
      <c r="AJ1731" s="210"/>
      <c r="AK1731" s="210"/>
      <c r="AL1731" s="115"/>
      <c r="AM1731" s="115"/>
      <c r="AN1731" s="115"/>
      <c r="AO1731" s="215"/>
    </row>
    <row r="1732" spans="1:41">
      <c r="A1732" s="113">
        <v>53775220</v>
      </c>
      <c r="B1732" s="114">
        <v>38655172</v>
      </c>
      <c r="C1732" s="115" t="s">
        <v>124</v>
      </c>
      <c r="D1732" s="210">
        <v>416288.64</v>
      </c>
      <c r="E1732" s="210">
        <v>0</v>
      </c>
      <c r="F1732" s="210">
        <v>416288.64</v>
      </c>
      <c r="G1732" s="210">
        <v>0</v>
      </c>
      <c r="H1732" s="210">
        <v>0</v>
      </c>
      <c r="I1732" s="210">
        <v>0</v>
      </c>
      <c r="J1732" s="210">
        <v>0</v>
      </c>
      <c r="K1732" s="115">
        <v>0</v>
      </c>
      <c r="L1732" s="116">
        <v>12.44</v>
      </c>
      <c r="M1732" s="219">
        <f>(D1732*1.25%)/12</f>
        <v>433.63400000000001</v>
      </c>
      <c r="N1732" s="117" t="s">
        <v>126</v>
      </c>
      <c r="O1732" s="117">
        <v>1</v>
      </c>
      <c r="P1732" s="115">
        <v>260315.96</v>
      </c>
      <c r="Q1732" s="114" t="s">
        <v>64</v>
      </c>
      <c r="R1732" s="114">
        <v>20090831</v>
      </c>
      <c r="S1732" s="117">
        <v>91</v>
      </c>
      <c r="T1732" s="144">
        <v>20170228</v>
      </c>
      <c r="U1732" s="114">
        <v>0</v>
      </c>
      <c r="V1732" s="115" t="s">
        <v>124</v>
      </c>
      <c r="W1732" s="118">
        <v>0</v>
      </c>
      <c r="X1732" s="115"/>
      <c r="Y1732" s="114"/>
      <c r="Z1732" s="115"/>
      <c r="AA1732" s="115"/>
      <c r="AB1732" s="115"/>
      <c r="AC1732" s="115"/>
      <c r="AD1732" s="115"/>
      <c r="AE1732" s="115"/>
      <c r="AF1732" s="210"/>
      <c r="AG1732" s="210"/>
      <c r="AH1732" s="210"/>
      <c r="AI1732" s="220"/>
      <c r="AJ1732" s="220"/>
      <c r="AK1732" s="210"/>
      <c r="AL1732" s="115"/>
      <c r="AM1732" s="115"/>
      <c r="AN1732" s="115"/>
      <c r="AO1732" s="216"/>
    </row>
    <row r="1733" spans="1:41">
      <c r="A1733" s="113">
        <v>55732290</v>
      </c>
      <c r="B1733" s="114">
        <v>11251103</v>
      </c>
      <c r="C1733" s="115" t="s">
        <v>124</v>
      </c>
      <c r="D1733" s="210">
        <v>355435.63</v>
      </c>
      <c r="E1733" s="210">
        <v>-3486.54</v>
      </c>
      <c r="F1733" s="210">
        <v>351949.09</v>
      </c>
      <c r="G1733" s="210">
        <v>-3683.2</v>
      </c>
      <c r="H1733" s="210">
        <v>0</v>
      </c>
      <c r="I1733" s="210">
        <v>-521.26</v>
      </c>
      <c r="J1733" s="210">
        <v>-7691</v>
      </c>
      <c r="K1733" s="115">
        <v>-4.63</v>
      </c>
      <c r="L1733" s="116">
        <v>12.44</v>
      </c>
      <c r="M1733" s="219">
        <f t="shared" si="27"/>
        <v>370.24544791666671</v>
      </c>
      <c r="N1733" s="117" t="s">
        <v>126</v>
      </c>
      <c r="O1733" s="117">
        <v>0</v>
      </c>
      <c r="P1733" s="115">
        <v>351949.09</v>
      </c>
      <c r="Q1733" s="114" t="s">
        <v>57</v>
      </c>
      <c r="R1733" s="114">
        <v>0</v>
      </c>
      <c r="S1733" s="117">
        <v>0</v>
      </c>
      <c r="T1733" s="144">
        <v>20170228</v>
      </c>
      <c r="U1733" s="114">
        <v>0</v>
      </c>
      <c r="V1733" s="115" t="s">
        <v>124</v>
      </c>
      <c r="W1733" s="118">
        <v>0</v>
      </c>
      <c r="X1733" s="115" t="s">
        <v>124</v>
      </c>
      <c r="Y1733" s="115"/>
      <c r="Z1733" s="115"/>
      <c r="AA1733" s="115"/>
      <c r="AB1733" s="115"/>
      <c r="AC1733" s="115"/>
      <c r="AD1733" s="115"/>
      <c r="AE1733" s="115"/>
      <c r="AF1733" s="210"/>
      <c r="AG1733" s="210"/>
      <c r="AH1733" s="210"/>
      <c r="AI1733" s="210"/>
      <c r="AJ1733" s="210"/>
      <c r="AK1733" s="210"/>
      <c r="AL1733" s="115"/>
      <c r="AM1733" s="115"/>
      <c r="AN1733" s="115"/>
      <c r="AO1733" s="215"/>
    </row>
    <row r="1734" spans="1:41">
      <c r="A1734" s="113">
        <v>42167070</v>
      </c>
      <c r="B1734" s="114">
        <v>23398549</v>
      </c>
      <c r="C1734" s="115" t="s">
        <v>124</v>
      </c>
      <c r="D1734" s="210">
        <v>504374.21</v>
      </c>
      <c r="E1734" s="210">
        <v>-6763.69</v>
      </c>
      <c r="F1734" s="210">
        <v>497610.52</v>
      </c>
      <c r="G1734" s="210">
        <v>-4665.46</v>
      </c>
      <c r="H1734" s="210">
        <v>0</v>
      </c>
      <c r="I1734" s="210">
        <v>-776.85</v>
      </c>
      <c r="J1734" s="210">
        <v>-12206</v>
      </c>
      <c r="K1734" s="115">
        <v>-0.31</v>
      </c>
      <c r="L1734" s="116">
        <v>11.1</v>
      </c>
      <c r="M1734" s="219">
        <f t="shared" si="27"/>
        <v>525.38980208333339</v>
      </c>
      <c r="N1734" s="117" t="s">
        <v>126</v>
      </c>
      <c r="O1734" s="117">
        <v>0</v>
      </c>
      <c r="P1734" s="115">
        <v>497610.52</v>
      </c>
      <c r="Q1734" s="114" t="s">
        <v>57</v>
      </c>
      <c r="R1734" s="114">
        <v>0</v>
      </c>
      <c r="S1734" s="117">
        <v>0</v>
      </c>
      <c r="T1734" s="144">
        <v>20170228</v>
      </c>
      <c r="U1734" s="114">
        <v>0</v>
      </c>
      <c r="V1734" s="115" t="s">
        <v>124</v>
      </c>
      <c r="W1734" s="118">
        <v>0</v>
      </c>
      <c r="X1734" s="115" t="s">
        <v>28</v>
      </c>
      <c r="Y1734" s="114">
        <v>75740694</v>
      </c>
      <c r="Z1734" s="115">
        <v>0</v>
      </c>
      <c r="AA1734" s="115">
        <v>0</v>
      </c>
      <c r="AB1734" s="115">
        <v>0</v>
      </c>
      <c r="AC1734" s="115">
        <v>0</v>
      </c>
      <c r="AD1734" s="115">
        <v>0</v>
      </c>
      <c r="AE1734" s="115">
        <v>0</v>
      </c>
      <c r="AF1734" s="210">
        <v>0</v>
      </c>
      <c r="AG1734" s="210">
        <v>0</v>
      </c>
      <c r="AH1734" s="210">
        <v>0</v>
      </c>
      <c r="AI1734" s="220">
        <v>3</v>
      </c>
      <c r="AJ1734" s="220">
        <v>50</v>
      </c>
      <c r="AK1734" s="210">
        <v>32819.919999999998</v>
      </c>
      <c r="AL1734" s="115">
        <v>0</v>
      </c>
      <c r="AM1734" s="115">
        <v>64325.46</v>
      </c>
      <c r="AN1734" s="115">
        <v>110140.77</v>
      </c>
      <c r="AO1734" s="115">
        <v>0</v>
      </c>
    </row>
    <row r="1735" spans="1:41">
      <c r="A1735" s="113">
        <v>31196374</v>
      </c>
      <c r="B1735" s="114">
        <v>23735447</v>
      </c>
      <c r="C1735" s="115" t="s">
        <v>124</v>
      </c>
      <c r="D1735" s="210">
        <v>0</v>
      </c>
      <c r="E1735" s="210">
        <v>0</v>
      </c>
      <c r="F1735" s="210">
        <v>0</v>
      </c>
      <c r="G1735" s="210">
        <v>0</v>
      </c>
      <c r="H1735" s="210">
        <v>0</v>
      </c>
      <c r="I1735" s="210">
        <v>0</v>
      </c>
      <c r="J1735" s="210">
        <v>0</v>
      </c>
      <c r="K1735" s="115">
        <v>0</v>
      </c>
      <c r="L1735" s="116">
        <v>12.95</v>
      </c>
      <c r="M1735" s="219">
        <f t="shared" si="27"/>
        <v>0</v>
      </c>
      <c r="N1735" s="117" t="s">
        <v>125</v>
      </c>
      <c r="O1735" s="117">
        <v>0</v>
      </c>
      <c r="P1735" s="115">
        <v>0</v>
      </c>
      <c r="Q1735" s="114" t="s">
        <v>57</v>
      </c>
      <c r="R1735" s="114">
        <v>0</v>
      </c>
      <c r="S1735" s="117">
        <v>0</v>
      </c>
      <c r="T1735" s="144">
        <v>20170228</v>
      </c>
      <c r="U1735" s="114">
        <v>0</v>
      </c>
      <c r="V1735" s="115" t="s">
        <v>124</v>
      </c>
      <c r="W1735" s="118">
        <v>0</v>
      </c>
      <c r="X1735" s="115" t="s">
        <v>28</v>
      </c>
      <c r="Y1735" s="114">
        <v>75885355</v>
      </c>
      <c r="Z1735" s="115">
        <v>0</v>
      </c>
      <c r="AA1735" s="115">
        <v>0</v>
      </c>
      <c r="AB1735" s="115">
        <v>0</v>
      </c>
      <c r="AC1735" s="115">
        <v>0</v>
      </c>
      <c r="AD1735" s="115">
        <v>0</v>
      </c>
      <c r="AE1735" s="115">
        <v>0</v>
      </c>
      <c r="AF1735" s="210">
        <v>0</v>
      </c>
      <c r="AG1735" s="210">
        <v>0</v>
      </c>
      <c r="AH1735" s="210">
        <v>0</v>
      </c>
      <c r="AI1735" s="220">
        <v>3</v>
      </c>
      <c r="AJ1735" s="220">
        <v>0</v>
      </c>
      <c r="AK1735" s="210">
        <v>29658.28</v>
      </c>
      <c r="AL1735" s="115">
        <v>0</v>
      </c>
      <c r="AM1735" s="115">
        <v>88453.74</v>
      </c>
      <c r="AN1735" s="115">
        <v>28263.87</v>
      </c>
      <c r="AO1735" s="115">
        <v>0</v>
      </c>
    </row>
    <row r="1736" spans="1:41">
      <c r="A1736" s="113">
        <v>40868361</v>
      </c>
      <c r="B1736" s="114">
        <v>5725145</v>
      </c>
      <c r="C1736" s="115" t="s">
        <v>124</v>
      </c>
      <c r="D1736" s="210">
        <v>0</v>
      </c>
      <c r="E1736" s="210">
        <v>0</v>
      </c>
      <c r="F1736" s="210">
        <v>0</v>
      </c>
      <c r="G1736" s="210">
        <v>0</v>
      </c>
      <c r="H1736" s="210">
        <v>0</v>
      </c>
      <c r="I1736" s="210">
        <v>0</v>
      </c>
      <c r="J1736" s="210">
        <v>0</v>
      </c>
      <c r="K1736" s="115">
        <v>0</v>
      </c>
      <c r="L1736" s="116">
        <v>11.9</v>
      </c>
      <c r="M1736" s="219">
        <f t="shared" si="27"/>
        <v>0</v>
      </c>
      <c r="N1736" s="117" t="s">
        <v>125</v>
      </c>
      <c r="O1736" s="117">
        <v>0</v>
      </c>
      <c r="P1736" s="115">
        <v>0</v>
      </c>
      <c r="Q1736" s="114" t="s">
        <v>57</v>
      </c>
      <c r="R1736" s="114">
        <v>0</v>
      </c>
      <c r="S1736" s="117">
        <v>0</v>
      </c>
      <c r="T1736" s="144">
        <v>20170228</v>
      </c>
      <c r="U1736" s="114">
        <v>0</v>
      </c>
      <c r="V1736" s="115" t="s">
        <v>124</v>
      </c>
      <c r="W1736" s="118">
        <v>0</v>
      </c>
      <c r="X1736" s="115" t="s">
        <v>28</v>
      </c>
      <c r="Y1736" s="114">
        <v>75937758</v>
      </c>
      <c r="Z1736" s="115">
        <v>0</v>
      </c>
      <c r="AA1736" s="115">
        <v>0</v>
      </c>
      <c r="AB1736" s="115">
        <v>0</v>
      </c>
      <c r="AC1736" s="115">
        <v>0</v>
      </c>
      <c r="AD1736" s="115">
        <v>0</v>
      </c>
      <c r="AE1736" s="115">
        <v>0</v>
      </c>
      <c r="AF1736" s="210">
        <v>0</v>
      </c>
      <c r="AG1736" s="210">
        <v>0</v>
      </c>
      <c r="AH1736" s="210">
        <v>0</v>
      </c>
      <c r="AI1736" s="220">
        <v>3</v>
      </c>
      <c r="AJ1736" s="220">
        <v>0</v>
      </c>
      <c r="AK1736" s="210">
        <v>101125.62</v>
      </c>
      <c r="AL1736" s="115">
        <v>0</v>
      </c>
      <c r="AM1736" s="115">
        <v>97251.89</v>
      </c>
      <c r="AN1736" s="115">
        <v>184746.42</v>
      </c>
      <c r="AO1736" s="115">
        <v>0</v>
      </c>
    </row>
    <row r="1737" spans="1:41">
      <c r="A1737" s="113">
        <v>50208382</v>
      </c>
      <c r="B1737" s="114">
        <v>41524076</v>
      </c>
      <c r="C1737" s="115" t="s">
        <v>124</v>
      </c>
      <c r="D1737" s="210">
        <v>324241.44</v>
      </c>
      <c r="E1737" s="210">
        <v>-6910.03</v>
      </c>
      <c r="F1737" s="210">
        <v>317331.40999999997</v>
      </c>
      <c r="G1737" s="210">
        <v>-3188.37</v>
      </c>
      <c r="H1737" s="210">
        <v>0</v>
      </c>
      <c r="I1737" s="210">
        <v>-420.78</v>
      </c>
      <c r="J1737" s="210">
        <v>-10519.18</v>
      </c>
      <c r="K1737" s="115">
        <v>-4021.14</v>
      </c>
      <c r="L1737" s="116">
        <v>11.8</v>
      </c>
      <c r="M1737" s="219">
        <f t="shared" si="27"/>
        <v>337.75150000000002</v>
      </c>
      <c r="N1737" s="117" t="s">
        <v>126</v>
      </c>
      <c r="O1737" s="117">
        <v>0</v>
      </c>
      <c r="P1737" s="115">
        <v>317331.40999999997</v>
      </c>
      <c r="Q1737" s="114" t="s">
        <v>57</v>
      </c>
      <c r="R1737" s="114">
        <v>0</v>
      </c>
      <c r="S1737" s="117">
        <v>0</v>
      </c>
      <c r="T1737" s="144">
        <v>20170228</v>
      </c>
      <c r="U1737" s="114">
        <v>0</v>
      </c>
      <c r="V1737" s="115" t="s">
        <v>124</v>
      </c>
      <c r="W1737" s="118">
        <v>0</v>
      </c>
      <c r="X1737" s="115" t="s">
        <v>28</v>
      </c>
      <c r="Y1737" s="114">
        <v>75986319</v>
      </c>
      <c r="Z1737" s="115">
        <v>0</v>
      </c>
      <c r="AA1737" s="115">
        <v>0</v>
      </c>
      <c r="AB1737" s="115">
        <v>0</v>
      </c>
      <c r="AC1737" s="115">
        <v>0</v>
      </c>
      <c r="AD1737" s="115">
        <v>0</v>
      </c>
      <c r="AE1737" s="115">
        <v>0</v>
      </c>
      <c r="AF1737" s="210">
        <v>0</v>
      </c>
      <c r="AG1737" s="210">
        <v>0</v>
      </c>
      <c r="AH1737" s="210">
        <v>0</v>
      </c>
      <c r="AI1737" s="220">
        <v>3</v>
      </c>
      <c r="AJ1737" s="220">
        <v>32</v>
      </c>
      <c r="AK1737" s="210">
        <v>43941.2</v>
      </c>
      <c r="AL1737" s="115">
        <v>0</v>
      </c>
      <c r="AM1737" s="115">
        <v>22925.93</v>
      </c>
      <c r="AN1737" s="115">
        <v>75283.649999999994</v>
      </c>
      <c r="AO1737" s="115">
        <v>0</v>
      </c>
    </row>
    <row r="1738" spans="1:41">
      <c r="A1738" s="113">
        <v>51412555</v>
      </c>
      <c r="B1738" s="114">
        <v>10686552</v>
      </c>
      <c r="C1738" s="115" t="s">
        <v>124</v>
      </c>
      <c r="D1738" s="210">
        <v>0</v>
      </c>
      <c r="E1738" s="210">
        <v>0</v>
      </c>
      <c r="F1738" s="210">
        <v>0</v>
      </c>
      <c r="G1738" s="210">
        <v>0</v>
      </c>
      <c r="H1738" s="210">
        <v>0</v>
      </c>
      <c r="I1738" s="210">
        <v>0</v>
      </c>
      <c r="J1738" s="210">
        <v>0</v>
      </c>
      <c r="K1738" s="115">
        <v>0</v>
      </c>
      <c r="L1738" s="116">
        <v>12.43</v>
      </c>
      <c r="M1738" s="219">
        <f t="shared" si="27"/>
        <v>0</v>
      </c>
      <c r="N1738" s="117" t="s">
        <v>125</v>
      </c>
      <c r="O1738" s="117">
        <v>0</v>
      </c>
      <c r="P1738" s="115">
        <v>0</v>
      </c>
      <c r="Q1738" s="114" t="s">
        <v>57</v>
      </c>
      <c r="R1738" s="114">
        <v>0</v>
      </c>
      <c r="S1738" s="117">
        <v>0</v>
      </c>
      <c r="T1738" s="144">
        <v>20170228</v>
      </c>
      <c r="U1738" s="114">
        <v>0</v>
      </c>
      <c r="V1738" s="115" t="s">
        <v>124</v>
      </c>
      <c r="W1738" s="118">
        <v>0</v>
      </c>
      <c r="X1738" s="115" t="s">
        <v>28</v>
      </c>
      <c r="Y1738" s="114">
        <v>75986660</v>
      </c>
      <c r="Z1738" s="115">
        <v>0</v>
      </c>
      <c r="AA1738" s="115">
        <v>0</v>
      </c>
      <c r="AB1738" s="115">
        <v>0</v>
      </c>
      <c r="AC1738" s="115">
        <v>0</v>
      </c>
      <c r="AD1738" s="115">
        <v>0</v>
      </c>
      <c r="AE1738" s="115">
        <v>0</v>
      </c>
      <c r="AF1738" s="210">
        <v>0</v>
      </c>
      <c r="AG1738" s="210">
        <v>0</v>
      </c>
      <c r="AH1738" s="210">
        <v>0</v>
      </c>
      <c r="AI1738" s="220">
        <v>3</v>
      </c>
      <c r="AJ1738" s="220">
        <v>0</v>
      </c>
      <c r="AK1738" s="210">
        <v>97177.78</v>
      </c>
      <c r="AL1738" s="115">
        <v>0</v>
      </c>
      <c r="AM1738" s="115">
        <v>6923.91</v>
      </c>
      <c r="AN1738" s="115">
        <v>18602.84</v>
      </c>
      <c r="AO1738" s="115">
        <v>0</v>
      </c>
    </row>
    <row r="1739" spans="1:41">
      <c r="A1739" s="113">
        <v>28105609</v>
      </c>
      <c r="B1739" s="114">
        <v>12647594</v>
      </c>
      <c r="C1739" s="115" t="s">
        <v>124</v>
      </c>
      <c r="D1739" s="210">
        <v>0</v>
      </c>
      <c r="E1739" s="210">
        <v>0</v>
      </c>
      <c r="F1739" s="210">
        <v>0</v>
      </c>
      <c r="G1739" s="210">
        <v>0</v>
      </c>
      <c r="H1739" s="210">
        <v>0</v>
      </c>
      <c r="I1739" s="210">
        <v>0</v>
      </c>
      <c r="J1739" s="210">
        <v>0</v>
      </c>
      <c r="K1739" s="115">
        <v>0</v>
      </c>
      <c r="L1739" s="116">
        <v>12.35</v>
      </c>
      <c r="M1739" s="219">
        <f t="shared" si="27"/>
        <v>0</v>
      </c>
      <c r="N1739" s="117" t="s">
        <v>125</v>
      </c>
      <c r="O1739" s="117">
        <v>1</v>
      </c>
      <c r="P1739" s="115">
        <v>0</v>
      </c>
      <c r="Q1739" s="114" t="s">
        <v>57</v>
      </c>
      <c r="R1739" s="114">
        <v>0</v>
      </c>
      <c r="S1739" s="117">
        <v>0</v>
      </c>
      <c r="T1739" s="144">
        <v>20170228</v>
      </c>
      <c r="U1739" s="114">
        <v>0</v>
      </c>
      <c r="V1739" s="115" t="s">
        <v>124</v>
      </c>
      <c r="W1739" s="118">
        <v>0</v>
      </c>
      <c r="X1739" s="115" t="s">
        <v>28</v>
      </c>
      <c r="Y1739" s="114">
        <v>75988995</v>
      </c>
      <c r="Z1739" s="115">
        <v>0</v>
      </c>
      <c r="AA1739" s="115">
        <v>0</v>
      </c>
      <c r="AB1739" s="115">
        <v>0</v>
      </c>
      <c r="AC1739" s="115">
        <v>0</v>
      </c>
      <c r="AD1739" s="115">
        <v>0</v>
      </c>
      <c r="AE1739" s="115">
        <v>0</v>
      </c>
      <c r="AF1739" s="210">
        <v>0</v>
      </c>
      <c r="AG1739" s="210">
        <v>0</v>
      </c>
      <c r="AH1739" s="210">
        <v>0</v>
      </c>
      <c r="AI1739" s="220">
        <v>1</v>
      </c>
      <c r="AJ1739" s="220">
        <v>0</v>
      </c>
      <c r="AK1739" s="210">
        <v>0</v>
      </c>
      <c r="AL1739" s="115">
        <v>0</v>
      </c>
      <c r="AM1739" s="115">
        <v>0</v>
      </c>
      <c r="AN1739" s="115">
        <v>0</v>
      </c>
      <c r="AO1739" s="115">
        <v>0</v>
      </c>
    </row>
    <row r="1740" spans="1:41">
      <c r="A1740" s="113">
        <v>43420572</v>
      </c>
      <c r="B1740" s="114">
        <v>12843733</v>
      </c>
      <c r="C1740" s="115" t="s">
        <v>124</v>
      </c>
      <c r="D1740" s="210">
        <v>173890.9</v>
      </c>
      <c r="E1740" s="210">
        <v>-2265.4499999999998</v>
      </c>
      <c r="F1740" s="210">
        <v>171625.45</v>
      </c>
      <c r="G1740" s="210">
        <v>-1624.43</v>
      </c>
      <c r="H1740" s="210">
        <v>0</v>
      </c>
      <c r="I1740" s="210">
        <v>-260.12</v>
      </c>
      <c r="J1740" s="210">
        <v>-4150</v>
      </c>
      <c r="K1740" s="115">
        <v>-31.64</v>
      </c>
      <c r="L1740" s="116">
        <v>11.21</v>
      </c>
      <c r="M1740" s="219">
        <f t="shared" si="27"/>
        <v>181.13635416666668</v>
      </c>
      <c r="N1740" s="117" t="s">
        <v>126</v>
      </c>
      <c r="O1740" s="117">
        <v>0</v>
      </c>
      <c r="P1740" s="115">
        <v>171625.45</v>
      </c>
      <c r="Q1740" s="114" t="s">
        <v>57</v>
      </c>
      <c r="R1740" s="114">
        <v>0</v>
      </c>
      <c r="S1740" s="117">
        <v>0</v>
      </c>
      <c r="T1740" s="144">
        <v>20170228</v>
      </c>
      <c r="U1740" s="114">
        <v>0</v>
      </c>
      <c r="V1740" s="115" t="s">
        <v>124</v>
      </c>
      <c r="W1740" s="118">
        <v>0</v>
      </c>
      <c r="X1740" s="115" t="s">
        <v>28</v>
      </c>
      <c r="Y1740" s="114">
        <v>75995711</v>
      </c>
      <c r="Z1740" s="115">
        <v>0</v>
      </c>
      <c r="AA1740" s="115">
        <v>0</v>
      </c>
      <c r="AB1740" s="115">
        <v>0</v>
      </c>
      <c r="AC1740" s="115">
        <v>0</v>
      </c>
      <c r="AD1740" s="115">
        <v>0</v>
      </c>
      <c r="AE1740" s="115">
        <v>0</v>
      </c>
      <c r="AF1740" s="210">
        <v>0</v>
      </c>
      <c r="AG1740" s="210">
        <v>0</v>
      </c>
      <c r="AH1740" s="210">
        <v>0</v>
      </c>
      <c r="AI1740" s="220">
        <v>3</v>
      </c>
      <c r="AJ1740" s="220">
        <v>16</v>
      </c>
      <c r="AK1740" s="210">
        <v>10826.74</v>
      </c>
      <c r="AL1740" s="115">
        <v>0</v>
      </c>
      <c r="AM1740" s="115">
        <v>13406.75</v>
      </c>
      <c r="AN1740" s="115">
        <v>25296.34</v>
      </c>
      <c r="AO1740" s="115">
        <v>0</v>
      </c>
    </row>
    <row r="1741" spans="1:41">
      <c r="A1741" s="113">
        <v>36115115</v>
      </c>
      <c r="B1741" s="114">
        <v>10772992</v>
      </c>
      <c r="C1741" s="115" t="s">
        <v>124</v>
      </c>
      <c r="D1741" s="210">
        <v>74942.58</v>
      </c>
      <c r="E1741" s="210">
        <v>-4933.78</v>
      </c>
      <c r="F1741" s="210">
        <v>70008.800000000003</v>
      </c>
      <c r="G1741" s="210">
        <v>-736.94</v>
      </c>
      <c r="H1741" s="210">
        <v>0</v>
      </c>
      <c r="I1741" s="210">
        <v>-426.5</v>
      </c>
      <c r="J1741" s="210">
        <v>-6097.22</v>
      </c>
      <c r="K1741" s="115">
        <v>-4313.28</v>
      </c>
      <c r="L1741" s="116">
        <v>11.8</v>
      </c>
      <c r="M1741" s="219">
        <f t="shared" si="27"/>
        <v>78.065187500000008</v>
      </c>
      <c r="N1741" s="117" t="s">
        <v>126</v>
      </c>
      <c r="O1741" s="117">
        <v>0</v>
      </c>
      <c r="P1741" s="115">
        <v>70008.800000000003</v>
      </c>
      <c r="Q1741" s="114" t="s">
        <v>57</v>
      </c>
      <c r="R1741" s="114">
        <v>0</v>
      </c>
      <c r="S1741" s="117">
        <v>0</v>
      </c>
      <c r="T1741" s="144">
        <v>20170228</v>
      </c>
      <c r="U1741" s="114">
        <v>0</v>
      </c>
      <c r="V1741" s="115" t="s">
        <v>124</v>
      </c>
      <c r="W1741" s="118">
        <v>0</v>
      </c>
      <c r="X1741" s="115" t="s">
        <v>28</v>
      </c>
      <c r="Y1741" s="114">
        <v>76077823</v>
      </c>
      <c r="Z1741" s="115">
        <v>0</v>
      </c>
      <c r="AA1741" s="115">
        <v>0</v>
      </c>
      <c r="AB1741" s="115">
        <v>0</v>
      </c>
      <c r="AC1741" s="115">
        <v>0</v>
      </c>
      <c r="AD1741" s="115">
        <v>0</v>
      </c>
      <c r="AE1741" s="115">
        <v>0</v>
      </c>
      <c r="AF1741" s="210">
        <v>0</v>
      </c>
      <c r="AG1741" s="210">
        <v>0</v>
      </c>
      <c r="AH1741" s="210">
        <v>0</v>
      </c>
      <c r="AI1741" s="220">
        <v>3</v>
      </c>
      <c r="AJ1741" s="220">
        <v>50</v>
      </c>
      <c r="AK1741" s="210">
        <v>54641.37</v>
      </c>
      <c r="AL1741" s="115">
        <v>0</v>
      </c>
      <c r="AM1741" s="115">
        <v>34255.589999999997</v>
      </c>
      <c r="AN1741" s="115">
        <v>79210.490000000005</v>
      </c>
      <c r="AO1741" s="115">
        <v>0</v>
      </c>
    </row>
    <row r="1742" spans="1:41">
      <c r="A1742" s="113">
        <v>48861197</v>
      </c>
      <c r="B1742" s="114">
        <v>41555025</v>
      </c>
      <c r="C1742" s="115" t="s">
        <v>124</v>
      </c>
      <c r="D1742" s="210">
        <v>453812.45</v>
      </c>
      <c r="E1742" s="210">
        <v>0</v>
      </c>
      <c r="F1742" s="210">
        <v>453812.45</v>
      </c>
      <c r="G1742" s="210">
        <v>0</v>
      </c>
      <c r="H1742" s="210">
        <v>0</v>
      </c>
      <c r="I1742" s="210">
        <v>0</v>
      </c>
      <c r="J1742" s="210">
        <v>0</v>
      </c>
      <c r="K1742" s="115">
        <v>0</v>
      </c>
      <c r="L1742" s="116">
        <v>12.17</v>
      </c>
      <c r="M1742" s="219">
        <f t="shared" si="27"/>
        <v>472.72130208333334</v>
      </c>
      <c r="N1742" s="117" t="s">
        <v>126</v>
      </c>
      <c r="O1742" s="117">
        <v>1</v>
      </c>
      <c r="P1742" s="115">
        <v>306745.65000000002</v>
      </c>
      <c r="Q1742" s="114" t="s">
        <v>64</v>
      </c>
      <c r="R1742" s="114">
        <v>20120831</v>
      </c>
      <c r="S1742" s="117">
        <v>55</v>
      </c>
      <c r="T1742" s="144">
        <v>20170228</v>
      </c>
      <c r="U1742" s="114">
        <v>0</v>
      </c>
      <c r="V1742" s="115" t="s">
        <v>124</v>
      </c>
      <c r="W1742" s="118">
        <v>0</v>
      </c>
      <c r="X1742" s="115" t="s">
        <v>28</v>
      </c>
      <c r="Y1742" s="114">
        <v>76082379</v>
      </c>
      <c r="Z1742" s="115">
        <v>0</v>
      </c>
      <c r="AA1742" s="115">
        <v>0</v>
      </c>
      <c r="AB1742" s="115">
        <v>0</v>
      </c>
      <c r="AC1742" s="115">
        <v>0</v>
      </c>
      <c r="AD1742" s="115">
        <v>0</v>
      </c>
      <c r="AE1742" s="115">
        <v>0</v>
      </c>
      <c r="AF1742" s="210">
        <v>0</v>
      </c>
      <c r="AG1742" s="210">
        <v>0</v>
      </c>
      <c r="AH1742" s="210">
        <v>0</v>
      </c>
      <c r="AI1742" s="220">
        <v>3</v>
      </c>
      <c r="AJ1742" s="220">
        <v>0</v>
      </c>
      <c r="AK1742" s="210">
        <v>0</v>
      </c>
      <c r="AL1742" s="115">
        <v>0</v>
      </c>
      <c r="AM1742" s="115">
        <v>640.91</v>
      </c>
      <c r="AN1742" s="115">
        <v>1836.66</v>
      </c>
      <c r="AO1742" s="115">
        <v>0</v>
      </c>
    </row>
    <row r="1743" spans="1:41">
      <c r="A1743" s="113">
        <v>46605728</v>
      </c>
      <c r="B1743" s="114">
        <v>33261929</v>
      </c>
      <c r="C1743" s="115" t="s">
        <v>124</v>
      </c>
      <c r="D1743" s="210">
        <v>581916.44999999995</v>
      </c>
      <c r="E1743" s="210">
        <v>-6816.27</v>
      </c>
      <c r="F1743" s="210">
        <v>575100.18000000005</v>
      </c>
      <c r="G1743" s="210">
        <v>-5901.6</v>
      </c>
      <c r="H1743" s="210">
        <v>0</v>
      </c>
      <c r="I1743" s="210">
        <v>-786.98</v>
      </c>
      <c r="J1743" s="210">
        <v>-13504.85</v>
      </c>
      <c r="K1743" s="115">
        <v>-1.7</v>
      </c>
      <c r="L1743" s="116">
        <v>12.17</v>
      </c>
      <c r="M1743" s="219">
        <f t="shared" si="27"/>
        <v>606.16296875</v>
      </c>
      <c r="N1743" s="117" t="s">
        <v>126</v>
      </c>
      <c r="O1743" s="117">
        <v>0</v>
      </c>
      <c r="P1743" s="115">
        <v>575100.18000000005</v>
      </c>
      <c r="Q1743" s="114" t="s">
        <v>57</v>
      </c>
      <c r="R1743" s="114">
        <v>0</v>
      </c>
      <c r="S1743" s="117">
        <v>0</v>
      </c>
      <c r="T1743" s="144">
        <v>20170228</v>
      </c>
      <c r="U1743" s="114">
        <v>0</v>
      </c>
      <c r="V1743" s="115" t="s">
        <v>124</v>
      </c>
      <c r="W1743" s="118">
        <v>0</v>
      </c>
      <c r="X1743" s="115" t="s">
        <v>28</v>
      </c>
      <c r="Y1743" s="114">
        <v>76147208</v>
      </c>
      <c r="Z1743" s="115">
        <v>0</v>
      </c>
      <c r="AA1743" s="115">
        <v>0</v>
      </c>
      <c r="AB1743" s="115">
        <v>0</v>
      </c>
      <c r="AC1743" s="115">
        <v>0</v>
      </c>
      <c r="AD1743" s="115">
        <v>0</v>
      </c>
      <c r="AE1743" s="115">
        <v>0</v>
      </c>
      <c r="AF1743" s="210">
        <v>0</v>
      </c>
      <c r="AG1743" s="210">
        <v>0</v>
      </c>
      <c r="AH1743" s="210">
        <v>0</v>
      </c>
      <c r="AI1743" s="220">
        <v>3</v>
      </c>
      <c r="AJ1743" s="220">
        <v>66</v>
      </c>
      <c r="AK1743" s="210">
        <v>42219.199999999997</v>
      </c>
      <c r="AL1743" s="115">
        <v>0</v>
      </c>
      <c r="AM1743" s="115">
        <v>60772.03</v>
      </c>
      <c r="AN1743" s="115">
        <v>121922.46</v>
      </c>
      <c r="AO1743" s="115">
        <v>0</v>
      </c>
    </row>
    <row r="1744" spans="1:41">
      <c r="A1744" s="113">
        <v>50209729</v>
      </c>
      <c r="B1744" s="114">
        <v>41438913</v>
      </c>
      <c r="C1744" s="115" t="s">
        <v>124</v>
      </c>
      <c r="D1744" s="210">
        <v>943046.29</v>
      </c>
      <c r="E1744" s="210">
        <v>-20375.400000000001</v>
      </c>
      <c r="F1744" s="210">
        <v>922670.89</v>
      </c>
      <c r="G1744" s="210">
        <v>-11938.97</v>
      </c>
      <c r="H1744" s="210">
        <v>-350</v>
      </c>
      <c r="I1744" s="210">
        <v>-1222.43</v>
      </c>
      <c r="J1744" s="210">
        <v>-33886.800000000003</v>
      </c>
      <c r="K1744" s="115">
        <v>0</v>
      </c>
      <c r="L1744" s="116">
        <v>12.17</v>
      </c>
      <c r="M1744" s="219">
        <f t="shared" si="27"/>
        <v>982.33988541666679</v>
      </c>
      <c r="N1744" s="117" t="s">
        <v>126</v>
      </c>
      <c r="O1744" s="117">
        <v>0</v>
      </c>
      <c r="P1744" s="115">
        <v>922670.89</v>
      </c>
      <c r="Q1744" s="114" t="s">
        <v>57</v>
      </c>
      <c r="R1744" s="114">
        <v>0</v>
      </c>
      <c r="S1744" s="117">
        <v>0</v>
      </c>
      <c r="T1744" s="144">
        <v>20170228</v>
      </c>
      <c r="U1744" s="114">
        <v>0</v>
      </c>
      <c r="V1744" s="115" t="s">
        <v>124</v>
      </c>
      <c r="W1744" s="118">
        <v>0</v>
      </c>
      <c r="X1744" s="115" t="s">
        <v>28</v>
      </c>
      <c r="Y1744" s="114">
        <v>76283815</v>
      </c>
      <c r="Z1744" s="115">
        <v>0</v>
      </c>
      <c r="AA1744" s="115">
        <v>0</v>
      </c>
      <c r="AB1744" s="115">
        <v>0</v>
      </c>
      <c r="AC1744" s="115">
        <v>0</v>
      </c>
      <c r="AD1744" s="115">
        <v>0</v>
      </c>
      <c r="AE1744" s="115">
        <v>0</v>
      </c>
      <c r="AF1744" s="210">
        <v>0</v>
      </c>
      <c r="AG1744" s="210">
        <v>0</v>
      </c>
      <c r="AH1744" s="210">
        <v>0</v>
      </c>
      <c r="AI1744" s="220">
        <v>3</v>
      </c>
      <c r="AJ1744" s="220">
        <v>1</v>
      </c>
      <c r="AK1744" s="210">
        <v>0</v>
      </c>
      <c r="AL1744" s="115">
        <v>0</v>
      </c>
      <c r="AM1744" s="115">
        <v>5695.53</v>
      </c>
      <c r="AN1744" s="115">
        <v>15452.41</v>
      </c>
      <c r="AO1744" s="115">
        <v>0</v>
      </c>
    </row>
    <row r="1745" spans="1:41">
      <c r="A1745" s="113">
        <v>51128044</v>
      </c>
      <c r="B1745" s="114">
        <v>24665506</v>
      </c>
      <c r="C1745" s="115" t="s">
        <v>124</v>
      </c>
      <c r="D1745" s="210">
        <v>534082.13</v>
      </c>
      <c r="E1745" s="210">
        <v>-5715.74</v>
      </c>
      <c r="F1745" s="210">
        <v>528366.39</v>
      </c>
      <c r="G1745" s="210">
        <v>-5296.31</v>
      </c>
      <c r="H1745" s="210">
        <v>0</v>
      </c>
      <c r="I1745" s="210">
        <v>-787.95</v>
      </c>
      <c r="J1745" s="210">
        <v>-11800</v>
      </c>
      <c r="K1745" s="115">
        <v>0</v>
      </c>
      <c r="L1745" s="116">
        <v>11.9</v>
      </c>
      <c r="M1745" s="219">
        <f t="shared" si="27"/>
        <v>556.33555208333337</v>
      </c>
      <c r="N1745" s="117" t="s">
        <v>126</v>
      </c>
      <c r="O1745" s="117">
        <v>1</v>
      </c>
      <c r="P1745" s="115">
        <v>522593.97</v>
      </c>
      <c r="Q1745" s="114" t="s">
        <v>58</v>
      </c>
      <c r="R1745" s="114">
        <v>20170228</v>
      </c>
      <c r="S1745" s="117">
        <v>1</v>
      </c>
      <c r="T1745" s="144">
        <v>20170228</v>
      </c>
      <c r="U1745" s="114">
        <v>0</v>
      </c>
      <c r="V1745" s="115" t="s">
        <v>124</v>
      </c>
      <c r="W1745" s="118">
        <v>0</v>
      </c>
      <c r="X1745" s="115" t="s">
        <v>28</v>
      </c>
      <c r="Y1745" s="114">
        <v>76334869</v>
      </c>
      <c r="Z1745" s="115">
        <v>0</v>
      </c>
      <c r="AA1745" s="115">
        <v>0</v>
      </c>
      <c r="AB1745" s="115">
        <v>0</v>
      </c>
      <c r="AC1745" s="115">
        <v>0</v>
      </c>
      <c r="AD1745" s="115">
        <v>0</v>
      </c>
      <c r="AE1745" s="115">
        <v>0</v>
      </c>
      <c r="AF1745" s="210">
        <v>0</v>
      </c>
      <c r="AG1745" s="210">
        <v>0</v>
      </c>
      <c r="AH1745" s="210">
        <v>0</v>
      </c>
      <c r="AI1745" s="220">
        <v>1</v>
      </c>
      <c r="AJ1745" s="220">
        <v>0</v>
      </c>
      <c r="AK1745" s="210">
        <v>0</v>
      </c>
      <c r="AL1745" s="115">
        <v>0</v>
      </c>
      <c r="AM1745" s="115">
        <v>0</v>
      </c>
      <c r="AN1745" s="115">
        <v>0</v>
      </c>
      <c r="AO1745" s="115">
        <v>0</v>
      </c>
    </row>
    <row r="1746" spans="1:41">
      <c r="A1746" s="113">
        <v>32035837</v>
      </c>
      <c r="B1746" s="114">
        <v>30244767</v>
      </c>
      <c r="C1746" s="115" t="s">
        <v>124</v>
      </c>
      <c r="D1746" s="210">
        <v>0</v>
      </c>
      <c r="E1746" s="210">
        <v>0</v>
      </c>
      <c r="F1746" s="210">
        <v>0</v>
      </c>
      <c r="G1746" s="210">
        <v>0</v>
      </c>
      <c r="H1746" s="210">
        <v>0</v>
      </c>
      <c r="I1746" s="210">
        <v>0</v>
      </c>
      <c r="J1746" s="210">
        <v>0</v>
      </c>
      <c r="K1746" s="115">
        <v>0</v>
      </c>
      <c r="L1746" s="116">
        <v>11.8</v>
      </c>
      <c r="M1746" s="219">
        <f t="shared" si="27"/>
        <v>0</v>
      </c>
      <c r="N1746" s="117" t="s">
        <v>125</v>
      </c>
      <c r="O1746" s="117">
        <v>1</v>
      </c>
      <c r="P1746" s="115">
        <v>0</v>
      </c>
      <c r="Q1746" s="114" t="s">
        <v>57</v>
      </c>
      <c r="R1746" s="114">
        <v>0</v>
      </c>
      <c r="S1746" s="117">
        <v>0</v>
      </c>
      <c r="T1746" s="144">
        <v>20170228</v>
      </c>
      <c r="U1746" s="114">
        <v>0</v>
      </c>
      <c r="V1746" s="115" t="s">
        <v>124</v>
      </c>
      <c r="W1746" s="118">
        <v>0</v>
      </c>
      <c r="X1746" s="115" t="s">
        <v>28</v>
      </c>
      <c r="Y1746" s="114">
        <v>76355931</v>
      </c>
      <c r="Z1746" s="115">
        <v>0</v>
      </c>
      <c r="AA1746" s="115">
        <v>0</v>
      </c>
      <c r="AB1746" s="115">
        <v>0</v>
      </c>
      <c r="AC1746" s="115">
        <v>0</v>
      </c>
      <c r="AD1746" s="115">
        <v>0</v>
      </c>
      <c r="AE1746" s="115">
        <v>0</v>
      </c>
      <c r="AF1746" s="210">
        <v>0</v>
      </c>
      <c r="AG1746" s="210">
        <v>0</v>
      </c>
      <c r="AH1746" s="210">
        <v>0</v>
      </c>
      <c r="AI1746" s="220">
        <v>3</v>
      </c>
      <c r="AJ1746" s="220">
        <v>0</v>
      </c>
      <c r="AK1746" s="210">
        <v>103288.77</v>
      </c>
      <c r="AL1746" s="115">
        <v>0</v>
      </c>
      <c r="AM1746" s="115">
        <v>1851.23</v>
      </c>
      <c r="AN1746" s="115">
        <v>7871.35</v>
      </c>
      <c r="AO1746" s="215">
        <v>0</v>
      </c>
    </row>
    <row r="1747" spans="1:41">
      <c r="A1747" s="113">
        <v>31035708</v>
      </c>
      <c r="B1747" s="114">
        <v>31530649</v>
      </c>
      <c r="C1747" s="115" t="s">
        <v>124</v>
      </c>
      <c r="D1747" s="210">
        <v>370321.42</v>
      </c>
      <c r="E1747" s="210">
        <v>-4526.88</v>
      </c>
      <c r="F1747" s="210">
        <v>365794.54</v>
      </c>
      <c r="G1747" s="210">
        <v>-3996.39</v>
      </c>
      <c r="H1747" s="210">
        <v>0</v>
      </c>
      <c r="I1747" s="210">
        <v>-416.49</v>
      </c>
      <c r="J1747" s="210">
        <v>-8939.76</v>
      </c>
      <c r="K1747" s="115">
        <v>-1144.1099999999999</v>
      </c>
      <c r="L1747" s="116">
        <v>12.95</v>
      </c>
      <c r="M1747" s="219">
        <f t="shared" si="27"/>
        <v>385.75147916666668</v>
      </c>
      <c r="N1747" s="117" t="s">
        <v>126</v>
      </c>
      <c r="O1747" s="117">
        <v>0</v>
      </c>
      <c r="P1747" s="115">
        <v>365794.54</v>
      </c>
      <c r="Q1747" s="114" t="s">
        <v>57</v>
      </c>
      <c r="R1747" s="114">
        <v>0</v>
      </c>
      <c r="S1747" s="117">
        <v>0</v>
      </c>
      <c r="T1747" s="144">
        <v>20170228</v>
      </c>
      <c r="U1747" s="114">
        <v>0</v>
      </c>
      <c r="V1747" s="115" t="s">
        <v>124</v>
      </c>
      <c r="W1747" s="118">
        <v>0</v>
      </c>
      <c r="X1747" s="115" t="s">
        <v>28</v>
      </c>
      <c r="Y1747" s="114">
        <v>76363200</v>
      </c>
      <c r="Z1747" s="115">
        <v>0</v>
      </c>
      <c r="AA1747" s="115">
        <v>0</v>
      </c>
      <c r="AB1747" s="115">
        <v>0</v>
      </c>
      <c r="AC1747" s="115">
        <v>0</v>
      </c>
      <c r="AD1747" s="115">
        <v>0</v>
      </c>
      <c r="AE1747" s="115">
        <v>0</v>
      </c>
      <c r="AF1747" s="210">
        <v>0</v>
      </c>
      <c r="AG1747" s="210">
        <v>0</v>
      </c>
      <c r="AH1747" s="210">
        <v>0</v>
      </c>
      <c r="AI1747" s="220">
        <v>3</v>
      </c>
      <c r="AJ1747" s="220">
        <v>61</v>
      </c>
      <c r="AK1747" s="210">
        <v>17917.93</v>
      </c>
      <c r="AL1747" s="115">
        <v>0</v>
      </c>
      <c r="AM1747" s="115">
        <v>24330.97</v>
      </c>
      <c r="AN1747" s="115">
        <v>64041.89</v>
      </c>
      <c r="AO1747" s="215">
        <v>0</v>
      </c>
    </row>
    <row r="1748" spans="1:41">
      <c r="A1748" s="113">
        <v>43775855</v>
      </c>
      <c r="B1748" s="114">
        <v>40193306</v>
      </c>
      <c r="C1748" s="115" t="s">
        <v>124</v>
      </c>
      <c r="D1748" s="211">
        <v>0</v>
      </c>
      <c r="E1748" s="210">
        <v>0</v>
      </c>
      <c r="F1748" s="210">
        <v>0</v>
      </c>
      <c r="G1748" s="210">
        <v>0</v>
      </c>
      <c r="H1748" s="210">
        <v>0</v>
      </c>
      <c r="I1748" s="210">
        <v>0</v>
      </c>
      <c r="J1748" s="210">
        <v>0</v>
      </c>
      <c r="K1748" s="115">
        <v>0</v>
      </c>
      <c r="L1748" s="116">
        <v>11.1</v>
      </c>
      <c r="M1748" s="219">
        <f t="shared" si="27"/>
        <v>0</v>
      </c>
      <c r="N1748" s="117" t="s">
        <v>125</v>
      </c>
      <c r="O1748" s="117">
        <v>0</v>
      </c>
      <c r="P1748" s="115">
        <v>0</v>
      </c>
      <c r="Q1748" s="114" t="s">
        <v>57</v>
      </c>
      <c r="R1748" s="114">
        <v>0</v>
      </c>
      <c r="S1748" s="117">
        <v>0</v>
      </c>
      <c r="T1748" s="144">
        <v>20170228</v>
      </c>
      <c r="U1748" s="114">
        <v>0</v>
      </c>
      <c r="V1748" s="115" t="s">
        <v>124</v>
      </c>
      <c r="W1748" s="118">
        <v>0</v>
      </c>
      <c r="X1748" s="115" t="s">
        <v>28</v>
      </c>
      <c r="Y1748" s="114">
        <v>76374638</v>
      </c>
      <c r="Z1748" s="115">
        <v>0</v>
      </c>
      <c r="AA1748" s="115">
        <v>0</v>
      </c>
      <c r="AB1748" s="115">
        <v>0</v>
      </c>
      <c r="AC1748" s="115">
        <v>0</v>
      </c>
      <c r="AD1748" s="115">
        <v>0</v>
      </c>
      <c r="AE1748" s="115">
        <v>0</v>
      </c>
      <c r="AF1748" s="210">
        <v>0</v>
      </c>
      <c r="AG1748" s="210">
        <v>0</v>
      </c>
      <c r="AH1748" s="210">
        <v>0</v>
      </c>
      <c r="AI1748" s="220">
        <v>2</v>
      </c>
      <c r="AJ1748" s="220">
        <v>0</v>
      </c>
      <c r="AK1748" s="210">
        <v>0</v>
      </c>
      <c r="AL1748" s="115">
        <v>0</v>
      </c>
      <c r="AM1748" s="115">
        <v>13731.93</v>
      </c>
      <c r="AN1748" s="115">
        <v>29166.99</v>
      </c>
      <c r="AO1748" s="215">
        <v>0</v>
      </c>
    </row>
    <row r="1749" spans="1:41">
      <c r="A1749" s="113">
        <v>47099840</v>
      </c>
      <c r="B1749" s="114">
        <v>39028373</v>
      </c>
      <c r="C1749" s="115" t="s">
        <v>124</v>
      </c>
      <c r="D1749" s="210">
        <v>0</v>
      </c>
      <c r="E1749" s="210">
        <v>0</v>
      </c>
      <c r="F1749" s="210">
        <v>0</v>
      </c>
      <c r="G1749" s="210">
        <v>0</v>
      </c>
      <c r="H1749" s="210">
        <v>0</v>
      </c>
      <c r="I1749" s="210">
        <v>0</v>
      </c>
      <c r="J1749" s="210">
        <v>0</v>
      </c>
      <c r="K1749" s="115">
        <v>0</v>
      </c>
      <c r="L1749" s="116">
        <v>11.9</v>
      </c>
      <c r="M1749" s="219">
        <f t="shared" si="27"/>
        <v>0</v>
      </c>
      <c r="N1749" s="117" t="s">
        <v>125</v>
      </c>
      <c r="O1749" s="117">
        <v>0</v>
      </c>
      <c r="P1749" s="115">
        <v>0</v>
      </c>
      <c r="Q1749" s="114" t="s">
        <v>57</v>
      </c>
      <c r="R1749" s="114">
        <v>0</v>
      </c>
      <c r="S1749" s="117">
        <v>0</v>
      </c>
      <c r="T1749" s="144">
        <v>20170228</v>
      </c>
      <c r="U1749" s="114">
        <v>0</v>
      </c>
      <c r="V1749" s="115" t="s">
        <v>124</v>
      </c>
      <c r="W1749" s="118">
        <v>0</v>
      </c>
      <c r="X1749" s="115" t="s">
        <v>28</v>
      </c>
      <c r="Y1749" s="114">
        <v>76652190</v>
      </c>
      <c r="Z1749" s="115">
        <v>0</v>
      </c>
      <c r="AA1749" s="115">
        <v>0</v>
      </c>
      <c r="AB1749" s="115">
        <v>0</v>
      </c>
      <c r="AC1749" s="115">
        <v>0</v>
      </c>
      <c r="AD1749" s="115">
        <v>0</v>
      </c>
      <c r="AE1749" s="115">
        <v>0</v>
      </c>
      <c r="AF1749" s="210">
        <v>0</v>
      </c>
      <c r="AG1749" s="210">
        <v>0</v>
      </c>
      <c r="AH1749" s="210">
        <v>0</v>
      </c>
      <c r="AI1749" s="220">
        <v>3</v>
      </c>
      <c r="AJ1749" s="220">
        <v>0</v>
      </c>
      <c r="AK1749" s="210">
        <v>161568.04999999999</v>
      </c>
      <c r="AL1749" s="115">
        <v>0</v>
      </c>
      <c r="AM1749" s="115">
        <v>110801.60000000001</v>
      </c>
      <c r="AN1749" s="115">
        <v>49931.44</v>
      </c>
      <c r="AO1749" s="215">
        <v>0</v>
      </c>
    </row>
    <row r="1750" spans="1:41">
      <c r="A1750" s="113">
        <v>47860340</v>
      </c>
      <c r="B1750" s="114">
        <v>5374307</v>
      </c>
      <c r="C1750" s="115" t="s">
        <v>124</v>
      </c>
      <c r="D1750" s="210">
        <v>1283283.99</v>
      </c>
      <c r="E1750" s="210">
        <v>0</v>
      </c>
      <c r="F1750" s="210">
        <v>1283283.99</v>
      </c>
      <c r="G1750" s="210">
        <v>-8873.5300000000007</v>
      </c>
      <c r="H1750" s="210">
        <v>0</v>
      </c>
      <c r="I1750" s="210">
        <v>-2068.91</v>
      </c>
      <c r="J1750" s="210">
        <v>-10942.44</v>
      </c>
      <c r="K1750" s="115">
        <v>0</v>
      </c>
      <c r="L1750" s="116">
        <v>11.1</v>
      </c>
      <c r="M1750" s="219">
        <f t="shared" si="27"/>
        <v>1336.7541562500001</v>
      </c>
      <c r="N1750" s="117" t="s">
        <v>126</v>
      </c>
      <c r="O1750" s="117">
        <v>0</v>
      </c>
      <c r="P1750" s="115">
        <v>1267011.99</v>
      </c>
      <c r="Q1750" s="114" t="s">
        <v>58</v>
      </c>
      <c r="R1750" s="114">
        <v>20170228</v>
      </c>
      <c r="S1750" s="117">
        <v>1</v>
      </c>
      <c r="T1750" s="144">
        <v>20170228</v>
      </c>
      <c r="U1750" s="114">
        <v>0</v>
      </c>
      <c r="V1750" s="115" t="s">
        <v>124</v>
      </c>
      <c r="W1750" s="118">
        <v>0</v>
      </c>
      <c r="X1750" s="115" t="s">
        <v>28</v>
      </c>
      <c r="Y1750" s="114">
        <v>76652279</v>
      </c>
      <c r="Z1750" s="115">
        <v>0</v>
      </c>
      <c r="AA1750" s="115">
        <v>0</v>
      </c>
      <c r="AB1750" s="115">
        <v>0</v>
      </c>
      <c r="AC1750" s="115">
        <v>0</v>
      </c>
      <c r="AD1750" s="115">
        <v>0</v>
      </c>
      <c r="AE1750" s="115">
        <v>0</v>
      </c>
      <c r="AF1750" s="210">
        <v>0</v>
      </c>
      <c r="AG1750" s="210">
        <v>0</v>
      </c>
      <c r="AH1750" s="210">
        <v>0</v>
      </c>
      <c r="AI1750" s="220">
        <v>3</v>
      </c>
      <c r="AJ1750" s="220">
        <v>55</v>
      </c>
      <c r="AK1750" s="210">
        <v>134155.29999999999</v>
      </c>
      <c r="AL1750" s="115">
        <v>0</v>
      </c>
      <c r="AM1750" s="115">
        <v>184096.39</v>
      </c>
      <c r="AN1750" s="115">
        <v>232935.83</v>
      </c>
      <c r="AO1750" s="215">
        <v>0</v>
      </c>
    </row>
    <row r="1751" spans="1:41">
      <c r="A1751" s="113">
        <v>53041802</v>
      </c>
      <c r="B1751" s="114">
        <v>17871795</v>
      </c>
      <c r="C1751" s="115" t="s">
        <v>124</v>
      </c>
      <c r="D1751" s="210">
        <v>0</v>
      </c>
      <c r="E1751" s="210">
        <v>0</v>
      </c>
      <c r="F1751" s="210">
        <v>0</v>
      </c>
      <c r="G1751" s="210">
        <v>0</v>
      </c>
      <c r="H1751" s="210">
        <v>0</v>
      </c>
      <c r="I1751" s="210">
        <v>0</v>
      </c>
      <c r="J1751" s="210">
        <v>0</v>
      </c>
      <c r="K1751" s="115">
        <v>0</v>
      </c>
      <c r="L1751" s="116">
        <v>12.43</v>
      </c>
      <c r="M1751" s="219">
        <f t="shared" si="27"/>
        <v>0</v>
      </c>
      <c r="N1751" s="117" t="s">
        <v>125</v>
      </c>
      <c r="O1751" s="117">
        <v>1</v>
      </c>
      <c r="P1751" s="115">
        <v>0</v>
      </c>
      <c r="Q1751" s="114" t="s">
        <v>57</v>
      </c>
      <c r="R1751" s="114">
        <v>0</v>
      </c>
      <c r="S1751" s="117">
        <v>0</v>
      </c>
      <c r="T1751" s="144">
        <v>20170228</v>
      </c>
      <c r="U1751" s="114">
        <v>0</v>
      </c>
      <c r="V1751" s="115" t="s">
        <v>124</v>
      </c>
      <c r="W1751" s="118">
        <v>0</v>
      </c>
      <c r="X1751" s="115" t="s">
        <v>28</v>
      </c>
      <c r="Y1751" s="114">
        <v>76658591</v>
      </c>
      <c r="Z1751" s="115">
        <v>0</v>
      </c>
      <c r="AA1751" s="115">
        <v>0</v>
      </c>
      <c r="AB1751" s="115">
        <v>0</v>
      </c>
      <c r="AC1751" s="115">
        <v>0</v>
      </c>
      <c r="AD1751" s="115">
        <v>0</v>
      </c>
      <c r="AE1751" s="115">
        <v>0</v>
      </c>
      <c r="AF1751" s="210">
        <v>0</v>
      </c>
      <c r="AG1751" s="210">
        <v>0</v>
      </c>
      <c r="AH1751" s="210">
        <v>0</v>
      </c>
      <c r="AI1751" s="220">
        <v>3</v>
      </c>
      <c r="AJ1751" s="220">
        <v>0</v>
      </c>
      <c r="AK1751" s="210">
        <v>0</v>
      </c>
      <c r="AL1751" s="115">
        <v>0</v>
      </c>
      <c r="AM1751" s="115">
        <v>14046.71</v>
      </c>
      <c r="AN1751" s="115">
        <v>41170.53</v>
      </c>
      <c r="AO1751" s="215">
        <v>0</v>
      </c>
    </row>
    <row r="1752" spans="1:41">
      <c r="A1752" s="113">
        <v>52681535</v>
      </c>
      <c r="B1752" s="114">
        <v>41752988</v>
      </c>
      <c r="C1752" s="115" t="s">
        <v>124</v>
      </c>
      <c r="D1752" s="210">
        <v>486242.64</v>
      </c>
      <c r="E1752" s="210">
        <v>-4861.05</v>
      </c>
      <c r="F1752" s="210">
        <v>481381.59</v>
      </c>
      <c r="G1752" s="210">
        <v>-5095.8999999999996</v>
      </c>
      <c r="H1752" s="210">
        <v>-350</v>
      </c>
      <c r="I1752" s="210">
        <v>-637.04999999999995</v>
      </c>
      <c r="J1752" s="210">
        <v>-10944</v>
      </c>
      <c r="K1752" s="115">
        <v>0</v>
      </c>
      <c r="L1752" s="116">
        <v>12.43</v>
      </c>
      <c r="M1752" s="219">
        <f t="shared" si="27"/>
        <v>506.50275000000005</v>
      </c>
      <c r="N1752" s="117" t="s">
        <v>126</v>
      </c>
      <c r="O1752" s="117">
        <v>0</v>
      </c>
      <c r="P1752" s="115">
        <v>476470.19</v>
      </c>
      <c r="Q1752" s="114" t="s">
        <v>58</v>
      </c>
      <c r="R1752" s="114">
        <v>20170228</v>
      </c>
      <c r="S1752" s="117">
        <v>1</v>
      </c>
      <c r="T1752" s="144">
        <v>20170228</v>
      </c>
      <c r="U1752" s="114">
        <v>0</v>
      </c>
      <c r="V1752" s="115" t="s">
        <v>124</v>
      </c>
      <c r="W1752" s="118">
        <v>0</v>
      </c>
      <c r="X1752" s="115" t="s">
        <v>28</v>
      </c>
      <c r="Y1752" s="114">
        <v>76714267</v>
      </c>
      <c r="Z1752" s="115">
        <v>0</v>
      </c>
      <c r="AA1752" s="115">
        <v>0</v>
      </c>
      <c r="AB1752" s="115">
        <v>0</v>
      </c>
      <c r="AC1752" s="115">
        <v>0</v>
      </c>
      <c r="AD1752" s="115">
        <v>0</v>
      </c>
      <c r="AE1752" s="115">
        <v>0</v>
      </c>
      <c r="AF1752" s="210">
        <v>0</v>
      </c>
      <c r="AG1752" s="210">
        <v>0</v>
      </c>
      <c r="AH1752" s="210">
        <v>0</v>
      </c>
      <c r="AI1752" s="220">
        <v>3</v>
      </c>
      <c r="AJ1752" s="220">
        <v>0</v>
      </c>
      <c r="AK1752" s="210">
        <v>34195.449999999997</v>
      </c>
      <c r="AL1752" s="115">
        <v>0</v>
      </c>
      <c r="AM1752" s="115">
        <v>38750.519999999997</v>
      </c>
      <c r="AN1752" s="115">
        <v>75597.56</v>
      </c>
      <c r="AO1752" s="215">
        <v>0</v>
      </c>
    </row>
    <row r="1753" spans="1:41">
      <c r="A1753" s="113">
        <v>48239308</v>
      </c>
      <c r="B1753" s="114">
        <v>25374134</v>
      </c>
      <c r="C1753" s="115" t="s">
        <v>124</v>
      </c>
      <c r="D1753" s="210">
        <v>0</v>
      </c>
      <c r="E1753" s="210">
        <v>0</v>
      </c>
      <c r="F1753" s="210">
        <v>0</v>
      </c>
      <c r="G1753" s="210">
        <v>0</v>
      </c>
      <c r="H1753" s="210">
        <v>0</v>
      </c>
      <c r="I1753" s="210">
        <v>0</v>
      </c>
      <c r="J1753" s="210">
        <v>0</v>
      </c>
      <c r="K1753" s="115">
        <v>0</v>
      </c>
      <c r="L1753" s="116">
        <v>12.43</v>
      </c>
      <c r="M1753" s="219">
        <f t="shared" si="27"/>
        <v>0</v>
      </c>
      <c r="N1753" s="117" t="s">
        <v>125</v>
      </c>
      <c r="O1753" s="117">
        <v>1</v>
      </c>
      <c r="P1753" s="115">
        <v>0</v>
      </c>
      <c r="Q1753" s="114" t="s">
        <v>57</v>
      </c>
      <c r="R1753" s="114">
        <v>0</v>
      </c>
      <c r="S1753" s="117">
        <v>0</v>
      </c>
      <c r="T1753" s="144">
        <v>20170228</v>
      </c>
      <c r="U1753" s="114">
        <v>0</v>
      </c>
      <c r="V1753" s="115" t="s">
        <v>124</v>
      </c>
      <c r="W1753" s="118">
        <v>0</v>
      </c>
      <c r="X1753" s="115" t="s">
        <v>28</v>
      </c>
      <c r="Y1753" s="114">
        <v>76735643</v>
      </c>
      <c r="Z1753" s="115">
        <v>0</v>
      </c>
      <c r="AA1753" s="115">
        <v>0</v>
      </c>
      <c r="AB1753" s="115">
        <v>0</v>
      </c>
      <c r="AC1753" s="115">
        <v>0</v>
      </c>
      <c r="AD1753" s="115">
        <v>0</v>
      </c>
      <c r="AE1753" s="115">
        <v>0</v>
      </c>
      <c r="AF1753" s="210">
        <v>0</v>
      </c>
      <c r="AG1753" s="210">
        <v>0</v>
      </c>
      <c r="AH1753" s="210">
        <v>0</v>
      </c>
      <c r="AI1753" s="220">
        <v>3</v>
      </c>
      <c r="AJ1753" s="220">
        <v>0</v>
      </c>
      <c r="AK1753" s="210">
        <v>0</v>
      </c>
      <c r="AL1753" s="115">
        <v>0</v>
      </c>
      <c r="AM1753" s="115">
        <v>13907.63</v>
      </c>
      <c r="AN1753" s="115">
        <v>31956.09</v>
      </c>
      <c r="AO1753" s="215">
        <v>0</v>
      </c>
    </row>
    <row r="1754" spans="1:41">
      <c r="A1754" s="113">
        <v>49039390</v>
      </c>
      <c r="B1754" s="114">
        <v>31279740</v>
      </c>
      <c r="C1754" s="115" t="s">
        <v>124</v>
      </c>
      <c r="D1754" s="210">
        <v>0</v>
      </c>
      <c r="E1754" s="210">
        <v>0</v>
      </c>
      <c r="F1754" s="210">
        <v>0</v>
      </c>
      <c r="G1754" s="210">
        <v>0</v>
      </c>
      <c r="H1754" s="210">
        <v>0</v>
      </c>
      <c r="I1754" s="210">
        <v>0</v>
      </c>
      <c r="J1754" s="210">
        <v>0</v>
      </c>
      <c r="K1754" s="115">
        <v>0</v>
      </c>
      <c r="L1754" s="116">
        <v>12.7</v>
      </c>
      <c r="M1754" s="219">
        <f t="shared" si="27"/>
        <v>0</v>
      </c>
      <c r="N1754" s="117" t="s">
        <v>125</v>
      </c>
      <c r="O1754" s="117">
        <v>0</v>
      </c>
      <c r="P1754" s="115">
        <v>0</v>
      </c>
      <c r="Q1754" s="114" t="s">
        <v>57</v>
      </c>
      <c r="R1754" s="114">
        <v>0</v>
      </c>
      <c r="S1754" s="117">
        <v>0</v>
      </c>
      <c r="T1754" s="144">
        <v>20170228</v>
      </c>
      <c r="U1754" s="114">
        <v>0</v>
      </c>
      <c r="V1754" s="115" t="s">
        <v>124</v>
      </c>
      <c r="W1754" s="118">
        <v>0</v>
      </c>
      <c r="X1754" s="115" t="s">
        <v>28</v>
      </c>
      <c r="Y1754" s="114">
        <v>76737978</v>
      </c>
      <c r="Z1754" s="115">
        <v>0</v>
      </c>
      <c r="AA1754" s="115">
        <v>0</v>
      </c>
      <c r="AB1754" s="115">
        <v>0</v>
      </c>
      <c r="AC1754" s="115">
        <v>0</v>
      </c>
      <c r="AD1754" s="115">
        <v>0</v>
      </c>
      <c r="AE1754" s="115">
        <v>0</v>
      </c>
      <c r="AF1754" s="210">
        <v>0</v>
      </c>
      <c r="AG1754" s="210">
        <v>0</v>
      </c>
      <c r="AH1754" s="210">
        <v>0</v>
      </c>
      <c r="AI1754" s="220">
        <v>3</v>
      </c>
      <c r="AJ1754" s="220">
        <v>0</v>
      </c>
      <c r="AK1754" s="210">
        <v>21860.05</v>
      </c>
      <c r="AL1754" s="115">
        <v>0</v>
      </c>
      <c r="AM1754" s="115">
        <v>21367.59</v>
      </c>
      <c r="AN1754" s="115">
        <v>51108.32</v>
      </c>
      <c r="AO1754" s="215">
        <v>0</v>
      </c>
    </row>
    <row r="1755" spans="1:41">
      <c r="A1755" s="113">
        <v>51335246</v>
      </c>
      <c r="B1755" s="114">
        <v>8633883</v>
      </c>
      <c r="C1755" s="115" t="s">
        <v>124</v>
      </c>
      <c r="D1755" s="210">
        <v>0</v>
      </c>
      <c r="E1755" s="210">
        <v>0</v>
      </c>
      <c r="F1755" s="210">
        <v>0</v>
      </c>
      <c r="G1755" s="210">
        <v>0</v>
      </c>
      <c r="H1755" s="210">
        <v>0</v>
      </c>
      <c r="I1755" s="210">
        <v>0</v>
      </c>
      <c r="J1755" s="210">
        <v>0</v>
      </c>
      <c r="K1755" s="115">
        <v>0</v>
      </c>
      <c r="L1755" s="116">
        <v>12.43</v>
      </c>
      <c r="M1755" s="219">
        <f t="shared" si="27"/>
        <v>0</v>
      </c>
      <c r="N1755" s="117" t="s">
        <v>125</v>
      </c>
      <c r="O1755" s="117">
        <v>1</v>
      </c>
      <c r="P1755" s="115">
        <v>0</v>
      </c>
      <c r="Q1755" s="114" t="s">
        <v>57</v>
      </c>
      <c r="R1755" s="114">
        <v>0</v>
      </c>
      <c r="S1755" s="117">
        <v>0</v>
      </c>
      <c r="T1755" s="144">
        <v>20170228</v>
      </c>
      <c r="U1755" s="114">
        <v>0</v>
      </c>
      <c r="V1755" s="115" t="s">
        <v>124</v>
      </c>
      <c r="W1755" s="118">
        <v>0</v>
      </c>
      <c r="X1755" s="115" t="s">
        <v>28</v>
      </c>
      <c r="Y1755" s="114">
        <v>76739468</v>
      </c>
      <c r="Z1755" s="115">
        <v>0</v>
      </c>
      <c r="AA1755" s="115">
        <v>0</v>
      </c>
      <c r="AB1755" s="115">
        <v>0</v>
      </c>
      <c r="AC1755" s="115">
        <v>0</v>
      </c>
      <c r="AD1755" s="115">
        <v>0</v>
      </c>
      <c r="AE1755" s="115">
        <v>0</v>
      </c>
      <c r="AF1755" s="210">
        <v>0</v>
      </c>
      <c r="AG1755" s="210">
        <v>0</v>
      </c>
      <c r="AH1755" s="210">
        <v>0</v>
      </c>
      <c r="AI1755" s="220">
        <v>3</v>
      </c>
      <c r="AJ1755" s="220">
        <v>0</v>
      </c>
      <c r="AK1755" s="210">
        <v>0</v>
      </c>
      <c r="AL1755" s="115">
        <v>0</v>
      </c>
      <c r="AM1755" s="115">
        <v>8793.2999999999993</v>
      </c>
      <c r="AN1755" s="115">
        <v>21861.95</v>
      </c>
      <c r="AO1755" s="215">
        <v>0</v>
      </c>
    </row>
    <row r="1756" spans="1:41">
      <c r="A1756" s="113">
        <v>51868082</v>
      </c>
      <c r="B1756" s="114">
        <v>21298904</v>
      </c>
      <c r="C1756" s="115" t="s">
        <v>124</v>
      </c>
      <c r="D1756" s="210">
        <v>394074.97</v>
      </c>
      <c r="E1756" s="210">
        <v>-4271.8900000000003</v>
      </c>
      <c r="F1756" s="210">
        <v>389803.08</v>
      </c>
      <c r="G1756" s="210">
        <v>-3996.58</v>
      </c>
      <c r="H1756" s="210">
        <v>0</v>
      </c>
      <c r="I1756" s="210">
        <v>-580.61</v>
      </c>
      <c r="J1756" s="210">
        <v>-8849.08</v>
      </c>
      <c r="K1756" s="115">
        <v>0</v>
      </c>
      <c r="L1756" s="116">
        <v>12.17</v>
      </c>
      <c r="M1756" s="219">
        <f t="shared" si="27"/>
        <v>410.49476041666668</v>
      </c>
      <c r="N1756" s="117" t="s">
        <v>126</v>
      </c>
      <c r="O1756" s="117">
        <v>0</v>
      </c>
      <c r="P1756" s="115">
        <v>389803.08</v>
      </c>
      <c r="Q1756" s="114" t="s">
        <v>57</v>
      </c>
      <c r="R1756" s="114">
        <v>0</v>
      </c>
      <c r="S1756" s="117">
        <v>0</v>
      </c>
      <c r="T1756" s="144">
        <v>20170228</v>
      </c>
      <c r="U1756" s="114">
        <v>0</v>
      </c>
      <c r="V1756" s="115" t="s">
        <v>124</v>
      </c>
      <c r="W1756" s="118">
        <v>0</v>
      </c>
      <c r="X1756" s="115" t="s">
        <v>28</v>
      </c>
      <c r="Y1756" s="114">
        <v>76753265</v>
      </c>
      <c r="Z1756" s="115">
        <v>0</v>
      </c>
      <c r="AA1756" s="115">
        <v>0</v>
      </c>
      <c r="AB1756" s="115">
        <v>0</v>
      </c>
      <c r="AC1756" s="115">
        <v>0</v>
      </c>
      <c r="AD1756" s="115">
        <v>0</v>
      </c>
      <c r="AE1756" s="115">
        <v>0</v>
      </c>
      <c r="AF1756" s="210">
        <v>0</v>
      </c>
      <c r="AG1756" s="210">
        <v>0</v>
      </c>
      <c r="AH1756" s="210">
        <v>0</v>
      </c>
      <c r="AI1756" s="220">
        <v>3</v>
      </c>
      <c r="AJ1756" s="220">
        <v>32</v>
      </c>
      <c r="AK1756" s="210">
        <v>18111.88</v>
      </c>
      <c r="AL1756" s="115">
        <v>0</v>
      </c>
      <c r="AM1756" s="115">
        <v>41497.019999999997</v>
      </c>
      <c r="AN1756" s="115">
        <v>80796.679999999993</v>
      </c>
      <c r="AO1756" s="215">
        <v>0</v>
      </c>
    </row>
    <row r="1757" spans="1:41">
      <c r="A1757" s="113">
        <v>39973942</v>
      </c>
      <c r="B1757" s="114">
        <v>21990434</v>
      </c>
      <c r="C1757" s="115" t="s">
        <v>124</v>
      </c>
      <c r="D1757" s="210">
        <v>0</v>
      </c>
      <c r="E1757" s="210">
        <v>0</v>
      </c>
      <c r="F1757" s="210">
        <v>0</v>
      </c>
      <c r="G1757" s="210">
        <v>0</v>
      </c>
      <c r="H1757" s="210">
        <v>0</v>
      </c>
      <c r="I1757" s="210">
        <v>0</v>
      </c>
      <c r="J1757" s="210">
        <v>0</v>
      </c>
      <c r="K1757" s="115">
        <v>0</v>
      </c>
      <c r="L1757" s="116">
        <v>11.8</v>
      </c>
      <c r="M1757" s="219">
        <f t="shared" si="27"/>
        <v>0</v>
      </c>
      <c r="N1757" s="117" t="s">
        <v>125</v>
      </c>
      <c r="O1757" s="117">
        <v>1</v>
      </c>
      <c r="P1757" s="115">
        <v>0</v>
      </c>
      <c r="Q1757" s="114" t="s">
        <v>57</v>
      </c>
      <c r="R1757" s="114">
        <v>0</v>
      </c>
      <c r="S1757" s="117">
        <v>0</v>
      </c>
      <c r="T1757" s="144">
        <v>20170228</v>
      </c>
      <c r="U1757" s="114">
        <v>0</v>
      </c>
      <c r="V1757" s="115" t="s">
        <v>124</v>
      </c>
      <c r="W1757" s="118">
        <v>0</v>
      </c>
      <c r="X1757" s="115" t="s">
        <v>28</v>
      </c>
      <c r="Y1757" s="114">
        <v>76782629</v>
      </c>
      <c r="Z1757" s="115">
        <v>0</v>
      </c>
      <c r="AA1757" s="115">
        <v>0</v>
      </c>
      <c r="AB1757" s="115">
        <v>0</v>
      </c>
      <c r="AC1757" s="115">
        <v>0</v>
      </c>
      <c r="AD1757" s="115">
        <v>0</v>
      </c>
      <c r="AE1757" s="115">
        <v>0</v>
      </c>
      <c r="AF1757" s="210">
        <v>0</v>
      </c>
      <c r="AG1757" s="210">
        <v>0</v>
      </c>
      <c r="AH1757" s="210">
        <v>0</v>
      </c>
      <c r="AI1757" s="220">
        <v>3</v>
      </c>
      <c r="AJ1757" s="220">
        <v>0</v>
      </c>
      <c r="AK1757" s="210">
        <v>0</v>
      </c>
      <c r="AL1757" s="115">
        <v>0</v>
      </c>
      <c r="AM1757" s="115">
        <v>16609.93</v>
      </c>
      <c r="AN1757" s="115">
        <v>32430.29</v>
      </c>
      <c r="AO1757" s="215">
        <v>0</v>
      </c>
    </row>
    <row r="1758" spans="1:41">
      <c r="A1758" s="113">
        <v>43719069</v>
      </c>
      <c r="B1758" s="114">
        <v>24805370</v>
      </c>
      <c r="C1758" s="115" t="s">
        <v>124</v>
      </c>
      <c r="D1758" s="210">
        <v>419698.18</v>
      </c>
      <c r="E1758" s="210">
        <v>0</v>
      </c>
      <c r="F1758" s="210">
        <v>419698.18</v>
      </c>
      <c r="G1758" s="210">
        <v>0</v>
      </c>
      <c r="H1758" s="210">
        <v>0</v>
      </c>
      <c r="I1758" s="210">
        <v>0</v>
      </c>
      <c r="J1758" s="210">
        <v>0</v>
      </c>
      <c r="K1758" s="115">
        <v>0</v>
      </c>
      <c r="L1758" s="116">
        <v>12.43</v>
      </c>
      <c r="M1758" s="219">
        <f t="shared" si="27"/>
        <v>437.18560416666668</v>
      </c>
      <c r="N1758" s="117" t="s">
        <v>126</v>
      </c>
      <c r="O1758" s="117">
        <v>0</v>
      </c>
      <c r="P1758" s="115">
        <v>414124.01</v>
      </c>
      <c r="Q1758" s="114" t="s">
        <v>58</v>
      </c>
      <c r="R1758" s="114">
        <v>20170228</v>
      </c>
      <c r="S1758" s="117">
        <v>1</v>
      </c>
      <c r="T1758" s="144">
        <v>20170228</v>
      </c>
      <c r="U1758" s="114">
        <v>0</v>
      </c>
      <c r="V1758" s="115" t="s">
        <v>124</v>
      </c>
      <c r="W1758" s="118">
        <v>0</v>
      </c>
      <c r="X1758" s="115" t="s">
        <v>28</v>
      </c>
      <c r="Y1758" s="114">
        <v>76791329</v>
      </c>
      <c r="Z1758" s="115">
        <v>0</v>
      </c>
      <c r="AA1758" s="115">
        <v>0</v>
      </c>
      <c r="AB1758" s="115">
        <v>0</v>
      </c>
      <c r="AC1758" s="115">
        <v>0</v>
      </c>
      <c r="AD1758" s="115">
        <v>0</v>
      </c>
      <c r="AE1758" s="115">
        <v>0</v>
      </c>
      <c r="AF1758" s="210">
        <v>0</v>
      </c>
      <c r="AG1758" s="210">
        <v>0</v>
      </c>
      <c r="AH1758" s="210">
        <v>0</v>
      </c>
      <c r="AI1758" s="220">
        <v>3</v>
      </c>
      <c r="AJ1758" s="220">
        <v>53</v>
      </c>
      <c r="AK1758" s="210">
        <v>34500.46</v>
      </c>
      <c r="AL1758" s="115">
        <v>0</v>
      </c>
      <c r="AM1758" s="115">
        <v>55872.52</v>
      </c>
      <c r="AN1758" s="115">
        <v>97705.52</v>
      </c>
      <c r="AO1758" s="215">
        <v>0</v>
      </c>
    </row>
    <row r="1759" spans="1:41">
      <c r="A1759" s="113">
        <v>40606948</v>
      </c>
      <c r="B1759" s="114">
        <v>34097889</v>
      </c>
      <c r="C1759" s="115" t="s">
        <v>124</v>
      </c>
      <c r="D1759" s="210">
        <v>834470.43</v>
      </c>
      <c r="E1759" s="210">
        <v>-6791.1</v>
      </c>
      <c r="F1759" s="210">
        <v>827679.33</v>
      </c>
      <c r="G1759" s="210">
        <v>-8205.6299999999992</v>
      </c>
      <c r="H1759" s="210">
        <v>0</v>
      </c>
      <c r="I1759" s="210">
        <v>-618.24</v>
      </c>
      <c r="J1759" s="210">
        <v>-15614.97</v>
      </c>
      <c r="K1759" s="115">
        <v>-2409.67</v>
      </c>
      <c r="L1759" s="116">
        <v>11.8</v>
      </c>
      <c r="M1759" s="219">
        <f t="shared" si="27"/>
        <v>869.24003125000002</v>
      </c>
      <c r="N1759" s="117" t="s">
        <v>126</v>
      </c>
      <c r="O1759" s="117">
        <v>0</v>
      </c>
      <c r="P1759" s="115">
        <v>827679.33</v>
      </c>
      <c r="Q1759" s="114" t="s">
        <v>57</v>
      </c>
      <c r="R1759" s="114">
        <v>0</v>
      </c>
      <c r="S1759" s="117">
        <v>0</v>
      </c>
      <c r="T1759" s="144">
        <v>20170228</v>
      </c>
      <c r="U1759" s="114">
        <v>0</v>
      </c>
      <c r="V1759" s="115" t="s">
        <v>124</v>
      </c>
      <c r="W1759" s="118">
        <v>0</v>
      </c>
      <c r="X1759" s="115" t="s">
        <v>28</v>
      </c>
      <c r="Y1759" s="114">
        <v>76873937</v>
      </c>
      <c r="Z1759" s="115">
        <v>0</v>
      </c>
      <c r="AA1759" s="115">
        <v>0</v>
      </c>
      <c r="AB1759" s="115">
        <v>0</v>
      </c>
      <c r="AC1759" s="115">
        <v>0</v>
      </c>
      <c r="AD1759" s="115">
        <v>0</v>
      </c>
      <c r="AE1759" s="115">
        <v>0</v>
      </c>
      <c r="AF1759" s="210">
        <v>0</v>
      </c>
      <c r="AG1759" s="210">
        <v>0</v>
      </c>
      <c r="AH1759" s="210">
        <v>0</v>
      </c>
      <c r="AI1759" s="220">
        <v>2</v>
      </c>
      <c r="AJ1759" s="220">
        <v>45</v>
      </c>
      <c r="AK1759" s="210">
        <v>0</v>
      </c>
      <c r="AL1759" s="115">
        <v>0</v>
      </c>
      <c r="AM1759" s="115">
        <v>36130.14</v>
      </c>
      <c r="AN1759" s="115">
        <v>123909.49</v>
      </c>
      <c r="AO1759" s="215">
        <v>0</v>
      </c>
    </row>
    <row r="1760" spans="1:41">
      <c r="A1760" s="113">
        <v>36716589</v>
      </c>
      <c r="B1760" s="114">
        <v>39083433</v>
      </c>
      <c r="C1760" s="115" t="s">
        <v>124</v>
      </c>
      <c r="D1760" s="210">
        <v>476567.86</v>
      </c>
      <c r="E1760" s="210">
        <v>-6866.76</v>
      </c>
      <c r="F1760" s="210">
        <v>469701.1</v>
      </c>
      <c r="G1760" s="210">
        <v>-4686.25</v>
      </c>
      <c r="H1760" s="210">
        <v>0</v>
      </c>
      <c r="I1760" s="210">
        <v>-447.88</v>
      </c>
      <c r="J1760" s="210">
        <v>-12000.89</v>
      </c>
      <c r="K1760" s="115">
        <v>-3126.18</v>
      </c>
      <c r="L1760" s="116">
        <v>11.8</v>
      </c>
      <c r="M1760" s="219">
        <f t="shared" si="27"/>
        <v>496.42485416666665</v>
      </c>
      <c r="N1760" s="117" t="s">
        <v>126</v>
      </c>
      <c r="O1760" s="117">
        <v>0</v>
      </c>
      <c r="P1760" s="115">
        <v>469701.1</v>
      </c>
      <c r="Q1760" s="114" t="s">
        <v>57</v>
      </c>
      <c r="R1760" s="114">
        <v>0</v>
      </c>
      <c r="S1760" s="117">
        <v>0</v>
      </c>
      <c r="T1760" s="144">
        <v>20170228</v>
      </c>
      <c r="U1760" s="114">
        <v>0</v>
      </c>
      <c r="V1760" s="115" t="s">
        <v>124</v>
      </c>
      <c r="W1760" s="118">
        <v>0</v>
      </c>
      <c r="X1760" s="115" t="s">
        <v>28</v>
      </c>
      <c r="Y1760" s="114">
        <v>76896717</v>
      </c>
      <c r="Z1760" s="115">
        <v>0</v>
      </c>
      <c r="AA1760" s="115">
        <v>0</v>
      </c>
      <c r="AB1760" s="115">
        <v>0</v>
      </c>
      <c r="AC1760" s="115">
        <v>0</v>
      </c>
      <c r="AD1760" s="115">
        <v>0</v>
      </c>
      <c r="AE1760" s="115">
        <v>0</v>
      </c>
      <c r="AF1760" s="210">
        <v>0</v>
      </c>
      <c r="AG1760" s="210">
        <v>0</v>
      </c>
      <c r="AH1760" s="210">
        <v>0</v>
      </c>
      <c r="AI1760" s="220">
        <v>3</v>
      </c>
      <c r="AJ1760" s="220">
        <v>38</v>
      </c>
      <c r="AK1760" s="210">
        <v>26195.9</v>
      </c>
      <c r="AL1760" s="115">
        <v>0</v>
      </c>
      <c r="AM1760" s="115">
        <v>29821.7</v>
      </c>
      <c r="AN1760" s="115">
        <v>78390.87</v>
      </c>
      <c r="AO1760" s="215">
        <v>0</v>
      </c>
    </row>
    <row r="1761" spans="1:41">
      <c r="A1761" s="113">
        <v>49993317</v>
      </c>
      <c r="B1761" s="114">
        <v>30272080</v>
      </c>
      <c r="C1761" s="115" t="s">
        <v>124</v>
      </c>
      <c r="D1761" s="210">
        <v>385994.66</v>
      </c>
      <c r="E1761" s="210">
        <v>-5275.47</v>
      </c>
      <c r="F1761" s="210">
        <v>380719.19</v>
      </c>
      <c r="G1761" s="210">
        <v>-3785.73</v>
      </c>
      <c r="H1761" s="210">
        <v>-350</v>
      </c>
      <c r="I1761" s="210">
        <v>-532.79999999999995</v>
      </c>
      <c r="J1761" s="210">
        <v>-9944</v>
      </c>
      <c r="K1761" s="115">
        <v>0</v>
      </c>
      <c r="L1761" s="116">
        <v>11.8</v>
      </c>
      <c r="M1761" s="219">
        <f t="shared" si="27"/>
        <v>402.07777083333332</v>
      </c>
      <c r="N1761" s="117" t="s">
        <v>126</v>
      </c>
      <c r="O1761" s="117">
        <v>0</v>
      </c>
      <c r="P1761" s="115">
        <v>379303.27</v>
      </c>
      <c r="Q1761" s="114" t="s">
        <v>58</v>
      </c>
      <c r="R1761" s="114">
        <v>20170228</v>
      </c>
      <c r="S1761" s="117">
        <v>1</v>
      </c>
      <c r="T1761" s="144">
        <v>20170228</v>
      </c>
      <c r="U1761" s="114">
        <v>0</v>
      </c>
      <c r="V1761" s="115" t="s">
        <v>124</v>
      </c>
      <c r="W1761" s="118">
        <v>0</v>
      </c>
      <c r="X1761" s="115" t="s">
        <v>28</v>
      </c>
      <c r="Y1761" s="114">
        <v>76918026</v>
      </c>
      <c r="Z1761" s="115">
        <v>0</v>
      </c>
      <c r="AA1761" s="115">
        <v>0</v>
      </c>
      <c r="AB1761" s="115">
        <v>0</v>
      </c>
      <c r="AC1761" s="115">
        <v>0</v>
      </c>
      <c r="AD1761" s="115">
        <v>0</v>
      </c>
      <c r="AE1761" s="115">
        <v>0</v>
      </c>
      <c r="AF1761" s="210">
        <v>0</v>
      </c>
      <c r="AG1761" s="210">
        <v>0</v>
      </c>
      <c r="AH1761" s="210">
        <v>0</v>
      </c>
      <c r="AI1761" s="220">
        <v>3</v>
      </c>
      <c r="AJ1761" s="220">
        <v>38</v>
      </c>
      <c r="AK1761" s="210">
        <v>31868.09</v>
      </c>
      <c r="AL1761" s="115">
        <v>0</v>
      </c>
      <c r="AM1761" s="115">
        <v>26173.93</v>
      </c>
      <c r="AN1761" s="115">
        <v>70100.990000000005</v>
      </c>
      <c r="AO1761" s="215">
        <v>0</v>
      </c>
    </row>
    <row r="1762" spans="1:41">
      <c r="A1762" s="113">
        <v>34419330</v>
      </c>
      <c r="B1762" s="114">
        <v>5031763</v>
      </c>
      <c r="C1762" s="115" t="s">
        <v>124</v>
      </c>
      <c r="D1762" s="210">
        <v>0</v>
      </c>
      <c r="E1762" s="210">
        <v>0</v>
      </c>
      <c r="F1762" s="210">
        <v>0</v>
      </c>
      <c r="G1762" s="210">
        <v>0</v>
      </c>
      <c r="H1762" s="210">
        <v>0</v>
      </c>
      <c r="I1762" s="210">
        <v>0</v>
      </c>
      <c r="J1762" s="210">
        <v>0</v>
      </c>
      <c r="K1762" s="115">
        <v>0</v>
      </c>
      <c r="L1762" s="116">
        <v>11.8</v>
      </c>
      <c r="M1762" s="219">
        <f t="shared" si="27"/>
        <v>0</v>
      </c>
      <c r="N1762" s="117" t="s">
        <v>125</v>
      </c>
      <c r="O1762" s="117">
        <v>0</v>
      </c>
      <c r="P1762" s="115">
        <v>0</v>
      </c>
      <c r="Q1762" s="114" t="s">
        <v>57</v>
      </c>
      <c r="R1762" s="114">
        <v>0</v>
      </c>
      <c r="S1762" s="117">
        <v>0</v>
      </c>
      <c r="T1762" s="144">
        <v>20170228</v>
      </c>
      <c r="U1762" s="114">
        <v>0</v>
      </c>
      <c r="V1762" s="115" t="s">
        <v>124</v>
      </c>
      <c r="W1762" s="118">
        <v>0</v>
      </c>
      <c r="X1762" s="115" t="s">
        <v>28</v>
      </c>
      <c r="Y1762" s="114">
        <v>76955926</v>
      </c>
      <c r="Z1762" s="115">
        <v>0</v>
      </c>
      <c r="AA1762" s="115">
        <v>0</v>
      </c>
      <c r="AB1762" s="115">
        <v>0</v>
      </c>
      <c r="AC1762" s="115">
        <v>0</v>
      </c>
      <c r="AD1762" s="115">
        <v>0</v>
      </c>
      <c r="AE1762" s="115">
        <v>0</v>
      </c>
      <c r="AF1762" s="210">
        <v>0</v>
      </c>
      <c r="AG1762" s="210">
        <v>0</v>
      </c>
      <c r="AH1762" s="210">
        <v>0</v>
      </c>
      <c r="AI1762" s="220">
        <v>3</v>
      </c>
      <c r="AJ1762" s="220">
        <v>0</v>
      </c>
      <c r="AK1762" s="210">
        <v>60471.11</v>
      </c>
      <c r="AL1762" s="115">
        <v>0</v>
      </c>
      <c r="AM1762" s="115">
        <v>24031.65</v>
      </c>
      <c r="AN1762" s="115">
        <v>76831.25</v>
      </c>
      <c r="AO1762" s="215">
        <v>0</v>
      </c>
    </row>
    <row r="1763" spans="1:41">
      <c r="A1763" s="113">
        <v>52612117</v>
      </c>
      <c r="B1763" s="114">
        <v>25611230</v>
      </c>
      <c r="C1763" s="115" t="s">
        <v>124</v>
      </c>
      <c r="D1763" s="210">
        <v>639991.14</v>
      </c>
      <c r="E1763" s="210">
        <v>0</v>
      </c>
      <c r="F1763" s="210">
        <v>639991.14</v>
      </c>
      <c r="G1763" s="210">
        <v>0</v>
      </c>
      <c r="H1763" s="210">
        <v>0</v>
      </c>
      <c r="I1763" s="210">
        <v>0</v>
      </c>
      <c r="J1763" s="210">
        <v>0</v>
      </c>
      <c r="K1763" s="115">
        <v>0</v>
      </c>
      <c r="L1763" s="116">
        <v>12.17</v>
      </c>
      <c r="M1763" s="219">
        <f t="shared" si="27"/>
        <v>666.65743750000001</v>
      </c>
      <c r="N1763" s="117" t="s">
        <v>126</v>
      </c>
      <c r="O1763" s="117">
        <v>1</v>
      </c>
      <c r="P1763" s="115">
        <v>468518.47</v>
      </c>
      <c r="Q1763" s="114" t="s">
        <v>64</v>
      </c>
      <c r="R1763" s="114">
        <v>20130902</v>
      </c>
      <c r="S1763" s="117">
        <v>43</v>
      </c>
      <c r="T1763" s="144">
        <v>20170228</v>
      </c>
      <c r="U1763" s="114">
        <v>0</v>
      </c>
      <c r="V1763" s="115" t="s">
        <v>124</v>
      </c>
      <c r="W1763" s="118">
        <v>0</v>
      </c>
      <c r="X1763" s="115" t="s">
        <v>28</v>
      </c>
      <c r="Y1763" s="114">
        <v>76984943</v>
      </c>
      <c r="Z1763" s="115">
        <v>0</v>
      </c>
      <c r="AA1763" s="115">
        <v>0</v>
      </c>
      <c r="AB1763" s="115">
        <v>0</v>
      </c>
      <c r="AC1763" s="115">
        <v>0</v>
      </c>
      <c r="AD1763" s="115">
        <v>0</v>
      </c>
      <c r="AE1763" s="115">
        <v>0</v>
      </c>
      <c r="AF1763" s="210">
        <v>0</v>
      </c>
      <c r="AG1763" s="210">
        <v>0</v>
      </c>
      <c r="AH1763" s="210">
        <v>0</v>
      </c>
      <c r="AI1763" s="220">
        <v>3</v>
      </c>
      <c r="AJ1763" s="220">
        <v>0</v>
      </c>
      <c r="AK1763" s="210">
        <v>50297.83</v>
      </c>
      <c r="AL1763" s="115">
        <v>0</v>
      </c>
      <c r="AM1763" s="115">
        <v>16860.54</v>
      </c>
      <c r="AN1763" s="115">
        <v>38319.46</v>
      </c>
      <c r="AO1763" s="215">
        <v>0</v>
      </c>
    </row>
    <row r="1764" spans="1:41">
      <c r="A1764" s="113">
        <v>51775430</v>
      </c>
      <c r="B1764" s="114">
        <v>39048202</v>
      </c>
      <c r="C1764" s="115" t="s">
        <v>124</v>
      </c>
      <c r="D1764" s="210">
        <v>0</v>
      </c>
      <c r="E1764" s="210">
        <v>0</v>
      </c>
      <c r="F1764" s="210">
        <v>0</v>
      </c>
      <c r="G1764" s="210">
        <v>0</v>
      </c>
      <c r="H1764" s="210">
        <v>0</v>
      </c>
      <c r="I1764" s="210">
        <v>0</v>
      </c>
      <c r="J1764" s="210">
        <v>0</v>
      </c>
      <c r="K1764" s="115">
        <v>0</v>
      </c>
      <c r="L1764" s="116">
        <v>11.1</v>
      </c>
      <c r="M1764" s="219">
        <f t="shared" si="27"/>
        <v>0</v>
      </c>
      <c r="N1764" s="117" t="s">
        <v>125</v>
      </c>
      <c r="O1764" s="117">
        <v>1</v>
      </c>
      <c r="P1764" s="115">
        <v>0</v>
      </c>
      <c r="Q1764" s="114" t="s">
        <v>57</v>
      </c>
      <c r="R1764" s="114">
        <v>0</v>
      </c>
      <c r="S1764" s="117">
        <v>0</v>
      </c>
      <c r="T1764" s="144">
        <v>20170228</v>
      </c>
      <c r="U1764" s="114">
        <v>0</v>
      </c>
      <c r="V1764" s="115" t="s">
        <v>124</v>
      </c>
      <c r="W1764" s="118">
        <v>0</v>
      </c>
      <c r="X1764" s="115" t="s">
        <v>28</v>
      </c>
      <c r="Y1764" s="114">
        <v>77094686</v>
      </c>
      <c r="Z1764" s="115">
        <v>0</v>
      </c>
      <c r="AA1764" s="115">
        <v>0</v>
      </c>
      <c r="AB1764" s="115">
        <v>0</v>
      </c>
      <c r="AC1764" s="115">
        <v>0</v>
      </c>
      <c r="AD1764" s="115">
        <v>0</v>
      </c>
      <c r="AE1764" s="115">
        <v>0</v>
      </c>
      <c r="AF1764" s="210">
        <v>0</v>
      </c>
      <c r="AG1764" s="210">
        <v>0</v>
      </c>
      <c r="AH1764" s="210">
        <v>0</v>
      </c>
      <c r="AI1764" s="220">
        <v>3</v>
      </c>
      <c r="AJ1764" s="220">
        <v>0</v>
      </c>
      <c r="AK1764" s="210">
        <v>0</v>
      </c>
      <c r="AL1764" s="115">
        <v>0</v>
      </c>
      <c r="AM1764" s="115">
        <v>10130.209999999999</v>
      </c>
      <c r="AN1764" s="115">
        <v>21777.83</v>
      </c>
      <c r="AO1764" s="215">
        <v>0</v>
      </c>
    </row>
    <row r="1765" spans="1:41">
      <c r="A1765" s="113">
        <v>50650942</v>
      </c>
      <c r="B1765" s="114">
        <v>9062784</v>
      </c>
      <c r="C1765" s="115" t="s">
        <v>124</v>
      </c>
      <c r="D1765" s="210">
        <v>1539835.9</v>
      </c>
      <c r="E1765" s="210">
        <v>0</v>
      </c>
      <c r="F1765" s="210">
        <v>1539835.9</v>
      </c>
      <c r="G1765" s="210">
        <v>0</v>
      </c>
      <c r="H1765" s="210">
        <v>0</v>
      </c>
      <c r="I1765" s="210">
        <v>0</v>
      </c>
      <c r="J1765" s="210">
        <v>0</v>
      </c>
      <c r="K1765" s="115">
        <v>0</v>
      </c>
      <c r="L1765" s="116">
        <v>11.1</v>
      </c>
      <c r="M1765" s="219">
        <f t="shared" si="27"/>
        <v>1603.9957291666667</v>
      </c>
      <c r="N1765" s="117" t="s">
        <v>126</v>
      </c>
      <c r="O1765" s="117">
        <v>1</v>
      </c>
      <c r="P1765" s="115">
        <v>1237488.58</v>
      </c>
      <c r="Q1765" s="114" t="s">
        <v>64</v>
      </c>
      <c r="R1765" s="114">
        <v>20150302</v>
      </c>
      <c r="S1765" s="117">
        <v>25</v>
      </c>
      <c r="T1765" s="144">
        <v>20170228</v>
      </c>
      <c r="U1765" s="114">
        <v>0</v>
      </c>
      <c r="V1765" s="115" t="s">
        <v>124</v>
      </c>
      <c r="W1765" s="118">
        <v>0</v>
      </c>
      <c r="X1765" s="115" t="s">
        <v>28</v>
      </c>
      <c r="Y1765" s="114">
        <v>77105722</v>
      </c>
      <c r="Z1765" s="115">
        <v>0</v>
      </c>
      <c r="AA1765" s="115">
        <v>0</v>
      </c>
      <c r="AB1765" s="115">
        <v>0</v>
      </c>
      <c r="AC1765" s="115">
        <v>0</v>
      </c>
      <c r="AD1765" s="115">
        <v>0</v>
      </c>
      <c r="AE1765" s="115">
        <v>0</v>
      </c>
      <c r="AF1765" s="210">
        <v>0</v>
      </c>
      <c r="AG1765" s="210">
        <v>0</v>
      </c>
      <c r="AH1765" s="210">
        <v>0</v>
      </c>
      <c r="AI1765" s="220">
        <v>3</v>
      </c>
      <c r="AJ1765" s="220">
        <v>0</v>
      </c>
      <c r="AK1765" s="210">
        <v>311408.75</v>
      </c>
      <c r="AL1765" s="115">
        <v>0</v>
      </c>
      <c r="AM1765" s="115">
        <v>95016.46</v>
      </c>
      <c r="AN1765" s="115">
        <v>167522.70000000001</v>
      </c>
      <c r="AO1765" s="215">
        <v>0</v>
      </c>
    </row>
    <row r="1766" spans="1:41">
      <c r="A1766" s="113">
        <v>47101742</v>
      </c>
      <c r="B1766" s="114">
        <v>34803656</v>
      </c>
      <c r="C1766" s="115" t="s">
        <v>124</v>
      </c>
      <c r="D1766" s="210">
        <v>405269.46</v>
      </c>
      <c r="E1766" s="210">
        <v>-1613.98</v>
      </c>
      <c r="F1766" s="210">
        <v>403527.49</v>
      </c>
      <c r="G1766" s="210">
        <v>-3690.81</v>
      </c>
      <c r="H1766" s="210">
        <v>0</v>
      </c>
      <c r="I1766" s="210">
        <v>-315.20999999999998</v>
      </c>
      <c r="J1766" s="210">
        <v>-5620</v>
      </c>
      <c r="K1766" s="115">
        <v>-9.01</v>
      </c>
      <c r="L1766" s="116">
        <v>11.8</v>
      </c>
      <c r="M1766" s="219">
        <f t="shared" si="27"/>
        <v>422.15568750000006</v>
      </c>
      <c r="N1766" s="117" t="s">
        <v>126</v>
      </c>
      <c r="O1766" s="117">
        <v>0</v>
      </c>
      <c r="P1766" s="115">
        <v>403527.49</v>
      </c>
      <c r="Q1766" s="114" t="s">
        <v>57</v>
      </c>
      <c r="R1766" s="114">
        <v>0</v>
      </c>
      <c r="S1766" s="117">
        <v>0</v>
      </c>
      <c r="T1766" s="144">
        <v>20170228</v>
      </c>
      <c r="U1766" s="114">
        <v>0</v>
      </c>
      <c r="V1766" s="115" t="s">
        <v>124</v>
      </c>
      <c r="W1766" s="118">
        <v>0</v>
      </c>
      <c r="X1766" s="115" t="s">
        <v>28</v>
      </c>
      <c r="Y1766" s="114">
        <v>77110875</v>
      </c>
      <c r="Z1766" s="115">
        <v>0</v>
      </c>
      <c r="AA1766" s="115">
        <v>0</v>
      </c>
      <c r="AB1766" s="115">
        <v>0</v>
      </c>
      <c r="AC1766" s="115">
        <v>0</v>
      </c>
      <c r="AD1766" s="115">
        <v>0</v>
      </c>
      <c r="AE1766" s="115">
        <v>0</v>
      </c>
      <c r="AF1766" s="210">
        <v>127.99</v>
      </c>
      <c r="AG1766" s="210">
        <v>294.33999999999997</v>
      </c>
      <c r="AH1766" s="210">
        <v>0</v>
      </c>
      <c r="AI1766" s="220">
        <v>3</v>
      </c>
      <c r="AJ1766" s="220">
        <v>58</v>
      </c>
      <c r="AK1766" s="210">
        <v>15347.6</v>
      </c>
      <c r="AL1766" s="115">
        <v>0</v>
      </c>
      <c r="AM1766" s="115">
        <v>15917.14</v>
      </c>
      <c r="AN1766" s="115">
        <v>59030.03</v>
      </c>
      <c r="AO1766" s="215">
        <v>0</v>
      </c>
    </row>
    <row r="1767" spans="1:41">
      <c r="A1767" s="113">
        <v>29227160</v>
      </c>
      <c r="B1767" s="114">
        <v>33524284</v>
      </c>
      <c r="C1767" s="115" t="s">
        <v>124</v>
      </c>
      <c r="D1767" s="210">
        <v>0</v>
      </c>
      <c r="E1767" s="210">
        <v>0</v>
      </c>
      <c r="F1767" s="210">
        <v>0</v>
      </c>
      <c r="G1767" s="210">
        <v>0</v>
      </c>
      <c r="H1767" s="210">
        <v>0</v>
      </c>
      <c r="I1767" s="210">
        <v>0</v>
      </c>
      <c r="J1767" s="210">
        <v>0</v>
      </c>
      <c r="K1767" s="115">
        <v>0</v>
      </c>
      <c r="L1767" s="116">
        <v>12.95</v>
      </c>
      <c r="M1767" s="219">
        <f t="shared" si="27"/>
        <v>0</v>
      </c>
      <c r="N1767" s="117" t="s">
        <v>125</v>
      </c>
      <c r="O1767" s="117">
        <v>1</v>
      </c>
      <c r="P1767" s="115">
        <v>0</v>
      </c>
      <c r="Q1767" s="114" t="s">
        <v>57</v>
      </c>
      <c r="R1767" s="114">
        <v>0</v>
      </c>
      <c r="S1767" s="117">
        <v>0</v>
      </c>
      <c r="T1767" s="144">
        <v>20170228</v>
      </c>
      <c r="U1767" s="114">
        <v>0</v>
      </c>
      <c r="V1767" s="115" t="s">
        <v>124</v>
      </c>
      <c r="W1767" s="118">
        <v>0</v>
      </c>
      <c r="X1767" s="115" t="s">
        <v>28</v>
      </c>
      <c r="Y1767" s="114">
        <v>77171239</v>
      </c>
      <c r="Z1767" s="115">
        <v>0</v>
      </c>
      <c r="AA1767" s="115">
        <v>0</v>
      </c>
      <c r="AB1767" s="115">
        <v>0</v>
      </c>
      <c r="AC1767" s="115">
        <v>0</v>
      </c>
      <c r="AD1767" s="115">
        <v>0</v>
      </c>
      <c r="AE1767" s="115">
        <v>0</v>
      </c>
      <c r="AF1767" s="210">
        <v>0</v>
      </c>
      <c r="AG1767" s="210">
        <v>0</v>
      </c>
      <c r="AH1767" s="210">
        <v>0</v>
      </c>
      <c r="AI1767" s="220">
        <v>3</v>
      </c>
      <c r="AJ1767" s="220">
        <v>0</v>
      </c>
      <c r="AK1767" s="210">
        <v>0</v>
      </c>
      <c r="AL1767" s="115">
        <v>0</v>
      </c>
      <c r="AM1767" s="115">
        <v>3890.21</v>
      </c>
      <c r="AN1767" s="115">
        <v>6517.25</v>
      </c>
      <c r="AO1767" s="215">
        <v>0</v>
      </c>
    </row>
    <row r="1768" spans="1:41">
      <c r="A1768" s="113">
        <v>34459066</v>
      </c>
      <c r="B1768" s="114">
        <v>8062261</v>
      </c>
      <c r="C1768" s="115" t="s">
        <v>124</v>
      </c>
      <c r="D1768" s="210">
        <v>253030.08</v>
      </c>
      <c r="E1768" s="210">
        <v>-9487.74</v>
      </c>
      <c r="F1768" s="210">
        <v>243228.98</v>
      </c>
      <c r="G1768" s="210">
        <v>-2303.62</v>
      </c>
      <c r="H1768" s="210">
        <v>0</v>
      </c>
      <c r="I1768" s="210">
        <v>-398.63</v>
      </c>
      <c r="J1768" s="210">
        <v>-12189.99</v>
      </c>
      <c r="K1768" s="115">
        <v>-5575.37</v>
      </c>
      <c r="L1768" s="116">
        <v>11.8</v>
      </c>
      <c r="M1768" s="219">
        <f t="shared" si="27"/>
        <v>263.57300000000004</v>
      </c>
      <c r="N1768" s="117" t="s">
        <v>126</v>
      </c>
      <c r="O1768" s="117">
        <v>0</v>
      </c>
      <c r="P1768" s="115">
        <v>243228.98</v>
      </c>
      <c r="Q1768" s="114" t="s">
        <v>57</v>
      </c>
      <c r="R1768" s="114">
        <v>0</v>
      </c>
      <c r="S1768" s="117">
        <v>0</v>
      </c>
      <c r="T1768" s="144">
        <v>20170228</v>
      </c>
      <c r="U1768" s="114">
        <v>0</v>
      </c>
      <c r="V1768" s="115" t="s">
        <v>124</v>
      </c>
      <c r="W1768" s="118">
        <v>0</v>
      </c>
      <c r="X1768" s="115" t="s">
        <v>28</v>
      </c>
      <c r="Y1768" s="114">
        <v>77180081</v>
      </c>
      <c r="Z1768" s="115">
        <v>0</v>
      </c>
      <c r="AA1768" s="115">
        <v>0</v>
      </c>
      <c r="AB1768" s="115">
        <v>0</v>
      </c>
      <c r="AC1768" s="115">
        <v>0</v>
      </c>
      <c r="AD1768" s="115">
        <v>0</v>
      </c>
      <c r="AE1768" s="115">
        <v>0</v>
      </c>
      <c r="AF1768" s="210">
        <v>313.36</v>
      </c>
      <c r="AG1768" s="210">
        <v>184.51</v>
      </c>
      <c r="AH1768" s="210">
        <v>0</v>
      </c>
      <c r="AI1768" s="220">
        <v>3</v>
      </c>
      <c r="AJ1768" s="220">
        <v>51</v>
      </c>
      <c r="AK1768" s="210">
        <v>44933.77</v>
      </c>
      <c r="AL1768" s="115">
        <v>0</v>
      </c>
      <c r="AM1768" s="115">
        <v>24916.44</v>
      </c>
      <c r="AN1768" s="115">
        <v>50974.17</v>
      </c>
      <c r="AO1768" s="215">
        <v>0</v>
      </c>
    </row>
    <row r="1769" spans="1:41">
      <c r="A1769" s="113">
        <v>32303013</v>
      </c>
      <c r="B1769" s="114">
        <v>24992808</v>
      </c>
      <c r="C1769" s="115" t="s">
        <v>124</v>
      </c>
      <c r="D1769" s="210">
        <v>636837.05000000005</v>
      </c>
      <c r="E1769" s="210">
        <v>0</v>
      </c>
      <c r="F1769" s="210">
        <v>636837.05000000005</v>
      </c>
      <c r="G1769" s="210">
        <v>0</v>
      </c>
      <c r="H1769" s="210">
        <v>0</v>
      </c>
      <c r="I1769" s="210">
        <v>0</v>
      </c>
      <c r="J1769" s="210">
        <v>0</v>
      </c>
      <c r="K1769" s="115">
        <v>0</v>
      </c>
      <c r="L1769" s="116">
        <v>11.8</v>
      </c>
      <c r="M1769" s="219">
        <f t="shared" si="27"/>
        <v>663.37192708333339</v>
      </c>
      <c r="N1769" s="117" t="s">
        <v>126</v>
      </c>
      <c r="O1769" s="117">
        <v>1</v>
      </c>
      <c r="P1769" s="115">
        <v>510532.92</v>
      </c>
      <c r="Q1769" s="114" t="s">
        <v>64</v>
      </c>
      <c r="R1769" s="114">
        <v>20120731</v>
      </c>
      <c r="S1769" s="117">
        <v>56</v>
      </c>
      <c r="T1769" s="144">
        <v>20170228</v>
      </c>
      <c r="U1769" s="114">
        <v>0</v>
      </c>
      <c r="V1769" s="115" t="s">
        <v>124</v>
      </c>
      <c r="W1769" s="118">
        <v>0</v>
      </c>
      <c r="X1769" s="115" t="s">
        <v>28</v>
      </c>
      <c r="Y1769" s="114">
        <v>77182118</v>
      </c>
      <c r="Z1769" s="115">
        <v>0</v>
      </c>
      <c r="AA1769" s="115">
        <v>0</v>
      </c>
      <c r="AB1769" s="115">
        <v>0</v>
      </c>
      <c r="AC1769" s="115">
        <v>0</v>
      </c>
      <c r="AD1769" s="115">
        <v>0</v>
      </c>
      <c r="AE1769" s="115">
        <v>0</v>
      </c>
      <c r="AF1769" s="210">
        <v>0</v>
      </c>
      <c r="AG1769" s="210">
        <v>0</v>
      </c>
      <c r="AH1769" s="210">
        <v>0</v>
      </c>
      <c r="AI1769" s="220">
        <v>3</v>
      </c>
      <c r="AJ1769" s="220">
        <v>0</v>
      </c>
      <c r="AK1769" s="210">
        <v>58139.69</v>
      </c>
      <c r="AL1769" s="115">
        <v>0</v>
      </c>
      <c r="AM1769" s="115">
        <v>1569.9</v>
      </c>
      <c r="AN1769" s="115">
        <v>5121.92</v>
      </c>
      <c r="AO1769" s="215">
        <v>0</v>
      </c>
    </row>
    <row r="1770" spans="1:41">
      <c r="A1770" s="113">
        <v>35759683</v>
      </c>
      <c r="B1770" s="114">
        <v>34636652</v>
      </c>
      <c r="C1770" s="115" t="s">
        <v>124</v>
      </c>
      <c r="D1770" s="210">
        <v>339987.54</v>
      </c>
      <c r="E1770" s="210">
        <v>-1662.14</v>
      </c>
      <c r="F1770" s="210">
        <v>338191.71</v>
      </c>
      <c r="G1770" s="210">
        <v>-3094.31</v>
      </c>
      <c r="H1770" s="210">
        <v>0</v>
      </c>
      <c r="I1770" s="210">
        <v>-326.55</v>
      </c>
      <c r="J1770" s="210">
        <v>-5083</v>
      </c>
      <c r="K1770" s="115">
        <v>-0.08</v>
      </c>
      <c r="L1770" s="116">
        <v>11.8</v>
      </c>
      <c r="M1770" s="219">
        <f t="shared" si="27"/>
        <v>354.15368749999999</v>
      </c>
      <c r="N1770" s="117" t="s">
        <v>126</v>
      </c>
      <c r="O1770" s="117">
        <v>0</v>
      </c>
      <c r="P1770" s="115">
        <v>338191.71</v>
      </c>
      <c r="Q1770" s="114" t="s">
        <v>57</v>
      </c>
      <c r="R1770" s="114">
        <v>0</v>
      </c>
      <c r="S1770" s="117">
        <v>0</v>
      </c>
      <c r="T1770" s="144">
        <v>20170228</v>
      </c>
      <c r="U1770" s="114">
        <v>0</v>
      </c>
      <c r="V1770" s="115" t="s">
        <v>124</v>
      </c>
      <c r="W1770" s="118">
        <v>0</v>
      </c>
      <c r="X1770" s="115" t="s">
        <v>28</v>
      </c>
      <c r="Y1770" s="114">
        <v>77184947</v>
      </c>
      <c r="Z1770" s="115">
        <v>0</v>
      </c>
      <c r="AA1770" s="115">
        <v>0</v>
      </c>
      <c r="AB1770" s="115">
        <v>0</v>
      </c>
      <c r="AC1770" s="115">
        <v>0</v>
      </c>
      <c r="AD1770" s="115">
        <v>0</v>
      </c>
      <c r="AE1770" s="115">
        <v>0</v>
      </c>
      <c r="AF1770" s="210">
        <v>133.69</v>
      </c>
      <c r="AG1770" s="210">
        <v>248.9</v>
      </c>
      <c r="AH1770" s="210">
        <v>0</v>
      </c>
      <c r="AI1770" s="220">
        <v>3</v>
      </c>
      <c r="AJ1770" s="220">
        <v>59</v>
      </c>
      <c r="AK1770" s="210">
        <v>9786.34</v>
      </c>
      <c r="AL1770" s="115">
        <v>0</v>
      </c>
      <c r="AM1770" s="115">
        <v>16784.849999999999</v>
      </c>
      <c r="AN1770" s="115">
        <v>51311.68</v>
      </c>
      <c r="AO1770" s="215">
        <v>0</v>
      </c>
    </row>
    <row r="1771" spans="1:41">
      <c r="A1771" s="113">
        <v>30051333</v>
      </c>
      <c r="B1771" s="114">
        <v>27020811</v>
      </c>
      <c r="C1771" s="115" t="s">
        <v>124</v>
      </c>
      <c r="D1771" s="210">
        <v>288281.07</v>
      </c>
      <c r="E1771" s="210">
        <v>-5575.37</v>
      </c>
      <c r="F1771" s="210">
        <v>282705.7</v>
      </c>
      <c r="G1771" s="210">
        <v>0</v>
      </c>
      <c r="H1771" s="210">
        <v>0</v>
      </c>
      <c r="I1771" s="210">
        <v>0</v>
      </c>
      <c r="J1771" s="210">
        <v>-5575.37</v>
      </c>
      <c r="K1771" s="115">
        <v>-5575.37</v>
      </c>
      <c r="L1771" s="116">
        <v>12.95</v>
      </c>
      <c r="M1771" s="219">
        <f t="shared" si="27"/>
        <v>300.29278125000002</v>
      </c>
      <c r="N1771" s="117" t="s">
        <v>126</v>
      </c>
      <c r="O1771" s="117">
        <v>1</v>
      </c>
      <c r="P1771" s="115">
        <v>236336.22</v>
      </c>
      <c r="Q1771" s="114" t="s">
        <v>64</v>
      </c>
      <c r="R1771" s="114">
        <v>20151130</v>
      </c>
      <c r="S1771" s="117">
        <v>16</v>
      </c>
      <c r="T1771" s="144">
        <v>20170228</v>
      </c>
      <c r="U1771" s="114">
        <v>0</v>
      </c>
      <c r="V1771" s="115" t="s">
        <v>124</v>
      </c>
      <c r="W1771" s="118">
        <v>0</v>
      </c>
      <c r="X1771" s="115" t="s">
        <v>28</v>
      </c>
      <c r="Y1771" s="114">
        <v>77187611</v>
      </c>
      <c r="Z1771" s="115">
        <v>0</v>
      </c>
      <c r="AA1771" s="115">
        <v>0</v>
      </c>
      <c r="AB1771" s="115">
        <v>0</v>
      </c>
      <c r="AC1771" s="115">
        <v>0</v>
      </c>
      <c r="AD1771" s="115">
        <v>0</v>
      </c>
      <c r="AE1771" s="115">
        <v>0</v>
      </c>
      <c r="AF1771" s="210">
        <v>0</v>
      </c>
      <c r="AG1771" s="210">
        <v>0</v>
      </c>
      <c r="AH1771" s="210">
        <v>0</v>
      </c>
      <c r="AI1771" s="220">
        <v>3</v>
      </c>
      <c r="AJ1771" s="220">
        <v>31</v>
      </c>
      <c r="AK1771" s="210">
        <v>56617.56</v>
      </c>
      <c r="AL1771" s="115">
        <v>0</v>
      </c>
      <c r="AM1771" s="115">
        <v>14902.03</v>
      </c>
      <c r="AN1771" s="115">
        <v>52085.34</v>
      </c>
      <c r="AO1771" s="215">
        <v>0</v>
      </c>
    </row>
    <row r="1772" spans="1:41">
      <c r="A1772" s="113">
        <v>39352100</v>
      </c>
      <c r="B1772" s="114">
        <v>26399505</v>
      </c>
      <c r="C1772" s="115" t="s">
        <v>124</v>
      </c>
      <c r="D1772" s="210">
        <v>558129.16</v>
      </c>
      <c r="E1772" s="210">
        <v>-7176.01</v>
      </c>
      <c r="F1772" s="210">
        <v>550288</v>
      </c>
      <c r="G1772" s="210">
        <v>-5180.21</v>
      </c>
      <c r="H1772" s="210">
        <v>0</v>
      </c>
      <c r="I1772" s="210">
        <v>-814.67</v>
      </c>
      <c r="J1772" s="210">
        <v>-13170.89</v>
      </c>
      <c r="K1772" s="115">
        <v>0</v>
      </c>
      <c r="L1772" s="116">
        <v>12.17</v>
      </c>
      <c r="M1772" s="219">
        <f t="shared" si="27"/>
        <v>581.38454166666668</v>
      </c>
      <c r="N1772" s="117" t="s">
        <v>126</v>
      </c>
      <c r="O1772" s="117">
        <v>0</v>
      </c>
      <c r="P1772" s="115">
        <v>550288</v>
      </c>
      <c r="Q1772" s="114" t="s">
        <v>57</v>
      </c>
      <c r="R1772" s="114">
        <v>0</v>
      </c>
      <c r="S1772" s="117">
        <v>0</v>
      </c>
      <c r="T1772" s="144">
        <v>20170228</v>
      </c>
      <c r="U1772" s="114">
        <v>0</v>
      </c>
      <c r="V1772" s="115" t="s">
        <v>124</v>
      </c>
      <c r="W1772" s="118">
        <v>0</v>
      </c>
      <c r="X1772" s="115" t="s">
        <v>28</v>
      </c>
      <c r="Y1772" s="114">
        <v>77257679</v>
      </c>
      <c r="Z1772" s="115">
        <v>0</v>
      </c>
      <c r="AA1772" s="115">
        <v>0</v>
      </c>
      <c r="AB1772" s="115">
        <v>0</v>
      </c>
      <c r="AC1772" s="115">
        <v>0</v>
      </c>
      <c r="AD1772" s="115">
        <v>0</v>
      </c>
      <c r="AE1772" s="115">
        <v>0</v>
      </c>
      <c r="AF1772" s="210">
        <v>665.15</v>
      </c>
      <c r="AG1772" s="210">
        <v>480.15</v>
      </c>
      <c r="AH1772" s="210">
        <v>0</v>
      </c>
      <c r="AI1772" s="220">
        <v>3</v>
      </c>
      <c r="AJ1772" s="220">
        <v>4</v>
      </c>
      <c r="AK1772" s="210">
        <v>126059.78</v>
      </c>
      <c r="AL1772" s="115">
        <v>0</v>
      </c>
      <c r="AM1772" s="115">
        <v>80320.679999999993</v>
      </c>
      <c r="AN1772" s="115">
        <v>118699.37</v>
      </c>
      <c r="AO1772" s="215">
        <v>0</v>
      </c>
    </row>
    <row r="1773" spans="1:41">
      <c r="A1773" s="113">
        <v>32970062</v>
      </c>
      <c r="B1773" s="114">
        <v>11531971</v>
      </c>
      <c r="C1773" s="115" t="s">
        <v>124</v>
      </c>
      <c r="D1773" s="210">
        <v>265201.11</v>
      </c>
      <c r="E1773" s="210">
        <v>-11785.67</v>
      </c>
      <c r="F1773" s="210">
        <v>252479.05</v>
      </c>
      <c r="G1773" s="210">
        <v>-7051.9</v>
      </c>
      <c r="H1773" s="210">
        <v>0</v>
      </c>
      <c r="I1773" s="210">
        <v>-957.81</v>
      </c>
      <c r="J1773" s="210">
        <v>-19795.38</v>
      </c>
      <c r="K1773" s="115">
        <v>-1583.64</v>
      </c>
      <c r="L1773" s="116">
        <v>11.8</v>
      </c>
      <c r="M1773" s="219">
        <f t="shared" si="27"/>
        <v>276.25115625000001</v>
      </c>
      <c r="N1773" s="117" t="s">
        <v>126</v>
      </c>
      <c r="O1773" s="117">
        <v>0</v>
      </c>
      <c r="P1773" s="115">
        <v>248682.57</v>
      </c>
      <c r="Q1773" s="114" t="s">
        <v>58</v>
      </c>
      <c r="R1773" s="114">
        <v>20170228</v>
      </c>
      <c r="S1773" s="117">
        <v>1</v>
      </c>
      <c r="T1773" s="144">
        <v>20170228</v>
      </c>
      <c r="U1773" s="114">
        <v>0</v>
      </c>
      <c r="V1773" s="115" t="s">
        <v>124</v>
      </c>
      <c r="W1773" s="118">
        <v>0</v>
      </c>
      <c r="X1773" s="115" t="s">
        <v>28</v>
      </c>
      <c r="Y1773" s="114">
        <v>77258951</v>
      </c>
      <c r="Z1773" s="115">
        <v>0</v>
      </c>
      <c r="AA1773" s="115">
        <v>0</v>
      </c>
      <c r="AB1773" s="115">
        <v>0</v>
      </c>
      <c r="AC1773" s="115">
        <v>0</v>
      </c>
      <c r="AD1773" s="115">
        <v>0</v>
      </c>
      <c r="AE1773" s="115">
        <v>0</v>
      </c>
      <c r="AF1773" s="210">
        <v>936.39</v>
      </c>
      <c r="AG1773" s="210">
        <v>647.25</v>
      </c>
      <c r="AH1773" s="210">
        <v>0</v>
      </c>
      <c r="AI1773" s="220">
        <v>3</v>
      </c>
      <c r="AJ1773" s="220">
        <v>37</v>
      </c>
      <c r="AK1773" s="210">
        <v>22206.22</v>
      </c>
      <c r="AL1773" s="115">
        <v>0</v>
      </c>
      <c r="AM1773" s="115">
        <v>27748.92</v>
      </c>
      <c r="AN1773" s="115">
        <v>50851.91</v>
      </c>
      <c r="AO1773" s="215">
        <v>0</v>
      </c>
    </row>
    <row r="1774" spans="1:41">
      <c r="A1774" s="113">
        <v>38010560</v>
      </c>
      <c r="B1774" s="114">
        <v>9970010</v>
      </c>
      <c r="C1774" s="115" t="s">
        <v>124</v>
      </c>
      <c r="D1774" s="210">
        <v>0</v>
      </c>
      <c r="E1774" s="210">
        <v>0</v>
      </c>
      <c r="F1774" s="210">
        <v>0</v>
      </c>
      <c r="G1774" s="210">
        <v>0</v>
      </c>
      <c r="H1774" s="210">
        <v>0</v>
      </c>
      <c r="I1774" s="210">
        <v>0</v>
      </c>
      <c r="J1774" s="210">
        <v>0</v>
      </c>
      <c r="K1774" s="115">
        <v>0</v>
      </c>
      <c r="L1774" s="116">
        <v>11.37</v>
      </c>
      <c r="M1774" s="219">
        <f t="shared" si="27"/>
        <v>0</v>
      </c>
      <c r="N1774" s="117" t="s">
        <v>125</v>
      </c>
      <c r="O1774" s="117">
        <v>0</v>
      </c>
      <c r="P1774" s="115">
        <v>0</v>
      </c>
      <c r="Q1774" s="114" t="s">
        <v>57</v>
      </c>
      <c r="R1774" s="114">
        <v>0</v>
      </c>
      <c r="S1774" s="117">
        <v>0</v>
      </c>
      <c r="T1774" s="144">
        <v>20170228</v>
      </c>
      <c r="U1774" s="114">
        <v>0</v>
      </c>
      <c r="V1774" s="115" t="s">
        <v>124</v>
      </c>
      <c r="W1774" s="118">
        <v>0</v>
      </c>
      <c r="X1774" s="115" t="s">
        <v>28</v>
      </c>
      <c r="Y1774" s="114">
        <v>77270657</v>
      </c>
      <c r="Z1774" s="115">
        <v>0</v>
      </c>
      <c r="AA1774" s="115">
        <v>0</v>
      </c>
      <c r="AB1774" s="115">
        <v>0</v>
      </c>
      <c r="AC1774" s="115">
        <v>0</v>
      </c>
      <c r="AD1774" s="115">
        <v>0</v>
      </c>
      <c r="AE1774" s="115">
        <v>0</v>
      </c>
      <c r="AF1774" s="210">
        <v>0</v>
      </c>
      <c r="AG1774" s="210">
        <v>0</v>
      </c>
      <c r="AH1774" s="210">
        <v>0</v>
      </c>
      <c r="AI1774" s="220">
        <v>3</v>
      </c>
      <c r="AJ1774" s="220">
        <v>0</v>
      </c>
      <c r="AK1774" s="210">
        <v>37703.74</v>
      </c>
      <c r="AL1774" s="115">
        <v>0</v>
      </c>
      <c r="AM1774" s="115">
        <v>13252.58</v>
      </c>
      <c r="AN1774" s="115">
        <v>21027.1</v>
      </c>
      <c r="AO1774" s="215">
        <v>0</v>
      </c>
    </row>
    <row r="1775" spans="1:41">
      <c r="A1775" s="113">
        <v>23533734</v>
      </c>
      <c r="B1775" s="114">
        <v>9919968</v>
      </c>
      <c r="C1775" s="115" t="s">
        <v>124</v>
      </c>
      <c r="D1775" s="210">
        <v>469549.96</v>
      </c>
      <c r="E1775" s="210">
        <v>-10721.58</v>
      </c>
      <c r="F1775" s="210">
        <v>454986</v>
      </c>
      <c r="G1775" s="210">
        <v>-3557.52</v>
      </c>
      <c r="H1775" s="210">
        <v>0</v>
      </c>
      <c r="I1775" s="210">
        <v>-1072.82</v>
      </c>
      <c r="J1775" s="210">
        <v>-15351.92</v>
      </c>
      <c r="K1775" s="115">
        <v>0</v>
      </c>
      <c r="L1775" s="116">
        <v>12.35</v>
      </c>
      <c r="M1775" s="219">
        <f t="shared" si="27"/>
        <v>489.11454166666675</v>
      </c>
      <c r="N1775" s="117" t="s">
        <v>126</v>
      </c>
      <c r="O1775" s="117">
        <v>0</v>
      </c>
      <c r="P1775" s="115">
        <v>454986</v>
      </c>
      <c r="Q1775" s="114" t="s">
        <v>57</v>
      </c>
      <c r="R1775" s="114">
        <v>0</v>
      </c>
      <c r="S1775" s="117">
        <v>0</v>
      </c>
      <c r="T1775" s="144">
        <v>20170228</v>
      </c>
      <c r="U1775" s="114">
        <v>0</v>
      </c>
      <c r="V1775" s="115" t="s">
        <v>124</v>
      </c>
      <c r="W1775" s="118">
        <v>0</v>
      </c>
      <c r="X1775" s="115" t="s">
        <v>28</v>
      </c>
      <c r="Y1775" s="114">
        <v>77272855</v>
      </c>
      <c r="Z1775" s="115">
        <v>0</v>
      </c>
      <c r="AA1775" s="115">
        <v>0</v>
      </c>
      <c r="AB1775" s="115">
        <v>0</v>
      </c>
      <c r="AC1775" s="115">
        <v>0</v>
      </c>
      <c r="AD1775" s="115">
        <v>0</v>
      </c>
      <c r="AE1775" s="115">
        <v>0</v>
      </c>
      <c r="AF1775" s="210">
        <v>3842.38</v>
      </c>
      <c r="AG1775" s="210">
        <v>1274.93</v>
      </c>
      <c r="AH1775" s="210">
        <v>0</v>
      </c>
      <c r="AI1775" s="220">
        <v>3</v>
      </c>
      <c r="AJ1775" s="220">
        <v>47</v>
      </c>
      <c r="AK1775" s="210">
        <v>117670.41</v>
      </c>
      <c r="AL1775" s="115">
        <v>0</v>
      </c>
      <c r="AM1775" s="115">
        <v>156724.9</v>
      </c>
      <c r="AN1775" s="115">
        <v>118625.21</v>
      </c>
      <c r="AO1775" s="215">
        <v>0</v>
      </c>
    </row>
    <row r="1776" spans="1:41">
      <c r="A1776" s="113">
        <v>44611583</v>
      </c>
      <c r="B1776" s="114">
        <v>38772714</v>
      </c>
      <c r="C1776" s="115" t="s">
        <v>124</v>
      </c>
      <c r="D1776" s="210">
        <v>0</v>
      </c>
      <c r="E1776" s="210">
        <v>0</v>
      </c>
      <c r="F1776" s="210">
        <v>0</v>
      </c>
      <c r="G1776" s="210">
        <v>0</v>
      </c>
      <c r="H1776" s="210">
        <v>0</v>
      </c>
      <c r="I1776" s="210">
        <v>0</v>
      </c>
      <c r="J1776" s="210">
        <v>0</v>
      </c>
      <c r="K1776" s="115">
        <v>0</v>
      </c>
      <c r="L1776" s="116">
        <v>11.1</v>
      </c>
      <c r="M1776" s="219">
        <f t="shared" si="27"/>
        <v>0</v>
      </c>
      <c r="N1776" s="117" t="s">
        <v>125</v>
      </c>
      <c r="O1776" s="117">
        <v>0</v>
      </c>
      <c r="P1776" s="115">
        <v>0</v>
      </c>
      <c r="Q1776" s="114" t="s">
        <v>57</v>
      </c>
      <c r="R1776" s="114">
        <v>0</v>
      </c>
      <c r="S1776" s="117">
        <v>0</v>
      </c>
      <c r="T1776" s="144">
        <v>20170228</v>
      </c>
      <c r="U1776" s="114">
        <v>0</v>
      </c>
      <c r="V1776" s="115" t="s">
        <v>124</v>
      </c>
      <c r="W1776" s="118">
        <v>0</v>
      </c>
      <c r="X1776" s="115" t="s">
        <v>28</v>
      </c>
      <c r="Y1776" s="114">
        <v>77276647</v>
      </c>
      <c r="Z1776" s="115">
        <v>0</v>
      </c>
      <c r="AA1776" s="115">
        <v>0</v>
      </c>
      <c r="AB1776" s="115">
        <v>0</v>
      </c>
      <c r="AC1776" s="115">
        <v>0</v>
      </c>
      <c r="AD1776" s="115">
        <v>0</v>
      </c>
      <c r="AE1776" s="115">
        <v>0</v>
      </c>
      <c r="AF1776" s="210">
        <v>0</v>
      </c>
      <c r="AG1776" s="210">
        <v>0</v>
      </c>
      <c r="AH1776" s="210">
        <v>0</v>
      </c>
      <c r="AI1776" s="220">
        <v>3</v>
      </c>
      <c r="AJ1776" s="220">
        <v>0</v>
      </c>
      <c r="AK1776" s="210">
        <v>24502.83</v>
      </c>
      <c r="AL1776" s="115">
        <v>0</v>
      </c>
      <c r="AM1776" s="115">
        <v>72539.289999999994</v>
      </c>
      <c r="AN1776" s="115">
        <v>107031.26</v>
      </c>
      <c r="AO1776" s="215">
        <v>0</v>
      </c>
    </row>
    <row r="1777" spans="1:41">
      <c r="A1777" s="113">
        <v>51066156</v>
      </c>
      <c r="B1777" s="114">
        <v>13404728</v>
      </c>
      <c r="C1777" s="115" t="s">
        <v>124</v>
      </c>
      <c r="D1777" s="210">
        <v>338566.49</v>
      </c>
      <c r="E1777" s="210">
        <v>-3388.58</v>
      </c>
      <c r="F1777" s="210">
        <v>334903.59000000003</v>
      </c>
      <c r="G1777" s="210">
        <v>-3176.48</v>
      </c>
      <c r="H1777" s="210">
        <v>0</v>
      </c>
      <c r="I1777" s="210">
        <v>-495.94</v>
      </c>
      <c r="J1777" s="210">
        <v>-7061</v>
      </c>
      <c r="K1777" s="115">
        <v>-0.04</v>
      </c>
      <c r="L1777" s="116">
        <v>12.17</v>
      </c>
      <c r="M1777" s="219">
        <f t="shared" si="27"/>
        <v>352.67342708333331</v>
      </c>
      <c r="N1777" s="117" t="s">
        <v>126</v>
      </c>
      <c r="O1777" s="117">
        <v>0</v>
      </c>
      <c r="P1777" s="115">
        <v>334903.59000000003</v>
      </c>
      <c r="Q1777" s="114" t="s">
        <v>57</v>
      </c>
      <c r="R1777" s="114">
        <v>0</v>
      </c>
      <c r="S1777" s="117">
        <v>0</v>
      </c>
      <c r="T1777" s="144">
        <v>20170228</v>
      </c>
      <c r="U1777" s="114">
        <v>0</v>
      </c>
      <c r="V1777" s="115" t="s">
        <v>124</v>
      </c>
      <c r="W1777" s="118">
        <v>0</v>
      </c>
      <c r="X1777" s="115" t="s">
        <v>28</v>
      </c>
      <c r="Y1777" s="114">
        <v>77350439</v>
      </c>
      <c r="Z1777" s="115">
        <v>0</v>
      </c>
      <c r="AA1777" s="115">
        <v>0</v>
      </c>
      <c r="AB1777" s="115">
        <v>0</v>
      </c>
      <c r="AC1777" s="115">
        <v>0</v>
      </c>
      <c r="AD1777" s="115">
        <v>0</v>
      </c>
      <c r="AE1777" s="115">
        <v>0</v>
      </c>
      <c r="AF1777" s="210">
        <v>274.32</v>
      </c>
      <c r="AG1777" s="210">
        <v>257.14999999999998</v>
      </c>
      <c r="AH1777" s="210">
        <v>0</v>
      </c>
      <c r="AI1777" s="220">
        <v>3</v>
      </c>
      <c r="AJ1777" s="220">
        <v>20</v>
      </c>
      <c r="AK1777" s="210">
        <v>18029.13</v>
      </c>
      <c r="AL1777" s="115">
        <v>0</v>
      </c>
      <c r="AM1777" s="115">
        <v>30310.45</v>
      </c>
      <c r="AN1777" s="115">
        <v>55257.63</v>
      </c>
      <c r="AO1777" s="215">
        <v>0</v>
      </c>
    </row>
    <row r="1778" spans="1:41">
      <c r="A1778" s="113">
        <v>53592925</v>
      </c>
      <c r="B1778" s="114">
        <v>42377286</v>
      </c>
      <c r="C1778" s="115" t="s">
        <v>124</v>
      </c>
      <c r="D1778" s="210">
        <v>237460.63</v>
      </c>
      <c r="E1778" s="210">
        <v>-2473.7800000000002</v>
      </c>
      <c r="F1778" s="210">
        <v>234757.72</v>
      </c>
      <c r="G1778" s="210">
        <v>-2250.4899999999998</v>
      </c>
      <c r="H1778" s="210">
        <v>0</v>
      </c>
      <c r="I1778" s="210">
        <v>-325.73</v>
      </c>
      <c r="J1778" s="210">
        <v>-5050</v>
      </c>
      <c r="K1778" s="115">
        <v>-9.1300000000000008</v>
      </c>
      <c r="L1778" s="116">
        <v>12.43</v>
      </c>
      <c r="M1778" s="219">
        <f t="shared" si="27"/>
        <v>247.35482291666668</v>
      </c>
      <c r="N1778" s="117" t="s">
        <v>126</v>
      </c>
      <c r="O1778" s="117">
        <v>0</v>
      </c>
      <c r="P1778" s="115">
        <v>234757.72</v>
      </c>
      <c r="Q1778" s="114" t="s">
        <v>57</v>
      </c>
      <c r="R1778" s="114">
        <v>0</v>
      </c>
      <c r="S1778" s="117">
        <v>0</v>
      </c>
      <c r="T1778" s="144">
        <v>20170228</v>
      </c>
      <c r="U1778" s="114">
        <v>0</v>
      </c>
      <c r="V1778" s="115" t="s">
        <v>124</v>
      </c>
      <c r="W1778" s="118">
        <v>0</v>
      </c>
      <c r="X1778" s="115" t="s">
        <v>28</v>
      </c>
      <c r="Y1778" s="114">
        <v>77427575</v>
      </c>
      <c r="Z1778" s="115">
        <v>0</v>
      </c>
      <c r="AA1778" s="115">
        <v>0</v>
      </c>
      <c r="AB1778" s="115">
        <v>0</v>
      </c>
      <c r="AC1778" s="115">
        <v>0</v>
      </c>
      <c r="AD1778" s="115">
        <v>0</v>
      </c>
      <c r="AE1778" s="115">
        <v>0</v>
      </c>
      <c r="AF1778" s="210">
        <v>229.13</v>
      </c>
      <c r="AG1778" s="210">
        <v>209.21</v>
      </c>
      <c r="AH1778" s="210">
        <v>0</v>
      </c>
      <c r="AI1778" s="220">
        <v>3</v>
      </c>
      <c r="AJ1778" s="220">
        <v>56</v>
      </c>
      <c r="AK1778" s="210">
        <v>13140.12</v>
      </c>
      <c r="AL1778" s="115">
        <v>0</v>
      </c>
      <c r="AM1778" s="115">
        <v>27665.65</v>
      </c>
      <c r="AN1778" s="115">
        <v>49034.57</v>
      </c>
      <c r="AO1778" s="215">
        <v>0</v>
      </c>
    </row>
    <row r="1779" spans="1:41">
      <c r="A1779" s="113">
        <v>49143008</v>
      </c>
      <c r="B1779" s="114">
        <v>8577504</v>
      </c>
      <c r="C1779" s="115" t="s">
        <v>124</v>
      </c>
      <c r="D1779" s="210">
        <v>0</v>
      </c>
      <c r="E1779" s="210">
        <v>0</v>
      </c>
      <c r="F1779" s="210">
        <v>0</v>
      </c>
      <c r="G1779" s="210">
        <v>0</v>
      </c>
      <c r="H1779" s="210">
        <v>0</v>
      </c>
      <c r="I1779" s="210">
        <v>0</v>
      </c>
      <c r="J1779" s="210">
        <v>0</v>
      </c>
      <c r="K1779" s="115">
        <v>0</v>
      </c>
      <c r="L1779" s="116">
        <v>11.8</v>
      </c>
      <c r="M1779" s="219">
        <f t="shared" si="27"/>
        <v>0</v>
      </c>
      <c r="N1779" s="117" t="s">
        <v>125</v>
      </c>
      <c r="O1779" s="117">
        <v>0</v>
      </c>
      <c r="P1779" s="115">
        <v>0</v>
      </c>
      <c r="Q1779" s="114" t="s">
        <v>57</v>
      </c>
      <c r="R1779" s="114">
        <v>0</v>
      </c>
      <c r="S1779" s="117">
        <v>0</v>
      </c>
      <c r="T1779" s="144">
        <v>20170228</v>
      </c>
      <c r="U1779" s="114">
        <v>0</v>
      </c>
      <c r="V1779" s="115" t="s">
        <v>124</v>
      </c>
      <c r="W1779" s="118">
        <v>0</v>
      </c>
      <c r="X1779" s="115" t="s">
        <v>28</v>
      </c>
      <c r="Y1779" s="114">
        <v>77545092</v>
      </c>
      <c r="Z1779" s="115">
        <v>0</v>
      </c>
      <c r="AA1779" s="115">
        <v>0</v>
      </c>
      <c r="AB1779" s="115">
        <v>0</v>
      </c>
      <c r="AC1779" s="115">
        <v>0</v>
      </c>
      <c r="AD1779" s="115">
        <v>0</v>
      </c>
      <c r="AE1779" s="115">
        <v>0</v>
      </c>
      <c r="AF1779" s="210">
        <v>0</v>
      </c>
      <c r="AG1779" s="210">
        <v>0</v>
      </c>
      <c r="AH1779" s="210">
        <v>0</v>
      </c>
      <c r="AI1779" s="220">
        <v>3</v>
      </c>
      <c r="AJ1779" s="220">
        <v>0</v>
      </c>
      <c r="AK1779" s="210">
        <v>71436.800000000003</v>
      </c>
      <c r="AL1779" s="115">
        <v>0</v>
      </c>
      <c r="AM1779" s="115">
        <v>6719.96</v>
      </c>
      <c r="AN1779" s="115">
        <v>30194.18</v>
      </c>
      <c r="AO1779" s="215">
        <v>0</v>
      </c>
    </row>
    <row r="1780" spans="1:41">
      <c r="A1780" s="113">
        <v>38804959</v>
      </c>
      <c r="B1780" s="114">
        <v>17352635</v>
      </c>
      <c r="C1780" s="115" t="s">
        <v>124</v>
      </c>
      <c r="D1780" s="210">
        <v>751323</v>
      </c>
      <c r="E1780" s="210">
        <v>-11492.61</v>
      </c>
      <c r="F1780" s="210">
        <v>739355.66</v>
      </c>
      <c r="G1780" s="210">
        <v>-6839.3</v>
      </c>
      <c r="H1780" s="210">
        <v>0</v>
      </c>
      <c r="I1780" s="210">
        <v>-840.54</v>
      </c>
      <c r="J1780" s="210">
        <v>-19172.45</v>
      </c>
      <c r="K1780" s="115">
        <v>-5575.37</v>
      </c>
      <c r="L1780" s="116">
        <v>11.8</v>
      </c>
      <c r="M1780" s="219">
        <f t="shared" si="27"/>
        <v>782.62812500000007</v>
      </c>
      <c r="N1780" s="117" t="s">
        <v>126</v>
      </c>
      <c r="O1780" s="117">
        <v>0</v>
      </c>
      <c r="P1780" s="115">
        <v>739355.66</v>
      </c>
      <c r="Q1780" s="114" t="s">
        <v>57</v>
      </c>
      <c r="R1780" s="114">
        <v>0</v>
      </c>
      <c r="S1780" s="117">
        <v>0</v>
      </c>
      <c r="T1780" s="144">
        <v>20170228</v>
      </c>
      <c r="U1780" s="114">
        <v>0</v>
      </c>
      <c r="V1780" s="115" t="s">
        <v>124</v>
      </c>
      <c r="W1780" s="118">
        <v>0</v>
      </c>
      <c r="X1780" s="115" t="s">
        <v>28</v>
      </c>
      <c r="Y1780" s="114">
        <v>77617434</v>
      </c>
      <c r="Z1780" s="115">
        <v>0</v>
      </c>
      <c r="AA1780" s="115">
        <v>0</v>
      </c>
      <c r="AB1780" s="115">
        <v>0</v>
      </c>
      <c r="AC1780" s="115">
        <v>0</v>
      </c>
      <c r="AD1780" s="115">
        <v>0</v>
      </c>
      <c r="AE1780" s="115">
        <v>0</v>
      </c>
      <c r="AF1780" s="210">
        <v>474.73</v>
      </c>
      <c r="AG1780" s="210">
        <v>548.71</v>
      </c>
      <c r="AH1780" s="210">
        <v>0</v>
      </c>
      <c r="AI1780" s="220">
        <v>3</v>
      </c>
      <c r="AJ1780" s="220">
        <v>54</v>
      </c>
      <c r="AK1780" s="210">
        <v>62006.6</v>
      </c>
      <c r="AL1780" s="115">
        <v>0</v>
      </c>
      <c r="AM1780" s="115">
        <v>50624.32</v>
      </c>
      <c r="AN1780" s="115">
        <v>126655.57</v>
      </c>
      <c r="AO1780" s="215">
        <v>0</v>
      </c>
    </row>
    <row r="1781" spans="1:41">
      <c r="A1781" s="113">
        <v>48979190</v>
      </c>
      <c r="B1781" s="114">
        <v>36766784</v>
      </c>
      <c r="C1781" s="115" t="s">
        <v>124</v>
      </c>
      <c r="D1781" s="210">
        <v>0</v>
      </c>
      <c r="E1781" s="210">
        <v>0</v>
      </c>
      <c r="F1781" s="210">
        <v>0</v>
      </c>
      <c r="G1781" s="210">
        <v>0</v>
      </c>
      <c r="H1781" s="210">
        <v>0</v>
      </c>
      <c r="I1781" s="210">
        <v>0</v>
      </c>
      <c r="J1781" s="210">
        <v>0</v>
      </c>
      <c r="K1781" s="115">
        <v>0</v>
      </c>
      <c r="L1781" s="116">
        <v>12.17</v>
      </c>
      <c r="M1781" s="219">
        <f t="shared" si="27"/>
        <v>0</v>
      </c>
      <c r="N1781" s="117" t="s">
        <v>125</v>
      </c>
      <c r="O1781" s="117">
        <v>1</v>
      </c>
      <c r="P1781" s="115">
        <v>0</v>
      </c>
      <c r="Q1781" s="114" t="s">
        <v>57</v>
      </c>
      <c r="R1781" s="114">
        <v>0</v>
      </c>
      <c r="S1781" s="117">
        <v>0</v>
      </c>
      <c r="T1781" s="144">
        <v>20170228</v>
      </c>
      <c r="U1781" s="114">
        <v>0</v>
      </c>
      <c r="V1781" s="115" t="s">
        <v>124</v>
      </c>
      <c r="W1781" s="118">
        <v>0</v>
      </c>
      <c r="X1781" s="115" t="s">
        <v>28</v>
      </c>
      <c r="Y1781" s="114">
        <v>77809131</v>
      </c>
      <c r="Z1781" s="115">
        <v>0</v>
      </c>
      <c r="AA1781" s="115">
        <v>0</v>
      </c>
      <c r="AB1781" s="115">
        <v>0</v>
      </c>
      <c r="AC1781" s="115">
        <v>0</v>
      </c>
      <c r="AD1781" s="115">
        <v>0</v>
      </c>
      <c r="AE1781" s="115">
        <v>0</v>
      </c>
      <c r="AF1781" s="210">
        <v>0</v>
      </c>
      <c r="AG1781" s="210">
        <v>0</v>
      </c>
      <c r="AH1781" s="210">
        <v>0</v>
      </c>
      <c r="AI1781" s="220">
        <v>4</v>
      </c>
      <c r="AJ1781" s="220">
        <v>0</v>
      </c>
      <c r="AK1781" s="210">
        <v>0</v>
      </c>
      <c r="AL1781" s="115">
        <v>0</v>
      </c>
      <c r="AM1781" s="115">
        <v>5515.13</v>
      </c>
      <c r="AN1781" s="115">
        <v>11210.52</v>
      </c>
      <c r="AO1781" s="215">
        <v>0</v>
      </c>
    </row>
    <row r="1782" spans="1:41">
      <c r="A1782" s="113">
        <v>42022100</v>
      </c>
      <c r="B1782" s="114">
        <v>7622946</v>
      </c>
      <c r="C1782" s="115" t="s">
        <v>124</v>
      </c>
      <c r="D1782" s="210">
        <v>0</v>
      </c>
      <c r="E1782" s="210">
        <v>0</v>
      </c>
      <c r="F1782" s="210">
        <v>0</v>
      </c>
      <c r="G1782" s="210">
        <v>0</v>
      </c>
      <c r="H1782" s="210">
        <v>0</v>
      </c>
      <c r="I1782" s="210">
        <v>0</v>
      </c>
      <c r="J1782" s="210">
        <v>0</v>
      </c>
      <c r="K1782" s="115">
        <v>0</v>
      </c>
      <c r="L1782" s="116">
        <v>11.8</v>
      </c>
      <c r="M1782" s="219">
        <f t="shared" si="27"/>
        <v>0</v>
      </c>
      <c r="N1782" s="117" t="s">
        <v>125</v>
      </c>
      <c r="O1782" s="117">
        <v>1</v>
      </c>
      <c r="P1782" s="115">
        <v>0</v>
      </c>
      <c r="Q1782" s="114" t="s">
        <v>57</v>
      </c>
      <c r="R1782" s="114">
        <v>0</v>
      </c>
      <c r="S1782" s="117">
        <v>0</v>
      </c>
      <c r="T1782" s="144">
        <v>20170228</v>
      </c>
      <c r="U1782" s="114">
        <v>0</v>
      </c>
      <c r="V1782" s="115" t="s">
        <v>124</v>
      </c>
      <c r="W1782" s="118">
        <v>0</v>
      </c>
      <c r="X1782" s="115" t="s">
        <v>28</v>
      </c>
      <c r="Y1782" s="114">
        <v>77881166</v>
      </c>
      <c r="Z1782" s="115">
        <v>0</v>
      </c>
      <c r="AA1782" s="115">
        <v>0</v>
      </c>
      <c r="AB1782" s="115">
        <v>0</v>
      </c>
      <c r="AC1782" s="115">
        <v>0</v>
      </c>
      <c r="AD1782" s="115">
        <v>0</v>
      </c>
      <c r="AE1782" s="115">
        <v>0</v>
      </c>
      <c r="AF1782" s="210">
        <v>0</v>
      </c>
      <c r="AG1782" s="210">
        <v>0</v>
      </c>
      <c r="AH1782" s="210">
        <v>0</v>
      </c>
      <c r="AI1782" s="220">
        <v>2</v>
      </c>
      <c r="AJ1782" s="220">
        <v>0</v>
      </c>
      <c r="AK1782" s="210">
        <v>0</v>
      </c>
      <c r="AL1782" s="115">
        <v>0</v>
      </c>
      <c r="AM1782" s="115">
        <v>18721.66</v>
      </c>
      <c r="AN1782" s="115">
        <v>68181.66</v>
      </c>
      <c r="AO1782" s="215">
        <v>0</v>
      </c>
    </row>
    <row r="1783" spans="1:41">
      <c r="A1783" s="113">
        <v>47741508</v>
      </c>
      <c r="B1783" s="114">
        <v>15505934</v>
      </c>
      <c r="C1783" s="115" t="s">
        <v>124</v>
      </c>
      <c r="D1783" s="210">
        <v>259324.24</v>
      </c>
      <c r="E1783" s="210">
        <v>-1659.29</v>
      </c>
      <c r="F1783" s="210">
        <v>257010.51</v>
      </c>
      <c r="G1783" s="210">
        <v>-2138.02</v>
      </c>
      <c r="H1783" s="210">
        <v>-350</v>
      </c>
      <c r="I1783" s="210">
        <v>-346.69</v>
      </c>
      <c r="J1783" s="210">
        <v>-4494</v>
      </c>
      <c r="K1783" s="115">
        <v>0</v>
      </c>
      <c r="L1783" s="116">
        <v>12.7</v>
      </c>
      <c r="M1783" s="219">
        <f t="shared" si="27"/>
        <v>270.12941666666666</v>
      </c>
      <c r="N1783" s="117" t="s">
        <v>126</v>
      </c>
      <c r="O1783" s="117">
        <v>0</v>
      </c>
      <c r="P1783" s="115">
        <v>255974.62</v>
      </c>
      <c r="Q1783" s="114" t="s">
        <v>58</v>
      </c>
      <c r="R1783" s="114">
        <v>20170228</v>
      </c>
      <c r="S1783" s="117">
        <v>1</v>
      </c>
      <c r="T1783" s="144">
        <v>20170228</v>
      </c>
      <c r="U1783" s="114">
        <v>0</v>
      </c>
      <c r="V1783" s="115" t="s">
        <v>124</v>
      </c>
      <c r="W1783" s="118">
        <v>0</v>
      </c>
      <c r="X1783" s="115" t="s">
        <v>28</v>
      </c>
      <c r="Y1783" s="114">
        <v>77897036</v>
      </c>
      <c r="Z1783" s="115">
        <v>0</v>
      </c>
      <c r="AA1783" s="115">
        <v>0</v>
      </c>
      <c r="AB1783" s="115">
        <v>0</v>
      </c>
      <c r="AC1783" s="115">
        <v>0</v>
      </c>
      <c r="AD1783" s="115">
        <v>0</v>
      </c>
      <c r="AE1783" s="115">
        <v>0</v>
      </c>
      <c r="AF1783" s="210">
        <v>654.44000000000005</v>
      </c>
      <c r="AG1783" s="210">
        <v>602.54999999999995</v>
      </c>
      <c r="AH1783" s="210">
        <v>0</v>
      </c>
      <c r="AI1783" s="220">
        <v>3</v>
      </c>
      <c r="AJ1783" s="220">
        <v>35</v>
      </c>
      <c r="AK1783" s="210">
        <v>6715.61</v>
      </c>
      <c r="AL1783" s="115">
        <v>0</v>
      </c>
      <c r="AM1783" s="115">
        <v>29523.72</v>
      </c>
      <c r="AN1783" s="115">
        <v>43647.68</v>
      </c>
      <c r="AO1783" s="215">
        <v>0</v>
      </c>
    </row>
    <row r="1784" spans="1:41">
      <c r="A1784" s="113">
        <v>55394697</v>
      </c>
      <c r="B1784" s="114">
        <v>36128268</v>
      </c>
      <c r="C1784" s="115" t="s">
        <v>124</v>
      </c>
      <c r="D1784" s="210">
        <v>205115.46</v>
      </c>
      <c r="E1784" s="210">
        <v>-1835.7</v>
      </c>
      <c r="F1784" s="210">
        <v>202620.7</v>
      </c>
      <c r="G1784" s="210">
        <v>-1484.13</v>
      </c>
      <c r="H1784" s="210">
        <v>0</v>
      </c>
      <c r="I1784" s="210">
        <v>-255.87</v>
      </c>
      <c r="J1784" s="210">
        <v>-3575.7</v>
      </c>
      <c r="K1784" s="115">
        <v>0</v>
      </c>
      <c r="L1784" s="116">
        <v>11.8</v>
      </c>
      <c r="M1784" s="219">
        <f t="shared" si="27"/>
        <v>213.66193750000002</v>
      </c>
      <c r="N1784" s="117" t="s">
        <v>126</v>
      </c>
      <c r="O1784" s="117">
        <v>0</v>
      </c>
      <c r="P1784" s="115">
        <v>202620.7</v>
      </c>
      <c r="Q1784" s="114" t="s">
        <v>57</v>
      </c>
      <c r="R1784" s="114">
        <v>0</v>
      </c>
      <c r="S1784" s="117">
        <v>0</v>
      </c>
      <c r="T1784" s="144">
        <v>20170228</v>
      </c>
      <c r="U1784" s="114">
        <v>0</v>
      </c>
      <c r="V1784" s="115" t="s">
        <v>124</v>
      </c>
      <c r="W1784" s="118">
        <v>0</v>
      </c>
      <c r="X1784" s="115" t="s">
        <v>28</v>
      </c>
      <c r="Y1784" s="114">
        <v>77971829</v>
      </c>
      <c r="Z1784" s="115">
        <v>0</v>
      </c>
      <c r="AA1784" s="115">
        <v>0</v>
      </c>
      <c r="AB1784" s="115">
        <v>0</v>
      </c>
      <c r="AC1784" s="115">
        <v>0</v>
      </c>
      <c r="AD1784" s="115">
        <v>0</v>
      </c>
      <c r="AE1784" s="115">
        <v>0</v>
      </c>
      <c r="AF1784" s="210">
        <v>659.06</v>
      </c>
      <c r="AG1784" s="210">
        <v>532.84</v>
      </c>
      <c r="AH1784" s="210">
        <v>0</v>
      </c>
      <c r="AI1784" s="220">
        <v>3</v>
      </c>
      <c r="AJ1784" s="220">
        <v>14</v>
      </c>
      <c r="AK1784" s="210">
        <v>17832.91</v>
      </c>
      <c r="AL1784" s="115">
        <v>0</v>
      </c>
      <c r="AM1784" s="115">
        <v>20099.349999999999</v>
      </c>
      <c r="AN1784" s="115">
        <v>25584.14</v>
      </c>
      <c r="AO1784" s="215">
        <v>0</v>
      </c>
    </row>
    <row r="1785" spans="1:41">
      <c r="A1785" s="113">
        <v>28538750</v>
      </c>
      <c r="B1785" s="114">
        <v>36489529</v>
      </c>
      <c r="C1785" s="115" t="s">
        <v>124</v>
      </c>
      <c r="D1785" s="210">
        <v>404451.96</v>
      </c>
      <c r="E1785" s="210">
        <v>-2007.6</v>
      </c>
      <c r="F1785" s="210">
        <v>402070.22</v>
      </c>
      <c r="G1785" s="210">
        <v>-3679.08</v>
      </c>
      <c r="H1785" s="210">
        <v>0</v>
      </c>
      <c r="I1785" s="210">
        <v>-318.66000000000003</v>
      </c>
      <c r="J1785" s="210">
        <v>-6005.34</v>
      </c>
      <c r="K1785" s="115">
        <v>0</v>
      </c>
      <c r="L1785" s="116">
        <v>12.95</v>
      </c>
      <c r="M1785" s="219">
        <f t="shared" si="27"/>
        <v>421.30412500000006</v>
      </c>
      <c r="N1785" s="117" t="s">
        <v>126</v>
      </c>
      <c r="O1785" s="117">
        <v>0</v>
      </c>
      <c r="P1785" s="115">
        <v>402070.22</v>
      </c>
      <c r="Q1785" s="114" t="s">
        <v>57</v>
      </c>
      <c r="R1785" s="114">
        <v>0</v>
      </c>
      <c r="S1785" s="117">
        <v>0</v>
      </c>
      <c r="T1785" s="144">
        <v>20170228</v>
      </c>
      <c r="U1785" s="114">
        <v>0</v>
      </c>
      <c r="V1785" s="115" t="s">
        <v>124</v>
      </c>
      <c r="W1785" s="118">
        <v>0</v>
      </c>
      <c r="X1785" s="115" t="s">
        <v>28</v>
      </c>
      <c r="Y1785" s="114">
        <v>77972124</v>
      </c>
      <c r="Z1785" s="115">
        <v>0</v>
      </c>
      <c r="AA1785" s="115">
        <v>0</v>
      </c>
      <c r="AB1785" s="115">
        <v>0</v>
      </c>
      <c r="AC1785" s="115">
        <v>0</v>
      </c>
      <c r="AD1785" s="115">
        <v>0</v>
      </c>
      <c r="AE1785" s="115">
        <v>0</v>
      </c>
      <c r="AF1785" s="210">
        <v>374.14</v>
      </c>
      <c r="AG1785" s="210">
        <v>685.63</v>
      </c>
      <c r="AH1785" s="210">
        <v>0</v>
      </c>
      <c r="AI1785" s="220">
        <v>4</v>
      </c>
      <c r="AJ1785" s="220">
        <v>23</v>
      </c>
      <c r="AK1785" s="210">
        <v>0</v>
      </c>
      <c r="AL1785" s="115">
        <v>0</v>
      </c>
      <c r="AM1785" s="115">
        <v>12586.69</v>
      </c>
      <c r="AN1785" s="115">
        <v>33004.07</v>
      </c>
      <c r="AO1785" s="215">
        <v>0</v>
      </c>
    </row>
    <row r="1786" spans="1:41">
      <c r="A1786" s="113">
        <v>49145113</v>
      </c>
      <c r="B1786" s="114">
        <v>27493443</v>
      </c>
      <c r="C1786" s="115" t="s">
        <v>124</v>
      </c>
      <c r="D1786" s="210">
        <v>797450.31</v>
      </c>
      <c r="E1786" s="210">
        <v>-8503.1299999999992</v>
      </c>
      <c r="F1786" s="210">
        <v>788254.91</v>
      </c>
      <c r="G1786" s="210">
        <v>-6821.09</v>
      </c>
      <c r="H1786" s="210">
        <v>0</v>
      </c>
      <c r="I1786" s="210">
        <v>-1251.0899999999999</v>
      </c>
      <c r="J1786" s="210">
        <v>-16575.310000000001</v>
      </c>
      <c r="K1786" s="115">
        <v>0</v>
      </c>
      <c r="L1786" s="116">
        <v>11.1</v>
      </c>
      <c r="M1786" s="219">
        <f t="shared" si="27"/>
        <v>830.67740625000022</v>
      </c>
      <c r="N1786" s="117" t="s">
        <v>126</v>
      </c>
      <c r="O1786" s="117">
        <v>0</v>
      </c>
      <c r="P1786" s="115">
        <v>788254.91</v>
      </c>
      <c r="Q1786" s="114" t="s">
        <v>57</v>
      </c>
      <c r="R1786" s="114">
        <v>0</v>
      </c>
      <c r="S1786" s="117">
        <v>0</v>
      </c>
      <c r="T1786" s="144">
        <v>20170228</v>
      </c>
      <c r="U1786" s="114">
        <v>0</v>
      </c>
      <c r="V1786" s="115" t="s">
        <v>124</v>
      </c>
      <c r="W1786" s="118">
        <v>0</v>
      </c>
      <c r="X1786" s="115" t="s">
        <v>28</v>
      </c>
      <c r="Y1786" s="114">
        <v>77980234</v>
      </c>
      <c r="Z1786" s="115">
        <v>0</v>
      </c>
      <c r="AA1786" s="115">
        <v>0</v>
      </c>
      <c r="AB1786" s="115">
        <v>0</v>
      </c>
      <c r="AC1786" s="115">
        <v>0</v>
      </c>
      <c r="AD1786" s="115">
        <v>0</v>
      </c>
      <c r="AE1786" s="115">
        <v>0</v>
      </c>
      <c r="AF1786" s="210">
        <v>692.27</v>
      </c>
      <c r="AG1786" s="210">
        <v>555.33000000000004</v>
      </c>
      <c r="AH1786" s="210">
        <v>0</v>
      </c>
      <c r="AI1786" s="220">
        <v>3</v>
      </c>
      <c r="AJ1786" s="220">
        <v>21</v>
      </c>
      <c r="AK1786" s="210">
        <v>43819.39</v>
      </c>
      <c r="AL1786" s="115">
        <v>0</v>
      </c>
      <c r="AM1786" s="115">
        <v>83642.53</v>
      </c>
      <c r="AN1786" s="115">
        <v>112978.47</v>
      </c>
      <c r="AO1786" s="215">
        <v>0</v>
      </c>
    </row>
    <row r="1787" spans="1:41">
      <c r="A1787" s="113">
        <v>46440076</v>
      </c>
      <c r="B1787" s="114">
        <v>23115351</v>
      </c>
      <c r="C1787" s="115" t="s">
        <v>124</v>
      </c>
      <c r="D1787" s="210">
        <v>327961.81</v>
      </c>
      <c r="E1787" s="210">
        <v>-7904.12</v>
      </c>
      <c r="F1787" s="210">
        <v>319585.32</v>
      </c>
      <c r="G1787" s="210">
        <v>-2681.05</v>
      </c>
      <c r="H1787" s="210">
        <v>0</v>
      </c>
      <c r="I1787" s="210">
        <v>-326.04000000000002</v>
      </c>
      <c r="J1787" s="210">
        <v>-10911.21</v>
      </c>
      <c r="K1787" s="115">
        <v>-5575.72</v>
      </c>
      <c r="L1787" s="116">
        <v>11.8</v>
      </c>
      <c r="M1787" s="219">
        <f t="shared" si="27"/>
        <v>341.62688541666671</v>
      </c>
      <c r="N1787" s="117" t="s">
        <v>126</v>
      </c>
      <c r="O1787" s="117">
        <v>0</v>
      </c>
      <c r="P1787" s="115">
        <v>319585.32</v>
      </c>
      <c r="Q1787" s="114" t="s">
        <v>57</v>
      </c>
      <c r="R1787" s="114">
        <v>0</v>
      </c>
      <c r="S1787" s="117">
        <v>0</v>
      </c>
      <c r="T1787" s="144">
        <v>20170228</v>
      </c>
      <c r="U1787" s="114">
        <v>0</v>
      </c>
      <c r="V1787" s="115" t="s">
        <v>124</v>
      </c>
      <c r="W1787" s="118">
        <v>0</v>
      </c>
      <c r="X1787" s="115" t="s">
        <v>28</v>
      </c>
      <c r="Y1787" s="114">
        <v>78152867</v>
      </c>
      <c r="Z1787" s="115">
        <v>0</v>
      </c>
      <c r="AA1787" s="115">
        <v>0</v>
      </c>
      <c r="AB1787" s="115">
        <v>0</v>
      </c>
      <c r="AC1787" s="115">
        <v>0</v>
      </c>
      <c r="AD1787" s="115">
        <v>0</v>
      </c>
      <c r="AE1787" s="115">
        <v>0</v>
      </c>
      <c r="AF1787" s="210">
        <v>472.37</v>
      </c>
      <c r="AG1787" s="210">
        <v>543.91</v>
      </c>
      <c r="AH1787" s="210">
        <v>0</v>
      </c>
      <c r="AI1787" s="220">
        <v>3</v>
      </c>
      <c r="AJ1787" s="220">
        <v>48</v>
      </c>
      <c r="AK1787" s="210">
        <v>27333.55</v>
      </c>
      <c r="AL1787" s="115">
        <v>0</v>
      </c>
      <c r="AM1787" s="115">
        <v>22803.13</v>
      </c>
      <c r="AN1787" s="115">
        <v>61548.35</v>
      </c>
      <c r="AO1787" s="215">
        <v>0</v>
      </c>
    </row>
    <row r="1788" spans="1:41">
      <c r="A1788" s="113">
        <v>46245813</v>
      </c>
      <c r="B1788" s="114">
        <v>41115312</v>
      </c>
      <c r="C1788" s="115" t="s">
        <v>124</v>
      </c>
      <c r="D1788" s="210">
        <v>0</v>
      </c>
      <c r="E1788" s="210">
        <v>0</v>
      </c>
      <c r="F1788" s="210">
        <v>0</v>
      </c>
      <c r="G1788" s="210">
        <v>0</v>
      </c>
      <c r="H1788" s="210">
        <v>0</v>
      </c>
      <c r="I1788" s="210">
        <v>0</v>
      </c>
      <c r="J1788" s="210">
        <v>0</v>
      </c>
      <c r="K1788" s="115">
        <v>0</v>
      </c>
      <c r="L1788" s="116">
        <v>12.17</v>
      </c>
      <c r="M1788" s="219">
        <f t="shared" si="27"/>
        <v>0</v>
      </c>
      <c r="N1788" s="117" t="s">
        <v>125</v>
      </c>
      <c r="O1788" s="117">
        <v>1</v>
      </c>
      <c r="P1788" s="115">
        <v>0</v>
      </c>
      <c r="Q1788" s="114" t="s">
        <v>57</v>
      </c>
      <c r="R1788" s="114">
        <v>0</v>
      </c>
      <c r="S1788" s="117">
        <v>0</v>
      </c>
      <c r="T1788" s="144">
        <v>20170228</v>
      </c>
      <c r="U1788" s="114">
        <v>0</v>
      </c>
      <c r="V1788" s="115" t="s">
        <v>124</v>
      </c>
      <c r="W1788" s="118">
        <v>0</v>
      </c>
      <c r="X1788" s="115" t="s">
        <v>28</v>
      </c>
      <c r="Y1788" s="114">
        <v>78249100</v>
      </c>
      <c r="Z1788" s="115">
        <v>0</v>
      </c>
      <c r="AA1788" s="115">
        <v>0</v>
      </c>
      <c r="AB1788" s="115">
        <v>0</v>
      </c>
      <c r="AC1788" s="115">
        <v>0</v>
      </c>
      <c r="AD1788" s="115">
        <v>0</v>
      </c>
      <c r="AE1788" s="115">
        <v>0</v>
      </c>
      <c r="AF1788" s="210">
        <v>0</v>
      </c>
      <c r="AG1788" s="210">
        <v>0</v>
      </c>
      <c r="AH1788" s="210">
        <v>0</v>
      </c>
      <c r="AI1788" s="220">
        <v>3</v>
      </c>
      <c r="AJ1788" s="220">
        <v>0</v>
      </c>
      <c r="AK1788" s="210">
        <v>0</v>
      </c>
      <c r="AL1788" s="115">
        <v>0</v>
      </c>
      <c r="AM1788" s="115">
        <v>6066.36</v>
      </c>
      <c r="AN1788" s="115">
        <v>11194.41</v>
      </c>
      <c r="AO1788" s="215">
        <v>0</v>
      </c>
    </row>
    <row r="1789" spans="1:41">
      <c r="A1789" s="113">
        <v>31626975</v>
      </c>
      <c r="B1789" s="114">
        <v>15903235</v>
      </c>
      <c r="C1789" s="115" t="s">
        <v>124</v>
      </c>
      <c r="D1789" s="210">
        <v>1698540.88</v>
      </c>
      <c r="E1789" s="210">
        <v>0</v>
      </c>
      <c r="F1789" s="210">
        <v>1698540.88</v>
      </c>
      <c r="G1789" s="210">
        <v>0</v>
      </c>
      <c r="H1789" s="210">
        <v>0</v>
      </c>
      <c r="I1789" s="210">
        <v>0</v>
      </c>
      <c r="J1789" s="210">
        <v>0</v>
      </c>
      <c r="K1789" s="115">
        <v>0</v>
      </c>
      <c r="L1789" s="116">
        <v>12.75</v>
      </c>
      <c r="M1789" s="219">
        <f t="shared" si="27"/>
        <v>1769.3134166666666</v>
      </c>
      <c r="N1789" s="117" t="s">
        <v>126</v>
      </c>
      <c r="O1789" s="117">
        <v>1</v>
      </c>
      <c r="P1789" s="115">
        <v>1081178.47</v>
      </c>
      <c r="Q1789" s="114" t="s">
        <v>64</v>
      </c>
      <c r="R1789" s="114">
        <v>20140430</v>
      </c>
      <c r="S1789" s="117">
        <v>35</v>
      </c>
      <c r="T1789" s="144">
        <v>20170228</v>
      </c>
      <c r="U1789" s="114">
        <v>0</v>
      </c>
      <c r="V1789" s="115" t="s">
        <v>124</v>
      </c>
      <c r="W1789" s="118">
        <v>0</v>
      </c>
      <c r="X1789" s="115" t="s">
        <v>28</v>
      </c>
      <c r="Y1789" s="114">
        <v>78342653</v>
      </c>
      <c r="Z1789" s="115">
        <v>0</v>
      </c>
      <c r="AA1789" s="115">
        <v>0</v>
      </c>
      <c r="AB1789" s="115">
        <v>0</v>
      </c>
      <c r="AC1789" s="115">
        <v>0</v>
      </c>
      <c r="AD1789" s="115">
        <v>0</v>
      </c>
      <c r="AE1789" s="115">
        <v>0</v>
      </c>
      <c r="AF1789" s="210">
        <v>0</v>
      </c>
      <c r="AG1789" s="210">
        <v>0</v>
      </c>
      <c r="AH1789" s="210">
        <v>0</v>
      </c>
      <c r="AI1789" s="220">
        <v>3</v>
      </c>
      <c r="AJ1789" s="220">
        <v>0</v>
      </c>
      <c r="AK1789" s="210">
        <v>340061.94</v>
      </c>
      <c r="AL1789" s="115">
        <v>0</v>
      </c>
      <c r="AM1789" s="115">
        <v>54437.83</v>
      </c>
      <c r="AN1789" s="115">
        <v>75474.320000000007</v>
      </c>
      <c r="AO1789" s="215">
        <v>0</v>
      </c>
    </row>
    <row r="1790" spans="1:41">
      <c r="A1790" s="113">
        <v>35699634</v>
      </c>
      <c r="B1790" s="114">
        <v>27112856</v>
      </c>
      <c r="C1790" s="115" t="s">
        <v>124</v>
      </c>
      <c r="D1790" s="210">
        <v>434776.99</v>
      </c>
      <c r="E1790" s="210">
        <v>-1890.38</v>
      </c>
      <c r="F1790" s="210">
        <v>432886.61</v>
      </c>
      <c r="G1790" s="210">
        <v>-4275.41</v>
      </c>
      <c r="H1790" s="210">
        <v>0</v>
      </c>
      <c r="I1790" s="210">
        <v>-384.21</v>
      </c>
      <c r="J1790" s="210">
        <v>-6550</v>
      </c>
      <c r="K1790" s="115">
        <v>0</v>
      </c>
      <c r="L1790" s="116">
        <v>11.8</v>
      </c>
      <c r="M1790" s="219">
        <f t="shared" si="27"/>
        <v>452.89269791666669</v>
      </c>
      <c r="N1790" s="117" t="s">
        <v>126</v>
      </c>
      <c r="O1790" s="117">
        <v>1</v>
      </c>
      <c r="P1790" s="115">
        <v>408698.5</v>
      </c>
      <c r="Q1790" s="114" t="s">
        <v>64</v>
      </c>
      <c r="R1790" s="114">
        <v>20160331</v>
      </c>
      <c r="S1790" s="117">
        <v>12</v>
      </c>
      <c r="T1790" s="144">
        <v>20170228</v>
      </c>
      <c r="U1790" s="114">
        <v>0</v>
      </c>
      <c r="V1790" s="115" t="s">
        <v>124</v>
      </c>
      <c r="W1790" s="118">
        <v>0</v>
      </c>
      <c r="X1790" s="115" t="s">
        <v>28</v>
      </c>
      <c r="Y1790" s="114">
        <v>79966662</v>
      </c>
      <c r="Z1790" s="115">
        <v>0</v>
      </c>
      <c r="AA1790" s="115">
        <v>0</v>
      </c>
      <c r="AB1790" s="115">
        <v>0</v>
      </c>
      <c r="AC1790" s="115">
        <v>0</v>
      </c>
      <c r="AD1790" s="115">
        <v>0</v>
      </c>
      <c r="AE1790" s="115">
        <v>0</v>
      </c>
      <c r="AF1790" s="210">
        <v>0</v>
      </c>
      <c r="AG1790" s="210">
        <v>0</v>
      </c>
      <c r="AH1790" s="210">
        <v>0</v>
      </c>
      <c r="AI1790" s="220">
        <v>3</v>
      </c>
      <c r="AJ1790" s="220">
        <v>0</v>
      </c>
      <c r="AK1790" s="210">
        <v>0</v>
      </c>
      <c r="AL1790" s="115">
        <v>0</v>
      </c>
      <c r="AM1790" s="115">
        <v>2044.52</v>
      </c>
      <c r="AN1790" s="115">
        <v>5708.79</v>
      </c>
      <c r="AO1790" s="215">
        <v>0</v>
      </c>
    </row>
    <row r="1791" spans="1:41">
      <c r="A1791" s="126">
        <v>50398821</v>
      </c>
      <c r="B1791" s="127">
        <v>16201939</v>
      </c>
      <c r="C1791" s="128" t="s">
        <v>124</v>
      </c>
      <c r="D1791" s="212">
        <v>0</v>
      </c>
      <c r="E1791" s="212">
        <v>0</v>
      </c>
      <c r="F1791" s="212">
        <v>0</v>
      </c>
      <c r="G1791" s="212">
        <v>0</v>
      </c>
      <c r="H1791" s="212">
        <v>0</v>
      </c>
      <c r="I1791" s="212">
        <v>0</v>
      </c>
      <c r="J1791" s="212">
        <v>0</v>
      </c>
      <c r="K1791" s="128">
        <v>0</v>
      </c>
      <c r="L1791" s="129">
        <v>11.38</v>
      </c>
      <c r="M1791" s="203">
        <f t="shared" si="27"/>
        <v>0</v>
      </c>
      <c r="N1791" s="130" t="s">
        <v>125</v>
      </c>
      <c r="O1791" s="130">
        <v>1</v>
      </c>
      <c r="P1791" s="128">
        <v>0</v>
      </c>
      <c r="Q1791" s="127" t="s">
        <v>57</v>
      </c>
      <c r="R1791" s="128">
        <v>0</v>
      </c>
      <c r="S1791" s="130">
        <v>0</v>
      </c>
      <c r="T1791" s="146">
        <v>20170228</v>
      </c>
      <c r="U1791" s="128">
        <v>0</v>
      </c>
      <c r="V1791" s="128" t="s">
        <v>124</v>
      </c>
      <c r="W1791" s="128">
        <v>0</v>
      </c>
      <c r="X1791" s="196" t="s">
        <v>80</v>
      </c>
      <c r="Y1791" s="128">
        <v>0</v>
      </c>
      <c r="Z1791" s="128">
        <v>0</v>
      </c>
      <c r="AA1791" s="128">
        <v>0</v>
      </c>
      <c r="AB1791" s="128">
        <v>0</v>
      </c>
      <c r="AC1791" s="128">
        <v>0</v>
      </c>
      <c r="AD1791" s="128">
        <v>0</v>
      </c>
      <c r="AE1791" s="128">
        <v>0</v>
      </c>
      <c r="AF1791" s="212">
        <v>0</v>
      </c>
      <c r="AG1791" s="212">
        <v>0</v>
      </c>
      <c r="AH1791" s="212">
        <v>0</v>
      </c>
      <c r="AI1791" s="212">
        <v>0</v>
      </c>
      <c r="AJ1791" s="212">
        <v>0</v>
      </c>
      <c r="AK1791" s="212">
        <v>0</v>
      </c>
      <c r="AL1791" s="128">
        <v>0</v>
      </c>
      <c r="AM1791" s="128">
        <v>0</v>
      </c>
      <c r="AN1791" s="128">
        <v>0</v>
      </c>
      <c r="AO1791" s="128">
        <v>0</v>
      </c>
    </row>
    <row r="1792" spans="1:41">
      <c r="A1792" s="126">
        <v>52612006</v>
      </c>
      <c r="B1792" s="127">
        <v>15592177</v>
      </c>
      <c r="C1792" s="128" t="s">
        <v>124</v>
      </c>
      <c r="D1792" s="212">
        <v>0</v>
      </c>
      <c r="E1792" s="212">
        <v>0</v>
      </c>
      <c r="F1792" s="212">
        <v>0</v>
      </c>
      <c r="G1792" s="212">
        <v>0</v>
      </c>
      <c r="H1792" s="212">
        <v>0</v>
      </c>
      <c r="I1792" s="212">
        <v>0</v>
      </c>
      <c r="J1792" s="212">
        <v>0</v>
      </c>
      <c r="K1792" s="128">
        <v>0</v>
      </c>
      <c r="L1792" s="129">
        <v>12.44</v>
      </c>
      <c r="M1792" s="203">
        <f t="shared" si="27"/>
        <v>0</v>
      </c>
      <c r="N1792" s="130" t="s">
        <v>125</v>
      </c>
      <c r="O1792" s="130">
        <v>1</v>
      </c>
      <c r="P1792" s="128">
        <v>0</v>
      </c>
      <c r="Q1792" s="127" t="s">
        <v>57</v>
      </c>
      <c r="R1792" s="128">
        <v>0</v>
      </c>
      <c r="S1792" s="130">
        <v>0</v>
      </c>
      <c r="T1792" s="146">
        <v>20170228</v>
      </c>
      <c r="U1792" s="128">
        <v>0</v>
      </c>
      <c r="V1792" s="128" t="s">
        <v>124</v>
      </c>
      <c r="W1792" s="128">
        <v>0</v>
      </c>
      <c r="X1792" s="196" t="s">
        <v>80</v>
      </c>
      <c r="Y1792" s="128">
        <v>0</v>
      </c>
      <c r="Z1792" s="128">
        <v>0</v>
      </c>
      <c r="AA1792" s="128">
        <v>0</v>
      </c>
      <c r="AB1792" s="128">
        <v>0</v>
      </c>
      <c r="AC1792" s="128">
        <v>0</v>
      </c>
      <c r="AD1792" s="128">
        <v>0</v>
      </c>
      <c r="AE1792" s="128">
        <v>0</v>
      </c>
      <c r="AF1792" s="212">
        <v>0</v>
      </c>
      <c r="AG1792" s="212">
        <v>0</v>
      </c>
      <c r="AH1792" s="212">
        <v>0</v>
      </c>
      <c r="AI1792" s="212">
        <v>0</v>
      </c>
      <c r="AJ1792" s="212">
        <v>0</v>
      </c>
      <c r="AK1792" s="212">
        <v>0</v>
      </c>
      <c r="AL1792" s="128">
        <v>0</v>
      </c>
      <c r="AM1792" s="128">
        <v>0</v>
      </c>
      <c r="AN1792" s="128">
        <v>0</v>
      </c>
      <c r="AO1792" s="128">
        <v>0</v>
      </c>
    </row>
    <row r="1793" spans="1:41">
      <c r="A1793" s="126">
        <v>47167171</v>
      </c>
      <c r="B1793" s="127">
        <v>33376111</v>
      </c>
      <c r="C1793" s="128" t="s">
        <v>124</v>
      </c>
      <c r="D1793" s="212">
        <v>0</v>
      </c>
      <c r="E1793" s="212">
        <v>0</v>
      </c>
      <c r="F1793" s="212">
        <v>0</v>
      </c>
      <c r="G1793" s="212">
        <v>0</v>
      </c>
      <c r="H1793" s="212">
        <v>0</v>
      </c>
      <c r="I1793" s="212">
        <v>0</v>
      </c>
      <c r="J1793" s="212">
        <v>0</v>
      </c>
      <c r="K1793" s="128">
        <v>0</v>
      </c>
      <c r="L1793" s="129">
        <v>12.7</v>
      </c>
      <c r="M1793" s="203">
        <f t="shared" si="27"/>
        <v>0</v>
      </c>
      <c r="N1793" s="130" t="s">
        <v>125</v>
      </c>
      <c r="O1793" s="130">
        <v>1</v>
      </c>
      <c r="P1793" s="128">
        <v>0</v>
      </c>
      <c r="Q1793" s="127" t="s">
        <v>57</v>
      </c>
      <c r="R1793" s="128">
        <v>0</v>
      </c>
      <c r="S1793" s="130">
        <v>0</v>
      </c>
      <c r="T1793" s="146">
        <v>20170228</v>
      </c>
      <c r="U1793" s="128">
        <v>0</v>
      </c>
      <c r="V1793" s="128" t="s">
        <v>124</v>
      </c>
      <c r="W1793" s="128">
        <v>0</v>
      </c>
      <c r="X1793" s="196" t="s">
        <v>80</v>
      </c>
      <c r="Y1793" s="128">
        <v>0</v>
      </c>
      <c r="Z1793" s="128">
        <v>0</v>
      </c>
      <c r="AA1793" s="128">
        <v>0</v>
      </c>
      <c r="AB1793" s="128">
        <v>0</v>
      </c>
      <c r="AC1793" s="128">
        <v>0</v>
      </c>
      <c r="AD1793" s="128">
        <v>0</v>
      </c>
      <c r="AE1793" s="128">
        <v>0</v>
      </c>
      <c r="AF1793" s="212">
        <v>0</v>
      </c>
      <c r="AG1793" s="212">
        <v>0</v>
      </c>
      <c r="AH1793" s="212">
        <v>0</v>
      </c>
      <c r="AI1793" s="212">
        <v>0</v>
      </c>
      <c r="AJ1793" s="212">
        <v>0</v>
      </c>
      <c r="AK1793" s="212">
        <v>0</v>
      </c>
      <c r="AL1793" s="128">
        <v>0</v>
      </c>
      <c r="AM1793" s="128">
        <v>0</v>
      </c>
      <c r="AN1793" s="128">
        <v>0</v>
      </c>
      <c r="AO1793" s="128">
        <v>0</v>
      </c>
    </row>
    <row r="1794" spans="1:41">
      <c r="A1794" s="126">
        <v>40487041</v>
      </c>
      <c r="B1794" s="127">
        <v>34636963</v>
      </c>
      <c r="C1794" s="128" t="s">
        <v>124</v>
      </c>
      <c r="D1794" s="212">
        <v>0</v>
      </c>
      <c r="E1794" s="212">
        <v>0</v>
      </c>
      <c r="F1794" s="212">
        <v>0</v>
      </c>
      <c r="G1794" s="212">
        <v>0</v>
      </c>
      <c r="H1794" s="212">
        <v>0</v>
      </c>
      <c r="I1794" s="212">
        <v>0</v>
      </c>
      <c r="J1794" s="212">
        <v>0</v>
      </c>
      <c r="K1794" s="128">
        <v>0</v>
      </c>
      <c r="L1794" s="129">
        <v>12.44</v>
      </c>
      <c r="M1794" s="203">
        <f t="shared" si="27"/>
        <v>0</v>
      </c>
      <c r="N1794" s="130" t="s">
        <v>125</v>
      </c>
      <c r="O1794" s="130">
        <v>1</v>
      </c>
      <c r="P1794" s="128">
        <v>0</v>
      </c>
      <c r="Q1794" s="127" t="s">
        <v>57</v>
      </c>
      <c r="R1794" s="128">
        <v>0</v>
      </c>
      <c r="S1794" s="130">
        <v>0</v>
      </c>
      <c r="T1794" s="146">
        <v>20170228</v>
      </c>
      <c r="U1794" s="128">
        <v>0</v>
      </c>
      <c r="V1794" s="128" t="s">
        <v>124</v>
      </c>
      <c r="W1794" s="128">
        <v>0</v>
      </c>
      <c r="X1794" s="196" t="s">
        <v>80</v>
      </c>
      <c r="Y1794" s="128">
        <v>0</v>
      </c>
      <c r="Z1794" s="128">
        <v>0</v>
      </c>
      <c r="AA1794" s="128">
        <v>0</v>
      </c>
      <c r="AB1794" s="128">
        <v>0</v>
      </c>
      <c r="AC1794" s="128">
        <v>0</v>
      </c>
      <c r="AD1794" s="128">
        <v>0</v>
      </c>
      <c r="AE1794" s="128">
        <v>0</v>
      </c>
      <c r="AF1794" s="212">
        <v>0</v>
      </c>
      <c r="AG1794" s="212">
        <v>0</v>
      </c>
      <c r="AH1794" s="212">
        <v>0</v>
      </c>
      <c r="AI1794" s="212">
        <v>0</v>
      </c>
      <c r="AJ1794" s="212">
        <v>0</v>
      </c>
      <c r="AK1794" s="212">
        <v>0</v>
      </c>
      <c r="AL1794" s="128">
        <v>0</v>
      </c>
      <c r="AM1794" s="128">
        <v>0</v>
      </c>
      <c r="AN1794" s="128">
        <v>0</v>
      </c>
      <c r="AO1794" s="128">
        <v>0</v>
      </c>
    </row>
    <row r="1795" spans="1:41">
      <c r="A1795" s="126">
        <v>48238881</v>
      </c>
      <c r="B1795" s="127">
        <v>23335058</v>
      </c>
      <c r="C1795" s="128" t="s">
        <v>124</v>
      </c>
      <c r="D1795" s="212">
        <v>0</v>
      </c>
      <c r="E1795" s="212">
        <v>0</v>
      </c>
      <c r="F1795" s="212">
        <v>0</v>
      </c>
      <c r="G1795" s="212">
        <v>0</v>
      </c>
      <c r="H1795" s="212">
        <v>0</v>
      </c>
      <c r="I1795" s="212">
        <v>0</v>
      </c>
      <c r="J1795" s="212">
        <v>0</v>
      </c>
      <c r="K1795" s="128">
        <v>0</v>
      </c>
      <c r="L1795" s="129">
        <v>11.8</v>
      </c>
      <c r="M1795" s="203">
        <f t="shared" ref="M1795:M1843" si="28">(D1795*1.25%)/12</f>
        <v>0</v>
      </c>
      <c r="N1795" s="130" t="s">
        <v>125</v>
      </c>
      <c r="O1795" s="130">
        <v>1</v>
      </c>
      <c r="P1795" s="128">
        <v>0</v>
      </c>
      <c r="Q1795" s="127" t="s">
        <v>57</v>
      </c>
      <c r="R1795" s="128">
        <v>0</v>
      </c>
      <c r="S1795" s="130">
        <v>0</v>
      </c>
      <c r="T1795" s="146">
        <v>20170228</v>
      </c>
      <c r="U1795" s="128">
        <v>0</v>
      </c>
      <c r="V1795" s="128" t="s">
        <v>124</v>
      </c>
      <c r="W1795" s="128">
        <v>0</v>
      </c>
      <c r="X1795" s="196" t="s">
        <v>80</v>
      </c>
      <c r="Y1795" s="128">
        <v>0</v>
      </c>
      <c r="Z1795" s="128">
        <v>0</v>
      </c>
      <c r="AA1795" s="128">
        <v>0</v>
      </c>
      <c r="AB1795" s="128">
        <v>0</v>
      </c>
      <c r="AC1795" s="128">
        <v>0</v>
      </c>
      <c r="AD1795" s="128">
        <v>0</v>
      </c>
      <c r="AE1795" s="128">
        <v>0</v>
      </c>
      <c r="AF1795" s="212">
        <v>0</v>
      </c>
      <c r="AG1795" s="212">
        <v>0</v>
      </c>
      <c r="AH1795" s="212">
        <v>0</v>
      </c>
      <c r="AI1795" s="212">
        <v>0</v>
      </c>
      <c r="AJ1795" s="212">
        <v>0</v>
      </c>
      <c r="AK1795" s="212">
        <v>0</v>
      </c>
      <c r="AL1795" s="128">
        <v>0</v>
      </c>
      <c r="AM1795" s="128">
        <v>0</v>
      </c>
      <c r="AN1795" s="128">
        <v>0</v>
      </c>
      <c r="AO1795" s="128">
        <v>0</v>
      </c>
    </row>
    <row r="1796" spans="1:41">
      <c r="A1796" s="126">
        <v>31494970</v>
      </c>
      <c r="B1796" s="127">
        <v>17808485</v>
      </c>
      <c r="C1796" s="128" t="s">
        <v>124</v>
      </c>
      <c r="D1796" s="212">
        <v>0</v>
      </c>
      <c r="E1796" s="212">
        <v>0</v>
      </c>
      <c r="F1796" s="212">
        <v>0</v>
      </c>
      <c r="G1796" s="212">
        <v>0</v>
      </c>
      <c r="H1796" s="212">
        <v>0</v>
      </c>
      <c r="I1796" s="212">
        <v>0</v>
      </c>
      <c r="J1796" s="212">
        <v>0</v>
      </c>
      <c r="K1796" s="128">
        <v>0</v>
      </c>
      <c r="L1796" s="129">
        <v>11.8</v>
      </c>
      <c r="M1796" s="203">
        <f t="shared" si="28"/>
        <v>0</v>
      </c>
      <c r="N1796" s="130" t="s">
        <v>125</v>
      </c>
      <c r="O1796" s="130">
        <v>1</v>
      </c>
      <c r="P1796" s="128">
        <v>0</v>
      </c>
      <c r="Q1796" s="127" t="s">
        <v>57</v>
      </c>
      <c r="R1796" s="128">
        <v>0</v>
      </c>
      <c r="S1796" s="130">
        <v>0</v>
      </c>
      <c r="T1796" s="146">
        <v>20170228</v>
      </c>
      <c r="U1796" s="128">
        <v>0</v>
      </c>
      <c r="V1796" s="128" t="s">
        <v>124</v>
      </c>
      <c r="W1796" s="128">
        <v>0</v>
      </c>
      <c r="X1796" s="196" t="s">
        <v>80</v>
      </c>
      <c r="Y1796" s="128">
        <v>0</v>
      </c>
      <c r="Z1796" s="128">
        <v>0</v>
      </c>
      <c r="AA1796" s="128">
        <v>0</v>
      </c>
      <c r="AB1796" s="128">
        <v>0</v>
      </c>
      <c r="AC1796" s="128">
        <v>0</v>
      </c>
      <c r="AD1796" s="128">
        <v>0</v>
      </c>
      <c r="AE1796" s="128">
        <v>0</v>
      </c>
      <c r="AF1796" s="212">
        <v>0</v>
      </c>
      <c r="AG1796" s="212">
        <v>0</v>
      </c>
      <c r="AH1796" s="212">
        <v>0</v>
      </c>
      <c r="AI1796" s="212">
        <v>0</v>
      </c>
      <c r="AJ1796" s="212">
        <v>0</v>
      </c>
      <c r="AK1796" s="212">
        <v>0</v>
      </c>
      <c r="AL1796" s="128">
        <v>0</v>
      </c>
      <c r="AM1796" s="128">
        <v>0</v>
      </c>
      <c r="AN1796" s="128">
        <v>0</v>
      </c>
      <c r="AO1796" s="128">
        <v>0</v>
      </c>
    </row>
    <row r="1797" spans="1:41">
      <c r="A1797" s="126">
        <v>34493543</v>
      </c>
      <c r="B1797" s="127">
        <v>25302334</v>
      </c>
      <c r="C1797" s="128" t="s">
        <v>124</v>
      </c>
      <c r="D1797" s="212">
        <v>0</v>
      </c>
      <c r="E1797" s="212">
        <v>0</v>
      </c>
      <c r="F1797" s="212">
        <v>0</v>
      </c>
      <c r="G1797" s="212">
        <v>0</v>
      </c>
      <c r="H1797" s="212">
        <v>0</v>
      </c>
      <c r="I1797" s="212">
        <v>0</v>
      </c>
      <c r="J1797" s="212">
        <v>0</v>
      </c>
      <c r="K1797" s="128">
        <v>0</v>
      </c>
      <c r="L1797" s="129">
        <v>11.8</v>
      </c>
      <c r="M1797" s="203">
        <f t="shared" si="28"/>
        <v>0</v>
      </c>
      <c r="N1797" s="130" t="s">
        <v>125</v>
      </c>
      <c r="O1797" s="130">
        <v>1</v>
      </c>
      <c r="P1797" s="128">
        <v>0</v>
      </c>
      <c r="Q1797" s="127" t="s">
        <v>57</v>
      </c>
      <c r="R1797" s="128">
        <v>0</v>
      </c>
      <c r="S1797" s="130">
        <v>0</v>
      </c>
      <c r="T1797" s="146">
        <v>20170228</v>
      </c>
      <c r="U1797" s="128">
        <v>0</v>
      </c>
      <c r="V1797" s="128" t="s">
        <v>124</v>
      </c>
      <c r="W1797" s="128">
        <v>0</v>
      </c>
      <c r="X1797" s="196" t="s">
        <v>80</v>
      </c>
      <c r="Y1797" s="128">
        <v>0</v>
      </c>
      <c r="Z1797" s="128">
        <v>0</v>
      </c>
      <c r="AA1797" s="128">
        <v>0</v>
      </c>
      <c r="AB1797" s="128">
        <v>0</v>
      </c>
      <c r="AC1797" s="128">
        <v>0</v>
      </c>
      <c r="AD1797" s="128">
        <v>0</v>
      </c>
      <c r="AE1797" s="128">
        <v>0</v>
      </c>
      <c r="AF1797" s="212">
        <v>0</v>
      </c>
      <c r="AG1797" s="212">
        <v>0</v>
      </c>
      <c r="AH1797" s="212">
        <v>0</v>
      </c>
      <c r="AI1797" s="212">
        <v>0</v>
      </c>
      <c r="AJ1797" s="212">
        <v>0</v>
      </c>
      <c r="AK1797" s="212">
        <v>0</v>
      </c>
      <c r="AL1797" s="128">
        <v>0</v>
      </c>
      <c r="AM1797" s="128">
        <v>0</v>
      </c>
      <c r="AN1797" s="128">
        <v>0</v>
      </c>
      <c r="AO1797" s="128">
        <v>0</v>
      </c>
    </row>
    <row r="1798" spans="1:41">
      <c r="A1798" s="126">
        <v>34522770</v>
      </c>
      <c r="B1798" s="127">
        <v>23682727</v>
      </c>
      <c r="C1798" s="128" t="s">
        <v>124</v>
      </c>
      <c r="D1798" s="212">
        <v>0</v>
      </c>
      <c r="E1798" s="212">
        <v>0</v>
      </c>
      <c r="F1798" s="212">
        <v>0</v>
      </c>
      <c r="G1798" s="212">
        <v>0</v>
      </c>
      <c r="H1798" s="212">
        <v>0</v>
      </c>
      <c r="I1798" s="212">
        <v>0</v>
      </c>
      <c r="J1798" s="212">
        <v>0</v>
      </c>
      <c r="K1798" s="128">
        <v>0</v>
      </c>
      <c r="L1798" s="129">
        <v>12.7</v>
      </c>
      <c r="M1798" s="203">
        <f t="shared" si="28"/>
        <v>0</v>
      </c>
      <c r="N1798" s="130" t="s">
        <v>125</v>
      </c>
      <c r="O1798" s="130">
        <v>1</v>
      </c>
      <c r="P1798" s="128">
        <v>0</v>
      </c>
      <c r="Q1798" s="127" t="s">
        <v>57</v>
      </c>
      <c r="R1798" s="128">
        <v>0</v>
      </c>
      <c r="S1798" s="130">
        <v>0</v>
      </c>
      <c r="T1798" s="146">
        <v>20170228</v>
      </c>
      <c r="U1798" s="128">
        <v>0</v>
      </c>
      <c r="V1798" s="128" t="s">
        <v>124</v>
      </c>
      <c r="W1798" s="128">
        <v>0</v>
      </c>
      <c r="X1798" s="196" t="s">
        <v>80</v>
      </c>
      <c r="Y1798" s="128">
        <v>0</v>
      </c>
      <c r="Z1798" s="128">
        <v>0</v>
      </c>
      <c r="AA1798" s="128">
        <v>0</v>
      </c>
      <c r="AB1798" s="128">
        <v>0</v>
      </c>
      <c r="AC1798" s="128">
        <v>0</v>
      </c>
      <c r="AD1798" s="128">
        <v>0</v>
      </c>
      <c r="AE1798" s="128">
        <v>0</v>
      </c>
      <c r="AF1798" s="212">
        <v>0</v>
      </c>
      <c r="AG1798" s="212">
        <v>0</v>
      </c>
      <c r="AH1798" s="212">
        <v>0</v>
      </c>
      <c r="AI1798" s="212">
        <v>0</v>
      </c>
      <c r="AJ1798" s="212">
        <v>0</v>
      </c>
      <c r="AK1798" s="212">
        <v>0</v>
      </c>
      <c r="AL1798" s="128">
        <v>0</v>
      </c>
      <c r="AM1798" s="128">
        <v>0</v>
      </c>
      <c r="AN1798" s="128">
        <v>0</v>
      </c>
      <c r="AO1798" s="128">
        <v>0</v>
      </c>
    </row>
    <row r="1799" spans="1:41">
      <c r="A1799" s="126">
        <v>35760856</v>
      </c>
      <c r="B1799" s="127">
        <v>18677357</v>
      </c>
      <c r="C1799" s="128" t="s">
        <v>124</v>
      </c>
      <c r="D1799" s="212">
        <v>0</v>
      </c>
      <c r="E1799" s="212">
        <v>0</v>
      </c>
      <c r="F1799" s="212">
        <v>0</v>
      </c>
      <c r="G1799" s="212">
        <v>0</v>
      </c>
      <c r="H1799" s="212">
        <v>0</v>
      </c>
      <c r="I1799" s="212">
        <v>0</v>
      </c>
      <c r="J1799" s="212">
        <v>0</v>
      </c>
      <c r="K1799" s="128">
        <v>0</v>
      </c>
      <c r="L1799" s="129">
        <v>12.7</v>
      </c>
      <c r="M1799" s="203">
        <f t="shared" si="28"/>
        <v>0</v>
      </c>
      <c r="N1799" s="130" t="s">
        <v>125</v>
      </c>
      <c r="O1799" s="130">
        <v>1</v>
      </c>
      <c r="P1799" s="128">
        <v>0</v>
      </c>
      <c r="Q1799" s="127" t="s">
        <v>57</v>
      </c>
      <c r="R1799" s="128">
        <v>0</v>
      </c>
      <c r="S1799" s="130">
        <v>0</v>
      </c>
      <c r="T1799" s="146">
        <v>20170228</v>
      </c>
      <c r="U1799" s="128">
        <v>0</v>
      </c>
      <c r="V1799" s="128" t="s">
        <v>124</v>
      </c>
      <c r="W1799" s="128">
        <v>0</v>
      </c>
      <c r="X1799" s="196" t="s">
        <v>80</v>
      </c>
      <c r="Y1799" s="128">
        <v>0</v>
      </c>
      <c r="Z1799" s="128">
        <v>0</v>
      </c>
      <c r="AA1799" s="128">
        <v>0</v>
      </c>
      <c r="AB1799" s="128">
        <v>0</v>
      </c>
      <c r="AC1799" s="128">
        <v>0</v>
      </c>
      <c r="AD1799" s="128">
        <v>0</v>
      </c>
      <c r="AE1799" s="128">
        <v>0</v>
      </c>
      <c r="AF1799" s="212">
        <v>0</v>
      </c>
      <c r="AG1799" s="212">
        <v>0</v>
      </c>
      <c r="AH1799" s="212">
        <v>0</v>
      </c>
      <c r="AI1799" s="212">
        <v>0</v>
      </c>
      <c r="AJ1799" s="212">
        <v>0</v>
      </c>
      <c r="AK1799" s="212">
        <v>0</v>
      </c>
      <c r="AL1799" s="128">
        <v>0</v>
      </c>
      <c r="AM1799" s="128">
        <v>0</v>
      </c>
      <c r="AN1799" s="128">
        <v>0</v>
      </c>
      <c r="AO1799" s="128">
        <v>0</v>
      </c>
    </row>
    <row r="1800" spans="1:41">
      <c r="A1800" s="126">
        <v>39209290</v>
      </c>
      <c r="B1800" s="127">
        <v>19650522</v>
      </c>
      <c r="C1800" s="128" t="s">
        <v>124</v>
      </c>
      <c r="D1800" s="212">
        <v>0</v>
      </c>
      <c r="E1800" s="212">
        <v>0</v>
      </c>
      <c r="F1800" s="212">
        <v>0</v>
      </c>
      <c r="G1800" s="212">
        <v>0</v>
      </c>
      <c r="H1800" s="212">
        <v>0</v>
      </c>
      <c r="I1800" s="212">
        <v>0</v>
      </c>
      <c r="J1800" s="212">
        <v>0</v>
      </c>
      <c r="K1800" s="128">
        <v>0</v>
      </c>
      <c r="L1800" s="129">
        <v>11.8</v>
      </c>
      <c r="M1800" s="203">
        <f t="shared" si="28"/>
        <v>0</v>
      </c>
      <c r="N1800" s="130" t="s">
        <v>125</v>
      </c>
      <c r="O1800" s="130">
        <v>1</v>
      </c>
      <c r="P1800" s="128">
        <v>0</v>
      </c>
      <c r="Q1800" s="127" t="s">
        <v>57</v>
      </c>
      <c r="R1800" s="128">
        <v>0</v>
      </c>
      <c r="S1800" s="130">
        <v>0</v>
      </c>
      <c r="T1800" s="146">
        <v>20170228</v>
      </c>
      <c r="U1800" s="128">
        <v>0</v>
      </c>
      <c r="V1800" s="128" t="s">
        <v>124</v>
      </c>
      <c r="W1800" s="128">
        <v>0</v>
      </c>
      <c r="X1800" s="196" t="s">
        <v>80</v>
      </c>
      <c r="Y1800" s="128">
        <v>0</v>
      </c>
      <c r="Z1800" s="128">
        <v>0</v>
      </c>
      <c r="AA1800" s="128">
        <v>0</v>
      </c>
      <c r="AB1800" s="128">
        <v>0</v>
      </c>
      <c r="AC1800" s="128">
        <v>0</v>
      </c>
      <c r="AD1800" s="128">
        <v>0</v>
      </c>
      <c r="AE1800" s="128">
        <v>0</v>
      </c>
      <c r="AF1800" s="212">
        <v>0</v>
      </c>
      <c r="AG1800" s="212">
        <v>0</v>
      </c>
      <c r="AH1800" s="212">
        <v>0</v>
      </c>
      <c r="AI1800" s="212">
        <v>0</v>
      </c>
      <c r="AJ1800" s="212">
        <v>0</v>
      </c>
      <c r="AK1800" s="212">
        <v>0</v>
      </c>
      <c r="AL1800" s="128">
        <v>0</v>
      </c>
      <c r="AM1800" s="128">
        <v>0</v>
      </c>
      <c r="AN1800" s="128">
        <v>0</v>
      </c>
      <c r="AO1800" s="128">
        <v>0</v>
      </c>
    </row>
    <row r="1801" spans="1:41">
      <c r="A1801" s="126">
        <v>39565901</v>
      </c>
      <c r="B1801" s="127">
        <v>37793130</v>
      </c>
      <c r="C1801" s="128" t="s">
        <v>124</v>
      </c>
      <c r="D1801" s="212">
        <v>0</v>
      </c>
      <c r="E1801" s="212">
        <v>0</v>
      </c>
      <c r="F1801" s="212">
        <v>0</v>
      </c>
      <c r="G1801" s="212">
        <v>0</v>
      </c>
      <c r="H1801" s="212">
        <v>0</v>
      </c>
      <c r="I1801" s="212">
        <v>0</v>
      </c>
      <c r="J1801" s="212">
        <v>0</v>
      </c>
      <c r="K1801" s="128">
        <v>0</v>
      </c>
      <c r="L1801" s="129">
        <v>12.44</v>
      </c>
      <c r="M1801" s="203">
        <f t="shared" si="28"/>
        <v>0</v>
      </c>
      <c r="N1801" s="130" t="s">
        <v>125</v>
      </c>
      <c r="O1801" s="130">
        <v>1</v>
      </c>
      <c r="P1801" s="128">
        <v>0</v>
      </c>
      <c r="Q1801" s="127" t="s">
        <v>57</v>
      </c>
      <c r="R1801" s="128">
        <v>0</v>
      </c>
      <c r="S1801" s="130">
        <v>0</v>
      </c>
      <c r="T1801" s="146">
        <v>20170228</v>
      </c>
      <c r="U1801" s="128">
        <v>0</v>
      </c>
      <c r="V1801" s="128" t="s">
        <v>124</v>
      </c>
      <c r="W1801" s="128">
        <v>0</v>
      </c>
      <c r="X1801" s="196" t="s">
        <v>80</v>
      </c>
      <c r="Y1801" s="128">
        <v>0</v>
      </c>
      <c r="Z1801" s="128">
        <v>0</v>
      </c>
      <c r="AA1801" s="128">
        <v>0</v>
      </c>
      <c r="AB1801" s="128">
        <v>0</v>
      </c>
      <c r="AC1801" s="128">
        <v>0</v>
      </c>
      <c r="AD1801" s="128">
        <v>0</v>
      </c>
      <c r="AE1801" s="128">
        <v>0</v>
      </c>
      <c r="AF1801" s="212">
        <v>0</v>
      </c>
      <c r="AG1801" s="212">
        <v>0</v>
      </c>
      <c r="AH1801" s="212">
        <v>0</v>
      </c>
      <c r="AI1801" s="212">
        <v>0</v>
      </c>
      <c r="AJ1801" s="212">
        <v>0</v>
      </c>
      <c r="AK1801" s="212">
        <v>0</v>
      </c>
      <c r="AL1801" s="128">
        <v>0</v>
      </c>
      <c r="AM1801" s="128">
        <v>0</v>
      </c>
      <c r="AN1801" s="128">
        <v>0</v>
      </c>
      <c r="AO1801" s="128">
        <v>0</v>
      </c>
    </row>
    <row r="1802" spans="1:41">
      <c r="A1802" s="126">
        <v>39662038</v>
      </c>
      <c r="B1802" s="127">
        <v>8746268</v>
      </c>
      <c r="C1802" s="128" t="s">
        <v>124</v>
      </c>
      <c r="D1802" s="212">
        <v>0</v>
      </c>
      <c r="E1802" s="212">
        <v>0</v>
      </c>
      <c r="F1802" s="212">
        <v>0</v>
      </c>
      <c r="G1802" s="212">
        <v>0</v>
      </c>
      <c r="H1802" s="212">
        <v>0</v>
      </c>
      <c r="I1802" s="212">
        <v>0</v>
      </c>
      <c r="J1802" s="212">
        <v>0</v>
      </c>
      <c r="K1802" s="128">
        <v>0</v>
      </c>
      <c r="L1802" s="129">
        <v>11.8</v>
      </c>
      <c r="M1802" s="203">
        <f t="shared" si="28"/>
        <v>0</v>
      </c>
      <c r="N1802" s="130" t="s">
        <v>125</v>
      </c>
      <c r="O1802" s="130">
        <v>1</v>
      </c>
      <c r="P1802" s="128">
        <v>0</v>
      </c>
      <c r="Q1802" s="127" t="s">
        <v>57</v>
      </c>
      <c r="R1802" s="128">
        <v>0</v>
      </c>
      <c r="S1802" s="130">
        <v>0</v>
      </c>
      <c r="T1802" s="146">
        <v>20170228</v>
      </c>
      <c r="U1802" s="128">
        <v>0</v>
      </c>
      <c r="V1802" s="128" t="s">
        <v>124</v>
      </c>
      <c r="W1802" s="128">
        <v>0</v>
      </c>
      <c r="X1802" s="196" t="s">
        <v>80</v>
      </c>
      <c r="Y1802" s="128">
        <v>0</v>
      </c>
      <c r="Z1802" s="128">
        <v>0</v>
      </c>
      <c r="AA1802" s="128">
        <v>0</v>
      </c>
      <c r="AB1802" s="128">
        <v>0</v>
      </c>
      <c r="AC1802" s="128">
        <v>0</v>
      </c>
      <c r="AD1802" s="128">
        <v>0</v>
      </c>
      <c r="AE1802" s="128">
        <v>0</v>
      </c>
      <c r="AF1802" s="212">
        <v>0</v>
      </c>
      <c r="AG1802" s="212">
        <v>0</v>
      </c>
      <c r="AH1802" s="212">
        <v>0</v>
      </c>
      <c r="AI1802" s="212">
        <v>0</v>
      </c>
      <c r="AJ1802" s="212">
        <v>0</v>
      </c>
      <c r="AK1802" s="212">
        <v>0</v>
      </c>
      <c r="AL1802" s="128">
        <v>0</v>
      </c>
      <c r="AM1802" s="128">
        <v>0</v>
      </c>
      <c r="AN1802" s="128">
        <v>0</v>
      </c>
      <c r="AO1802" s="128">
        <v>0</v>
      </c>
    </row>
    <row r="1803" spans="1:41">
      <c r="A1803" s="126">
        <v>40807765</v>
      </c>
      <c r="B1803" s="127">
        <v>40138347</v>
      </c>
      <c r="C1803" s="128" t="s">
        <v>124</v>
      </c>
      <c r="D1803" s="212">
        <v>0</v>
      </c>
      <c r="E1803" s="212">
        <v>0</v>
      </c>
      <c r="F1803" s="212">
        <v>0</v>
      </c>
      <c r="G1803" s="212">
        <v>0</v>
      </c>
      <c r="H1803" s="212">
        <v>0</v>
      </c>
      <c r="I1803" s="212">
        <v>0</v>
      </c>
      <c r="J1803" s="212">
        <v>0</v>
      </c>
      <c r="K1803" s="128">
        <v>0</v>
      </c>
      <c r="L1803" s="129">
        <v>11.8</v>
      </c>
      <c r="M1803" s="203">
        <f t="shared" si="28"/>
        <v>0</v>
      </c>
      <c r="N1803" s="130" t="s">
        <v>125</v>
      </c>
      <c r="O1803" s="130">
        <v>1</v>
      </c>
      <c r="P1803" s="128">
        <v>0</v>
      </c>
      <c r="Q1803" s="127" t="s">
        <v>57</v>
      </c>
      <c r="R1803" s="128">
        <v>0</v>
      </c>
      <c r="S1803" s="130">
        <v>0</v>
      </c>
      <c r="T1803" s="146">
        <v>20170228</v>
      </c>
      <c r="U1803" s="128">
        <v>0</v>
      </c>
      <c r="V1803" s="128" t="s">
        <v>124</v>
      </c>
      <c r="W1803" s="128">
        <v>0</v>
      </c>
      <c r="X1803" s="196" t="s">
        <v>80</v>
      </c>
      <c r="Y1803" s="128">
        <v>0</v>
      </c>
      <c r="Z1803" s="128">
        <v>0</v>
      </c>
      <c r="AA1803" s="128">
        <v>0</v>
      </c>
      <c r="AB1803" s="128">
        <v>0</v>
      </c>
      <c r="AC1803" s="128">
        <v>0</v>
      </c>
      <c r="AD1803" s="128">
        <v>0</v>
      </c>
      <c r="AE1803" s="128">
        <v>0</v>
      </c>
      <c r="AF1803" s="212">
        <v>0</v>
      </c>
      <c r="AG1803" s="212">
        <v>0</v>
      </c>
      <c r="AH1803" s="212">
        <v>0</v>
      </c>
      <c r="AI1803" s="212">
        <v>0</v>
      </c>
      <c r="AJ1803" s="212">
        <v>0</v>
      </c>
      <c r="AK1803" s="212">
        <v>0</v>
      </c>
      <c r="AL1803" s="128">
        <v>0</v>
      </c>
      <c r="AM1803" s="128">
        <v>0</v>
      </c>
      <c r="AN1803" s="128">
        <v>0</v>
      </c>
      <c r="AO1803" s="128">
        <v>0</v>
      </c>
    </row>
    <row r="1804" spans="1:41">
      <c r="A1804" s="126">
        <v>41039639</v>
      </c>
      <c r="B1804" s="127">
        <v>40212407</v>
      </c>
      <c r="C1804" s="128" t="s">
        <v>124</v>
      </c>
      <c r="D1804" s="212">
        <v>0</v>
      </c>
      <c r="E1804" s="212">
        <v>0</v>
      </c>
      <c r="F1804" s="212">
        <v>0</v>
      </c>
      <c r="G1804" s="212">
        <v>0</v>
      </c>
      <c r="H1804" s="212">
        <v>0</v>
      </c>
      <c r="I1804" s="212">
        <v>0</v>
      </c>
      <c r="J1804" s="212">
        <v>0</v>
      </c>
      <c r="K1804" s="128">
        <v>0</v>
      </c>
      <c r="L1804" s="129">
        <v>11.91</v>
      </c>
      <c r="M1804" s="203">
        <f t="shared" si="28"/>
        <v>0</v>
      </c>
      <c r="N1804" s="130" t="s">
        <v>125</v>
      </c>
      <c r="O1804" s="130">
        <v>1</v>
      </c>
      <c r="P1804" s="128">
        <v>0</v>
      </c>
      <c r="Q1804" s="127" t="s">
        <v>57</v>
      </c>
      <c r="R1804" s="128">
        <v>0</v>
      </c>
      <c r="S1804" s="130">
        <v>0</v>
      </c>
      <c r="T1804" s="146">
        <v>20170228</v>
      </c>
      <c r="U1804" s="128">
        <v>0</v>
      </c>
      <c r="V1804" s="128" t="s">
        <v>124</v>
      </c>
      <c r="W1804" s="128">
        <v>0</v>
      </c>
      <c r="X1804" s="196" t="s">
        <v>80</v>
      </c>
      <c r="Y1804" s="128">
        <v>0</v>
      </c>
      <c r="Z1804" s="128">
        <v>0</v>
      </c>
      <c r="AA1804" s="128">
        <v>0</v>
      </c>
      <c r="AB1804" s="128">
        <v>0</v>
      </c>
      <c r="AC1804" s="128">
        <v>0</v>
      </c>
      <c r="AD1804" s="128">
        <v>0</v>
      </c>
      <c r="AE1804" s="128">
        <v>0</v>
      </c>
      <c r="AF1804" s="212">
        <v>0</v>
      </c>
      <c r="AG1804" s="212">
        <v>0</v>
      </c>
      <c r="AH1804" s="212">
        <v>0</v>
      </c>
      <c r="AI1804" s="212">
        <v>0</v>
      </c>
      <c r="AJ1804" s="212">
        <v>0</v>
      </c>
      <c r="AK1804" s="212">
        <v>0</v>
      </c>
      <c r="AL1804" s="128">
        <v>0</v>
      </c>
      <c r="AM1804" s="128">
        <v>0</v>
      </c>
      <c r="AN1804" s="128">
        <v>0</v>
      </c>
      <c r="AO1804" s="128">
        <v>0</v>
      </c>
    </row>
    <row r="1805" spans="1:41">
      <c r="A1805" s="126">
        <v>43465944</v>
      </c>
      <c r="B1805" s="127">
        <v>10774286</v>
      </c>
      <c r="C1805" s="128" t="s">
        <v>124</v>
      </c>
      <c r="D1805" s="212">
        <v>0</v>
      </c>
      <c r="E1805" s="212">
        <v>0</v>
      </c>
      <c r="F1805" s="212">
        <v>0</v>
      </c>
      <c r="G1805" s="212">
        <v>0</v>
      </c>
      <c r="H1805" s="212">
        <v>0</v>
      </c>
      <c r="I1805" s="212">
        <v>0</v>
      </c>
      <c r="J1805" s="212">
        <v>0</v>
      </c>
      <c r="K1805" s="128">
        <v>0</v>
      </c>
      <c r="L1805" s="129">
        <v>12.44</v>
      </c>
      <c r="M1805" s="203">
        <f t="shared" si="28"/>
        <v>0</v>
      </c>
      <c r="N1805" s="130" t="s">
        <v>125</v>
      </c>
      <c r="O1805" s="130">
        <v>1</v>
      </c>
      <c r="P1805" s="128">
        <v>0</v>
      </c>
      <c r="Q1805" s="127" t="s">
        <v>57</v>
      </c>
      <c r="R1805" s="128">
        <v>0</v>
      </c>
      <c r="S1805" s="130">
        <v>0</v>
      </c>
      <c r="T1805" s="146">
        <v>20170228</v>
      </c>
      <c r="U1805" s="128">
        <v>0</v>
      </c>
      <c r="V1805" s="128" t="s">
        <v>124</v>
      </c>
      <c r="W1805" s="128">
        <v>0</v>
      </c>
      <c r="X1805" s="196" t="s">
        <v>80</v>
      </c>
      <c r="Y1805" s="128">
        <v>0</v>
      </c>
      <c r="Z1805" s="128">
        <v>0</v>
      </c>
      <c r="AA1805" s="128">
        <v>0</v>
      </c>
      <c r="AB1805" s="128">
        <v>0</v>
      </c>
      <c r="AC1805" s="128">
        <v>0</v>
      </c>
      <c r="AD1805" s="128">
        <v>0</v>
      </c>
      <c r="AE1805" s="128">
        <v>0</v>
      </c>
      <c r="AF1805" s="212">
        <v>0</v>
      </c>
      <c r="AG1805" s="212">
        <v>0</v>
      </c>
      <c r="AH1805" s="212">
        <v>0</v>
      </c>
      <c r="AI1805" s="212">
        <v>0</v>
      </c>
      <c r="AJ1805" s="212">
        <v>0</v>
      </c>
      <c r="AK1805" s="212">
        <v>0</v>
      </c>
      <c r="AL1805" s="128">
        <v>0</v>
      </c>
      <c r="AM1805" s="128">
        <v>0</v>
      </c>
      <c r="AN1805" s="128">
        <v>0</v>
      </c>
      <c r="AO1805" s="128">
        <v>0</v>
      </c>
    </row>
    <row r="1806" spans="1:41">
      <c r="A1806" s="126">
        <v>50650896</v>
      </c>
      <c r="B1806" s="127">
        <v>32630797</v>
      </c>
      <c r="C1806" s="128" t="s">
        <v>124</v>
      </c>
      <c r="D1806" s="212">
        <v>0</v>
      </c>
      <c r="E1806" s="212">
        <v>0</v>
      </c>
      <c r="F1806" s="212">
        <v>0</v>
      </c>
      <c r="G1806" s="212">
        <v>0</v>
      </c>
      <c r="H1806" s="212">
        <v>0</v>
      </c>
      <c r="I1806" s="212">
        <v>0</v>
      </c>
      <c r="J1806" s="212">
        <v>0</v>
      </c>
      <c r="K1806" s="128">
        <v>0</v>
      </c>
      <c r="L1806" s="129">
        <v>11.9</v>
      </c>
      <c r="M1806" s="203">
        <f t="shared" si="28"/>
        <v>0</v>
      </c>
      <c r="N1806" s="130" t="s">
        <v>125</v>
      </c>
      <c r="O1806" s="130">
        <v>1</v>
      </c>
      <c r="P1806" s="128">
        <v>0</v>
      </c>
      <c r="Q1806" s="127" t="s">
        <v>57</v>
      </c>
      <c r="R1806" s="128">
        <v>0</v>
      </c>
      <c r="S1806" s="130">
        <v>0</v>
      </c>
      <c r="T1806" s="146">
        <v>20170228</v>
      </c>
      <c r="U1806" s="128">
        <v>0</v>
      </c>
      <c r="V1806" s="128" t="s">
        <v>124</v>
      </c>
      <c r="W1806" s="128">
        <v>0</v>
      </c>
      <c r="X1806" s="196" t="s">
        <v>80</v>
      </c>
      <c r="Y1806" s="127">
        <v>76361401</v>
      </c>
      <c r="Z1806" s="128">
        <v>0</v>
      </c>
      <c r="AA1806" s="128">
        <v>0</v>
      </c>
      <c r="AB1806" s="128">
        <v>0</v>
      </c>
      <c r="AC1806" s="128">
        <v>0</v>
      </c>
      <c r="AD1806" s="128">
        <v>0</v>
      </c>
      <c r="AE1806" s="128">
        <v>0</v>
      </c>
      <c r="AF1806" s="212">
        <v>0</v>
      </c>
      <c r="AG1806" s="212">
        <v>0</v>
      </c>
      <c r="AH1806" s="212">
        <v>0</v>
      </c>
      <c r="AI1806" s="212">
        <v>3</v>
      </c>
      <c r="AJ1806" s="212">
        <v>0</v>
      </c>
      <c r="AK1806" s="212">
        <v>0</v>
      </c>
      <c r="AL1806" s="128">
        <v>0</v>
      </c>
      <c r="AM1806" s="128">
        <v>0</v>
      </c>
      <c r="AN1806" s="128">
        <v>0</v>
      </c>
      <c r="AO1806" s="128">
        <v>0</v>
      </c>
    </row>
    <row r="1807" spans="1:41">
      <c r="A1807" s="126">
        <v>43677063</v>
      </c>
      <c r="B1807" s="127">
        <v>37723099</v>
      </c>
      <c r="C1807" s="128" t="s">
        <v>124</v>
      </c>
      <c r="D1807" s="212">
        <v>0</v>
      </c>
      <c r="E1807" s="212">
        <v>0</v>
      </c>
      <c r="F1807" s="212">
        <v>0</v>
      </c>
      <c r="G1807" s="212">
        <v>0</v>
      </c>
      <c r="H1807" s="212">
        <v>0</v>
      </c>
      <c r="I1807" s="212">
        <v>0</v>
      </c>
      <c r="J1807" s="212">
        <v>0</v>
      </c>
      <c r="K1807" s="128">
        <v>0</v>
      </c>
      <c r="L1807" s="129">
        <v>12.17</v>
      </c>
      <c r="M1807" s="203">
        <f t="shared" si="28"/>
        <v>0</v>
      </c>
      <c r="N1807" s="130" t="s">
        <v>125</v>
      </c>
      <c r="O1807" s="130">
        <v>1</v>
      </c>
      <c r="P1807" s="128">
        <v>0</v>
      </c>
      <c r="Q1807" s="127" t="s">
        <v>57</v>
      </c>
      <c r="R1807" s="128">
        <v>0</v>
      </c>
      <c r="S1807" s="130">
        <v>0</v>
      </c>
      <c r="T1807" s="146">
        <v>20170228</v>
      </c>
      <c r="U1807" s="128">
        <v>0</v>
      </c>
      <c r="V1807" s="128" t="s">
        <v>124</v>
      </c>
      <c r="W1807" s="128">
        <v>0</v>
      </c>
      <c r="X1807" s="196" t="s">
        <v>80</v>
      </c>
      <c r="Y1807" s="128">
        <v>0</v>
      </c>
      <c r="Z1807" s="128">
        <v>0</v>
      </c>
      <c r="AA1807" s="128">
        <v>0</v>
      </c>
      <c r="AB1807" s="128">
        <v>0</v>
      </c>
      <c r="AC1807" s="128">
        <v>0</v>
      </c>
      <c r="AD1807" s="128">
        <v>0</v>
      </c>
      <c r="AE1807" s="128">
        <v>0</v>
      </c>
      <c r="AF1807" s="212">
        <v>0</v>
      </c>
      <c r="AG1807" s="212">
        <v>0</v>
      </c>
      <c r="AH1807" s="212">
        <v>0</v>
      </c>
      <c r="AI1807" s="212">
        <v>0</v>
      </c>
      <c r="AJ1807" s="212">
        <v>0</v>
      </c>
      <c r="AK1807" s="212">
        <v>0</v>
      </c>
      <c r="AL1807" s="128">
        <v>0</v>
      </c>
      <c r="AM1807" s="128">
        <v>0</v>
      </c>
      <c r="AN1807" s="128">
        <v>0</v>
      </c>
      <c r="AO1807" s="128">
        <v>0</v>
      </c>
    </row>
    <row r="1808" spans="1:41">
      <c r="A1808" s="126">
        <v>45156582</v>
      </c>
      <c r="B1808" s="127">
        <v>15836782</v>
      </c>
      <c r="C1808" s="128" t="s">
        <v>124</v>
      </c>
      <c r="D1808" s="212">
        <v>0</v>
      </c>
      <c r="E1808" s="212">
        <v>0</v>
      </c>
      <c r="F1808" s="212">
        <v>0</v>
      </c>
      <c r="G1808" s="212">
        <v>0</v>
      </c>
      <c r="H1808" s="212">
        <v>0</v>
      </c>
      <c r="I1808" s="212">
        <v>0</v>
      </c>
      <c r="J1808" s="212">
        <v>0</v>
      </c>
      <c r="K1808" s="128">
        <v>0</v>
      </c>
      <c r="L1808" s="129">
        <v>12.7</v>
      </c>
      <c r="M1808" s="203">
        <f t="shared" si="28"/>
        <v>0</v>
      </c>
      <c r="N1808" s="130" t="s">
        <v>125</v>
      </c>
      <c r="O1808" s="130">
        <v>1</v>
      </c>
      <c r="P1808" s="128">
        <v>0</v>
      </c>
      <c r="Q1808" s="127" t="s">
        <v>57</v>
      </c>
      <c r="R1808" s="128">
        <v>0</v>
      </c>
      <c r="S1808" s="130">
        <v>0</v>
      </c>
      <c r="T1808" s="146">
        <v>20170228</v>
      </c>
      <c r="U1808" s="128">
        <v>0</v>
      </c>
      <c r="V1808" s="128" t="s">
        <v>124</v>
      </c>
      <c r="W1808" s="128">
        <v>0</v>
      </c>
      <c r="X1808" s="196" t="s">
        <v>80</v>
      </c>
      <c r="Y1808" s="128">
        <v>0</v>
      </c>
      <c r="Z1808" s="128">
        <v>0</v>
      </c>
      <c r="AA1808" s="128">
        <v>0</v>
      </c>
      <c r="AB1808" s="128">
        <v>0</v>
      </c>
      <c r="AC1808" s="128">
        <v>0</v>
      </c>
      <c r="AD1808" s="128">
        <v>0</v>
      </c>
      <c r="AE1808" s="128">
        <v>0</v>
      </c>
      <c r="AF1808" s="212">
        <v>0</v>
      </c>
      <c r="AG1808" s="212">
        <v>0</v>
      </c>
      <c r="AH1808" s="212">
        <v>0</v>
      </c>
      <c r="AI1808" s="212">
        <v>0</v>
      </c>
      <c r="AJ1808" s="212">
        <v>0</v>
      </c>
      <c r="AK1808" s="212">
        <v>0</v>
      </c>
      <c r="AL1808" s="128">
        <v>0</v>
      </c>
      <c r="AM1808" s="128">
        <v>0</v>
      </c>
      <c r="AN1808" s="128">
        <v>0</v>
      </c>
      <c r="AO1808" s="128">
        <v>0</v>
      </c>
    </row>
    <row r="1809" spans="1:41">
      <c r="A1809" s="126">
        <v>45292909</v>
      </c>
      <c r="B1809" s="127">
        <v>34723670</v>
      </c>
      <c r="C1809" s="128" t="s">
        <v>124</v>
      </c>
      <c r="D1809" s="212">
        <v>0</v>
      </c>
      <c r="E1809" s="212">
        <v>0</v>
      </c>
      <c r="F1809" s="212">
        <v>0</v>
      </c>
      <c r="G1809" s="212">
        <v>0</v>
      </c>
      <c r="H1809" s="212">
        <v>0</v>
      </c>
      <c r="I1809" s="212">
        <v>0</v>
      </c>
      <c r="J1809" s="212">
        <v>0</v>
      </c>
      <c r="K1809" s="128">
        <v>0</v>
      </c>
      <c r="L1809" s="129">
        <v>12.7</v>
      </c>
      <c r="M1809" s="203">
        <f t="shared" si="28"/>
        <v>0</v>
      </c>
      <c r="N1809" s="130" t="s">
        <v>125</v>
      </c>
      <c r="O1809" s="130">
        <v>1</v>
      </c>
      <c r="P1809" s="128">
        <v>0</v>
      </c>
      <c r="Q1809" s="127" t="s">
        <v>57</v>
      </c>
      <c r="R1809" s="128">
        <v>0</v>
      </c>
      <c r="S1809" s="130">
        <v>0</v>
      </c>
      <c r="T1809" s="146">
        <v>20170228</v>
      </c>
      <c r="U1809" s="128">
        <v>0</v>
      </c>
      <c r="V1809" s="128" t="s">
        <v>124</v>
      </c>
      <c r="W1809" s="128">
        <v>0</v>
      </c>
      <c r="X1809" s="196" t="s">
        <v>80</v>
      </c>
      <c r="Y1809" s="128">
        <v>0</v>
      </c>
      <c r="Z1809" s="128">
        <v>0</v>
      </c>
      <c r="AA1809" s="128">
        <v>0</v>
      </c>
      <c r="AB1809" s="128">
        <v>0</v>
      </c>
      <c r="AC1809" s="128">
        <v>0</v>
      </c>
      <c r="AD1809" s="128">
        <v>0</v>
      </c>
      <c r="AE1809" s="128">
        <v>0</v>
      </c>
      <c r="AF1809" s="212">
        <v>0</v>
      </c>
      <c r="AG1809" s="212">
        <v>0</v>
      </c>
      <c r="AH1809" s="212">
        <v>0</v>
      </c>
      <c r="AI1809" s="212">
        <v>0</v>
      </c>
      <c r="AJ1809" s="212">
        <v>0</v>
      </c>
      <c r="AK1809" s="212">
        <v>0</v>
      </c>
      <c r="AL1809" s="128">
        <v>0</v>
      </c>
      <c r="AM1809" s="128">
        <v>0</v>
      </c>
      <c r="AN1809" s="128">
        <v>0</v>
      </c>
      <c r="AO1809" s="128">
        <v>0</v>
      </c>
    </row>
    <row r="1810" spans="1:41">
      <c r="A1810" s="126">
        <v>45938529</v>
      </c>
      <c r="B1810" s="127">
        <v>10313426</v>
      </c>
      <c r="C1810" s="128" t="s">
        <v>124</v>
      </c>
      <c r="D1810" s="212">
        <v>0</v>
      </c>
      <c r="E1810" s="212">
        <v>0</v>
      </c>
      <c r="F1810" s="212">
        <v>0</v>
      </c>
      <c r="G1810" s="212">
        <v>0</v>
      </c>
      <c r="H1810" s="212">
        <v>0</v>
      </c>
      <c r="I1810" s="212">
        <v>0</v>
      </c>
      <c r="J1810" s="212">
        <v>0</v>
      </c>
      <c r="K1810" s="128">
        <v>0</v>
      </c>
      <c r="L1810" s="129">
        <v>11.1</v>
      </c>
      <c r="M1810" s="203">
        <f t="shared" si="28"/>
        <v>0</v>
      </c>
      <c r="N1810" s="130" t="s">
        <v>125</v>
      </c>
      <c r="O1810" s="130">
        <v>0</v>
      </c>
      <c r="P1810" s="128">
        <v>0</v>
      </c>
      <c r="Q1810" s="127" t="s">
        <v>57</v>
      </c>
      <c r="R1810" s="128">
        <v>0</v>
      </c>
      <c r="S1810" s="130">
        <v>0</v>
      </c>
      <c r="T1810" s="146">
        <v>20170228</v>
      </c>
      <c r="U1810" s="128">
        <v>0</v>
      </c>
      <c r="V1810" s="128" t="s">
        <v>124</v>
      </c>
      <c r="W1810" s="128">
        <v>0</v>
      </c>
      <c r="X1810" s="196" t="s">
        <v>80</v>
      </c>
      <c r="Y1810" s="128">
        <v>0</v>
      </c>
      <c r="Z1810" s="128">
        <v>0</v>
      </c>
      <c r="AA1810" s="128">
        <v>0</v>
      </c>
      <c r="AB1810" s="128">
        <v>0</v>
      </c>
      <c r="AC1810" s="128">
        <v>0</v>
      </c>
      <c r="AD1810" s="128">
        <v>0</v>
      </c>
      <c r="AE1810" s="128">
        <v>0</v>
      </c>
      <c r="AF1810" s="212">
        <v>0</v>
      </c>
      <c r="AG1810" s="212">
        <v>0</v>
      </c>
      <c r="AH1810" s="212">
        <v>0</v>
      </c>
      <c r="AI1810" s="212">
        <v>0</v>
      </c>
      <c r="AJ1810" s="212">
        <v>0</v>
      </c>
      <c r="AK1810" s="212">
        <v>0</v>
      </c>
      <c r="AL1810" s="128">
        <v>0</v>
      </c>
      <c r="AM1810" s="128">
        <v>0</v>
      </c>
      <c r="AN1810" s="128">
        <v>0</v>
      </c>
      <c r="AO1810" s="128">
        <v>0</v>
      </c>
    </row>
    <row r="1811" spans="1:41">
      <c r="A1811" s="126">
        <v>46285716</v>
      </c>
      <c r="B1811" s="127">
        <v>12697812</v>
      </c>
      <c r="C1811" s="128" t="s">
        <v>124</v>
      </c>
      <c r="D1811" s="212">
        <v>0</v>
      </c>
      <c r="E1811" s="212">
        <v>0</v>
      </c>
      <c r="F1811" s="212">
        <v>0</v>
      </c>
      <c r="G1811" s="212">
        <v>0</v>
      </c>
      <c r="H1811" s="212">
        <v>0</v>
      </c>
      <c r="I1811" s="212">
        <v>0</v>
      </c>
      <c r="J1811" s="212">
        <v>0</v>
      </c>
      <c r="K1811" s="128">
        <v>0</v>
      </c>
      <c r="L1811" s="129">
        <v>11.7</v>
      </c>
      <c r="M1811" s="203">
        <f t="shared" si="28"/>
        <v>0</v>
      </c>
      <c r="N1811" s="130" t="s">
        <v>125</v>
      </c>
      <c r="O1811" s="130">
        <v>1</v>
      </c>
      <c r="P1811" s="128">
        <v>0</v>
      </c>
      <c r="Q1811" s="127" t="s">
        <v>57</v>
      </c>
      <c r="R1811" s="128">
        <v>0</v>
      </c>
      <c r="S1811" s="130">
        <v>0</v>
      </c>
      <c r="T1811" s="146">
        <v>20170228</v>
      </c>
      <c r="U1811" s="128">
        <v>0</v>
      </c>
      <c r="V1811" s="128" t="s">
        <v>124</v>
      </c>
      <c r="W1811" s="128">
        <v>0</v>
      </c>
      <c r="X1811" s="196" t="s">
        <v>80</v>
      </c>
      <c r="Y1811" s="128">
        <v>0</v>
      </c>
      <c r="Z1811" s="128">
        <v>0</v>
      </c>
      <c r="AA1811" s="128">
        <v>0</v>
      </c>
      <c r="AB1811" s="128">
        <v>0</v>
      </c>
      <c r="AC1811" s="128">
        <v>0</v>
      </c>
      <c r="AD1811" s="128">
        <v>0</v>
      </c>
      <c r="AE1811" s="128">
        <v>0</v>
      </c>
      <c r="AF1811" s="212">
        <v>0</v>
      </c>
      <c r="AG1811" s="212">
        <v>0</v>
      </c>
      <c r="AH1811" s="212">
        <v>0</v>
      </c>
      <c r="AI1811" s="212">
        <v>0</v>
      </c>
      <c r="AJ1811" s="212">
        <v>0</v>
      </c>
      <c r="AK1811" s="212">
        <v>0</v>
      </c>
      <c r="AL1811" s="128">
        <v>0</v>
      </c>
      <c r="AM1811" s="128">
        <v>0</v>
      </c>
      <c r="AN1811" s="128">
        <v>0</v>
      </c>
      <c r="AO1811" s="128">
        <v>0</v>
      </c>
    </row>
    <row r="1812" spans="1:41">
      <c r="A1812" s="126">
        <v>46834594</v>
      </c>
      <c r="B1812" s="127">
        <v>11235232</v>
      </c>
      <c r="C1812" s="128" t="s">
        <v>124</v>
      </c>
      <c r="D1812" s="212">
        <v>0</v>
      </c>
      <c r="E1812" s="212">
        <v>0</v>
      </c>
      <c r="F1812" s="212">
        <v>0</v>
      </c>
      <c r="G1812" s="212">
        <v>0</v>
      </c>
      <c r="H1812" s="212">
        <v>0</v>
      </c>
      <c r="I1812" s="212">
        <v>0</v>
      </c>
      <c r="J1812" s="212">
        <v>0</v>
      </c>
      <c r="K1812" s="128">
        <v>0</v>
      </c>
      <c r="L1812" s="129">
        <v>12.7</v>
      </c>
      <c r="M1812" s="203">
        <f t="shared" si="28"/>
        <v>0</v>
      </c>
      <c r="N1812" s="130" t="s">
        <v>125</v>
      </c>
      <c r="O1812" s="130">
        <v>1</v>
      </c>
      <c r="P1812" s="128">
        <v>0</v>
      </c>
      <c r="Q1812" s="127" t="s">
        <v>57</v>
      </c>
      <c r="R1812" s="128">
        <v>0</v>
      </c>
      <c r="S1812" s="130">
        <v>0</v>
      </c>
      <c r="T1812" s="146">
        <v>20170228</v>
      </c>
      <c r="U1812" s="128">
        <v>0</v>
      </c>
      <c r="V1812" s="128" t="s">
        <v>124</v>
      </c>
      <c r="W1812" s="128">
        <v>0</v>
      </c>
      <c r="X1812" s="196" t="s">
        <v>80</v>
      </c>
      <c r="Y1812" s="128">
        <v>0</v>
      </c>
      <c r="Z1812" s="128">
        <v>0</v>
      </c>
      <c r="AA1812" s="128">
        <v>0</v>
      </c>
      <c r="AB1812" s="128">
        <v>0</v>
      </c>
      <c r="AC1812" s="128">
        <v>0</v>
      </c>
      <c r="AD1812" s="128">
        <v>0</v>
      </c>
      <c r="AE1812" s="128">
        <v>0</v>
      </c>
      <c r="AF1812" s="212">
        <v>0</v>
      </c>
      <c r="AG1812" s="212">
        <v>0</v>
      </c>
      <c r="AH1812" s="212">
        <v>0</v>
      </c>
      <c r="AI1812" s="212">
        <v>0</v>
      </c>
      <c r="AJ1812" s="212">
        <v>0</v>
      </c>
      <c r="AK1812" s="212">
        <v>0</v>
      </c>
      <c r="AL1812" s="128">
        <v>0</v>
      </c>
      <c r="AM1812" s="128">
        <v>0</v>
      </c>
      <c r="AN1812" s="128">
        <v>0</v>
      </c>
      <c r="AO1812" s="128">
        <v>0</v>
      </c>
    </row>
    <row r="1813" spans="1:41">
      <c r="A1813" s="126">
        <v>47102240</v>
      </c>
      <c r="B1813" s="127">
        <v>41012360</v>
      </c>
      <c r="C1813" s="128" t="s">
        <v>124</v>
      </c>
      <c r="D1813" s="212">
        <v>0</v>
      </c>
      <c r="E1813" s="212">
        <v>0</v>
      </c>
      <c r="F1813" s="212">
        <v>0</v>
      </c>
      <c r="G1813" s="212">
        <v>0</v>
      </c>
      <c r="H1813" s="212">
        <v>0</v>
      </c>
      <c r="I1813" s="212">
        <v>0</v>
      </c>
      <c r="J1813" s="212">
        <v>0</v>
      </c>
      <c r="K1813" s="128">
        <v>0</v>
      </c>
      <c r="L1813" s="129">
        <v>12.7</v>
      </c>
      <c r="M1813" s="203">
        <f t="shared" si="28"/>
        <v>0</v>
      </c>
      <c r="N1813" s="130" t="s">
        <v>125</v>
      </c>
      <c r="O1813" s="130">
        <v>1</v>
      </c>
      <c r="P1813" s="128">
        <v>0</v>
      </c>
      <c r="Q1813" s="127" t="s">
        <v>57</v>
      </c>
      <c r="R1813" s="128">
        <v>0</v>
      </c>
      <c r="S1813" s="130">
        <v>0</v>
      </c>
      <c r="T1813" s="146">
        <v>20170228</v>
      </c>
      <c r="U1813" s="128">
        <v>0</v>
      </c>
      <c r="V1813" s="128" t="s">
        <v>124</v>
      </c>
      <c r="W1813" s="128">
        <v>0</v>
      </c>
      <c r="X1813" s="196" t="s">
        <v>80</v>
      </c>
      <c r="Y1813" s="128">
        <v>0</v>
      </c>
      <c r="Z1813" s="128">
        <v>0</v>
      </c>
      <c r="AA1813" s="128">
        <v>0</v>
      </c>
      <c r="AB1813" s="128">
        <v>0</v>
      </c>
      <c r="AC1813" s="128">
        <v>0</v>
      </c>
      <c r="AD1813" s="128">
        <v>0</v>
      </c>
      <c r="AE1813" s="128">
        <v>0</v>
      </c>
      <c r="AF1813" s="212">
        <v>0</v>
      </c>
      <c r="AG1813" s="212">
        <v>0</v>
      </c>
      <c r="AH1813" s="212">
        <v>0</v>
      </c>
      <c r="AI1813" s="212">
        <v>0</v>
      </c>
      <c r="AJ1813" s="212">
        <v>0</v>
      </c>
      <c r="AK1813" s="212">
        <v>0</v>
      </c>
      <c r="AL1813" s="128">
        <v>0</v>
      </c>
      <c r="AM1813" s="128">
        <v>0</v>
      </c>
      <c r="AN1813" s="128">
        <v>0</v>
      </c>
      <c r="AO1813" s="128">
        <v>0</v>
      </c>
    </row>
    <row r="1814" spans="1:41">
      <c r="A1814" s="126">
        <v>47361824</v>
      </c>
      <c r="B1814" s="127">
        <v>16086258</v>
      </c>
      <c r="C1814" s="128" t="s">
        <v>124</v>
      </c>
      <c r="D1814" s="212">
        <v>0</v>
      </c>
      <c r="E1814" s="212">
        <v>0</v>
      </c>
      <c r="F1814" s="212">
        <v>0</v>
      </c>
      <c r="G1814" s="212">
        <v>0</v>
      </c>
      <c r="H1814" s="212">
        <v>0</v>
      </c>
      <c r="I1814" s="212">
        <v>0</v>
      </c>
      <c r="J1814" s="212">
        <v>0</v>
      </c>
      <c r="K1814" s="128">
        <v>0</v>
      </c>
      <c r="L1814" s="129">
        <v>12.17</v>
      </c>
      <c r="M1814" s="203">
        <f t="shared" si="28"/>
        <v>0</v>
      </c>
      <c r="N1814" s="130" t="s">
        <v>125</v>
      </c>
      <c r="O1814" s="130">
        <v>1</v>
      </c>
      <c r="P1814" s="128">
        <v>0</v>
      </c>
      <c r="Q1814" s="127" t="s">
        <v>57</v>
      </c>
      <c r="R1814" s="128">
        <v>0</v>
      </c>
      <c r="S1814" s="130">
        <v>0</v>
      </c>
      <c r="T1814" s="146">
        <v>20170228</v>
      </c>
      <c r="U1814" s="128">
        <v>0</v>
      </c>
      <c r="V1814" s="128" t="s">
        <v>124</v>
      </c>
      <c r="W1814" s="128">
        <v>0</v>
      </c>
      <c r="X1814" s="196" t="s">
        <v>80</v>
      </c>
      <c r="Y1814" s="128">
        <v>0</v>
      </c>
      <c r="Z1814" s="128">
        <v>0</v>
      </c>
      <c r="AA1814" s="128">
        <v>0</v>
      </c>
      <c r="AB1814" s="128">
        <v>0</v>
      </c>
      <c r="AC1814" s="128">
        <v>0</v>
      </c>
      <c r="AD1814" s="128">
        <v>0</v>
      </c>
      <c r="AE1814" s="128">
        <v>0</v>
      </c>
      <c r="AF1814" s="212">
        <v>0</v>
      </c>
      <c r="AG1814" s="212">
        <v>0</v>
      </c>
      <c r="AH1814" s="212">
        <v>0</v>
      </c>
      <c r="AI1814" s="212">
        <v>0</v>
      </c>
      <c r="AJ1814" s="212">
        <v>0</v>
      </c>
      <c r="AK1814" s="212">
        <v>0</v>
      </c>
      <c r="AL1814" s="128">
        <v>0</v>
      </c>
      <c r="AM1814" s="128">
        <v>0</v>
      </c>
      <c r="AN1814" s="128">
        <v>0</v>
      </c>
      <c r="AO1814" s="128">
        <v>0</v>
      </c>
    </row>
    <row r="1815" spans="1:41">
      <c r="A1815" s="126">
        <v>47960272</v>
      </c>
      <c r="B1815" s="127">
        <v>25103322</v>
      </c>
      <c r="C1815" s="128" t="s">
        <v>124</v>
      </c>
      <c r="D1815" s="212">
        <v>0</v>
      </c>
      <c r="E1815" s="212">
        <v>0</v>
      </c>
      <c r="F1815" s="212">
        <v>0</v>
      </c>
      <c r="G1815" s="212">
        <v>0</v>
      </c>
      <c r="H1815" s="212">
        <v>0</v>
      </c>
      <c r="I1815" s="212">
        <v>0</v>
      </c>
      <c r="J1815" s="212">
        <v>0</v>
      </c>
      <c r="K1815" s="128">
        <v>0</v>
      </c>
      <c r="L1815" s="129">
        <v>12.44</v>
      </c>
      <c r="M1815" s="203">
        <f t="shared" si="28"/>
        <v>0</v>
      </c>
      <c r="N1815" s="130" t="s">
        <v>125</v>
      </c>
      <c r="O1815" s="130">
        <v>1</v>
      </c>
      <c r="P1815" s="128">
        <v>0</v>
      </c>
      <c r="Q1815" s="127" t="s">
        <v>57</v>
      </c>
      <c r="R1815" s="128">
        <v>0</v>
      </c>
      <c r="S1815" s="130">
        <v>0</v>
      </c>
      <c r="T1815" s="146">
        <v>20170228</v>
      </c>
      <c r="U1815" s="128">
        <v>0</v>
      </c>
      <c r="V1815" s="128" t="s">
        <v>124</v>
      </c>
      <c r="W1815" s="128">
        <v>0</v>
      </c>
      <c r="X1815" s="196" t="s">
        <v>80</v>
      </c>
      <c r="Y1815" s="128">
        <v>0</v>
      </c>
      <c r="Z1815" s="128">
        <v>0</v>
      </c>
      <c r="AA1815" s="128">
        <v>0</v>
      </c>
      <c r="AB1815" s="128">
        <v>0</v>
      </c>
      <c r="AC1815" s="128">
        <v>0</v>
      </c>
      <c r="AD1815" s="128">
        <v>0</v>
      </c>
      <c r="AE1815" s="128">
        <v>0</v>
      </c>
      <c r="AF1815" s="212">
        <v>0</v>
      </c>
      <c r="AG1815" s="212">
        <v>0</v>
      </c>
      <c r="AH1815" s="212">
        <v>0</v>
      </c>
      <c r="AI1815" s="212">
        <v>0</v>
      </c>
      <c r="AJ1815" s="212">
        <v>0</v>
      </c>
      <c r="AK1815" s="212">
        <v>0</v>
      </c>
      <c r="AL1815" s="128">
        <v>0</v>
      </c>
      <c r="AM1815" s="128">
        <v>0</v>
      </c>
      <c r="AN1815" s="128">
        <v>0</v>
      </c>
      <c r="AO1815" s="128">
        <v>0</v>
      </c>
    </row>
    <row r="1816" spans="1:41">
      <c r="A1816" s="126">
        <v>48286065</v>
      </c>
      <c r="B1816" s="127">
        <v>19846381</v>
      </c>
      <c r="C1816" s="128" t="s">
        <v>124</v>
      </c>
      <c r="D1816" s="212">
        <v>0</v>
      </c>
      <c r="E1816" s="212">
        <v>0</v>
      </c>
      <c r="F1816" s="212">
        <v>0</v>
      </c>
      <c r="G1816" s="212">
        <v>0</v>
      </c>
      <c r="H1816" s="212">
        <v>0</v>
      </c>
      <c r="I1816" s="212">
        <v>0</v>
      </c>
      <c r="J1816" s="212">
        <v>0</v>
      </c>
      <c r="K1816" s="128">
        <v>0</v>
      </c>
      <c r="L1816" s="129">
        <v>11.1</v>
      </c>
      <c r="M1816" s="203">
        <f t="shared" si="28"/>
        <v>0</v>
      </c>
      <c r="N1816" s="130" t="s">
        <v>125</v>
      </c>
      <c r="O1816" s="130">
        <v>1</v>
      </c>
      <c r="P1816" s="128">
        <v>0</v>
      </c>
      <c r="Q1816" s="127" t="s">
        <v>57</v>
      </c>
      <c r="R1816" s="128">
        <v>0</v>
      </c>
      <c r="S1816" s="130">
        <v>0</v>
      </c>
      <c r="T1816" s="146">
        <v>20170228</v>
      </c>
      <c r="U1816" s="128">
        <v>0</v>
      </c>
      <c r="V1816" s="128" t="s">
        <v>124</v>
      </c>
      <c r="W1816" s="128">
        <v>0</v>
      </c>
      <c r="X1816" s="196" t="s">
        <v>80</v>
      </c>
      <c r="Y1816" s="128">
        <v>0</v>
      </c>
      <c r="Z1816" s="128">
        <v>0</v>
      </c>
      <c r="AA1816" s="128">
        <v>0</v>
      </c>
      <c r="AB1816" s="128">
        <v>0</v>
      </c>
      <c r="AC1816" s="128">
        <v>0</v>
      </c>
      <c r="AD1816" s="128">
        <v>0</v>
      </c>
      <c r="AE1816" s="128">
        <v>0</v>
      </c>
      <c r="AF1816" s="212">
        <v>0</v>
      </c>
      <c r="AG1816" s="212">
        <v>0</v>
      </c>
      <c r="AH1816" s="212">
        <v>0</v>
      </c>
      <c r="AI1816" s="212">
        <v>0</v>
      </c>
      <c r="AJ1816" s="212">
        <v>0</v>
      </c>
      <c r="AK1816" s="212">
        <v>0</v>
      </c>
      <c r="AL1816" s="128">
        <v>0</v>
      </c>
      <c r="AM1816" s="128">
        <v>0</v>
      </c>
      <c r="AN1816" s="128">
        <v>0</v>
      </c>
      <c r="AO1816" s="128">
        <v>0</v>
      </c>
    </row>
    <row r="1817" spans="1:41">
      <c r="A1817" s="126">
        <v>48924919</v>
      </c>
      <c r="B1817" s="127">
        <v>22454454</v>
      </c>
      <c r="C1817" s="128" t="s">
        <v>124</v>
      </c>
      <c r="D1817" s="212">
        <v>0</v>
      </c>
      <c r="E1817" s="212">
        <v>0</v>
      </c>
      <c r="F1817" s="212">
        <v>0</v>
      </c>
      <c r="G1817" s="212">
        <v>0</v>
      </c>
      <c r="H1817" s="212">
        <v>0</v>
      </c>
      <c r="I1817" s="212">
        <v>0</v>
      </c>
      <c r="J1817" s="212">
        <v>0</v>
      </c>
      <c r="K1817" s="128">
        <v>0</v>
      </c>
      <c r="L1817" s="129">
        <v>11.64</v>
      </c>
      <c r="M1817" s="203">
        <f t="shared" si="28"/>
        <v>0</v>
      </c>
      <c r="N1817" s="130" t="s">
        <v>125</v>
      </c>
      <c r="O1817" s="130">
        <v>1</v>
      </c>
      <c r="P1817" s="128">
        <v>0</v>
      </c>
      <c r="Q1817" s="127" t="s">
        <v>57</v>
      </c>
      <c r="R1817" s="128">
        <v>0</v>
      </c>
      <c r="S1817" s="130">
        <v>0</v>
      </c>
      <c r="T1817" s="146">
        <v>20170228</v>
      </c>
      <c r="U1817" s="128">
        <v>0</v>
      </c>
      <c r="V1817" s="128" t="s">
        <v>124</v>
      </c>
      <c r="W1817" s="128">
        <v>0</v>
      </c>
      <c r="X1817" s="196" t="s">
        <v>80</v>
      </c>
      <c r="Y1817" s="128">
        <v>0</v>
      </c>
      <c r="Z1817" s="128">
        <v>0</v>
      </c>
      <c r="AA1817" s="128">
        <v>0</v>
      </c>
      <c r="AB1817" s="128">
        <v>0</v>
      </c>
      <c r="AC1817" s="128">
        <v>0</v>
      </c>
      <c r="AD1817" s="128">
        <v>0</v>
      </c>
      <c r="AE1817" s="128">
        <v>0</v>
      </c>
      <c r="AF1817" s="212">
        <v>0</v>
      </c>
      <c r="AG1817" s="212">
        <v>0</v>
      </c>
      <c r="AH1817" s="212">
        <v>0</v>
      </c>
      <c r="AI1817" s="212">
        <v>0</v>
      </c>
      <c r="AJ1817" s="212">
        <v>0</v>
      </c>
      <c r="AK1817" s="212">
        <v>0</v>
      </c>
      <c r="AL1817" s="128">
        <v>0</v>
      </c>
      <c r="AM1817" s="128">
        <v>0</v>
      </c>
      <c r="AN1817" s="128">
        <v>0</v>
      </c>
      <c r="AO1817" s="128">
        <v>0</v>
      </c>
    </row>
    <row r="1818" spans="1:41">
      <c r="A1818" s="126">
        <v>48978116</v>
      </c>
      <c r="B1818" s="127">
        <v>39060014</v>
      </c>
      <c r="C1818" s="128" t="s">
        <v>124</v>
      </c>
      <c r="D1818" s="212">
        <v>0</v>
      </c>
      <c r="E1818" s="212">
        <v>0</v>
      </c>
      <c r="F1818" s="212">
        <v>0</v>
      </c>
      <c r="G1818" s="212">
        <v>0</v>
      </c>
      <c r="H1818" s="212">
        <v>0</v>
      </c>
      <c r="I1818" s="212">
        <v>0</v>
      </c>
      <c r="J1818" s="212">
        <v>0</v>
      </c>
      <c r="K1818" s="128">
        <v>0</v>
      </c>
      <c r="L1818" s="129">
        <v>11.1</v>
      </c>
      <c r="M1818" s="203">
        <f t="shared" si="28"/>
        <v>0</v>
      </c>
      <c r="N1818" s="130" t="s">
        <v>125</v>
      </c>
      <c r="O1818" s="130">
        <v>1</v>
      </c>
      <c r="P1818" s="128">
        <v>0</v>
      </c>
      <c r="Q1818" s="127" t="s">
        <v>57</v>
      </c>
      <c r="R1818" s="128">
        <v>0</v>
      </c>
      <c r="S1818" s="130">
        <v>0</v>
      </c>
      <c r="T1818" s="146">
        <v>20170228</v>
      </c>
      <c r="U1818" s="128">
        <v>0</v>
      </c>
      <c r="V1818" s="128" t="s">
        <v>124</v>
      </c>
      <c r="W1818" s="128">
        <v>0</v>
      </c>
      <c r="X1818" s="196" t="s">
        <v>80</v>
      </c>
      <c r="Y1818" s="128">
        <v>0</v>
      </c>
      <c r="Z1818" s="128">
        <v>0</v>
      </c>
      <c r="AA1818" s="128">
        <v>0</v>
      </c>
      <c r="AB1818" s="128">
        <v>0</v>
      </c>
      <c r="AC1818" s="128">
        <v>0</v>
      </c>
      <c r="AD1818" s="128">
        <v>0</v>
      </c>
      <c r="AE1818" s="128">
        <v>0</v>
      </c>
      <c r="AF1818" s="212">
        <v>0</v>
      </c>
      <c r="AG1818" s="212">
        <v>0</v>
      </c>
      <c r="AH1818" s="212">
        <v>0</v>
      </c>
      <c r="AI1818" s="212">
        <v>0</v>
      </c>
      <c r="AJ1818" s="212">
        <v>0</v>
      </c>
      <c r="AK1818" s="212">
        <v>0</v>
      </c>
      <c r="AL1818" s="128">
        <v>0</v>
      </c>
      <c r="AM1818" s="128">
        <v>0</v>
      </c>
      <c r="AN1818" s="128">
        <v>0</v>
      </c>
      <c r="AO1818" s="128">
        <v>0</v>
      </c>
    </row>
    <row r="1819" spans="1:41">
      <c r="A1819" s="126">
        <v>49083449</v>
      </c>
      <c r="B1819" s="127">
        <v>12906297</v>
      </c>
      <c r="C1819" s="128" t="s">
        <v>124</v>
      </c>
      <c r="D1819" s="212">
        <v>0</v>
      </c>
      <c r="E1819" s="212">
        <v>0</v>
      </c>
      <c r="F1819" s="212">
        <v>0</v>
      </c>
      <c r="G1819" s="212">
        <v>0</v>
      </c>
      <c r="H1819" s="212">
        <v>0</v>
      </c>
      <c r="I1819" s="212">
        <v>0</v>
      </c>
      <c r="J1819" s="212">
        <v>0</v>
      </c>
      <c r="K1819" s="128">
        <v>0</v>
      </c>
      <c r="L1819" s="129">
        <v>11.1</v>
      </c>
      <c r="M1819" s="203">
        <f t="shared" si="28"/>
        <v>0</v>
      </c>
      <c r="N1819" s="130" t="s">
        <v>125</v>
      </c>
      <c r="O1819" s="130">
        <v>1</v>
      </c>
      <c r="P1819" s="128">
        <v>0</v>
      </c>
      <c r="Q1819" s="127" t="s">
        <v>57</v>
      </c>
      <c r="R1819" s="128">
        <v>0</v>
      </c>
      <c r="S1819" s="130">
        <v>0</v>
      </c>
      <c r="T1819" s="146">
        <v>20170228</v>
      </c>
      <c r="U1819" s="128">
        <v>0</v>
      </c>
      <c r="V1819" s="128" t="s">
        <v>124</v>
      </c>
      <c r="W1819" s="128">
        <v>0</v>
      </c>
      <c r="X1819" s="196" t="s">
        <v>80</v>
      </c>
      <c r="Y1819" s="128">
        <v>0</v>
      </c>
      <c r="Z1819" s="128">
        <v>0</v>
      </c>
      <c r="AA1819" s="128">
        <v>0</v>
      </c>
      <c r="AB1819" s="128">
        <v>0</v>
      </c>
      <c r="AC1819" s="128">
        <v>0</v>
      </c>
      <c r="AD1819" s="128">
        <v>0</v>
      </c>
      <c r="AE1819" s="128">
        <v>0</v>
      </c>
      <c r="AF1819" s="212">
        <v>0</v>
      </c>
      <c r="AG1819" s="212">
        <v>0</v>
      </c>
      <c r="AH1819" s="212">
        <v>0</v>
      </c>
      <c r="AI1819" s="212">
        <v>0</v>
      </c>
      <c r="AJ1819" s="212">
        <v>0</v>
      </c>
      <c r="AK1819" s="212">
        <v>0</v>
      </c>
      <c r="AL1819" s="128">
        <v>0</v>
      </c>
      <c r="AM1819" s="128">
        <v>0</v>
      </c>
      <c r="AN1819" s="128">
        <v>0</v>
      </c>
      <c r="AO1819" s="128">
        <v>0</v>
      </c>
    </row>
    <row r="1820" spans="1:41">
      <c r="A1820" s="126">
        <v>50209833</v>
      </c>
      <c r="B1820" s="127">
        <v>13048948</v>
      </c>
      <c r="C1820" s="128" t="s">
        <v>124</v>
      </c>
      <c r="D1820" s="212">
        <v>0</v>
      </c>
      <c r="E1820" s="212">
        <v>0</v>
      </c>
      <c r="F1820" s="212">
        <v>0</v>
      </c>
      <c r="G1820" s="212">
        <v>0</v>
      </c>
      <c r="H1820" s="212">
        <v>0</v>
      </c>
      <c r="I1820" s="212">
        <v>0</v>
      </c>
      <c r="J1820" s="212">
        <v>0</v>
      </c>
      <c r="K1820" s="128">
        <v>0</v>
      </c>
      <c r="L1820" s="129">
        <v>12.17</v>
      </c>
      <c r="M1820" s="203">
        <f t="shared" si="28"/>
        <v>0</v>
      </c>
      <c r="N1820" s="130" t="s">
        <v>125</v>
      </c>
      <c r="O1820" s="130">
        <v>1</v>
      </c>
      <c r="P1820" s="128">
        <v>0</v>
      </c>
      <c r="Q1820" s="127" t="s">
        <v>57</v>
      </c>
      <c r="R1820" s="128">
        <v>0</v>
      </c>
      <c r="S1820" s="130">
        <v>0</v>
      </c>
      <c r="T1820" s="146">
        <v>20170228</v>
      </c>
      <c r="U1820" s="128">
        <v>0</v>
      </c>
      <c r="V1820" s="128" t="s">
        <v>124</v>
      </c>
      <c r="W1820" s="128">
        <v>0</v>
      </c>
      <c r="X1820" s="196" t="s">
        <v>80</v>
      </c>
      <c r="Y1820" s="128">
        <v>0</v>
      </c>
      <c r="Z1820" s="128">
        <v>0</v>
      </c>
      <c r="AA1820" s="128">
        <v>0</v>
      </c>
      <c r="AB1820" s="128">
        <v>0</v>
      </c>
      <c r="AC1820" s="128">
        <v>0</v>
      </c>
      <c r="AD1820" s="128">
        <v>0</v>
      </c>
      <c r="AE1820" s="128">
        <v>0</v>
      </c>
      <c r="AF1820" s="212">
        <v>0</v>
      </c>
      <c r="AG1820" s="212">
        <v>0</v>
      </c>
      <c r="AH1820" s="212">
        <v>0</v>
      </c>
      <c r="AI1820" s="212">
        <v>0</v>
      </c>
      <c r="AJ1820" s="212">
        <v>0</v>
      </c>
      <c r="AK1820" s="212">
        <v>0</v>
      </c>
      <c r="AL1820" s="128">
        <v>0</v>
      </c>
      <c r="AM1820" s="128">
        <v>0</v>
      </c>
      <c r="AN1820" s="128">
        <v>0</v>
      </c>
      <c r="AO1820" s="128">
        <v>0</v>
      </c>
    </row>
    <row r="1821" spans="1:41">
      <c r="A1821" s="126">
        <v>51774466</v>
      </c>
      <c r="B1821" s="127">
        <v>36853930</v>
      </c>
      <c r="C1821" s="128" t="s">
        <v>124</v>
      </c>
      <c r="D1821" s="212">
        <v>0</v>
      </c>
      <c r="E1821" s="212">
        <v>0</v>
      </c>
      <c r="F1821" s="212">
        <v>0</v>
      </c>
      <c r="G1821" s="212">
        <v>0</v>
      </c>
      <c r="H1821" s="212">
        <v>0</v>
      </c>
      <c r="I1821" s="212">
        <v>0</v>
      </c>
      <c r="J1821" s="212">
        <v>0</v>
      </c>
      <c r="K1821" s="128">
        <v>0</v>
      </c>
      <c r="L1821" s="129">
        <v>11.8</v>
      </c>
      <c r="M1821" s="203">
        <f t="shared" si="28"/>
        <v>0</v>
      </c>
      <c r="N1821" s="130" t="s">
        <v>125</v>
      </c>
      <c r="O1821" s="130">
        <v>1</v>
      </c>
      <c r="P1821" s="128">
        <v>0</v>
      </c>
      <c r="Q1821" s="127" t="s">
        <v>57</v>
      </c>
      <c r="R1821" s="128">
        <v>0</v>
      </c>
      <c r="S1821" s="130">
        <v>0</v>
      </c>
      <c r="T1821" s="146">
        <v>20170228</v>
      </c>
      <c r="U1821" s="128">
        <v>0</v>
      </c>
      <c r="V1821" s="128" t="s">
        <v>124</v>
      </c>
      <c r="W1821" s="128">
        <v>0</v>
      </c>
      <c r="X1821" s="196" t="s">
        <v>80</v>
      </c>
      <c r="Y1821" s="128">
        <v>0</v>
      </c>
      <c r="Z1821" s="128">
        <v>0</v>
      </c>
      <c r="AA1821" s="128">
        <v>0</v>
      </c>
      <c r="AB1821" s="128">
        <v>0</v>
      </c>
      <c r="AC1821" s="128">
        <v>0</v>
      </c>
      <c r="AD1821" s="128">
        <v>0</v>
      </c>
      <c r="AE1821" s="128">
        <v>0</v>
      </c>
      <c r="AF1821" s="212">
        <v>0</v>
      </c>
      <c r="AG1821" s="212">
        <v>0</v>
      </c>
      <c r="AH1821" s="212">
        <v>0</v>
      </c>
      <c r="AI1821" s="212">
        <v>0</v>
      </c>
      <c r="AJ1821" s="212">
        <v>0</v>
      </c>
      <c r="AK1821" s="212">
        <v>0</v>
      </c>
      <c r="AL1821" s="128">
        <v>0</v>
      </c>
      <c r="AM1821" s="128">
        <v>0</v>
      </c>
      <c r="AN1821" s="128">
        <v>0</v>
      </c>
      <c r="AO1821" s="128">
        <v>0</v>
      </c>
    </row>
    <row r="1822" spans="1:41">
      <c r="A1822" s="126">
        <v>51817963</v>
      </c>
      <c r="B1822" s="127">
        <v>11024499</v>
      </c>
      <c r="C1822" s="128" t="s">
        <v>124</v>
      </c>
      <c r="D1822" s="212">
        <v>0</v>
      </c>
      <c r="E1822" s="212">
        <v>0</v>
      </c>
      <c r="F1822" s="212">
        <v>0</v>
      </c>
      <c r="G1822" s="212">
        <v>0</v>
      </c>
      <c r="H1822" s="212">
        <v>0</v>
      </c>
      <c r="I1822" s="212">
        <v>0</v>
      </c>
      <c r="J1822" s="212">
        <v>0</v>
      </c>
      <c r="K1822" s="128">
        <v>0</v>
      </c>
      <c r="L1822" s="129">
        <v>12.44</v>
      </c>
      <c r="M1822" s="203">
        <f t="shared" si="28"/>
        <v>0</v>
      </c>
      <c r="N1822" s="130" t="s">
        <v>125</v>
      </c>
      <c r="O1822" s="130">
        <v>1</v>
      </c>
      <c r="P1822" s="128">
        <v>0</v>
      </c>
      <c r="Q1822" s="127" t="s">
        <v>57</v>
      </c>
      <c r="R1822" s="128">
        <v>0</v>
      </c>
      <c r="S1822" s="130">
        <v>0</v>
      </c>
      <c r="T1822" s="146">
        <v>20170228</v>
      </c>
      <c r="U1822" s="128">
        <v>0</v>
      </c>
      <c r="V1822" s="128" t="s">
        <v>124</v>
      </c>
      <c r="W1822" s="128">
        <v>0</v>
      </c>
      <c r="X1822" s="196" t="s">
        <v>80</v>
      </c>
      <c r="Y1822" s="128">
        <v>0</v>
      </c>
      <c r="Z1822" s="128">
        <v>0</v>
      </c>
      <c r="AA1822" s="128">
        <v>0</v>
      </c>
      <c r="AB1822" s="128">
        <v>0</v>
      </c>
      <c r="AC1822" s="128">
        <v>0</v>
      </c>
      <c r="AD1822" s="128">
        <v>0</v>
      </c>
      <c r="AE1822" s="128">
        <v>0</v>
      </c>
      <c r="AF1822" s="212">
        <v>0</v>
      </c>
      <c r="AG1822" s="212">
        <v>0</v>
      </c>
      <c r="AH1822" s="212">
        <v>0</v>
      </c>
      <c r="AI1822" s="212">
        <v>0</v>
      </c>
      <c r="AJ1822" s="212">
        <v>0</v>
      </c>
      <c r="AK1822" s="212">
        <v>0</v>
      </c>
      <c r="AL1822" s="128">
        <v>0</v>
      </c>
      <c r="AM1822" s="128">
        <v>0</v>
      </c>
      <c r="AN1822" s="128">
        <v>0</v>
      </c>
      <c r="AO1822" s="128">
        <v>0</v>
      </c>
    </row>
    <row r="1823" spans="1:41">
      <c r="A1823" s="126">
        <v>51868100</v>
      </c>
      <c r="B1823" s="127">
        <v>26434169</v>
      </c>
      <c r="C1823" s="128" t="s">
        <v>124</v>
      </c>
      <c r="D1823" s="212">
        <v>0</v>
      </c>
      <c r="E1823" s="212">
        <v>0</v>
      </c>
      <c r="F1823" s="212">
        <v>0</v>
      </c>
      <c r="G1823" s="212">
        <v>0</v>
      </c>
      <c r="H1823" s="212">
        <v>0</v>
      </c>
      <c r="I1823" s="212">
        <v>0</v>
      </c>
      <c r="J1823" s="212">
        <v>0</v>
      </c>
      <c r="K1823" s="128">
        <v>0</v>
      </c>
      <c r="L1823" s="129">
        <v>12.17</v>
      </c>
      <c r="M1823" s="203">
        <f t="shared" si="28"/>
        <v>0</v>
      </c>
      <c r="N1823" s="130" t="s">
        <v>125</v>
      </c>
      <c r="O1823" s="130">
        <v>1</v>
      </c>
      <c r="P1823" s="128">
        <v>0</v>
      </c>
      <c r="Q1823" s="127" t="s">
        <v>57</v>
      </c>
      <c r="R1823" s="128">
        <v>0</v>
      </c>
      <c r="S1823" s="130">
        <v>0</v>
      </c>
      <c r="T1823" s="146">
        <v>20170228</v>
      </c>
      <c r="U1823" s="128">
        <v>0</v>
      </c>
      <c r="V1823" s="128" t="s">
        <v>124</v>
      </c>
      <c r="W1823" s="128">
        <v>0</v>
      </c>
      <c r="X1823" s="196" t="s">
        <v>80</v>
      </c>
      <c r="Y1823" s="128">
        <v>0</v>
      </c>
      <c r="Z1823" s="128">
        <v>0</v>
      </c>
      <c r="AA1823" s="128">
        <v>0</v>
      </c>
      <c r="AB1823" s="128">
        <v>0</v>
      </c>
      <c r="AC1823" s="128">
        <v>0</v>
      </c>
      <c r="AD1823" s="128">
        <v>0</v>
      </c>
      <c r="AE1823" s="128">
        <v>0</v>
      </c>
      <c r="AF1823" s="212">
        <v>0</v>
      </c>
      <c r="AG1823" s="212">
        <v>0</v>
      </c>
      <c r="AH1823" s="212">
        <v>0</v>
      </c>
      <c r="AI1823" s="212">
        <v>0</v>
      </c>
      <c r="AJ1823" s="212">
        <v>0</v>
      </c>
      <c r="AK1823" s="212">
        <v>0</v>
      </c>
      <c r="AL1823" s="128">
        <v>0</v>
      </c>
      <c r="AM1823" s="128">
        <v>0</v>
      </c>
      <c r="AN1823" s="128">
        <v>0</v>
      </c>
      <c r="AO1823" s="128">
        <v>0</v>
      </c>
    </row>
    <row r="1824" spans="1:41">
      <c r="A1824" s="126">
        <v>54501130</v>
      </c>
      <c r="B1824" s="127">
        <v>10468643</v>
      </c>
      <c r="C1824" s="128" t="s">
        <v>124</v>
      </c>
      <c r="D1824" s="212">
        <v>0</v>
      </c>
      <c r="E1824" s="212">
        <v>0</v>
      </c>
      <c r="F1824" s="212">
        <v>0</v>
      </c>
      <c r="G1824" s="212">
        <v>0</v>
      </c>
      <c r="H1824" s="212">
        <v>0</v>
      </c>
      <c r="I1824" s="212">
        <v>0</v>
      </c>
      <c r="J1824" s="212">
        <v>0</v>
      </c>
      <c r="K1824" s="128">
        <v>0</v>
      </c>
      <c r="L1824" s="129">
        <v>11.1</v>
      </c>
      <c r="M1824" s="203">
        <f t="shared" si="28"/>
        <v>0</v>
      </c>
      <c r="N1824" s="130" t="s">
        <v>125</v>
      </c>
      <c r="O1824" s="130">
        <v>1</v>
      </c>
      <c r="P1824" s="128">
        <v>0</v>
      </c>
      <c r="Q1824" s="127" t="s">
        <v>57</v>
      </c>
      <c r="R1824" s="128">
        <v>0</v>
      </c>
      <c r="S1824" s="130">
        <v>0</v>
      </c>
      <c r="T1824" s="146">
        <v>20170228</v>
      </c>
      <c r="U1824" s="128">
        <v>0</v>
      </c>
      <c r="V1824" s="128" t="s">
        <v>124</v>
      </c>
      <c r="W1824" s="128">
        <v>0</v>
      </c>
      <c r="X1824" s="196" t="s">
        <v>80</v>
      </c>
      <c r="Y1824" s="128">
        <v>0</v>
      </c>
      <c r="Z1824" s="128">
        <v>0</v>
      </c>
      <c r="AA1824" s="128">
        <v>0</v>
      </c>
      <c r="AB1824" s="128">
        <v>0</v>
      </c>
      <c r="AC1824" s="128">
        <v>0</v>
      </c>
      <c r="AD1824" s="128">
        <v>0</v>
      </c>
      <c r="AE1824" s="128">
        <v>0</v>
      </c>
      <c r="AF1824" s="212">
        <v>0</v>
      </c>
      <c r="AG1824" s="212">
        <v>0</v>
      </c>
      <c r="AH1824" s="212">
        <v>0</v>
      </c>
      <c r="AI1824" s="212">
        <v>0</v>
      </c>
      <c r="AJ1824" s="212">
        <v>0</v>
      </c>
      <c r="AK1824" s="212">
        <v>0</v>
      </c>
      <c r="AL1824" s="128">
        <v>0</v>
      </c>
      <c r="AM1824" s="128">
        <v>0</v>
      </c>
      <c r="AN1824" s="128">
        <v>0</v>
      </c>
      <c r="AO1824" s="128">
        <v>0</v>
      </c>
    </row>
    <row r="1825" spans="1:41">
      <c r="A1825" s="126">
        <v>54820485</v>
      </c>
      <c r="B1825" s="127">
        <v>5889112</v>
      </c>
      <c r="C1825" s="128" t="s">
        <v>124</v>
      </c>
      <c r="D1825" s="212">
        <v>0</v>
      </c>
      <c r="E1825" s="212">
        <v>0</v>
      </c>
      <c r="F1825" s="212">
        <v>0</v>
      </c>
      <c r="G1825" s="212">
        <v>0</v>
      </c>
      <c r="H1825" s="212">
        <v>0</v>
      </c>
      <c r="I1825" s="212">
        <v>0</v>
      </c>
      <c r="J1825" s="212">
        <v>0</v>
      </c>
      <c r="K1825" s="128">
        <v>0</v>
      </c>
      <c r="L1825" s="129">
        <v>12.44</v>
      </c>
      <c r="M1825" s="203">
        <f t="shared" si="28"/>
        <v>0</v>
      </c>
      <c r="N1825" s="130" t="s">
        <v>125</v>
      </c>
      <c r="O1825" s="130">
        <v>1</v>
      </c>
      <c r="P1825" s="128">
        <v>0</v>
      </c>
      <c r="Q1825" s="127" t="s">
        <v>57</v>
      </c>
      <c r="R1825" s="128">
        <v>0</v>
      </c>
      <c r="S1825" s="130">
        <v>0</v>
      </c>
      <c r="T1825" s="146">
        <v>20170228</v>
      </c>
      <c r="U1825" s="128">
        <v>0</v>
      </c>
      <c r="V1825" s="128" t="s">
        <v>124</v>
      </c>
      <c r="W1825" s="128">
        <v>0</v>
      </c>
      <c r="X1825" s="196" t="s">
        <v>80</v>
      </c>
      <c r="Y1825" s="128">
        <v>0</v>
      </c>
      <c r="Z1825" s="128">
        <v>0</v>
      </c>
      <c r="AA1825" s="128">
        <v>0</v>
      </c>
      <c r="AB1825" s="128">
        <v>0</v>
      </c>
      <c r="AC1825" s="128">
        <v>0</v>
      </c>
      <c r="AD1825" s="128">
        <v>0</v>
      </c>
      <c r="AE1825" s="128">
        <v>0</v>
      </c>
      <c r="AF1825" s="212">
        <v>0</v>
      </c>
      <c r="AG1825" s="212">
        <v>0</v>
      </c>
      <c r="AH1825" s="212">
        <v>0</v>
      </c>
      <c r="AI1825" s="212">
        <v>0</v>
      </c>
      <c r="AJ1825" s="212">
        <v>0</v>
      </c>
      <c r="AK1825" s="212">
        <v>0</v>
      </c>
      <c r="AL1825" s="128">
        <v>0</v>
      </c>
      <c r="AM1825" s="128">
        <v>0</v>
      </c>
      <c r="AN1825" s="128">
        <v>0</v>
      </c>
      <c r="AO1825" s="128">
        <v>0</v>
      </c>
    </row>
    <row r="1826" spans="1:41">
      <c r="A1826" s="126">
        <v>32194174</v>
      </c>
      <c r="B1826" s="127">
        <v>29781583</v>
      </c>
      <c r="C1826" s="128" t="s">
        <v>124</v>
      </c>
      <c r="D1826" s="212">
        <v>0</v>
      </c>
      <c r="E1826" s="212">
        <v>0</v>
      </c>
      <c r="F1826" s="212">
        <v>0</v>
      </c>
      <c r="G1826" s="212">
        <v>0</v>
      </c>
      <c r="H1826" s="212">
        <v>0</v>
      </c>
      <c r="I1826" s="212">
        <v>0</v>
      </c>
      <c r="J1826" s="212">
        <v>0</v>
      </c>
      <c r="K1826" s="128">
        <v>0</v>
      </c>
      <c r="L1826" s="129">
        <v>11.8</v>
      </c>
      <c r="M1826" s="203">
        <f t="shared" si="28"/>
        <v>0</v>
      </c>
      <c r="N1826" s="130" t="s">
        <v>125</v>
      </c>
      <c r="O1826" s="130">
        <v>1</v>
      </c>
      <c r="P1826" s="128">
        <v>0</v>
      </c>
      <c r="Q1826" s="127" t="s">
        <v>57</v>
      </c>
      <c r="R1826" s="128">
        <v>0</v>
      </c>
      <c r="S1826" s="130">
        <v>0</v>
      </c>
      <c r="T1826" s="146">
        <v>20170228</v>
      </c>
      <c r="U1826" s="128">
        <v>0</v>
      </c>
      <c r="V1826" s="128" t="s">
        <v>124</v>
      </c>
      <c r="W1826" s="128">
        <v>0</v>
      </c>
      <c r="X1826" s="196" t="s">
        <v>80</v>
      </c>
      <c r="Y1826" s="127">
        <v>76184911</v>
      </c>
      <c r="Z1826" s="128">
        <v>0</v>
      </c>
      <c r="AA1826" s="128">
        <v>0</v>
      </c>
      <c r="AB1826" s="128">
        <v>0</v>
      </c>
      <c r="AC1826" s="128">
        <v>0</v>
      </c>
      <c r="AD1826" s="128">
        <v>0</v>
      </c>
      <c r="AE1826" s="128">
        <v>0</v>
      </c>
      <c r="AF1826" s="212">
        <v>0</v>
      </c>
      <c r="AG1826" s="212">
        <v>0</v>
      </c>
      <c r="AH1826" s="212">
        <v>0</v>
      </c>
      <c r="AI1826" s="212">
        <v>3</v>
      </c>
      <c r="AJ1826" s="212">
        <v>0</v>
      </c>
      <c r="AK1826" s="212">
        <v>0</v>
      </c>
      <c r="AL1826" s="128">
        <v>0</v>
      </c>
      <c r="AM1826" s="128">
        <v>0</v>
      </c>
      <c r="AN1826" s="128">
        <v>0</v>
      </c>
      <c r="AO1826" s="128">
        <v>0</v>
      </c>
    </row>
    <row r="1827" spans="1:41">
      <c r="A1827" s="126">
        <v>41682250</v>
      </c>
      <c r="B1827" s="127">
        <v>16360302</v>
      </c>
      <c r="C1827" s="128" t="s">
        <v>124</v>
      </c>
      <c r="D1827" s="212">
        <v>0</v>
      </c>
      <c r="E1827" s="212">
        <v>0</v>
      </c>
      <c r="F1827" s="212">
        <v>0</v>
      </c>
      <c r="G1827" s="212">
        <v>0</v>
      </c>
      <c r="H1827" s="212">
        <v>0</v>
      </c>
      <c r="I1827" s="212">
        <v>0</v>
      </c>
      <c r="J1827" s="212">
        <v>0</v>
      </c>
      <c r="K1827" s="128">
        <v>0</v>
      </c>
      <c r="L1827" s="129">
        <v>11.8</v>
      </c>
      <c r="M1827" s="203">
        <f t="shared" si="28"/>
        <v>0</v>
      </c>
      <c r="N1827" s="130" t="s">
        <v>125</v>
      </c>
      <c r="O1827" s="130">
        <v>1</v>
      </c>
      <c r="P1827" s="128">
        <v>0</v>
      </c>
      <c r="Q1827" s="127" t="s">
        <v>57</v>
      </c>
      <c r="R1827" s="128">
        <v>0</v>
      </c>
      <c r="S1827" s="130">
        <v>0</v>
      </c>
      <c r="T1827" s="146">
        <v>20170228</v>
      </c>
      <c r="U1827" s="128">
        <v>0</v>
      </c>
      <c r="V1827" s="128" t="s">
        <v>124</v>
      </c>
      <c r="W1827" s="128">
        <v>0</v>
      </c>
      <c r="X1827" s="127" t="s">
        <v>82</v>
      </c>
      <c r="Y1827" s="128">
        <v>0</v>
      </c>
      <c r="Z1827" s="128">
        <v>0</v>
      </c>
      <c r="AA1827" s="128">
        <v>0</v>
      </c>
      <c r="AB1827" s="128">
        <v>0</v>
      </c>
      <c r="AC1827" s="128">
        <v>0</v>
      </c>
      <c r="AD1827" s="128">
        <v>0</v>
      </c>
      <c r="AE1827" s="128">
        <v>0</v>
      </c>
      <c r="AF1827" s="212">
        <v>0</v>
      </c>
      <c r="AG1827" s="212">
        <v>0</v>
      </c>
      <c r="AH1827" s="212">
        <v>0</v>
      </c>
      <c r="AI1827" s="212">
        <v>0</v>
      </c>
      <c r="AJ1827" s="212">
        <v>0</v>
      </c>
      <c r="AK1827" s="212">
        <v>0</v>
      </c>
      <c r="AL1827" s="128">
        <v>0</v>
      </c>
      <c r="AM1827" s="128">
        <v>0</v>
      </c>
      <c r="AN1827" s="128">
        <v>0</v>
      </c>
      <c r="AO1827" s="128">
        <v>0</v>
      </c>
    </row>
    <row r="1828" spans="1:41">
      <c r="A1828" s="126">
        <v>44391759</v>
      </c>
      <c r="B1828" s="127">
        <v>10022873</v>
      </c>
      <c r="C1828" s="128" t="s">
        <v>124</v>
      </c>
      <c r="D1828" s="212">
        <v>0</v>
      </c>
      <c r="E1828" s="212">
        <v>0</v>
      </c>
      <c r="F1828" s="212">
        <v>0</v>
      </c>
      <c r="G1828" s="212">
        <v>0</v>
      </c>
      <c r="H1828" s="212">
        <v>0</v>
      </c>
      <c r="I1828" s="212">
        <v>0</v>
      </c>
      <c r="J1828" s="212">
        <v>0</v>
      </c>
      <c r="K1828" s="128">
        <v>0</v>
      </c>
      <c r="L1828" s="129">
        <v>11.8</v>
      </c>
      <c r="M1828" s="203">
        <f t="shared" si="28"/>
        <v>0</v>
      </c>
      <c r="N1828" s="130" t="s">
        <v>125</v>
      </c>
      <c r="O1828" s="130">
        <v>1</v>
      </c>
      <c r="P1828" s="128">
        <v>0</v>
      </c>
      <c r="Q1828" s="127" t="s">
        <v>57</v>
      </c>
      <c r="R1828" s="128">
        <v>0</v>
      </c>
      <c r="S1828" s="130">
        <v>0</v>
      </c>
      <c r="T1828" s="146">
        <v>20170228</v>
      </c>
      <c r="U1828" s="128">
        <v>0</v>
      </c>
      <c r="V1828" s="128" t="s">
        <v>124</v>
      </c>
      <c r="W1828" s="128">
        <v>0</v>
      </c>
      <c r="X1828" s="127" t="s">
        <v>82</v>
      </c>
      <c r="Y1828" s="128">
        <v>0</v>
      </c>
      <c r="Z1828" s="128">
        <v>0</v>
      </c>
      <c r="AA1828" s="128">
        <v>0</v>
      </c>
      <c r="AB1828" s="128">
        <v>0</v>
      </c>
      <c r="AC1828" s="128">
        <v>0</v>
      </c>
      <c r="AD1828" s="128">
        <v>0</v>
      </c>
      <c r="AE1828" s="128">
        <v>0</v>
      </c>
      <c r="AF1828" s="212">
        <v>0</v>
      </c>
      <c r="AG1828" s="212">
        <v>0</v>
      </c>
      <c r="AH1828" s="212">
        <v>0</v>
      </c>
      <c r="AI1828" s="212">
        <v>0</v>
      </c>
      <c r="AJ1828" s="212">
        <v>0</v>
      </c>
      <c r="AK1828" s="212">
        <v>0</v>
      </c>
      <c r="AL1828" s="128">
        <v>0</v>
      </c>
      <c r="AM1828" s="128">
        <v>0</v>
      </c>
      <c r="AN1828" s="128">
        <v>0</v>
      </c>
      <c r="AO1828" s="128">
        <v>0</v>
      </c>
    </row>
    <row r="1829" spans="1:41">
      <c r="A1829" s="126">
        <v>45338266</v>
      </c>
      <c r="B1829" s="127">
        <v>35890741</v>
      </c>
      <c r="C1829" s="128" t="s">
        <v>124</v>
      </c>
      <c r="D1829" s="212">
        <v>0</v>
      </c>
      <c r="E1829" s="212">
        <v>0</v>
      </c>
      <c r="F1829" s="212">
        <v>0</v>
      </c>
      <c r="G1829" s="212">
        <v>0</v>
      </c>
      <c r="H1829" s="212">
        <v>0</v>
      </c>
      <c r="I1829" s="212">
        <v>0</v>
      </c>
      <c r="J1829" s="212">
        <v>0</v>
      </c>
      <c r="K1829" s="128">
        <v>0</v>
      </c>
      <c r="L1829" s="129">
        <v>11.1</v>
      </c>
      <c r="M1829" s="203">
        <f t="shared" si="28"/>
        <v>0</v>
      </c>
      <c r="N1829" s="130" t="s">
        <v>125</v>
      </c>
      <c r="O1829" s="130">
        <v>1</v>
      </c>
      <c r="P1829" s="128">
        <v>0</v>
      </c>
      <c r="Q1829" s="127" t="s">
        <v>57</v>
      </c>
      <c r="R1829" s="128">
        <v>0</v>
      </c>
      <c r="S1829" s="130">
        <v>0</v>
      </c>
      <c r="T1829" s="146">
        <v>20170228</v>
      </c>
      <c r="U1829" s="128">
        <v>0</v>
      </c>
      <c r="V1829" s="128" t="s">
        <v>124</v>
      </c>
      <c r="W1829" s="128">
        <v>0</v>
      </c>
      <c r="X1829" s="131" t="s">
        <v>82</v>
      </c>
      <c r="Y1829" s="128">
        <v>0</v>
      </c>
      <c r="Z1829" s="128">
        <v>0</v>
      </c>
      <c r="AA1829" s="128">
        <v>0</v>
      </c>
      <c r="AB1829" s="128">
        <v>0</v>
      </c>
      <c r="AC1829" s="128">
        <v>0</v>
      </c>
      <c r="AD1829" s="128">
        <v>0</v>
      </c>
      <c r="AE1829" s="128">
        <v>0</v>
      </c>
      <c r="AF1829" s="212">
        <v>0</v>
      </c>
      <c r="AG1829" s="212">
        <v>0</v>
      </c>
      <c r="AH1829" s="212">
        <v>0</v>
      </c>
      <c r="AI1829" s="212">
        <v>0</v>
      </c>
      <c r="AJ1829" s="212">
        <v>0</v>
      </c>
      <c r="AK1829" s="212">
        <v>0</v>
      </c>
      <c r="AL1829" s="128">
        <v>0</v>
      </c>
      <c r="AM1829" s="128">
        <v>0</v>
      </c>
      <c r="AN1829" s="128">
        <v>0</v>
      </c>
      <c r="AO1829" s="128">
        <v>0</v>
      </c>
    </row>
    <row r="1830" spans="1:41">
      <c r="A1830" s="126">
        <v>45938568</v>
      </c>
      <c r="B1830" s="127">
        <v>1559555</v>
      </c>
      <c r="C1830" s="128" t="s">
        <v>124</v>
      </c>
      <c r="D1830" s="212">
        <v>0</v>
      </c>
      <c r="E1830" s="212">
        <v>0</v>
      </c>
      <c r="F1830" s="212">
        <v>0</v>
      </c>
      <c r="G1830" s="212">
        <v>0</v>
      </c>
      <c r="H1830" s="212">
        <v>0</v>
      </c>
      <c r="I1830" s="212">
        <v>0</v>
      </c>
      <c r="J1830" s="212">
        <v>0</v>
      </c>
      <c r="K1830" s="128">
        <v>0</v>
      </c>
      <c r="L1830" s="129">
        <v>11.91</v>
      </c>
      <c r="M1830" s="203">
        <f t="shared" si="28"/>
        <v>0</v>
      </c>
      <c r="N1830" s="130" t="s">
        <v>125</v>
      </c>
      <c r="O1830" s="130">
        <v>1</v>
      </c>
      <c r="P1830" s="128">
        <v>0</v>
      </c>
      <c r="Q1830" s="127" t="s">
        <v>57</v>
      </c>
      <c r="R1830" s="128">
        <v>0</v>
      </c>
      <c r="S1830" s="130">
        <v>0</v>
      </c>
      <c r="T1830" s="146">
        <v>20170228</v>
      </c>
      <c r="U1830" s="128">
        <v>0</v>
      </c>
      <c r="V1830" s="128" t="s">
        <v>124</v>
      </c>
      <c r="W1830" s="128">
        <v>0</v>
      </c>
      <c r="X1830" s="131" t="s">
        <v>82</v>
      </c>
      <c r="Y1830" s="128">
        <v>0</v>
      </c>
      <c r="Z1830" s="128">
        <v>0</v>
      </c>
      <c r="AA1830" s="128">
        <v>0</v>
      </c>
      <c r="AB1830" s="128">
        <v>0</v>
      </c>
      <c r="AC1830" s="128">
        <v>0</v>
      </c>
      <c r="AD1830" s="128">
        <v>0</v>
      </c>
      <c r="AE1830" s="128">
        <v>0</v>
      </c>
      <c r="AF1830" s="212">
        <v>0</v>
      </c>
      <c r="AG1830" s="212">
        <v>0</v>
      </c>
      <c r="AH1830" s="212">
        <v>0</v>
      </c>
      <c r="AI1830" s="212">
        <v>0</v>
      </c>
      <c r="AJ1830" s="212">
        <v>0</v>
      </c>
      <c r="AK1830" s="212">
        <v>0</v>
      </c>
      <c r="AL1830" s="128">
        <v>0</v>
      </c>
      <c r="AM1830" s="128">
        <v>0</v>
      </c>
      <c r="AN1830" s="128">
        <v>0</v>
      </c>
      <c r="AO1830" s="128">
        <v>0</v>
      </c>
    </row>
    <row r="1831" spans="1:41">
      <c r="A1831" s="126">
        <v>46051739</v>
      </c>
      <c r="B1831" s="127">
        <v>8706902</v>
      </c>
      <c r="C1831" s="128" t="s">
        <v>124</v>
      </c>
      <c r="D1831" s="212">
        <v>0</v>
      </c>
      <c r="E1831" s="212">
        <v>0</v>
      </c>
      <c r="F1831" s="212">
        <v>0</v>
      </c>
      <c r="G1831" s="212">
        <v>0</v>
      </c>
      <c r="H1831" s="212">
        <v>0</v>
      </c>
      <c r="I1831" s="212">
        <v>0</v>
      </c>
      <c r="J1831" s="212">
        <v>0</v>
      </c>
      <c r="K1831" s="128">
        <v>0</v>
      </c>
      <c r="L1831" s="129">
        <v>11.8</v>
      </c>
      <c r="M1831" s="203">
        <f t="shared" si="28"/>
        <v>0</v>
      </c>
      <c r="N1831" s="130" t="s">
        <v>125</v>
      </c>
      <c r="O1831" s="130">
        <v>1</v>
      </c>
      <c r="P1831" s="128">
        <v>0</v>
      </c>
      <c r="Q1831" s="127" t="s">
        <v>57</v>
      </c>
      <c r="R1831" s="128">
        <v>0</v>
      </c>
      <c r="S1831" s="130">
        <v>0</v>
      </c>
      <c r="T1831" s="146">
        <v>20170228</v>
      </c>
      <c r="U1831" s="128">
        <v>0</v>
      </c>
      <c r="V1831" s="128" t="s">
        <v>124</v>
      </c>
      <c r="W1831" s="128">
        <v>0</v>
      </c>
      <c r="X1831" s="127" t="s">
        <v>82</v>
      </c>
      <c r="Y1831" s="128">
        <v>0</v>
      </c>
      <c r="Z1831" s="128">
        <v>0</v>
      </c>
      <c r="AA1831" s="128">
        <v>0</v>
      </c>
      <c r="AB1831" s="128">
        <v>0</v>
      </c>
      <c r="AC1831" s="128">
        <v>0</v>
      </c>
      <c r="AD1831" s="128">
        <v>0</v>
      </c>
      <c r="AE1831" s="128">
        <v>0</v>
      </c>
      <c r="AF1831" s="212">
        <v>0</v>
      </c>
      <c r="AG1831" s="212">
        <v>0</v>
      </c>
      <c r="AH1831" s="212">
        <v>0</v>
      </c>
      <c r="AI1831" s="212">
        <v>0</v>
      </c>
      <c r="AJ1831" s="212">
        <v>0</v>
      </c>
      <c r="AK1831" s="212">
        <v>0</v>
      </c>
      <c r="AL1831" s="128">
        <v>0</v>
      </c>
      <c r="AM1831" s="128">
        <v>0</v>
      </c>
      <c r="AN1831" s="128">
        <v>0</v>
      </c>
      <c r="AO1831" s="128">
        <v>0</v>
      </c>
    </row>
    <row r="1832" spans="1:41">
      <c r="A1832" s="126">
        <v>47267036</v>
      </c>
      <c r="B1832" s="127">
        <v>9176155</v>
      </c>
      <c r="C1832" s="128" t="s">
        <v>124</v>
      </c>
      <c r="D1832" s="212">
        <v>0</v>
      </c>
      <c r="E1832" s="212">
        <v>0</v>
      </c>
      <c r="F1832" s="212">
        <v>0</v>
      </c>
      <c r="G1832" s="212">
        <v>0</v>
      </c>
      <c r="H1832" s="212">
        <v>0</v>
      </c>
      <c r="I1832" s="212">
        <v>0</v>
      </c>
      <c r="J1832" s="212">
        <v>0</v>
      </c>
      <c r="K1832" s="128">
        <v>0</v>
      </c>
      <c r="L1832" s="129">
        <v>12.17</v>
      </c>
      <c r="M1832" s="203">
        <f t="shared" si="28"/>
        <v>0</v>
      </c>
      <c r="N1832" s="130" t="s">
        <v>125</v>
      </c>
      <c r="O1832" s="130">
        <v>0</v>
      </c>
      <c r="P1832" s="128">
        <v>0</v>
      </c>
      <c r="Q1832" s="127" t="s">
        <v>57</v>
      </c>
      <c r="R1832" s="128">
        <v>0</v>
      </c>
      <c r="S1832" s="130">
        <v>0</v>
      </c>
      <c r="T1832" s="146">
        <v>20170228</v>
      </c>
      <c r="U1832" s="128">
        <v>0</v>
      </c>
      <c r="V1832" s="128" t="s">
        <v>124</v>
      </c>
      <c r="W1832" s="128">
        <v>0</v>
      </c>
      <c r="X1832" s="127" t="s">
        <v>82</v>
      </c>
      <c r="Y1832" s="128">
        <v>0</v>
      </c>
      <c r="Z1832" s="128">
        <v>0</v>
      </c>
      <c r="AA1832" s="128">
        <v>0</v>
      </c>
      <c r="AB1832" s="128">
        <v>0</v>
      </c>
      <c r="AC1832" s="128">
        <v>0</v>
      </c>
      <c r="AD1832" s="128">
        <v>0</v>
      </c>
      <c r="AE1832" s="128">
        <v>0</v>
      </c>
      <c r="AF1832" s="212">
        <v>0</v>
      </c>
      <c r="AG1832" s="212">
        <v>0</v>
      </c>
      <c r="AH1832" s="212">
        <v>0</v>
      </c>
      <c r="AI1832" s="212">
        <v>0</v>
      </c>
      <c r="AJ1832" s="212">
        <v>0</v>
      </c>
      <c r="AK1832" s="212">
        <v>0</v>
      </c>
      <c r="AL1832" s="128">
        <v>0</v>
      </c>
      <c r="AM1832" s="128">
        <v>0</v>
      </c>
      <c r="AN1832" s="128">
        <v>0</v>
      </c>
      <c r="AO1832" s="128">
        <v>0</v>
      </c>
    </row>
    <row r="1833" spans="1:41">
      <c r="A1833" s="126">
        <v>47594870</v>
      </c>
      <c r="B1833" s="127">
        <v>33259750</v>
      </c>
      <c r="C1833" s="128" t="s">
        <v>124</v>
      </c>
      <c r="D1833" s="212">
        <v>0</v>
      </c>
      <c r="E1833" s="212">
        <v>0</v>
      </c>
      <c r="F1833" s="212">
        <v>0</v>
      </c>
      <c r="G1833" s="212">
        <v>0</v>
      </c>
      <c r="H1833" s="212">
        <v>0</v>
      </c>
      <c r="I1833" s="212">
        <v>0</v>
      </c>
      <c r="J1833" s="212">
        <v>0</v>
      </c>
      <c r="K1833" s="128">
        <v>0</v>
      </c>
      <c r="L1833" s="129">
        <v>12.7</v>
      </c>
      <c r="M1833" s="203">
        <f t="shared" si="28"/>
        <v>0</v>
      </c>
      <c r="N1833" s="130" t="s">
        <v>125</v>
      </c>
      <c r="O1833" s="130">
        <v>1</v>
      </c>
      <c r="P1833" s="128">
        <v>0</v>
      </c>
      <c r="Q1833" s="127" t="s">
        <v>57</v>
      </c>
      <c r="R1833" s="128">
        <v>0</v>
      </c>
      <c r="S1833" s="130">
        <v>0</v>
      </c>
      <c r="T1833" s="146">
        <v>20170228</v>
      </c>
      <c r="U1833" s="128">
        <v>0</v>
      </c>
      <c r="V1833" s="128" t="s">
        <v>124</v>
      </c>
      <c r="W1833" s="128">
        <v>0</v>
      </c>
      <c r="X1833" s="127" t="s">
        <v>82</v>
      </c>
      <c r="Y1833" s="128">
        <v>0</v>
      </c>
      <c r="Z1833" s="128">
        <v>0</v>
      </c>
      <c r="AA1833" s="128">
        <v>0</v>
      </c>
      <c r="AB1833" s="128">
        <v>0</v>
      </c>
      <c r="AC1833" s="128">
        <v>0</v>
      </c>
      <c r="AD1833" s="128">
        <v>0</v>
      </c>
      <c r="AE1833" s="128">
        <v>0</v>
      </c>
      <c r="AF1833" s="212">
        <v>0</v>
      </c>
      <c r="AG1833" s="212">
        <v>0</v>
      </c>
      <c r="AH1833" s="212">
        <v>0</v>
      </c>
      <c r="AI1833" s="212">
        <v>0</v>
      </c>
      <c r="AJ1833" s="212">
        <v>0</v>
      </c>
      <c r="AK1833" s="212">
        <v>0</v>
      </c>
      <c r="AL1833" s="128">
        <v>0</v>
      </c>
      <c r="AM1833" s="128">
        <v>0</v>
      </c>
      <c r="AN1833" s="128">
        <v>0</v>
      </c>
      <c r="AO1833" s="128">
        <v>0</v>
      </c>
    </row>
    <row r="1834" spans="1:41">
      <c r="A1834" s="126">
        <v>48135411</v>
      </c>
      <c r="B1834" s="127">
        <v>13890024</v>
      </c>
      <c r="C1834" s="128" t="s">
        <v>124</v>
      </c>
      <c r="D1834" s="212">
        <v>0</v>
      </c>
      <c r="E1834" s="212">
        <v>0</v>
      </c>
      <c r="F1834" s="212">
        <v>0</v>
      </c>
      <c r="G1834" s="212">
        <v>0</v>
      </c>
      <c r="H1834" s="212">
        <v>0</v>
      </c>
      <c r="I1834" s="212">
        <v>0</v>
      </c>
      <c r="J1834" s="212">
        <v>0</v>
      </c>
      <c r="K1834" s="128">
        <v>0</v>
      </c>
      <c r="L1834" s="129">
        <v>12.44</v>
      </c>
      <c r="M1834" s="203">
        <f t="shared" si="28"/>
        <v>0</v>
      </c>
      <c r="N1834" s="130" t="s">
        <v>125</v>
      </c>
      <c r="O1834" s="130">
        <v>1</v>
      </c>
      <c r="P1834" s="128">
        <v>0</v>
      </c>
      <c r="Q1834" s="127" t="s">
        <v>57</v>
      </c>
      <c r="R1834" s="128">
        <v>0</v>
      </c>
      <c r="S1834" s="130">
        <v>0</v>
      </c>
      <c r="T1834" s="146">
        <v>20170228</v>
      </c>
      <c r="U1834" s="128">
        <v>0</v>
      </c>
      <c r="V1834" s="128" t="s">
        <v>124</v>
      </c>
      <c r="W1834" s="128">
        <v>0</v>
      </c>
      <c r="X1834" s="127" t="s">
        <v>82</v>
      </c>
      <c r="Y1834" s="128">
        <v>0</v>
      </c>
      <c r="Z1834" s="128">
        <v>0</v>
      </c>
      <c r="AA1834" s="128">
        <v>0</v>
      </c>
      <c r="AB1834" s="128">
        <v>0</v>
      </c>
      <c r="AC1834" s="128">
        <v>0</v>
      </c>
      <c r="AD1834" s="128">
        <v>0</v>
      </c>
      <c r="AE1834" s="128">
        <v>0</v>
      </c>
      <c r="AF1834" s="212">
        <v>0</v>
      </c>
      <c r="AG1834" s="212">
        <v>0</v>
      </c>
      <c r="AH1834" s="212">
        <v>0</v>
      </c>
      <c r="AI1834" s="212">
        <v>0</v>
      </c>
      <c r="AJ1834" s="212">
        <v>0</v>
      </c>
      <c r="AK1834" s="212">
        <v>0</v>
      </c>
      <c r="AL1834" s="128">
        <v>0</v>
      </c>
      <c r="AM1834" s="128">
        <v>0</v>
      </c>
      <c r="AN1834" s="128">
        <v>0</v>
      </c>
      <c r="AO1834" s="128">
        <v>0</v>
      </c>
    </row>
    <row r="1835" spans="1:41">
      <c r="A1835" s="126">
        <v>48924887</v>
      </c>
      <c r="B1835" s="127">
        <v>35691365</v>
      </c>
      <c r="C1835" s="128" t="s">
        <v>124</v>
      </c>
      <c r="D1835" s="212">
        <v>0</v>
      </c>
      <c r="E1835" s="212">
        <v>0</v>
      </c>
      <c r="F1835" s="212">
        <v>0</v>
      </c>
      <c r="G1835" s="212">
        <v>0</v>
      </c>
      <c r="H1835" s="212">
        <v>0</v>
      </c>
      <c r="I1835" s="212">
        <v>0</v>
      </c>
      <c r="J1835" s="212">
        <v>0</v>
      </c>
      <c r="K1835" s="128">
        <v>0</v>
      </c>
      <c r="L1835" s="129">
        <v>12.7</v>
      </c>
      <c r="M1835" s="203">
        <f t="shared" si="28"/>
        <v>0</v>
      </c>
      <c r="N1835" s="130" t="s">
        <v>125</v>
      </c>
      <c r="O1835" s="130">
        <v>1</v>
      </c>
      <c r="P1835" s="128">
        <v>0</v>
      </c>
      <c r="Q1835" s="127" t="s">
        <v>57</v>
      </c>
      <c r="R1835" s="128">
        <v>0</v>
      </c>
      <c r="S1835" s="130">
        <v>0</v>
      </c>
      <c r="T1835" s="146">
        <v>20170228</v>
      </c>
      <c r="U1835" s="128">
        <v>0</v>
      </c>
      <c r="V1835" s="128" t="s">
        <v>124</v>
      </c>
      <c r="W1835" s="128">
        <v>0</v>
      </c>
      <c r="X1835" s="127" t="s">
        <v>82</v>
      </c>
      <c r="Y1835" s="128">
        <v>0</v>
      </c>
      <c r="Z1835" s="128">
        <v>0</v>
      </c>
      <c r="AA1835" s="128">
        <v>0</v>
      </c>
      <c r="AB1835" s="128">
        <v>0</v>
      </c>
      <c r="AC1835" s="128">
        <v>0</v>
      </c>
      <c r="AD1835" s="128">
        <v>0</v>
      </c>
      <c r="AE1835" s="128">
        <v>0</v>
      </c>
      <c r="AF1835" s="212">
        <v>0</v>
      </c>
      <c r="AG1835" s="212">
        <v>0</v>
      </c>
      <c r="AH1835" s="212">
        <v>0</v>
      </c>
      <c r="AI1835" s="212">
        <v>0</v>
      </c>
      <c r="AJ1835" s="212">
        <v>0</v>
      </c>
      <c r="AK1835" s="212">
        <v>0</v>
      </c>
      <c r="AL1835" s="128">
        <v>0</v>
      </c>
      <c r="AM1835" s="128">
        <v>0</v>
      </c>
      <c r="AN1835" s="128">
        <v>0</v>
      </c>
      <c r="AO1835" s="128">
        <v>0</v>
      </c>
    </row>
    <row r="1836" spans="1:41">
      <c r="A1836" s="126">
        <v>49083351</v>
      </c>
      <c r="B1836" s="127">
        <v>38067595</v>
      </c>
      <c r="C1836" s="128" t="s">
        <v>124</v>
      </c>
      <c r="D1836" s="212">
        <v>0</v>
      </c>
      <c r="E1836" s="212">
        <v>0</v>
      </c>
      <c r="F1836" s="212">
        <v>0</v>
      </c>
      <c r="G1836" s="212">
        <v>0</v>
      </c>
      <c r="H1836" s="212">
        <v>0</v>
      </c>
      <c r="I1836" s="212">
        <v>0</v>
      </c>
      <c r="J1836" s="212">
        <v>0</v>
      </c>
      <c r="K1836" s="128">
        <v>0</v>
      </c>
      <c r="L1836" s="129">
        <v>12.17</v>
      </c>
      <c r="M1836" s="203">
        <f t="shared" si="28"/>
        <v>0</v>
      </c>
      <c r="N1836" s="130" t="s">
        <v>125</v>
      </c>
      <c r="O1836" s="130">
        <v>1</v>
      </c>
      <c r="P1836" s="128">
        <v>0</v>
      </c>
      <c r="Q1836" s="127" t="s">
        <v>57</v>
      </c>
      <c r="R1836" s="128">
        <v>0</v>
      </c>
      <c r="S1836" s="130">
        <v>0</v>
      </c>
      <c r="T1836" s="146">
        <v>20170228</v>
      </c>
      <c r="U1836" s="128">
        <v>0</v>
      </c>
      <c r="V1836" s="128" t="s">
        <v>124</v>
      </c>
      <c r="W1836" s="128">
        <v>0</v>
      </c>
      <c r="X1836" s="127" t="s">
        <v>82</v>
      </c>
      <c r="Y1836" s="128">
        <v>0</v>
      </c>
      <c r="Z1836" s="128">
        <v>0</v>
      </c>
      <c r="AA1836" s="128">
        <v>0</v>
      </c>
      <c r="AB1836" s="128">
        <v>0</v>
      </c>
      <c r="AC1836" s="128">
        <v>0</v>
      </c>
      <c r="AD1836" s="128">
        <v>0</v>
      </c>
      <c r="AE1836" s="128">
        <v>0</v>
      </c>
      <c r="AF1836" s="212">
        <v>0</v>
      </c>
      <c r="AG1836" s="212">
        <v>0</v>
      </c>
      <c r="AH1836" s="212">
        <v>0</v>
      </c>
      <c r="AI1836" s="212">
        <v>0</v>
      </c>
      <c r="AJ1836" s="212">
        <v>0</v>
      </c>
      <c r="AK1836" s="212">
        <v>0</v>
      </c>
      <c r="AL1836" s="128">
        <v>0</v>
      </c>
      <c r="AM1836" s="128">
        <v>0</v>
      </c>
      <c r="AN1836" s="128">
        <v>0</v>
      </c>
      <c r="AO1836" s="128">
        <v>0</v>
      </c>
    </row>
    <row r="1837" spans="1:41">
      <c r="A1837" s="126">
        <v>50208033</v>
      </c>
      <c r="B1837" s="127">
        <v>41419536</v>
      </c>
      <c r="C1837" s="128" t="s">
        <v>124</v>
      </c>
      <c r="D1837" s="212">
        <v>0</v>
      </c>
      <c r="E1837" s="212">
        <v>0</v>
      </c>
      <c r="F1837" s="212">
        <v>0</v>
      </c>
      <c r="G1837" s="212">
        <v>0</v>
      </c>
      <c r="H1837" s="212">
        <v>0</v>
      </c>
      <c r="I1837" s="212">
        <v>0</v>
      </c>
      <c r="J1837" s="212">
        <v>0</v>
      </c>
      <c r="K1837" s="128">
        <v>0</v>
      </c>
      <c r="L1837" s="129">
        <v>11.1</v>
      </c>
      <c r="M1837" s="203">
        <f t="shared" si="28"/>
        <v>0</v>
      </c>
      <c r="N1837" s="130" t="s">
        <v>125</v>
      </c>
      <c r="O1837" s="130">
        <v>1</v>
      </c>
      <c r="P1837" s="128">
        <v>0</v>
      </c>
      <c r="Q1837" s="127" t="s">
        <v>57</v>
      </c>
      <c r="R1837" s="128">
        <v>0</v>
      </c>
      <c r="S1837" s="130">
        <v>0</v>
      </c>
      <c r="T1837" s="146">
        <v>20170228</v>
      </c>
      <c r="U1837" s="128">
        <v>0</v>
      </c>
      <c r="V1837" s="128" t="s">
        <v>124</v>
      </c>
      <c r="W1837" s="128">
        <v>0</v>
      </c>
      <c r="X1837" s="127" t="s">
        <v>82</v>
      </c>
      <c r="Y1837" s="128">
        <v>0</v>
      </c>
      <c r="Z1837" s="128">
        <v>0</v>
      </c>
      <c r="AA1837" s="128">
        <v>0</v>
      </c>
      <c r="AB1837" s="128">
        <v>0</v>
      </c>
      <c r="AC1837" s="128">
        <v>0</v>
      </c>
      <c r="AD1837" s="128">
        <v>0</v>
      </c>
      <c r="AE1837" s="128">
        <v>0</v>
      </c>
      <c r="AF1837" s="212">
        <v>0</v>
      </c>
      <c r="AG1837" s="212">
        <v>0</v>
      </c>
      <c r="AH1837" s="212">
        <v>0</v>
      </c>
      <c r="AI1837" s="212">
        <v>0</v>
      </c>
      <c r="AJ1837" s="212">
        <v>0</v>
      </c>
      <c r="AK1837" s="212">
        <v>0</v>
      </c>
      <c r="AL1837" s="128">
        <v>0</v>
      </c>
      <c r="AM1837" s="128">
        <v>0</v>
      </c>
      <c r="AN1837" s="128">
        <v>0</v>
      </c>
      <c r="AO1837" s="128">
        <v>0</v>
      </c>
    </row>
    <row r="1838" spans="1:41">
      <c r="A1838" s="126">
        <v>50863590</v>
      </c>
      <c r="B1838" s="127">
        <v>41126145</v>
      </c>
      <c r="C1838" s="128" t="s">
        <v>124</v>
      </c>
      <c r="D1838" s="212">
        <v>0</v>
      </c>
      <c r="E1838" s="212">
        <v>0</v>
      </c>
      <c r="F1838" s="212">
        <v>0</v>
      </c>
      <c r="G1838" s="212">
        <v>0</v>
      </c>
      <c r="H1838" s="212">
        <v>0</v>
      </c>
      <c r="I1838" s="212">
        <v>0</v>
      </c>
      <c r="J1838" s="212">
        <v>0</v>
      </c>
      <c r="K1838" s="128">
        <v>0</v>
      </c>
      <c r="L1838" s="129">
        <v>12.5</v>
      </c>
      <c r="M1838" s="203">
        <f t="shared" si="28"/>
        <v>0</v>
      </c>
      <c r="N1838" s="130" t="s">
        <v>125</v>
      </c>
      <c r="O1838" s="130">
        <v>1</v>
      </c>
      <c r="P1838" s="128">
        <v>0</v>
      </c>
      <c r="Q1838" s="127" t="s">
        <v>57</v>
      </c>
      <c r="R1838" s="128">
        <v>0</v>
      </c>
      <c r="S1838" s="130">
        <v>0</v>
      </c>
      <c r="T1838" s="146">
        <v>20170228</v>
      </c>
      <c r="U1838" s="128">
        <v>0</v>
      </c>
      <c r="V1838" s="128" t="s">
        <v>124</v>
      </c>
      <c r="W1838" s="128">
        <v>0</v>
      </c>
      <c r="X1838" s="127" t="s">
        <v>82</v>
      </c>
      <c r="Y1838" s="128">
        <v>0</v>
      </c>
      <c r="Z1838" s="128">
        <v>0</v>
      </c>
      <c r="AA1838" s="128">
        <v>0</v>
      </c>
      <c r="AB1838" s="128">
        <v>0</v>
      </c>
      <c r="AC1838" s="128">
        <v>0</v>
      </c>
      <c r="AD1838" s="128">
        <v>0</v>
      </c>
      <c r="AE1838" s="128">
        <v>0</v>
      </c>
      <c r="AF1838" s="212">
        <v>0</v>
      </c>
      <c r="AG1838" s="212">
        <v>0</v>
      </c>
      <c r="AH1838" s="212">
        <v>0</v>
      </c>
      <c r="AI1838" s="212">
        <v>0</v>
      </c>
      <c r="AJ1838" s="212">
        <v>0</v>
      </c>
      <c r="AK1838" s="212">
        <v>0</v>
      </c>
      <c r="AL1838" s="128">
        <v>0</v>
      </c>
      <c r="AM1838" s="128">
        <v>0</v>
      </c>
      <c r="AN1838" s="128">
        <v>0</v>
      </c>
      <c r="AO1838" s="128">
        <v>0</v>
      </c>
    </row>
    <row r="1839" spans="1:41">
      <c r="A1839" s="126">
        <v>52997134</v>
      </c>
      <c r="B1839" s="127">
        <v>24626305</v>
      </c>
      <c r="C1839" s="128" t="s">
        <v>124</v>
      </c>
      <c r="D1839" s="212">
        <v>0</v>
      </c>
      <c r="E1839" s="212">
        <v>0</v>
      </c>
      <c r="F1839" s="212">
        <v>0</v>
      </c>
      <c r="G1839" s="212">
        <v>0</v>
      </c>
      <c r="H1839" s="212">
        <v>0</v>
      </c>
      <c r="I1839" s="212">
        <v>0</v>
      </c>
      <c r="J1839" s="212">
        <v>0</v>
      </c>
      <c r="K1839" s="128">
        <v>0</v>
      </c>
      <c r="L1839" s="129">
        <v>11.91</v>
      </c>
      <c r="M1839" s="203">
        <f t="shared" si="28"/>
        <v>0</v>
      </c>
      <c r="N1839" s="130" t="s">
        <v>125</v>
      </c>
      <c r="O1839" s="130">
        <v>1</v>
      </c>
      <c r="P1839" s="128">
        <v>0</v>
      </c>
      <c r="Q1839" s="127" t="s">
        <v>57</v>
      </c>
      <c r="R1839" s="128">
        <v>0</v>
      </c>
      <c r="S1839" s="130">
        <v>0</v>
      </c>
      <c r="T1839" s="146">
        <v>20170228</v>
      </c>
      <c r="U1839" s="128">
        <v>0</v>
      </c>
      <c r="V1839" s="128" t="s">
        <v>124</v>
      </c>
      <c r="W1839" s="128">
        <v>0</v>
      </c>
      <c r="X1839" s="127" t="s">
        <v>82</v>
      </c>
      <c r="Y1839" s="128">
        <v>0</v>
      </c>
      <c r="Z1839" s="128">
        <v>0</v>
      </c>
      <c r="AA1839" s="128">
        <v>0</v>
      </c>
      <c r="AB1839" s="128">
        <v>0</v>
      </c>
      <c r="AC1839" s="128">
        <v>0</v>
      </c>
      <c r="AD1839" s="128">
        <v>0</v>
      </c>
      <c r="AE1839" s="128">
        <v>0</v>
      </c>
      <c r="AF1839" s="212">
        <v>0</v>
      </c>
      <c r="AG1839" s="212">
        <v>0</v>
      </c>
      <c r="AH1839" s="212">
        <v>0</v>
      </c>
      <c r="AI1839" s="212">
        <v>0</v>
      </c>
      <c r="AJ1839" s="212">
        <v>0</v>
      </c>
      <c r="AK1839" s="212">
        <v>0</v>
      </c>
      <c r="AL1839" s="128">
        <v>0</v>
      </c>
      <c r="AM1839" s="128">
        <v>0</v>
      </c>
      <c r="AN1839" s="128">
        <v>0</v>
      </c>
      <c r="AO1839" s="128">
        <v>0</v>
      </c>
    </row>
    <row r="1840" spans="1:41">
      <c r="A1840" s="126">
        <v>54542171</v>
      </c>
      <c r="B1840" s="127">
        <v>40946530</v>
      </c>
      <c r="C1840" s="128" t="s">
        <v>124</v>
      </c>
      <c r="D1840" s="212">
        <v>0</v>
      </c>
      <c r="E1840" s="212">
        <v>0</v>
      </c>
      <c r="F1840" s="212">
        <v>0</v>
      </c>
      <c r="G1840" s="212">
        <v>0</v>
      </c>
      <c r="H1840" s="212">
        <v>0</v>
      </c>
      <c r="I1840" s="212">
        <v>0</v>
      </c>
      <c r="J1840" s="212">
        <v>0</v>
      </c>
      <c r="K1840" s="128">
        <v>0</v>
      </c>
      <c r="L1840" s="129">
        <v>12.44</v>
      </c>
      <c r="M1840" s="203">
        <f t="shared" si="28"/>
        <v>0</v>
      </c>
      <c r="N1840" s="130" t="s">
        <v>125</v>
      </c>
      <c r="O1840" s="130">
        <v>1</v>
      </c>
      <c r="P1840" s="128">
        <v>0</v>
      </c>
      <c r="Q1840" s="127" t="s">
        <v>57</v>
      </c>
      <c r="R1840" s="128">
        <v>0</v>
      </c>
      <c r="S1840" s="130">
        <v>0</v>
      </c>
      <c r="T1840" s="146">
        <v>20170228</v>
      </c>
      <c r="U1840" s="128">
        <v>0</v>
      </c>
      <c r="V1840" s="128" t="s">
        <v>124</v>
      </c>
      <c r="W1840" s="128">
        <v>0</v>
      </c>
      <c r="X1840" s="127" t="s">
        <v>82</v>
      </c>
      <c r="Y1840" s="128">
        <v>0</v>
      </c>
      <c r="Z1840" s="128">
        <v>0</v>
      </c>
      <c r="AA1840" s="128">
        <v>0</v>
      </c>
      <c r="AB1840" s="128">
        <v>0</v>
      </c>
      <c r="AC1840" s="128">
        <v>0</v>
      </c>
      <c r="AD1840" s="128">
        <v>0</v>
      </c>
      <c r="AE1840" s="128">
        <v>0</v>
      </c>
      <c r="AF1840" s="212">
        <v>0</v>
      </c>
      <c r="AG1840" s="212">
        <v>0</v>
      </c>
      <c r="AH1840" s="212">
        <v>0</v>
      </c>
      <c r="AI1840" s="212">
        <v>0</v>
      </c>
      <c r="AJ1840" s="212">
        <v>0</v>
      </c>
      <c r="AK1840" s="212">
        <v>0</v>
      </c>
      <c r="AL1840" s="128">
        <v>0</v>
      </c>
      <c r="AM1840" s="128">
        <v>0</v>
      </c>
      <c r="AN1840" s="128">
        <v>0</v>
      </c>
      <c r="AO1840" s="128">
        <v>0</v>
      </c>
    </row>
    <row r="1841" spans="1:41" ht="15" customHeight="1">
      <c r="A1841" s="126">
        <v>55732317</v>
      </c>
      <c r="B1841" s="127">
        <v>38430148</v>
      </c>
      <c r="C1841" s="128" t="s">
        <v>124</v>
      </c>
      <c r="D1841" s="212">
        <v>0</v>
      </c>
      <c r="E1841" s="212">
        <v>0</v>
      </c>
      <c r="F1841" s="212">
        <v>0</v>
      </c>
      <c r="G1841" s="212">
        <v>0</v>
      </c>
      <c r="H1841" s="212">
        <v>0</v>
      </c>
      <c r="I1841" s="212">
        <v>0</v>
      </c>
      <c r="J1841" s="212">
        <v>0</v>
      </c>
      <c r="K1841" s="128">
        <v>0</v>
      </c>
      <c r="L1841" s="129">
        <v>12.7</v>
      </c>
      <c r="M1841" s="203">
        <f t="shared" si="28"/>
        <v>0</v>
      </c>
      <c r="N1841" s="130" t="s">
        <v>125</v>
      </c>
      <c r="O1841" s="130">
        <v>1</v>
      </c>
      <c r="P1841" s="128">
        <v>0</v>
      </c>
      <c r="Q1841" s="127" t="s">
        <v>57</v>
      </c>
      <c r="R1841" s="128">
        <v>0</v>
      </c>
      <c r="S1841" s="130">
        <v>0</v>
      </c>
      <c r="T1841" s="146">
        <v>20170228</v>
      </c>
      <c r="U1841" s="128">
        <v>0</v>
      </c>
      <c r="V1841" s="128" t="s">
        <v>124</v>
      </c>
      <c r="W1841" s="128">
        <v>0</v>
      </c>
      <c r="X1841" s="127" t="s">
        <v>82</v>
      </c>
      <c r="Y1841" s="128">
        <v>0</v>
      </c>
      <c r="Z1841" s="128">
        <v>0</v>
      </c>
      <c r="AA1841" s="128">
        <v>0</v>
      </c>
      <c r="AB1841" s="128">
        <v>0</v>
      </c>
      <c r="AC1841" s="128">
        <v>0</v>
      </c>
      <c r="AD1841" s="128">
        <v>0</v>
      </c>
      <c r="AE1841" s="128">
        <v>0</v>
      </c>
      <c r="AF1841" s="212">
        <v>0</v>
      </c>
      <c r="AG1841" s="212">
        <v>0</v>
      </c>
      <c r="AH1841" s="212">
        <v>0</v>
      </c>
      <c r="AI1841" s="212">
        <v>0</v>
      </c>
      <c r="AJ1841" s="212">
        <v>0</v>
      </c>
      <c r="AK1841" s="212">
        <v>0</v>
      </c>
      <c r="AL1841" s="128">
        <v>0</v>
      </c>
      <c r="AM1841" s="128">
        <v>0</v>
      </c>
      <c r="AN1841" s="128">
        <v>0</v>
      </c>
      <c r="AO1841" s="128">
        <v>0</v>
      </c>
    </row>
    <row r="1842" spans="1:41">
      <c r="A1842" s="126">
        <v>28795341</v>
      </c>
      <c r="B1842" s="127">
        <v>23730861</v>
      </c>
      <c r="C1842" s="128" t="s">
        <v>124</v>
      </c>
      <c r="D1842" s="212">
        <v>0</v>
      </c>
      <c r="E1842" s="212">
        <v>0</v>
      </c>
      <c r="F1842" s="212">
        <v>0</v>
      </c>
      <c r="G1842" s="212">
        <v>0</v>
      </c>
      <c r="H1842" s="212">
        <v>0</v>
      </c>
      <c r="I1842" s="212">
        <v>0</v>
      </c>
      <c r="J1842" s="212">
        <v>0</v>
      </c>
      <c r="K1842" s="128">
        <v>0</v>
      </c>
      <c r="L1842" s="129">
        <v>0</v>
      </c>
      <c r="M1842" s="203">
        <f t="shared" si="28"/>
        <v>0</v>
      </c>
      <c r="N1842" s="130" t="s">
        <v>127</v>
      </c>
      <c r="O1842" s="130">
        <v>0</v>
      </c>
      <c r="P1842" s="128">
        <v>0</v>
      </c>
      <c r="Q1842" s="127" t="s">
        <v>57</v>
      </c>
      <c r="R1842" s="128">
        <v>0</v>
      </c>
      <c r="S1842" s="130">
        <v>0</v>
      </c>
      <c r="T1842" s="146">
        <v>20170228</v>
      </c>
      <c r="U1842" s="128">
        <v>0</v>
      </c>
      <c r="V1842" s="128" t="s">
        <v>124</v>
      </c>
      <c r="W1842" s="128">
        <v>0</v>
      </c>
      <c r="X1842" s="127" t="s">
        <v>81</v>
      </c>
      <c r="Y1842" s="128">
        <v>0</v>
      </c>
      <c r="Z1842" s="128">
        <v>0</v>
      </c>
      <c r="AA1842" s="128">
        <v>0</v>
      </c>
      <c r="AB1842" s="128">
        <v>0</v>
      </c>
      <c r="AC1842" s="128">
        <v>0</v>
      </c>
      <c r="AD1842" s="128">
        <v>0</v>
      </c>
      <c r="AE1842" s="128">
        <v>0</v>
      </c>
      <c r="AF1842" s="212">
        <v>0</v>
      </c>
      <c r="AG1842" s="212">
        <v>0</v>
      </c>
      <c r="AH1842" s="212">
        <v>0</v>
      </c>
      <c r="AI1842" s="212">
        <v>0</v>
      </c>
      <c r="AJ1842" s="212">
        <v>0</v>
      </c>
      <c r="AK1842" s="212">
        <v>0</v>
      </c>
      <c r="AL1842" s="128">
        <v>0</v>
      </c>
      <c r="AM1842" s="128">
        <v>0</v>
      </c>
      <c r="AN1842" s="128">
        <v>0</v>
      </c>
      <c r="AO1842" s="128">
        <v>0</v>
      </c>
    </row>
    <row r="1843" spans="1:41" ht="14.25" thickBot="1">
      <c r="A1843" s="126">
        <v>36716645</v>
      </c>
      <c r="B1843" s="127">
        <v>32811702</v>
      </c>
      <c r="C1843" s="128" t="s">
        <v>124</v>
      </c>
      <c r="D1843" s="212">
        <v>0</v>
      </c>
      <c r="E1843" s="212">
        <v>0</v>
      </c>
      <c r="F1843" s="212">
        <v>0</v>
      </c>
      <c r="G1843" s="212">
        <v>0</v>
      </c>
      <c r="H1843" s="212">
        <v>0</v>
      </c>
      <c r="I1843" s="212">
        <v>0</v>
      </c>
      <c r="J1843" s="212">
        <v>0</v>
      </c>
      <c r="K1843" s="128">
        <v>0</v>
      </c>
      <c r="L1843" s="129">
        <v>0</v>
      </c>
      <c r="M1843" s="203">
        <f t="shared" si="28"/>
        <v>0</v>
      </c>
      <c r="N1843" s="130" t="s">
        <v>127</v>
      </c>
      <c r="O1843" s="130">
        <v>0</v>
      </c>
      <c r="P1843" s="128">
        <v>0</v>
      </c>
      <c r="Q1843" s="127" t="s">
        <v>57</v>
      </c>
      <c r="R1843" s="128">
        <v>0</v>
      </c>
      <c r="S1843" s="130">
        <v>0</v>
      </c>
      <c r="T1843" s="146">
        <v>20170228</v>
      </c>
      <c r="U1843" s="128">
        <v>0</v>
      </c>
      <c r="V1843" s="128" t="s">
        <v>124</v>
      </c>
      <c r="W1843" s="128">
        <v>0</v>
      </c>
      <c r="X1843" s="131" t="s">
        <v>81</v>
      </c>
      <c r="Y1843" s="128">
        <v>0</v>
      </c>
      <c r="Z1843" s="128">
        <v>0</v>
      </c>
      <c r="AA1843" s="128">
        <v>0</v>
      </c>
      <c r="AB1843" s="128">
        <v>0</v>
      </c>
      <c r="AC1843" s="128">
        <v>0</v>
      </c>
      <c r="AD1843" s="128">
        <v>0</v>
      </c>
      <c r="AE1843" s="128">
        <v>0</v>
      </c>
      <c r="AF1843" s="212">
        <v>0</v>
      </c>
      <c r="AG1843" s="212">
        <v>0</v>
      </c>
      <c r="AH1843" s="212">
        <v>0</v>
      </c>
      <c r="AI1843" s="212">
        <v>0</v>
      </c>
      <c r="AJ1843" s="212">
        <v>0</v>
      </c>
      <c r="AK1843" s="212">
        <v>0</v>
      </c>
      <c r="AL1843" s="128">
        <v>0</v>
      </c>
      <c r="AM1843" s="128">
        <v>0</v>
      </c>
      <c r="AN1843" s="128">
        <v>0</v>
      </c>
      <c r="AO1843" s="128">
        <v>0</v>
      </c>
    </row>
    <row r="1844" spans="1:41" ht="14.25" thickBot="1">
      <c r="A1844" s="83" t="s">
        <v>128</v>
      </c>
      <c r="B1844" s="84"/>
      <c r="C1844" s="85"/>
      <c r="D1844" s="86">
        <f t="shared" ref="D1844:K1844" si="29">SUM(D2:D1843)</f>
        <v>303621822.29999977</v>
      </c>
      <c r="E1844" s="86">
        <f t="shared" si="29"/>
        <v>-6007743.1999999983</v>
      </c>
      <c r="F1844" s="86">
        <f t="shared" si="29"/>
        <v>297604229.68000001</v>
      </c>
      <c r="G1844" s="86">
        <f t="shared" si="29"/>
        <v>-2233754.9899999998</v>
      </c>
      <c r="H1844" s="86">
        <f t="shared" si="29"/>
        <v>-47824.829999999994</v>
      </c>
      <c r="I1844" s="86">
        <f t="shared" si="29"/>
        <v>-429742.31999999972</v>
      </c>
      <c r="J1844" s="86">
        <f t="shared" si="29"/>
        <v>-8719065.3399999999</v>
      </c>
      <c r="K1844" s="86">
        <f t="shared" si="29"/>
        <v>-2311115.9700000011</v>
      </c>
      <c r="L1844" s="86">
        <f>SUMPRODUCT(L2:L1843,D2:D1843)/D1844</f>
        <v>11.328775178129884</v>
      </c>
      <c r="M1844" s="86">
        <f>SUM(M2:M1843)</f>
        <v>316272.73156250024</v>
      </c>
      <c r="N1844" s="86"/>
      <c r="O1844" s="86"/>
      <c r="P1844" s="86">
        <f>SUM(P2:P1843)</f>
        <v>274380485.6200003</v>
      </c>
      <c r="Q1844" s="86"/>
      <c r="R1844" s="86"/>
      <c r="S1844" s="86"/>
      <c r="T1844" s="147"/>
      <c r="U1844" s="86"/>
      <c r="V1844" s="86"/>
      <c r="W1844" s="86"/>
      <c r="X1844" s="86"/>
      <c r="Y1844" s="108"/>
      <c r="Z1844" s="86">
        <f t="shared" ref="Z1844:AH1844" si="30">SUM(Z2:Z1843)</f>
        <v>0</v>
      </c>
      <c r="AA1844" s="86">
        <f t="shared" si="30"/>
        <v>0</v>
      </c>
      <c r="AB1844" s="86">
        <f t="shared" si="30"/>
        <v>0</v>
      </c>
      <c r="AC1844" s="86">
        <f t="shared" si="30"/>
        <v>0</v>
      </c>
      <c r="AD1844" s="86">
        <f t="shared" si="30"/>
        <v>0</v>
      </c>
      <c r="AE1844" s="86">
        <f t="shared" si="30"/>
        <v>0</v>
      </c>
      <c r="AF1844" s="86">
        <f t="shared" si="30"/>
        <v>9849.42</v>
      </c>
      <c r="AG1844" s="86">
        <f t="shared" si="30"/>
        <v>7065.41</v>
      </c>
      <c r="AH1844" s="86">
        <f t="shared" si="30"/>
        <v>0</v>
      </c>
      <c r="AI1844" s="86"/>
      <c r="AJ1844" s="86"/>
      <c r="AK1844" s="214">
        <f>SUM(AK2:AK1843)</f>
        <v>2531593.6700000004</v>
      </c>
      <c r="AL1844" s="214">
        <f>SUM(AL2:AL1843)</f>
        <v>0</v>
      </c>
      <c r="AM1844" s="214">
        <f>SUM(AM2:AM1843)</f>
        <v>1977801.9499999995</v>
      </c>
      <c r="AN1844" s="214">
        <f>SUM(AN2:AN1843)</f>
        <v>3405132.54</v>
      </c>
      <c r="AO1844" s="217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opLeftCell="A9" zoomScale="75" zoomScaleNormal="75" workbookViewId="0">
      <pane ySplit="630" activePane="bottomLeft"/>
      <selection activeCell="E1" sqref="E1:E65536"/>
      <selection pane="bottomLeft" activeCell="F16" sqref="F16"/>
    </sheetView>
  </sheetViews>
  <sheetFormatPr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4.7109375" customWidth="1"/>
    <col min="6" max="6" width="14.28515625" bestFit="1" customWidth="1"/>
    <col min="7" max="7" width="16.140625" bestFit="1" customWidth="1"/>
    <col min="8" max="8" width="15.28515625" bestFit="1" customWidth="1"/>
    <col min="9" max="9" width="12" bestFit="1" customWidth="1"/>
    <col min="10" max="256" width="11.42578125" customWidth="1"/>
  </cols>
  <sheetData>
    <row r="1" spans="1:9" ht="15.75">
      <c r="A1" s="136"/>
      <c r="B1" s="136">
        <v>1</v>
      </c>
      <c r="C1" s="136">
        <v>2</v>
      </c>
      <c r="D1" s="136">
        <v>3</v>
      </c>
      <c r="E1" s="136">
        <v>4</v>
      </c>
      <c r="F1" s="136">
        <v>5</v>
      </c>
      <c r="G1" s="136">
        <v>6</v>
      </c>
      <c r="H1" s="136">
        <v>7</v>
      </c>
      <c r="I1" s="136">
        <v>8</v>
      </c>
    </row>
    <row r="2" spans="1:9">
      <c r="A2" t="s">
        <v>129</v>
      </c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</row>
    <row r="3" spans="1:9">
      <c r="A3" s="200">
        <v>28370310</v>
      </c>
      <c r="B3" s="200">
        <v>28370310</v>
      </c>
      <c r="C3" s="200">
        <v>-7333.13</v>
      </c>
      <c r="D3" s="200"/>
      <c r="E3" s="200"/>
      <c r="F3" s="200">
        <v>-3332.22</v>
      </c>
      <c r="G3" s="200">
        <v>-500</v>
      </c>
      <c r="H3" s="200">
        <v>-754.65</v>
      </c>
      <c r="I3" s="200">
        <v>-11920</v>
      </c>
    </row>
    <row r="4" spans="1:9">
      <c r="A4" s="200">
        <v>34250216</v>
      </c>
      <c r="B4" s="200">
        <v>34250216</v>
      </c>
      <c r="C4" s="200">
        <v>-6941.1</v>
      </c>
      <c r="D4" s="200"/>
      <c r="E4" s="200"/>
      <c r="F4" s="200">
        <v>-2120.67</v>
      </c>
      <c r="G4" s="200">
        <v>-500</v>
      </c>
      <c r="H4" s="200">
        <v>-472.5</v>
      </c>
      <c r="I4" s="200">
        <v>-10034.27</v>
      </c>
    </row>
    <row r="5" spans="1:9">
      <c r="A5" s="200">
        <v>36499634</v>
      </c>
      <c r="B5" s="200">
        <v>36499634</v>
      </c>
      <c r="C5" s="200">
        <v>-13835.6</v>
      </c>
      <c r="D5" s="200"/>
      <c r="E5" s="200"/>
      <c r="F5" s="200">
        <v>-2306.66</v>
      </c>
      <c r="G5" s="200">
        <v>0</v>
      </c>
      <c r="H5" s="200">
        <v>-553.02</v>
      </c>
      <c r="I5" s="200">
        <v>-16695.28</v>
      </c>
    </row>
    <row r="6" spans="1:9">
      <c r="A6" s="200">
        <v>37394590</v>
      </c>
      <c r="B6" s="200">
        <v>37394590</v>
      </c>
      <c r="C6" s="200">
        <v>-10829.44</v>
      </c>
      <c r="D6" s="200"/>
      <c r="E6" s="200"/>
      <c r="F6" s="200">
        <v>-350.41</v>
      </c>
      <c r="G6" s="200">
        <v>-1000</v>
      </c>
      <c r="H6" s="200">
        <v>-376.04</v>
      </c>
      <c r="I6" s="200">
        <v>-12555.89</v>
      </c>
    </row>
    <row r="7" spans="1:9">
      <c r="A7" s="200">
        <v>37927799</v>
      </c>
      <c r="B7" s="200">
        <v>37927799</v>
      </c>
      <c r="C7" s="200">
        <v>-7745.74</v>
      </c>
      <c r="D7" s="200"/>
      <c r="E7" s="200"/>
      <c r="F7" s="200">
        <v>-4309.8</v>
      </c>
      <c r="G7" s="200">
        <v>-169.9</v>
      </c>
      <c r="H7" s="200">
        <v>-867.15</v>
      </c>
      <c r="I7" s="200">
        <v>-13092.59</v>
      </c>
    </row>
    <row r="8" spans="1:9">
      <c r="A8" s="200">
        <v>39162463</v>
      </c>
      <c r="B8" s="200">
        <v>39162463</v>
      </c>
      <c r="C8" s="200">
        <v>-13579.98</v>
      </c>
      <c r="D8" s="200"/>
      <c r="E8" s="200"/>
      <c r="F8" s="200">
        <v>-4682.26</v>
      </c>
      <c r="G8" s="200">
        <v>-500</v>
      </c>
      <c r="H8" s="200">
        <v>-1157.76</v>
      </c>
      <c r="I8" s="200">
        <v>-19920</v>
      </c>
    </row>
    <row r="9" spans="1:9">
      <c r="A9" s="200">
        <v>40905866</v>
      </c>
      <c r="B9" s="200">
        <v>40905866</v>
      </c>
      <c r="C9" s="200">
        <v>-11694.439999999999</v>
      </c>
      <c r="D9" s="200"/>
      <c r="E9" s="200"/>
      <c r="F9" s="200">
        <v>-765.67</v>
      </c>
      <c r="G9" s="200">
        <v>0</v>
      </c>
      <c r="H9" s="200">
        <v>-432.68</v>
      </c>
      <c r="I9" s="200">
        <v>-12892.79</v>
      </c>
    </row>
    <row r="10" spans="1:9">
      <c r="A10" s="200">
        <v>41214152</v>
      </c>
      <c r="B10" s="200">
        <v>41214152</v>
      </c>
      <c r="C10" s="200">
        <v>-20234.559999999998</v>
      </c>
      <c r="D10" s="200"/>
      <c r="E10" s="200"/>
      <c r="F10" s="200">
        <v>-834.79</v>
      </c>
      <c r="G10" s="200">
        <v>-500</v>
      </c>
      <c r="H10" s="200">
        <v>-552.07000000000005</v>
      </c>
      <c r="I10" s="200">
        <v>-22121.420000000002</v>
      </c>
    </row>
    <row r="11" spans="1:9">
      <c r="A11" s="200">
        <v>43285744</v>
      </c>
      <c r="B11" s="200">
        <v>43285744</v>
      </c>
      <c r="C11" s="200">
        <v>-13429.189999999999</v>
      </c>
      <c r="D11" s="200"/>
      <c r="E11" s="200"/>
      <c r="F11" s="200">
        <v>-175.3</v>
      </c>
      <c r="G11" s="200">
        <v>0</v>
      </c>
      <c r="H11" s="200">
        <v>-458.5</v>
      </c>
      <c r="I11" s="200">
        <v>-14062.990000000002</v>
      </c>
    </row>
    <row r="12" spans="1:9">
      <c r="A12" s="200">
        <v>44485368</v>
      </c>
      <c r="B12" s="200">
        <v>44485368</v>
      </c>
      <c r="C12" s="200">
        <v>-4722.05</v>
      </c>
      <c r="D12" s="200"/>
      <c r="E12" s="200"/>
      <c r="F12" s="200">
        <v>-4302.09</v>
      </c>
      <c r="G12" s="200">
        <v>-500</v>
      </c>
      <c r="H12" s="200">
        <v>-696.67000000000007</v>
      </c>
      <c r="I12" s="200">
        <v>-10220.81</v>
      </c>
    </row>
    <row r="13" spans="1:9">
      <c r="A13" s="200">
        <v>45938241</v>
      </c>
      <c r="B13" s="200">
        <v>45938241</v>
      </c>
      <c r="C13" s="200">
        <v>-11187.82</v>
      </c>
      <c r="D13" s="200"/>
      <c r="E13" s="200"/>
      <c r="F13" s="200">
        <v>-3742.25</v>
      </c>
      <c r="G13" s="200">
        <v>0</v>
      </c>
      <c r="H13" s="200">
        <v>-660.8</v>
      </c>
      <c r="I13" s="200">
        <v>-15590.87</v>
      </c>
    </row>
    <row r="14" spans="1:9">
      <c r="A14" s="200">
        <v>46285140</v>
      </c>
      <c r="B14" s="200">
        <v>46285140</v>
      </c>
      <c r="C14" s="200">
        <v>-3212.43</v>
      </c>
      <c r="D14" s="200"/>
      <c r="E14" s="200"/>
      <c r="F14" s="200">
        <v>-2550.83</v>
      </c>
      <c r="G14" s="200">
        <v>-228.49</v>
      </c>
      <c r="H14" s="200">
        <v>-433.18</v>
      </c>
      <c r="I14" s="200">
        <v>-6424.93</v>
      </c>
    </row>
    <row r="15" spans="1:9">
      <c r="A15" s="200">
        <v>46605421</v>
      </c>
      <c r="B15" s="200">
        <v>46605421</v>
      </c>
      <c r="C15" s="200">
        <v>-6556.16</v>
      </c>
      <c r="D15" s="200"/>
      <c r="E15" s="200"/>
      <c r="F15" s="200">
        <v>-5166.3</v>
      </c>
      <c r="G15" s="200">
        <v>0</v>
      </c>
      <c r="H15" s="200">
        <v>-632.75</v>
      </c>
      <c r="I15" s="200">
        <v>-12355.21</v>
      </c>
    </row>
    <row r="16" spans="1:9">
      <c r="A16" s="200">
        <v>48195009</v>
      </c>
      <c r="B16" s="200">
        <v>48195009</v>
      </c>
      <c r="C16" s="200">
        <v>-10930.310000000001</v>
      </c>
      <c r="D16" s="200"/>
      <c r="E16" s="200"/>
      <c r="F16" s="200">
        <v>-8664.57</v>
      </c>
      <c r="G16" s="200">
        <v>-500</v>
      </c>
      <c r="H16" s="200">
        <v>-947.55000000000007</v>
      </c>
      <c r="I16" s="200">
        <v>-21042.43</v>
      </c>
    </row>
    <row r="17" spans="1:9">
      <c r="A17" s="200">
        <v>48239272</v>
      </c>
      <c r="B17" s="200">
        <v>48239272</v>
      </c>
      <c r="C17" s="200">
        <v>-3106.39</v>
      </c>
      <c r="D17" s="200"/>
      <c r="E17" s="200"/>
      <c r="F17" s="200">
        <v>-2518.81</v>
      </c>
      <c r="G17" s="200">
        <v>0</v>
      </c>
      <c r="H17" s="200">
        <v>-452</v>
      </c>
      <c r="I17" s="200">
        <v>-6077.2</v>
      </c>
    </row>
    <row r="18" spans="1:9">
      <c r="A18" s="200">
        <v>48925064</v>
      </c>
      <c r="B18" s="200">
        <v>48925064</v>
      </c>
      <c r="C18" s="200">
        <v>-5369.48</v>
      </c>
      <c r="D18" s="200"/>
      <c r="E18" s="200"/>
      <c r="F18" s="200">
        <v>-4441.72</v>
      </c>
      <c r="G18" s="200">
        <v>-500</v>
      </c>
      <c r="H18" s="200">
        <v>-608.79999999999995</v>
      </c>
      <c r="I18" s="200">
        <v>-10920</v>
      </c>
    </row>
    <row r="19" spans="1:9">
      <c r="A19" s="200">
        <v>49039207</v>
      </c>
      <c r="B19" s="200">
        <v>49039207</v>
      </c>
      <c r="C19" s="200">
        <v>-19911.25</v>
      </c>
      <c r="D19" s="200"/>
      <c r="E19" s="200"/>
      <c r="F19" s="200">
        <v>-12369.39</v>
      </c>
      <c r="G19" s="200">
        <v>-500</v>
      </c>
      <c r="H19" s="200">
        <v>-1139.3599999999999</v>
      </c>
      <c r="I19" s="200">
        <v>-33920</v>
      </c>
    </row>
    <row r="20" spans="1:9">
      <c r="A20" s="200">
        <v>50154962</v>
      </c>
      <c r="B20" s="200">
        <v>50154962</v>
      </c>
      <c r="C20" s="200">
        <v>-2267.11</v>
      </c>
      <c r="D20" s="200"/>
      <c r="E20" s="200"/>
      <c r="F20" s="200">
        <v>-2015.88</v>
      </c>
      <c r="G20" s="200">
        <v>-500</v>
      </c>
      <c r="H20" s="200">
        <v>-322.43</v>
      </c>
      <c r="I20" s="200">
        <v>-5105.42</v>
      </c>
    </row>
    <row r="21" spans="1:9">
      <c r="A21" s="200">
        <v>51410210</v>
      </c>
      <c r="B21" s="200">
        <v>51410210</v>
      </c>
      <c r="C21" s="200">
        <v>-3879.14</v>
      </c>
      <c r="D21" s="200"/>
      <c r="E21" s="200"/>
      <c r="F21" s="200">
        <v>-3776.04</v>
      </c>
      <c r="G21" s="200">
        <v>0</v>
      </c>
      <c r="H21" s="200">
        <v>-874.08</v>
      </c>
      <c r="I21" s="200">
        <v>-8529.26</v>
      </c>
    </row>
    <row r="22" spans="1:9">
      <c r="A22" s="200">
        <v>51412260</v>
      </c>
      <c r="B22" s="200">
        <v>51412260</v>
      </c>
      <c r="C22" s="200">
        <v>-9641.119999999999</v>
      </c>
      <c r="D22" s="200"/>
      <c r="E22" s="200"/>
      <c r="F22" s="200">
        <v>-5806.94</v>
      </c>
      <c r="G22" s="200">
        <v>-500</v>
      </c>
      <c r="H22" s="200">
        <v>-615.88</v>
      </c>
      <c r="I22" s="200">
        <v>-16563.939999999999</v>
      </c>
    </row>
    <row r="23" spans="1:9">
      <c r="A23" s="200">
        <v>51412426</v>
      </c>
      <c r="B23" s="200">
        <v>51412426</v>
      </c>
      <c r="C23" s="200">
        <v>-6417.9</v>
      </c>
      <c r="D23" s="200"/>
      <c r="E23" s="200"/>
      <c r="F23" s="200">
        <v>-6744.14</v>
      </c>
      <c r="G23" s="200">
        <v>-500</v>
      </c>
      <c r="H23" s="200">
        <v>-1257.96</v>
      </c>
      <c r="I23" s="200">
        <v>-14920</v>
      </c>
    </row>
    <row r="24" spans="1:9">
      <c r="A24" s="200">
        <v>54502240</v>
      </c>
      <c r="B24" s="200">
        <v>54502240</v>
      </c>
      <c r="C24" s="200">
        <v>-11588.59</v>
      </c>
      <c r="D24" s="200"/>
      <c r="E24" s="200"/>
      <c r="F24" s="200">
        <v>-10764.189999999999</v>
      </c>
      <c r="G24" s="200">
        <v>0</v>
      </c>
      <c r="H24" s="200">
        <v>-1734.16</v>
      </c>
      <c r="I24" s="200">
        <v>-24086.94</v>
      </c>
    </row>
    <row r="25" spans="1:9">
      <c r="A25" s="200">
        <v>76714267</v>
      </c>
      <c r="B25" s="200">
        <v>52681535</v>
      </c>
      <c r="C25" s="200">
        <v>-7073.8899999999994</v>
      </c>
      <c r="D25" s="200"/>
      <c r="E25" s="200"/>
      <c r="F25" s="200">
        <v>-5086.5</v>
      </c>
      <c r="G25" s="200">
        <v>-350</v>
      </c>
      <c r="H25" s="200">
        <v>-637.04999999999995</v>
      </c>
      <c r="I25" s="200">
        <v>-13147.44</v>
      </c>
    </row>
    <row r="26" spans="1:9">
      <c r="A26" s="200">
        <v>76791329</v>
      </c>
      <c r="B26" s="200">
        <v>43719069</v>
      </c>
      <c r="C26" s="200">
        <v>-5880.01</v>
      </c>
      <c r="D26" s="200"/>
      <c r="E26" s="200"/>
      <c r="F26" s="200">
        <v>-4465.47</v>
      </c>
      <c r="G26" s="200">
        <v>0</v>
      </c>
      <c r="H26" s="200">
        <v>-654.52</v>
      </c>
      <c r="I26" s="200">
        <v>-11000</v>
      </c>
    </row>
    <row r="27" spans="1:9">
      <c r="A27" s="200">
        <v>76918026</v>
      </c>
      <c r="B27" s="200">
        <v>49993317</v>
      </c>
      <c r="C27" s="200">
        <v>-12390.58</v>
      </c>
      <c r="D27" s="200"/>
      <c r="E27" s="200"/>
      <c r="F27" s="200">
        <v>-7590.53</v>
      </c>
      <c r="G27" s="200">
        <v>-350</v>
      </c>
      <c r="H27" s="200">
        <v>-1065.5999999999999</v>
      </c>
      <c r="I27" s="200">
        <v>-21396.71</v>
      </c>
    </row>
    <row r="28" spans="1:9">
      <c r="A28" s="200">
        <v>26298819</v>
      </c>
      <c r="B28" s="200">
        <v>26298819</v>
      </c>
      <c r="C28" s="200">
        <v>-5422.7</v>
      </c>
      <c r="D28" s="200"/>
      <c r="E28" s="200"/>
      <c r="F28" s="200">
        <v>-2529.81</v>
      </c>
      <c r="G28" s="200">
        <v>-500</v>
      </c>
      <c r="H28" s="200">
        <v>-257.20999999999998</v>
      </c>
      <c r="I28" s="200">
        <v>-8709.7199999999993</v>
      </c>
    </row>
    <row r="29" spans="1:9">
      <c r="A29" s="200">
        <v>32739670</v>
      </c>
      <c r="B29" s="200">
        <v>32739670</v>
      </c>
      <c r="C29" s="200">
        <v>-2860.51</v>
      </c>
      <c r="D29" s="200"/>
      <c r="E29" s="200"/>
      <c r="F29" s="200">
        <v>-1525.28</v>
      </c>
      <c r="G29" s="200">
        <v>0</v>
      </c>
      <c r="H29" s="200">
        <v>-197.34</v>
      </c>
      <c r="I29" s="200">
        <v>-4583.13</v>
      </c>
    </row>
    <row r="30" spans="1:9">
      <c r="A30" s="200">
        <v>37558473</v>
      </c>
      <c r="B30" s="200">
        <v>37558473</v>
      </c>
      <c r="C30" s="200">
        <v>-1884.56</v>
      </c>
      <c r="D30" s="200"/>
      <c r="E30" s="200"/>
      <c r="F30" s="200">
        <v>-2969.46</v>
      </c>
      <c r="G30" s="200">
        <v>0</v>
      </c>
      <c r="H30" s="200">
        <v>-249.51</v>
      </c>
      <c r="I30" s="200">
        <v>-5103.53</v>
      </c>
    </row>
    <row r="31" spans="1:9">
      <c r="A31" s="200">
        <v>40486868</v>
      </c>
      <c r="B31" s="200">
        <v>40486868</v>
      </c>
      <c r="C31" s="200">
        <v>-54682.67</v>
      </c>
      <c r="D31" s="200"/>
      <c r="E31" s="200"/>
      <c r="F31" s="200">
        <v>-11918.15</v>
      </c>
      <c r="G31" s="200">
        <v>0</v>
      </c>
      <c r="H31" s="200">
        <v>-3717.68</v>
      </c>
      <c r="I31" s="200">
        <v>-70318.5</v>
      </c>
    </row>
    <row r="32" spans="1:9">
      <c r="A32" s="200">
        <v>47741472</v>
      </c>
      <c r="B32" s="200">
        <v>47741472</v>
      </c>
      <c r="C32" s="200">
        <v>-3191.88</v>
      </c>
      <c r="D32" s="200"/>
      <c r="E32" s="200"/>
      <c r="F32" s="200">
        <v>-3172.67</v>
      </c>
      <c r="G32" s="200">
        <v>-500</v>
      </c>
      <c r="H32" s="200">
        <v>-455.45</v>
      </c>
      <c r="I32" s="200">
        <v>-7320</v>
      </c>
    </row>
    <row r="33" spans="1:9">
      <c r="A33" s="200">
        <v>48010634</v>
      </c>
      <c r="B33" s="200">
        <v>48010634</v>
      </c>
      <c r="C33" s="200">
        <v>-17946.21</v>
      </c>
      <c r="D33" s="200"/>
      <c r="E33" s="200"/>
      <c r="F33" s="200">
        <v>-672.13</v>
      </c>
      <c r="G33" s="200">
        <v>-500</v>
      </c>
      <c r="H33" s="200">
        <v>-947.3</v>
      </c>
      <c r="I33" s="200">
        <v>-20065.64</v>
      </c>
    </row>
    <row r="34" spans="1:9">
      <c r="A34" s="200">
        <v>49039418</v>
      </c>
      <c r="B34" s="200">
        <v>49039418</v>
      </c>
      <c r="C34" s="200">
        <v>-3244.64</v>
      </c>
      <c r="D34" s="200"/>
      <c r="E34" s="200"/>
      <c r="F34" s="200">
        <v>-485.51</v>
      </c>
      <c r="G34" s="200">
        <v>-500</v>
      </c>
      <c r="H34" s="200">
        <v>-504.95</v>
      </c>
      <c r="I34" s="200">
        <v>-4735.1000000000004</v>
      </c>
    </row>
    <row r="35" spans="1:9">
      <c r="A35" s="200">
        <v>50209185</v>
      </c>
      <c r="B35" s="200">
        <v>50209185</v>
      </c>
      <c r="C35" s="200">
        <v>-12619.859999999999</v>
      </c>
      <c r="D35" s="200"/>
      <c r="E35" s="200"/>
      <c r="F35" s="200">
        <v>-850.66000000000008</v>
      </c>
      <c r="G35" s="200">
        <v>-500</v>
      </c>
      <c r="H35" s="200">
        <v>-420.29</v>
      </c>
      <c r="I35" s="200">
        <v>-14390.81</v>
      </c>
    </row>
    <row r="36" spans="1:9">
      <c r="A36" s="200">
        <v>52497450</v>
      </c>
      <c r="B36" s="200">
        <v>52497450</v>
      </c>
      <c r="C36" s="200">
        <v>-12205.45</v>
      </c>
      <c r="D36" s="200"/>
      <c r="E36" s="200"/>
      <c r="F36" s="200">
        <v>-1149.03</v>
      </c>
      <c r="G36" s="200">
        <v>-500</v>
      </c>
      <c r="H36" s="200">
        <v>-823.4</v>
      </c>
      <c r="I36" s="200">
        <v>-14677.88</v>
      </c>
    </row>
    <row r="37" spans="1:9">
      <c r="A37" s="200">
        <v>52612381</v>
      </c>
      <c r="B37" s="200">
        <v>52612381</v>
      </c>
      <c r="C37" s="200">
        <v>-5771.05</v>
      </c>
      <c r="D37" s="200"/>
      <c r="E37" s="200"/>
      <c r="F37" s="200">
        <v>-5215.9799999999996</v>
      </c>
      <c r="G37" s="200">
        <v>0</v>
      </c>
      <c r="H37" s="200">
        <v>-1325.9</v>
      </c>
      <c r="I37" s="200">
        <v>-12312.93</v>
      </c>
    </row>
    <row r="38" spans="1:9">
      <c r="A38" s="200">
        <v>53497231</v>
      </c>
      <c r="B38" s="200">
        <v>53497231</v>
      </c>
      <c r="C38" s="200">
        <v>-68.67</v>
      </c>
      <c r="D38" s="200"/>
      <c r="E38" s="200"/>
      <c r="F38" s="200">
        <v>0</v>
      </c>
      <c r="G38" s="200">
        <v>-68.67</v>
      </c>
      <c r="H38" s="200">
        <v>-1.67</v>
      </c>
      <c r="I38" s="200">
        <v>-139.01</v>
      </c>
    </row>
    <row r="39" spans="1:9">
      <c r="A39" s="200">
        <v>54668427</v>
      </c>
      <c r="B39" s="200">
        <v>54668427</v>
      </c>
      <c r="C39" s="200">
        <v>-1594.96</v>
      </c>
      <c r="D39" s="200"/>
      <c r="E39" s="200"/>
      <c r="F39" s="200">
        <v>-1379.57</v>
      </c>
      <c r="G39" s="200">
        <v>0</v>
      </c>
      <c r="H39" s="200">
        <v>-217.01</v>
      </c>
      <c r="I39" s="200">
        <v>-3191.54</v>
      </c>
    </row>
    <row r="40" spans="1:9">
      <c r="A40" s="200">
        <v>39565743</v>
      </c>
      <c r="B40" s="200">
        <v>39565743</v>
      </c>
      <c r="C40" s="200">
        <v>-3656.1</v>
      </c>
      <c r="D40" s="200"/>
      <c r="E40" s="200"/>
      <c r="F40" s="200">
        <v>-19.170000000000002</v>
      </c>
      <c r="G40" s="200">
        <v>0</v>
      </c>
      <c r="H40" s="200">
        <v>-398.49</v>
      </c>
      <c r="I40" s="200">
        <v>-4073.7599999999998</v>
      </c>
    </row>
    <row r="41" spans="1:9">
      <c r="A41" s="200">
        <v>51172100</v>
      </c>
      <c r="B41" s="200">
        <v>51172100</v>
      </c>
      <c r="C41" s="200">
        <v>-251249.63</v>
      </c>
      <c r="D41" s="200"/>
      <c r="E41" s="200"/>
      <c r="F41" s="200">
        <v>-11995.09</v>
      </c>
      <c r="G41" s="200">
        <v>-500</v>
      </c>
      <c r="H41" s="200">
        <v>-2175.2800000000002</v>
      </c>
      <c r="I41" s="200">
        <v>-265920</v>
      </c>
    </row>
    <row r="42" spans="1:9">
      <c r="A42" s="200">
        <v>52610432</v>
      </c>
      <c r="B42" s="200">
        <v>52610432</v>
      </c>
      <c r="C42" s="200">
        <v>-7701.77</v>
      </c>
      <c r="D42" s="200"/>
      <c r="E42" s="200"/>
      <c r="F42" s="200">
        <v>-7203.71</v>
      </c>
      <c r="G42" s="200">
        <v>-500</v>
      </c>
      <c r="H42" s="200">
        <v>-1014.52</v>
      </c>
      <c r="I42" s="200">
        <v>-16420</v>
      </c>
    </row>
    <row r="43" spans="1:9">
      <c r="A43" s="200">
        <v>24106090</v>
      </c>
      <c r="B43" s="200">
        <v>24106090</v>
      </c>
      <c r="C43" s="200">
        <v>-6420.53</v>
      </c>
      <c r="D43" s="200"/>
      <c r="E43" s="200"/>
      <c r="F43" s="200">
        <v>-507.6</v>
      </c>
      <c r="G43" s="200">
        <v>0</v>
      </c>
      <c r="H43" s="200">
        <v>-365.19</v>
      </c>
      <c r="I43" s="200">
        <v>-7293.32</v>
      </c>
    </row>
    <row r="44" spans="1:9">
      <c r="A44" s="200">
        <v>28538858</v>
      </c>
      <c r="B44" s="200">
        <v>28538858</v>
      </c>
      <c r="C44" s="200">
        <v>-9602.39</v>
      </c>
      <c r="D44" s="200"/>
      <c r="E44" s="200"/>
      <c r="F44" s="200">
        <v>-701.35</v>
      </c>
      <c r="G44" s="200">
        <v>0</v>
      </c>
      <c r="H44" s="200">
        <v>-441.25</v>
      </c>
      <c r="I44" s="200">
        <v>-10744.99</v>
      </c>
    </row>
    <row r="45" spans="1:9">
      <c r="A45" s="200">
        <v>28717519</v>
      </c>
      <c r="B45" s="200">
        <v>28717519</v>
      </c>
      <c r="C45" s="200">
        <v>-10286.48</v>
      </c>
      <c r="D45" s="200"/>
      <c r="E45" s="200"/>
      <c r="F45" s="200">
        <v>-1712.71</v>
      </c>
      <c r="G45" s="200">
        <v>0</v>
      </c>
      <c r="H45" s="200">
        <v>-311.52</v>
      </c>
      <c r="I45" s="200">
        <v>-12310.71</v>
      </c>
    </row>
    <row r="46" spans="1:9">
      <c r="A46" s="200">
        <v>30306939</v>
      </c>
      <c r="B46" s="200">
        <v>30306939</v>
      </c>
      <c r="C46" s="200">
        <v>-13490.380000000001</v>
      </c>
      <c r="D46" s="200"/>
      <c r="E46" s="200"/>
      <c r="F46" s="200">
        <v>-729.78</v>
      </c>
      <c r="G46" s="200">
        <v>0</v>
      </c>
      <c r="H46" s="200">
        <v>-457.6</v>
      </c>
      <c r="I46" s="200">
        <v>-14677.76</v>
      </c>
    </row>
    <row r="47" spans="1:9">
      <c r="A47" s="200">
        <v>30321898</v>
      </c>
      <c r="B47" s="200">
        <v>30321898</v>
      </c>
      <c r="C47" s="200">
        <v>-6529.07</v>
      </c>
      <c r="D47" s="200"/>
      <c r="E47" s="200"/>
      <c r="F47" s="200">
        <v>-2098.36</v>
      </c>
      <c r="G47" s="200">
        <v>0</v>
      </c>
      <c r="H47" s="200">
        <v>-322.94</v>
      </c>
      <c r="I47" s="200">
        <v>-8950.3700000000008</v>
      </c>
    </row>
    <row r="48" spans="1:9">
      <c r="A48" s="200">
        <v>30490696</v>
      </c>
      <c r="B48" s="200">
        <v>30490696</v>
      </c>
      <c r="C48" s="200">
        <v>-3118.65</v>
      </c>
      <c r="D48" s="200"/>
      <c r="E48" s="200"/>
      <c r="F48" s="200">
        <v>-3522.51</v>
      </c>
      <c r="G48" s="200">
        <v>0</v>
      </c>
      <c r="H48" s="200">
        <v>-341.03</v>
      </c>
      <c r="I48" s="200">
        <v>-6982.19</v>
      </c>
    </row>
    <row r="49" spans="1:9">
      <c r="A49" s="200">
        <v>31087580</v>
      </c>
      <c r="B49" s="200">
        <v>31087580</v>
      </c>
      <c r="C49" s="200">
        <v>-11706.66</v>
      </c>
      <c r="D49" s="200"/>
      <c r="E49" s="200"/>
      <c r="F49" s="200">
        <v>-1045.8</v>
      </c>
      <c r="G49" s="200">
        <v>0</v>
      </c>
      <c r="H49" s="200">
        <v>-414.1</v>
      </c>
      <c r="I49" s="200">
        <v>-13166.56</v>
      </c>
    </row>
    <row r="50" spans="1:9">
      <c r="A50" s="200">
        <v>31381615</v>
      </c>
      <c r="B50" s="200">
        <v>31381615</v>
      </c>
      <c r="C50" s="200">
        <v>-12171.18</v>
      </c>
      <c r="D50" s="200"/>
      <c r="E50" s="200"/>
      <c r="F50" s="200">
        <v>-714.23</v>
      </c>
      <c r="G50" s="200">
        <v>0</v>
      </c>
      <c r="H50" s="200">
        <v>-521.70000000000005</v>
      </c>
      <c r="I50" s="200">
        <v>-13407.11</v>
      </c>
    </row>
    <row r="51" spans="1:9">
      <c r="A51" s="200">
        <v>31494947</v>
      </c>
      <c r="B51" s="200">
        <v>31494947</v>
      </c>
      <c r="C51" s="200">
        <v>-10875.26</v>
      </c>
      <c r="D51" s="200"/>
      <c r="E51" s="200"/>
      <c r="F51" s="200">
        <v>-2130.5100000000002</v>
      </c>
      <c r="G51" s="200">
        <v>0</v>
      </c>
      <c r="H51" s="200">
        <v>-550.80999999999995</v>
      </c>
      <c r="I51" s="200">
        <v>-13556.58</v>
      </c>
    </row>
    <row r="52" spans="1:9">
      <c r="A52" s="200">
        <v>31748930</v>
      </c>
      <c r="B52" s="200">
        <v>31748930</v>
      </c>
      <c r="C52" s="200">
        <v>-7370.45</v>
      </c>
      <c r="D52" s="200"/>
      <c r="E52" s="200"/>
      <c r="F52" s="200">
        <v>-1374.26</v>
      </c>
      <c r="G52" s="200">
        <v>0</v>
      </c>
      <c r="H52" s="200">
        <v>-610.72</v>
      </c>
      <c r="I52" s="200">
        <v>-9355.43</v>
      </c>
    </row>
    <row r="53" spans="1:9">
      <c r="A53" s="200">
        <v>31748972</v>
      </c>
      <c r="B53" s="200">
        <v>31748972</v>
      </c>
      <c r="C53" s="200">
        <v>-11464.91</v>
      </c>
      <c r="D53" s="200"/>
      <c r="E53" s="200"/>
      <c r="F53" s="200">
        <v>-2515.75</v>
      </c>
      <c r="G53" s="200">
        <v>0</v>
      </c>
      <c r="H53" s="200">
        <v>-676.61</v>
      </c>
      <c r="I53" s="200">
        <v>-14657.269999999999</v>
      </c>
    </row>
    <row r="54" spans="1:9">
      <c r="A54" s="200">
        <v>31749450</v>
      </c>
      <c r="B54" s="200">
        <v>31749450</v>
      </c>
      <c r="C54" s="200">
        <v>-3876.24</v>
      </c>
      <c r="D54" s="200"/>
      <c r="E54" s="200"/>
      <c r="F54" s="200">
        <v>-1888.34</v>
      </c>
      <c r="G54" s="200">
        <v>0</v>
      </c>
      <c r="H54" s="200">
        <v>-345.18</v>
      </c>
      <c r="I54" s="200">
        <v>-6109.76</v>
      </c>
    </row>
    <row r="55" spans="1:9">
      <c r="A55" s="200">
        <v>31769250</v>
      </c>
      <c r="B55" s="200">
        <v>31769250</v>
      </c>
      <c r="C55" s="200">
        <v>-959.14</v>
      </c>
      <c r="D55" s="200"/>
      <c r="E55" s="200"/>
      <c r="F55" s="200">
        <v>0</v>
      </c>
      <c r="G55" s="200">
        <v>0</v>
      </c>
      <c r="H55" s="200">
        <v>0</v>
      </c>
      <c r="I55" s="200">
        <v>-959.14</v>
      </c>
    </row>
    <row r="56" spans="1:9">
      <c r="A56" s="200">
        <v>31917072</v>
      </c>
      <c r="B56" s="200">
        <v>31917072</v>
      </c>
      <c r="C56" s="200">
        <v>-14618.29</v>
      </c>
      <c r="D56" s="200"/>
      <c r="E56" s="200"/>
      <c r="F56" s="200">
        <v>-774.47</v>
      </c>
      <c r="G56" s="200">
        <v>0</v>
      </c>
      <c r="H56" s="200">
        <v>-500.59</v>
      </c>
      <c r="I56" s="200">
        <v>-15893.35</v>
      </c>
    </row>
    <row r="57" spans="1:9">
      <c r="A57" s="200">
        <v>32110548</v>
      </c>
      <c r="B57" s="200">
        <v>32110548</v>
      </c>
      <c r="C57" s="200">
        <v>-15226.98</v>
      </c>
      <c r="D57" s="200"/>
      <c r="E57" s="200"/>
      <c r="F57" s="200">
        <v>-1088.1600000000001</v>
      </c>
      <c r="G57" s="200">
        <v>0</v>
      </c>
      <c r="H57" s="200">
        <v>-620.15</v>
      </c>
      <c r="I57" s="200">
        <v>-16935.29</v>
      </c>
    </row>
    <row r="58" spans="1:9">
      <c r="A58" s="200">
        <v>32194483</v>
      </c>
      <c r="B58" s="200">
        <v>32194483</v>
      </c>
      <c r="C58" s="200">
        <v>-16214.8</v>
      </c>
      <c r="D58" s="200"/>
      <c r="E58" s="200"/>
      <c r="F58" s="200">
        <v>-3320.82</v>
      </c>
      <c r="G58" s="200">
        <v>0</v>
      </c>
      <c r="H58" s="200">
        <v>-760.25</v>
      </c>
      <c r="I58" s="200">
        <v>-20295.87</v>
      </c>
    </row>
    <row r="59" spans="1:9">
      <c r="A59" s="200">
        <v>32261396</v>
      </c>
      <c r="B59" s="200">
        <v>32261396</v>
      </c>
      <c r="C59" s="200">
        <v>-13269.46</v>
      </c>
      <c r="D59" s="200"/>
      <c r="E59" s="200"/>
      <c r="F59" s="200">
        <v>-895.26</v>
      </c>
      <c r="G59" s="200">
        <v>0</v>
      </c>
      <c r="H59" s="200">
        <v>-493.5</v>
      </c>
      <c r="I59" s="200">
        <v>-14658.220000000001</v>
      </c>
    </row>
    <row r="60" spans="1:9">
      <c r="A60" s="200">
        <v>32484547</v>
      </c>
      <c r="B60" s="200">
        <v>32484547</v>
      </c>
      <c r="C60" s="200">
        <v>-23236</v>
      </c>
      <c r="D60" s="200"/>
      <c r="E60" s="200"/>
      <c r="F60" s="200">
        <v>-3174.0699999999997</v>
      </c>
      <c r="G60" s="200">
        <v>0</v>
      </c>
      <c r="H60" s="200">
        <v>-1353.75</v>
      </c>
      <c r="I60" s="200">
        <v>-27763.82</v>
      </c>
    </row>
    <row r="61" spans="1:9">
      <c r="A61" s="200">
        <v>32857748</v>
      </c>
      <c r="B61" s="200">
        <v>32857748</v>
      </c>
      <c r="C61" s="200">
        <v>-12715.29</v>
      </c>
      <c r="D61" s="200"/>
      <c r="E61" s="200"/>
      <c r="F61" s="200">
        <v>-5453.8</v>
      </c>
      <c r="G61" s="200">
        <v>0</v>
      </c>
      <c r="H61" s="200">
        <v>-678.56</v>
      </c>
      <c r="I61" s="200">
        <v>-18847.650000000001</v>
      </c>
    </row>
    <row r="62" spans="1:9">
      <c r="A62" s="200">
        <v>32993299</v>
      </c>
      <c r="B62" s="200">
        <v>32993299</v>
      </c>
      <c r="C62" s="200">
        <v>-15623.64</v>
      </c>
      <c r="D62" s="200"/>
      <c r="E62" s="200"/>
      <c r="F62" s="200">
        <v>-2292.27</v>
      </c>
      <c r="G62" s="200">
        <v>0</v>
      </c>
      <c r="H62" s="200">
        <v>-681</v>
      </c>
      <c r="I62" s="200">
        <v>-18596.91</v>
      </c>
    </row>
    <row r="63" spans="1:9">
      <c r="A63" s="200">
        <v>33037259</v>
      </c>
      <c r="B63" s="200">
        <v>33037259</v>
      </c>
      <c r="C63" s="200">
        <v>-15149.869999999999</v>
      </c>
      <c r="D63" s="200"/>
      <c r="E63" s="200"/>
      <c r="F63" s="200">
        <v>-1653.01</v>
      </c>
      <c r="G63" s="200">
        <v>0</v>
      </c>
      <c r="H63" s="200">
        <v>-611.32000000000005</v>
      </c>
      <c r="I63" s="200">
        <v>-17414.2</v>
      </c>
    </row>
    <row r="64" spans="1:9">
      <c r="A64" s="200">
        <v>33037689</v>
      </c>
      <c r="B64" s="200">
        <v>33037689</v>
      </c>
      <c r="C64" s="200">
        <v>-5577.11</v>
      </c>
      <c r="D64" s="200"/>
      <c r="E64" s="200"/>
      <c r="F64" s="200">
        <v>0</v>
      </c>
      <c r="G64" s="200">
        <v>0</v>
      </c>
      <c r="H64" s="200">
        <v>-0.46</v>
      </c>
      <c r="I64" s="200">
        <v>-5577.57</v>
      </c>
    </row>
    <row r="65" spans="1:9">
      <c r="A65" s="200">
        <v>33158891</v>
      </c>
      <c r="B65" s="200">
        <v>33158891</v>
      </c>
      <c r="C65" s="200">
        <v>-2485.15</v>
      </c>
      <c r="D65" s="200"/>
      <c r="E65" s="200"/>
      <c r="F65" s="200">
        <v>-1247.93</v>
      </c>
      <c r="G65" s="200">
        <v>0</v>
      </c>
      <c r="H65" s="200">
        <v>-200.89</v>
      </c>
      <c r="I65" s="200">
        <v>-3933.9700000000003</v>
      </c>
    </row>
    <row r="66" spans="1:9">
      <c r="A66" s="200">
        <v>33444170</v>
      </c>
      <c r="B66" s="200">
        <v>33444170</v>
      </c>
      <c r="C66" s="200">
        <v>-23976.050000000003</v>
      </c>
      <c r="D66" s="200"/>
      <c r="E66" s="200"/>
      <c r="F66" s="200">
        <v>-2418.67</v>
      </c>
      <c r="G66" s="200">
        <v>-1000</v>
      </c>
      <c r="H66" s="200">
        <v>-1448.04</v>
      </c>
      <c r="I66" s="200">
        <v>-28842.760000000002</v>
      </c>
    </row>
    <row r="67" spans="1:9">
      <c r="A67" s="200">
        <v>33495320</v>
      </c>
      <c r="B67" s="200">
        <v>33495320</v>
      </c>
      <c r="C67" s="200">
        <v>-12829.869999999999</v>
      </c>
      <c r="D67" s="200"/>
      <c r="E67" s="200"/>
      <c r="F67" s="200">
        <v>-430.65</v>
      </c>
      <c r="G67" s="200">
        <v>0</v>
      </c>
      <c r="H67" s="200">
        <v>-517.45000000000005</v>
      </c>
      <c r="I67" s="200">
        <v>-13777.970000000001</v>
      </c>
    </row>
    <row r="68" spans="1:9">
      <c r="A68" s="200">
        <v>33538030</v>
      </c>
      <c r="B68" s="200">
        <v>33538030</v>
      </c>
      <c r="C68" s="200">
        <v>-11796.17</v>
      </c>
      <c r="D68" s="200"/>
      <c r="E68" s="200"/>
      <c r="F68" s="200">
        <v>-501.92</v>
      </c>
      <c r="G68" s="200">
        <v>0</v>
      </c>
      <c r="H68" s="200">
        <v>-426.56</v>
      </c>
      <c r="I68" s="200">
        <v>-12724.65</v>
      </c>
    </row>
    <row r="69" spans="1:9">
      <c r="A69" s="200">
        <v>33584670</v>
      </c>
      <c r="B69" s="200">
        <v>33584670</v>
      </c>
      <c r="C69" s="200">
        <v>-16791.830000000002</v>
      </c>
      <c r="D69" s="200"/>
      <c r="E69" s="200"/>
      <c r="F69" s="200">
        <v>-4923.01</v>
      </c>
      <c r="G69" s="200">
        <v>-500</v>
      </c>
      <c r="H69" s="200">
        <v>-166.36</v>
      </c>
      <c r="I69" s="200">
        <v>-22381.200000000004</v>
      </c>
    </row>
    <row r="70" spans="1:9">
      <c r="A70" s="200">
        <v>33584768</v>
      </c>
      <c r="B70" s="200">
        <v>33584768</v>
      </c>
      <c r="C70" s="200">
        <v>-14754.78</v>
      </c>
      <c r="D70" s="200"/>
      <c r="E70" s="200"/>
      <c r="F70" s="200">
        <v>-1246.54</v>
      </c>
      <c r="G70" s="200">
        <v>0</v>
      </c>
      <c r="H70" s="200">
        <v>-541.19000000000005</v>
      </c>
      <c r="I70" s="200">
        <v>-16542.510000000002</v>
      </c>
    </row>
    <row r="71" spans="1:9">
      <c r="A71" s="200">
        <v>33614235</v>
      </c>
      <c r="B71" s="200">
        <v>33614235</v>
      </c>
      <c r="C71" s="200">
        <v>-11949.560000000001</v>
      </c>
      <c r="D71" s="200"/>
      <c r="E71" s="200"/>
      <c r="F71" s="200">
        <v>-2198.5300000000002</v>
      </c>
      <c r="G71" s="200">
        <v>0</v>
      </c>
      <c r="H71" s="200">
        <v>-518.79999999999995</v>
      </c>
      <c r="I71" s="200">
        <v>-14666.89</v>
      </c>
    </row>
    <row r="72" spans="1:9">
      <c r="A72" s="200">
        <v>34183714</v>
      </c>
      <c r="B72" s="200">
        <v>34183714</v>
      </c>
      <c r="C72" s="200">
        <v>-5163.7699999999995</v>
      </c>
      <c r="D72" s="200"/>
      <c r="E72" s="200"/>
      <c r="F72" s="200">
        <v>-462.91</v>
      </c>
      <c r="G72" s="200">
        <v>0</v>
      </c>
      <c r="H72" s="200">
        <v>-204.54</v>
      </c>
      <c r="I72" s="200">
        <v>-5831.2199999999993</v>
      </c>
    </row>
    <row r="73" spans="1:9">
      <c r="A73" s="200">
        <v>34359816</v>
      </c>
      <c r="B73" s="200">
        <v>34359816</v>
      </c>
      <c r="C73" s="200">
        <v>-4155.32</v>
      </c>
      <c r="D73" s="200"/>
      <c r="E73" s="200"/>
      <c r="F73" s="200">
        <v>-1055.3399999999999</v>
      </c>
      <c r="G73" s="200">
        <v>0</v>
      </c>
      <c r="H73" s="200">
        <v>-241.5</v>
      </c>
      <c r="I73" s="200">
        <v>-5452.16</v>
      </c>
    </row>
    <row r="74" spans="1:9">
      <c r="A74" s="200">
        <v>34551646</v>
      </c>
      <c r="B74" s="200">
        <v>34551646</v>
      </c>
      <c r="C74" s="200">
        <v>-16199.14</v>
      </c>
      <c r="D74" s="200"/>
      <c r="E74" s="200"/>
      <c r="F74" s="200">
        <v>-856.77</v>
      </c>
      <c r="G74" s="200">
        <v>0</v>
      </c>
      <c r="H74" s="200">
        <v>-804.25</v>
      </c>
      <c r="I74" s="200">
        <v>-17860.16</v>
      </c>
    </row>
    <row r="75" spans="1:9">
      <c r="A75" s="200">
        <v>34646479</v>
      </c>
      <c r="B75" s="200">
        <v>34646479</v>
      </c>
      <c r="C75" s="200">
        <v>-11381.3</v>
      </c>
      <c r="D75" s="200"/>
      <c r="E75" s="200"/>
      <c r="F75" s="200">
        <v>-1213.8800000000001</v>
      </c>
      <c r="G75" s="200">
        <v>0</v>
      </c>
      <c r="H75" s="200">
        <v>-385.38</v>
      </c>
      <c r="I75" s="200">
        <v>-12980.56</v>
      </c>
    </row>
    <row r="76" spans="1:9">
      <c r="A76" s="200">
        <v>34675308</v>
      </c>
      <c r="B76" s="200">
        <v>34675308</v>
      </c>
      <c r="C76" s="200">
        <v>-3532.38</v>
      </c>
      <c r="D76" s="200"/>
      <c r="E76" s="200"/>
      <c r="F76" s="200">
        <v>-5390.39</v>
      </c>
      <c r="G76" s="200">
        <v>0</v>
      </c>
      <c r="H76" s="200">
        <v>-477.78</v>
      </c>
      <c r="I76" s="200">
        <v>-9400.5500000000011</v>
      </c>
    </row>
    <row r="77" spans="1:9">
      <c r="A77" s="200">
        <v>34675731</v>
      </c>
      <c r="B77" s="200">
        <v>34675731</v>
      </c>
      <c r="C77" s="200">
        <v>-6493.7000000000007</v>
      </c>
      <c r="D77" s="200"/>
      <c r="E77" s="200"/>
      <c r="F77" s="200">
        <v>-564.48</v>
      </c>
      <c r="G77" s="200">
        <v>0</v>
      </c>
      <c r="H77" s="200">
        <v>-287.91000000000003</v>
      </c>
      <c r="I77" s="200">
        <v>-7346.09</v>
      </c>
    </row>
    <row r="78" spans="1:9">
      <c r="A78" s="200">
        <v>34676087</v>
      </c>
      <c r="B78" s="200">
        <v>34676087</v>
      </c>
      <c r="C78" s="200">
        <v>-1480.94</v>
      </c>
      <c r="D78" s="200"/>
      <c r="E78" s="200"/>
      <c r="F78" s="200">
        <v>-2.91</v>
      </c>
      <c r="G78" s="200">
        <v>0</v>
      </c>
      <c r="H78" s="200">
        <v>-443.63</v>
      </c>
      <c r="I78" s="200">
        <v>-1927.48</v>
      </c>
    </row>
    <row r="79" spans="1:9">
      <c r="A79" s="200">
        <v>34710795</v>
      </c>
      <c r="B79" s="200">
        <v>34710795</v>
      </c>
      <c r="C79" s="200">
        <v>-5813.93</v>
      </c>
      <c r="D79" s="200"/>
      <c r="E79" s="200"/>
      <c r="F79" s="200">
        <v>-591.30999999999995</v>
      </c>
      <c r="G79" s="200">
        <v>0</v>
      </c>
      <c r="H79" s="200">
        <v>-232.38</v>
      </c>
      <c r="I79" s="200">
        <v>-6637.6200000000008</v>
      </c>
    </row>
    <row r="80" spans="1:9">
      <c r="A80" s="200">
        <v>35144955</v>
      </c>
      <c r="B80" s="200">
        <v>35144955</v>
      </c>
      <c r="C80" s="200">
        <v>-7231.8099999999995</v>
      </c>
      <c r="D80" s="200"/>
      <c r="E80" s="200"/>
      <c r="F80" s="200">
        <v>-188.05</v>
      </c>
      <c r="G80" s="200">
        <v>0</v>
      </c>
      <c r="H80" s="200">
        <v>-451.01</v>
      </c>
      <c r="I80" s="200">
        <v>-7870.87</v>
      </c>
    </row>
    <row r="81" spans="1:9">
      <c r="A81" s="200">
        <v>35244272</v>
      </c>
      <c r="B81" s="200">
        <v>35244272</v>
      </c>
      <c r="C81" s="200">
        <v>-12419.08</v>
      </c>
      <c r="D81" s="200"/>
      <c r="E81" s="200"/>
      <c r="F81" s="200">
        <v>-153.29</v>
      </c>
      <c r="G81" s="200">
        <v>0</v>
      </c>
      <c r="H81" s="200">
        <v>-350.2</v>
      </c>
      <c r="I81" s="200">
        <v>-12922.57</v>
      </c>
    </row>
    <row r="82" spans="1:9">
      <c r="A82" s="200">
        <v>35350426</v>
      </c>
      <c r="B82" s="200">
        <v>35350426</v>
      </c>
      <c r="C82" s="200">
        <v>-20184.71</v>
      </c>
      <c r="D82" s="200"/>
      <c r="E82" s="200"/>
      <c r="F82" s="200">
        <v>-394.33</v>
      </c>
      <c r="G82" s="200">
        <v>0</v>
      </c>
      <c r="H82" s="200">
        <v>-697.27</v>
      </c>
      <c r="I82" s="200">
        <v>-21276.31</v>
      </c>
    </row>
    <row r="83" spans="1:9">
      <c r="A83" s="200">
        <v>35463580</v>
      </c>
      <c r="B83" s="200">
        <v>35463580</v>
      </c>
      <c r="C83" s="200">
        <v>-8662.64</v>
      </c>
      <c r="D83" s="200"/>
      <c r="E83" s="200"/>
      <c r="F83" s="200">
        <v>-900.93</v>
      </c>
      <c r="G83" s="200">
        <v>0</v>
      </c>
      <c r="H83" s="200">
        <v>-308.45</v>
      </c>
      <c r="I83" s="200">
        <v>-9872.02</v>
      </c>
    </row>
    <row r="84" spans="1:9">
      <c r="A84" s="200">
        <v>35572159</v>
      </c>
      <c r="B84" s="200">
        <v>35572159</v>
      </c>
      <c r="C84" s="200">
        <v>-3888.3700000000003</v>
      </c>
      <c r="D84" s="200"/>
      <c r="E84" s="200"/>
      <c r="F84" s="200">
        <v>-276.8</v>
      </c>
      <c r="G84" s="200">
        <v>0</v>
      </c>
      <c r="H84" s="200">
        <v>-219.5</v>
      </c>
      <c r="I84" s="200">
        <v>-4384.67</v>
      </c>
    </row>
    <row r="85" spans="1:9">
      <c r="A85" s="200">
        <v>35597025</v>
      </c>
      <c r="B85" s="200">
        <v>35597025</v>
      </c>
      <c r="C85" s="200">
        <v>-7988.71</v>
      </c>
      <c r="D85" s="200"/>
      <c r="E85" s="200"/>
      <c r="F85" s="200">
        <v>-3082.2</v>
      </c>
      <c r="G85" s="200">
        <v>0</v>
      </c>
      <c r="H85" s="200">
        <v>-468.89</v>
      </c>
      <c r="I85" s="200">
        <v>-11539.800000000001</v>
      </c>
    </row>
    <row r="86" spans="1:9">
      <c r="A86" s="200">
        <v>35672736</v>
      </c>
      <c r="B86" s="200">
        <v>35672736</v>
      </c>
      <c r="C86" s="200">
        <v>-4585.75</v>
      </c>
      <c r="D86" s="200"/>
      <c r="E86" s="200"/>
      <c r="F86" s="200">
        <v>-2783.94</v>
      </c>
      <c r="G86" s="200">
        <v>0</v>
      </c>
      <c r="H86" s="200">
        <v>-298.33999999999997</v>
      </c>
      <c r="I86" s="200">
        <v>-7668.03</v>
      </c>
    </row>
    <row r="87" spans="1:9">
      <c r="A87" s="200">
        <v>35730411</v>
      </c>
      <c r="B87" s="200">
        <v>35730411</v>
      </c>
      <c r="C87" s="200">
        <v>-19282.54</v>
      </c>
      <c r="D87" s="200"/>
      <c r="E87" s="200"/>
      <c r="F87" s="200">
        <v>-3406.81</v>
      </c>
      <c r="G87" s="200">
        <v>-500</v>
      </c>
      <c r="H87" s="200">
        <v>-719.61</v>
      </c>
      <c r="I87" s="200">
        <v>-23908.959999999999</v>
      </c>
    </row>
    <row r="88" spans="1:9">
      <c r="A88" s="200">
        <v>35759516</v>
      </c>
      <c r="B88" s="200">
        <v>35759516</v>
      </c>
      <c r="C88" s="200">
        <v>-7268.3600000000006</v>
      </c>
      <c r="D88" s="200"/>
      <c r="E88" s="200"/>
      <c r="F88" s="200">
        <v>-1673.83</v>
      </c>
      <c r="G88" s="200">
        <v>0</v>
      </c>
      <c r="H88" s="200">
        <v>-365.41</v>
      </c>
      <c r="I88" s="200">
        <v>-9307.6</v>
      </c>
    </row>
    <row r="89" spans="1:9">
      <c r="A89" s="200">
        <v>35759612</v>
      </c>
      <c r="B89" s="200">
        <v>35759612</v>
      </c>
      <c r="C89" s="200">
        <v>-11328.880000000001</v>
      </c>
      <c r="D89" s="200"/>
      <c r="E89" s="200"/>
      <c r="F89" s="200">
        <v>-499.57</v>
      </c>
      <c r="G89" s="200">
        <v>0</v>
      </c>
      <c r="H89" s="200">
        <v>-271.49</v>
      </c>
      <c r="I89" s="200">
        <v>-12099.94</v>
      </c>
    </row>
    <row r="90" spans="1:9">
      <c r="A90" s="200">
        <v>35969554</v>
      </c>
      <c r="B90" s="200">
        <v>35969554</v>
      </c>
      <c r="C90" s="200">
        <v>-8995.9500000000007</v>
      </c>
      <c r="D90" s="200"/>
      <c r="E90" s="200"/>
      <c r="F90" s="200">
        <v>-376.86</v>
      </c>
      <c r="G90" s="200">
        <v>0</v>
      </c>
      <c r="H90" s="200">
        <v>-326.60000000000002</v>
      </c>
      <c r="I90" s="200">
        <v>-9699.41</v>
      </c>
    </row>
    <row r="91" spans="1:9">
      <c r="A91" s="200">
        <v>36088462</v>
      </c>
      <c r="B91" s="200">
        <v>36088462</v>
      </c>
      <c r="C91" s="200">
        <v>-8136.68</v>
      </c>
      <c r="D91" s="200"/>
      <c r="E91" s="200"/>
      <c r="F91" s="200">
        <v>-2484.09</v>
      </c>
      <c r="G91" s="200">
        <v>0</v>
      </c>
      <c r="H91" s="200">
        <v>-399.6</v>
      </c>
      <c r="I91" s="200">
        <v>-11020.369999999999</v>
      </c>
    </row>
    <row r="92" spans="1:9">
      <c r="A92" s="200">
        <v>36463640</v>
      </c>
      <c r="B92" s="200">
        <v>36463640</v>
      </c>
      <c r="C92" s="200">
        <v>-3788.8900000000003</v>
      </c>
      <c r="D92" s="200"/>
      <c r="E92" s="200"/>
      <c r="F92" s="200">
        <v>-1186.24</v>
      </c>
      <c r="G92" s="200">
        <v>0</v>
      </c>
      <c r="H92" s="200">
        <v>-224.9</v>
      </c>
      <c r="I92" s="200">
        <v>-5200.0300000000007</v>
      </c>
    </row>
    <row r="93" spans="1:9">
      <c r="A93" s="200">
        <v>36531632</v>
      </c>
      <c r="B93" s="200">
        <v>36531632</v>
      </c>
      <c r="C93" s="200">
        <v>-15523.400000000001</v>
      </c>
      <c r="D93" s="200"/>
      <c r="E93" s="200"/>
      <c r="F93" s="200">
        <v>-4032.38</v>
      </c>
      <c r="G93" s="200">
        <v>0</v>
      </c>
      <c r="H93" s="200">
        <v>-721.55</v>
      </c>
      <c r="I93" s="200">
        <v>-20277.330000000002</v>
      </c>
    </row>
    <row r="94" spans="1:9">
      <c r="A94" s="200">
        <v>36568592</v>
      </c>
      <c r="B94" s="200">
        <v>36568592</v>
      </c>
      <c r="C94" s="200">
        <v>-7547.7800000000007</v>
      </c>
      <c r="D94" s="200"/>
      <c r="E94" s="200"/>
      <c r="F94" s="200">
        <v>-1236.71</v>
      </c>
      <c r="G94" s="200">
        <v>0</v>
      </c>
      <c r="H94" s="200">
        <v>-279.42</v>
      </c>
      <c r="I94" s="200">
        <v>-9063.91</v>
      </c>
    </row>
    <row r="95" spans="1:9">
      <c r="A95" s="200">
        <v>36716491</v>
      </c>
      <c r="B95" s="200">
        <v>36716491</v>
      </c>
      <c r="C95" s="200">
        <v>-2991.66</v>
      </c>
      <c r="D95" s="200"/>
      <c r="E95" s="200"/>
      <c r="F95" s="200">
        <v>-3323.02</v>
      </c>
      <c r="G95" s="200">
        <v>0</v>
      </c>
      <c r="H95" s="200">
        <v>-295.95999999999998</v>
      </c>
      <c r="I95" s="200">
        <v>-6610.6399999999994</v>
      </c>
    </row>
    <row r="96" spans="1:9">
      <c r="A96" s="200">
        <v>36908246</v>
      </c>
      <c r="B96" s="200">
        <v>36908246</v>
      </c>
      <c r="C96" s="200">
        <v>-7010.1399999999994</v>
      </c>
      <c r="D96" s="200"/>
      <c r="E96" s="200"/>
      <c r="F96" s="200">
        <v>-1800.26</v>
      </c>
      <c r="G96" s="200">
        <v>0</v>
      </c>
      <c r="H96" s="200">
        <v>-376.66</v>
      </c>
      <c r="I96" s="200">
        <v>-9187.06</v>
      </c>
    </row>
    <row r="97" spans="1:9">
      <c r="A97" s="200">
        <v>37058749</v>
      </c>
      <c r="B97" s="200">
        <v>37058749</v>
      </c>
      <c r="C97" s="200">
        <v>-9649.74</v>
      </c>
      <c r="D97" s="200"/>
      <c r="E97" s="200"/>
      <c r="F97" s="200">
        <v>-3246.21</v>
      </c>
      <c r="G97" s="200">
        <v>0</v>
      </c>
      <c r="H97" s="200">
        <v>-522.13</v>
      </c>
      <c r="I97" s="200">
        <v>-13418.080000000002</v>
      </c>
    </row>
    <row r="98" spans="1:9">
      <c r="A98" s="200">
        <v>37509957</v>
      </c>
      <c r="B98" s="200">
        <v>37509957</v>
      </c>
      <c r="C98" s="200">
        <v>-11324.26</v>
      </c>
      <c r="D98" s="200"/>
      <c r="E98" s="200"/>
      <c r="F98" s="200">
        <v>-111.36</v>
      </c>
      <c r="G98" s="200">
        <v>0</v>
      </c>
      <c r="H98" s="200">
        <v>-380.8</v>
      </c>
      <c r="I98" s="200">
        <v>-11816.42</v>
      </c>
    </row>
    <row r="99" spans="1:9">
      <c r="A99" s="200">
        <v>37678910</v>
      </c>
      <c r="B99" s="200">
        <v>37678910</v>
      </c>
      <c r="C99" s="200">
        <v>-14641.59</v>
      </c>
      <c r="D99" s="200"/>
      <c r="E99" s="200"/>
      <c r="F99" s="200">
        <v>-3097.74</v>
      </c>
      <c r="G99" s="200">
        <v>0</v>
      </c>
      <c r="H99" s="200">
        <v>-661.15</v>
      </c>
      <c r="I99" s="200">
        <v>-18400.48</v>
      </c>
    </row>
    <row r="100" spans="1:9">
      <c r="A100" s="200">
        <v>37758799</v>
      </c>
      <c r="B100" s="200">
        <v>37758799</v>
      </c>
      <c r="C100" s="200">
        <v>-5577.11</v>
      </c>
      <c r="D100" s="200"/>
      <c r="E100" s="200"/>
      <c r="F100" s="200">
        <v>0</v>
      </c>
      <c r="G100" s="200">
        <v>0</v>
      </c>
      <c r="H100" s="200">
        <v>-386.12</v>
      </c>
      <c r="I100" s="200">
        <v>-5963.23</v>
      </c>
    </row>
    <row r="101" spans="1:9">
      <c r="A101" s="200">
        <v>37977856</v>
      </c>
      <c r="B101" s="200">
        <v>37977856</v>
      </c>
      <c r="C101" s="200">
        <v>-14242.36</v>
      </c>
      <c r="D101" s="200"/>
      <c r="E101" s="200"/>
      <c r="F101" s="200">
        <v>-2826.51</v>
      </c>
      <c r="G101" s="200">
        <v>-500</v>
      </c>
      <c r="H101" s="200">
        <v>-709.54</v>
      </c>
      <c r="I101" s="200">
        <v>-18278.41</v>
      </c>
    </row>
    <row r="102" spans="1:9">
      <c r="A102" s="200">
        <v>38010461</v>
      </c>
      <c r="B102" s="200">
        <v>38010461</v>
      </c>
      <c r="C102" s="200">
        <v>-4136.24</v>
      </c>
      <c r="D102" s="200"/>
      <c r="E102" s="200"/>
      <c r="F102" s="200">
        <v>-4082.86</v>
      </c>
      <c r="G102" s="200">
        <v>0</v>
      </c>
      <c r="H102" s="200">
        <v>-383.62</v>
      </c>
      <c r="I102" s="200">
        <v>-8602.7199999999993</v>
      </c>
    </row>
    <row r="103" spans="1:9">
      <c r="A103" s="200">
        <v>38085959</v>
      </c>
      <c r="B103" s="200">
        <v>38085959</v>
      </c>
      <c r="C103" s="200">
        <v>-9800.9</v>
      </c>
      <c r="D103" s="200"/>
      <c r="E103" s="200"/>
      <c r="F103" s="200">
        <v>-2146.9499999999998</v>
      </c>
      <c r="G103" s="200">
        <v>0</v>
      </c>
      <c r="H103" s="200">
        <v>-438.88</v>
      </c>
      <c r="I103" s="200">
        <v>-12386.73</v>
      </c>
    </row>
    <row r="104" spans="1:9">
      <c r="A104" s="200">
        <v>38086726</v>
      </c>
      <c r="B104" s="200">
        <v>38086726</v>
      </c>
      <c r="C104" s="200">
        <v>-21215.95</v>
      </c>
      <c r="D104" s="200"/>
      <c r="E104" s="200"/>
      <c r="F104" s="200">
        <v>-2113.06</v>
      </c>
      <c r="G104" s="200">
        <v>0</v>
      </c>
      <c r="H104" s="200">
        <v>-1120.31</v>
      </c>
      <c r="I104" s="200">
        <v>-24449.32</v>
      </c>
    </row>
    <row r="105" spans="1:9">
      <c r="A105" s="200">
        <v>38184770</v>
      </c>
      <c r="B105" s="200">
        <v>38184770</v>
      </c>
      <c r="C105" s="200">
        <v>-7157.85</v>
      </c>
      <c r="D105" s="200"/>
      <c r="E105" s="200"/>
      <c r="F105" s="200">
        <v>-3287.39</v>
      </c>
      <c r="G105" s="200">
        <v>0</v>
      </c>
      <c r="H105" s="200">
        <v>-412.29</v>
      </c>
      <c r="I105" s="200">
        <v>-10857.529999999999</v>
      </c>
    </row>
    <row r="106" spans="1:9">
      <c r="A106" s="200">
        <v>38254423</v>
      </c>
      <c r="B106" s="200">
        <v>38254423</v>
      </c>
      <c r="C106" s="200">
        <v>-11443.45</v>
      </c>
      <c r="D106" s="200"/>
      <c r="E106" s="200"/>
      <c r="F106" s="200">
        <v>-2506.29</v>
      </c>
      <c r="G106" s="200">
        <v>0</v>
      </c>
      <c r="H106" s="200">
        <v>-550.80999999999995</v>
      </c>
      <c r="I106" s="200">
        <v>-14500.55</v>
      </c>
    </row>
    <row r="107" spans="1:9">
      <c r="A107" s="200">
        <v>38391110</v>
      </c>
      <c r="B107" s="200">
        <v>38391110</v>
      </c>
      <c r="C107" s="200">
        <v>-13632.07</v>
      </c>
      <c r="D107" s="200"/>
      <c r="E107" s="200"/>
      <c r="F107" s="200">
        <v>-816.93</v>
      </c>
      <c r="G107" s="200">
        <v>0</v>
      </c>
      <c r="H107" s="200">
        <v>-436.58</v>
      </c>
      <c r="I107" s="200">
        <v>-14885.579999999998</v>
      </c>
    </row>
    <row r="108" spans="1:9">
      <c r="A108" s="200">
        <v>38414247</v>
      </c>
      <c r="B108" s="200">
        <v>38414247</v>
      </c>
      <c r="C108" s="200">
        <v>-15135.6</v>
      </c>
      <c r="D108" s="200"/>
      <c r="E108" s="200"/>
      <c r="F108" s="200">
        <v>-4653.71</v>
      </c>
      <c r="G108" s="200">
        <v>0</v>
      </c>
      <c r="H108" s="200">
        <v>-775.07</v>
      </c>
      <c r="I108" s="200">
        <v>-20564.38</v>
      </c>
    </row>
    <row r="109" spans="1:9">
      <c r="A109" s="200">
        <v>38442770</v>
      </c>
      <c r="B109" s="200">
        <v>38442770</v>
      </c>
      <c r="C109" s="200">
        <v>-16013.969999999998</v>
      </c>
      <c r="D109" s="200"/>
      <c r="E109" s="200"/>
      <c r="F109" s="200">
        <v>-8774.34</v>
      </c>
      <c r="G109" s="200">
        <v>-500</v>
      </c>
      <c r="H109" s="200">
        <v>-826.02</v>
      </c>
      <c r="I109" s="200">
        <v>-26114.33</v>
      </c>
    </row>
    <row r="110" spans="1:9">
      <c r="A110" s="200">
        <v>38442956</v>
      </c>
      <c r="B110" s="200">
        <v>38442956</v>
      </c>
      <c r="C110" s="200">
        <v>-14599.95</v>
      </c>
      <c r="D110" s="200"/>
      <c r="E110" s="200"/>
      <c r="F110" s="200">
        <v>-2838.62</v>
      </c>
      <c r="G110" s="200">
        <v>0</v>
      </c>
      <c r="H110" s="200">
        <v>-694.88</v>
      </c>
      <c r="I110" s="200">
        <v>-18133.45</v>
      </c>
    </row>
    <row r="111" spans="1:9">
      <c r="A111" s="200">
        <v>38469902</v>
      </c>
      <c r="B111" s="200">
        <v>38469902</v>
      </c>
      <c r="C111" s="200">
        <v>-15704.829999999998</v>
      </c>
      <c r="D111" s="200"/>
      <c r="E111" s="200"/>
      <c r="F111" s="200">
        <v>-5111.8100000000004</v>
      </c>
      <c r="G111" s="200">
        <v>0</v>
      </c>
      <c r="H111" s="200">
        <v>-970.47</v>
      </c>
      <c r="I111" s="200">
        <v>-21787.11</v>
      </c>
    </row>
    <row r="112" spans="1:9">
      <c r="A112" s="200">
        <v>38612179</v>
      </c>
      <c r="B112" s="200">
        <v>38612179</v>
      </c>
      <c r="C112" s="200">
        <v>-2454.3000000000002</v>
      </c>
      <c r="D112" s="200"/>
      <c r="E112" s="200"/>
      <c r="F112" s="200">
        <v>-2671.1</v>
      </c>
      <c r="G112" s="200">
        <v>0</v>
      </c>
      <c r="H112" s="200">
        <v>-255.62</v>
      </c>
      <c r="I112" s="200">
        <v>-5381.02</v>
      </c>
    </row>
    <row r="113" spans="1:9">
      <c r="A113" s="200">
        <v>38724365</v>
      </c>
      <c r="B113" s="200">
        <v>38724365</v>
      </c>
      <c r="C113" s="200">
        <v>-17036.080000000002</v>
      </c>
      <c r="D113" s="200"/>
      <c r="E113" s="200"/>
      <c r="F113" s="200">
        <v>-2378.5600000000004</v>
      </c>
      <c r="G113" s="200">
        <v>-500</v>
      </c>
      <c r="H113" s="200">
        <v>-489.78000000000003</v>
      </c>
      <c r="I113" s="200">
        <v>-20404.419999999998</v>
      </c>
    </row>
    <row r="114" spans="1:9">
      <c r="A114" s="200">
        <v>38724639</v>
      </c>
      <c r="B114" s="200">
        <v>38724639</v>
      </c>
      <c r="C114" s="200">
        <v>-23729.02</v>
      </c>
      <c r="D114" s="200"/>
      <c r="E114" s="200"/>
      <c r="F114" s="200">
        <v>-6697.65</v>
      </c>
      <c r="G114" s="200">
        <v>-500</v>
      </c>
      <c r="H114" s="200">
        <v>-846.95</v>
      </c>
      <c r="I114" s="200">
        <v>-31773.620000000003</v>
      </c>
    </row>
    <row r="115" spans="1:9">
      <c r="A115" s="200">
        <v>38755320</v>
      </c>
      <c r="B115" s="200">
        <v>38755320</v>
      </c>
      <c r="C115" s="200">
        <v>-4195.3899999999994</v>
      </c>
      <c r="D115" s="200"/>
      <c r="E115" s="200"/>
      <c r="F115" s="200">
        <v>-3547.68</v>
      </c>
      <c r="G115" s="200">
        <v>0</v>
      </c>
      <c r="H115" s="200">
        <v>-393.49</v>
      </c>
      <c r="I115" s="200">
        <v>-8136.5599999999995</v>
      </c>
    </row>
    <row r="116" spans="1:9">
      <c r="A116" s="200">
        <v>38829070</v>
      </c>
      <c r="B116" s="200">
        <v>38829070</v>
      </c>
      <c r="C116" s="200">
        <v>-10150.49</v>
      </c>
      <c r="D116" s="200"/>
      <c r="E116" s="200"/>
      <c r="F116" s="200">
        <v>-8021.06</v>
      </c>
      <c r="G116" s="200">
        <v>0</v>
      </c>
      <c r="H116" s="200">
        <v>-963.9</v>
      </c>
      <c r="I116" s="200">
        <v>-19135.449999999997</v>
      </c>
    </row>
    <row r="117" spans="1:9">
      <c r="A117" s="200">
        <v>39051976</v>
      </c>
      <c r="B117" s="200">
        <v>39051976</v>
      </c>
      <c r="C117" s="200">
        <v>-5939.2199999999993</v>
      </c>
      <c r="D117" s="200"/>
      <c r="E117" s="200"/>
      <c r="F117" s="200">
        <v>-3231.05</v>
      </c>
      <c r="G117" s="200">
        <v>0</v>
      </c>
      <c r="H117" s="200">
        <v>-510.55</v>
      </c>
      <c r="I117" s="200">
        <v>-9680.82</v>
      </c>
    </row>
    <row r="118" spans="1:9">
      <c r="A118" s="200">
        <v>39052194</v>
      </c>
      <c r="B118" s="200">
        <v>39052194</v>
      </c>
      <c r="C118" s="200">
        <v>-4559.92</v>
      </c>
      <c r="D118" s="200"/>
      <c r="E118" s="200"/>
      <c r="F118" s="200">
        <v>-1261.06</v>
      </c>
      <c r="G118" s="200">
        <v>0</v>
      </c>
      <c r="H118" s="200">
        <v>-285.41000000000003</v>
      </c>
      <c r="I118" s="200">
        <v>-6106.39</v>
      </c>
    </row>
    <row r="119" spans="1:9">
      <c r="A119" s="200">
        <v>39209898</v>
      </c>
      <c r="B119" s="200">
        <v>39209898</v>
      </c>
      <c r="C119" s="200">
        <v>-4122.6499999999996</v>
      </c>
      <c r="D119" s="200"/>
      <c r="E119" s="200"/>
      <c r="F119" s="200">
        <v>-2519.66</v>
      </c>
      <c r="G119" s="200">
        <v>0</v>
      </c>
      <c r="H119" s="200">
        <v>-294.86</v>
      </c>
      <c r="I119" s="200">
        <v>-6937.17</v>
      </c>
    </row>
    <row r="120" spans="1:9">
      <c r="A120" s="200">
        <v>39289884</v>
      </c>
      <c r="B120" s="200">
        <v>39289884</v>
      </c>
      <c r="C120" s="200">
        <v>-12017.76</v>
      </c>
      <c r="D120" s="200"/>
      <c r="E120" s="200"/>
      <c r="F120" s="200">
        <v>-191.35</v>
      </c>
      <c r="G120" s="200">
        <v>0</v>
      </c>
      <c r="H120" s="200">
        <v>-409.8</v>
      </c>
      <c r="I120" s="200">
        <v>-12618.91</v>
      </c>
    </row>
    <row r="121" spans="1:9">
      <c r="A121" s="200">
        <v>39384160</v>
      </c>
      <c r="B121" s="200">
        <v>39384160</v>
      </c>
      <c r="C121" s="200">
        <v>-12610.130000000001</v>
      </c>
      <c r="D121" s="200"/>
      <c r="E121" s="200"/>
      <c r="F121" s="200">
        <v>-2342.2800000000002</v>
      </c>
      <c r="G121" s="200">
        <v>0</v>
      </c>
      <c r="H121" s="200">
        <v>-559.54999999999995</v>
      </c>
      <c r="I121" s="200">
        <v>-15511.96</v>
      </c>
    </row>
    <row r="122" spans="1:9">
      <c r="A122" s="200">
        <v>39461676</v>
      </c>
      <c r="B122" s="200">
        <v>39461676</v>
      </c>
      <c r="C122" s="200">
        <v>-12281.060000000001</v>
      </c>
      <c r="D122" s="200"/>
      <c r="E122" s="200"/>
      <c r="F122" s="200">
        <v>-2452.2399999999998</v>
      </c>
      <c r="G122" s="200">
        <v>0</v>
      </c>
      <c r="H122" s="200">
        <v>-515.41999999999996</v>
      </c>
      <c r="I122" s="200">
        <v>-15248.72</v>
      </c>
    </row>
    <row r="123" spans="1:9">
      <c r="A123" s="200">
        <v>39597301</v>
      </c>
      <c r="B123" s="200">
        <v>39597301</v>
      </c>
      <c r="C123" s="200">
        <v>-9233.2199999999993</v>
      </c>
      <c r="D123" s="200"/>
      <c r="E123" s="200"/>
      <c r="F123" s="200">
        <v>-1888.48</v>
      </c>
      <c r="G123" s="200">
        <v>0</v>
      </c>
      <c r="H123" s="200">
        <v>-310.58</v>
      </c>
      <c r="I123" s="200">
        <v>-11432.279999999999</v>
      </c>
    </row>
    <row r="124" spans="1:9">
      <c r="A124" s="200">
        <v>39634687</v>
      </c>
      <c r="B124" s="200">
        <v>39634687</v>
      </c>
      <c r="C124" s="200">
        <v>-13976.09</v>
      </c>
      <c r="D124" s="200"/>
      <c r="E124" s="200"/>
      <c r="F124" s="200">
        <v>-218.67</v>
      </c>
      <c r="G124" s="200">
        <v>0</v>
      </c>
      <c r="H124" s="200">
        <v>-378.15</v>
      </c>
      <c r="I124" s="200">
        <v>-14572.91</v>
      </c>
    </row>
    <row r="125" spans="1:9">
      <c r="A125" s="200">
        <v>39848095</v>
      </c>
      <c r="B125" s="200">
        <v>39848095</v>
      </c>
      <c r="C125" s="200">
        <v>-5883.29</v>
      </c>
      <c r="D125" s="200"/>
      <c r="E125" s="200"/>
      <c r="F125" s="200">
        <v>-2249.6799999999998</v>
      </c>
      <c r="G125" s="200">
        <v>0</v>
      </c>
      <c r="H125" s="200">
        <v>-351.56</v>
      </c>
      <c r="I125" s="200">
        <v>-8484.5299999999988</v>
      </c>
    </row>
    <row r="126" spans="1:9">
      <c r="A126" s="200">
        <v>40074673</v>
      </c>
      <c r="B126" s="200">
        <v>40074673</v>
      </c>
      <c r="C126" s="200">
        <v>-8087.7699999999995</v>
      </c>
      <c r="D126" s="200"/>
      <c r="E126" s="200"/>
      <c r="F126" s="200">
        <v>-377</v>
      </c>
      <c r="G126" s="200">
        <v>0</v>
      </c>
      <c r="H126" s="200">
        <v>-310.91000000000003</v>
      </c>
      <c r="I126" s="200">
        <v>-8775.68</v>
      </c>
    </row>
    <row r="127" spans="1:9">
      <c r="A127" s="200">
        <v>40167288</v>
      </c>
      <c r="B127" s="200">
        <v>40167288</v>
      </c>
      <c r="C127" s="200">
        <v>-25533.360000000001</v>
      </c>
      <c r="D127" s="200"/>
      <c r="E127" s="200"/>
      <c r="F127" s="200">
        <v>-13583.189999999999</v>
      </c>
      <c r="G127" s="200">
        <v>-500</v>
      </c>
      <c r="H127" s="200">
        <v>-1412.85</v>
      </c>
      <c r="I127" s="200">
        <v>-41029.4</v>
      </c>
    </row>
    <row r="128" spans="1:9">
      <c r="A128" s="200">
        <v>40202624</v>
      </c>
      <c r="B128" s="200">
        <v>40202624</v>
      </c>
      <c r="C128" s="200">
        <v>-4481.6100000000006</v>
      </c>
      <c r="D128" s="200"/>
      <c r="E128" s="200"/>
      <c r="F128" s="200">
        <v>-5389.08</v>
      </c>
      <c r="G128" s="200">
        <v>0</v>
      </c>
      <c r="H128" s="200">
        <v>-481.58</v>
      </c>
      <c r="I128" s="200">
        <v>-10352.27</v>
      </c>
    </row>
    <row r="129" spans="1:9">
      <c r="A129" s="200">
        <v>40202922</v>
      </c>
      <c r="B129" s="200">
        <v>40202922</v>
      </c>
      <c r="C129" s="200">
        <v>-18462.509999999998</v>
      </c>
      <c r="D129" s="200"/>
      <c r="E129" s="200"/>
      <c r="F129" s="200">
        <v>-3646.79</v>
      </c>
      <c r="G129" s="200">
        <v>0</v>
      </c>
      <c r="H129" s="200">
        <v>-867.81</v>
      </c>
      <c r="I129" s="200">
        <v>-22977.11</v>
      </c>
    </row>
    <row r="130" spans="1:9">
      <c r="A130" s="200">
        <v>40247565</v>
      </c>
      <c r="B130" s="200">
        <v>40247565</v>
      </c>
      <c r="C130" s="200">
        <v>-15145.48</v>
      </c>
      <c r="D130" s="200"/>
      <c r="E130" s="200"/>
      <c r="F130" s="200">
        <v>-4574.76</v>
      </c>
      <c r="G130" s="200">
        <v>0</v>
      </c>
      <c r="H130" s="200">
        <v>-806.61</v>
      </c>
      <c r="I130" s="200">
        <v>-20526.849999999999</v>
      </c>
    </row>
    <row r="131" spans="1:9">
      <c r="A131" s="200">
        <v>40248086</v>
      </c>
      <c r="B131" s="200">
        <v>40248086</v>
      </c>
      <c r="C131" s="200">
        <v>-9643.9699999999993</v>
      </c>
      <c r="D131" s="200"/>
      <c r="E131" s="200"/>
      <c r="F131" s="200">
        <v>-4572.6000000000004</v>
      </c>
      <c r="G131" s="200">
        <v>0</v>
      </c>
      <c r="H131" s="200">
        <v>-804.4</v>
      </c>
      <c r="I131" s="200">
        <v>-15020.970000000001</v>
      </c>
    </row>
    <row r="132" spans="1:9">
      <c r="A132" s="200">
        <v>40248132</v>
      </c>
      <c r="B132" s="200">
        <v>40248132</v>
      </c>
      <c r="C132" s="200">
        <v>-12290.08</v>
      </c>
      <c r="D132" s="200"/>
      <c r="E132" s="200"/>
      <c r="F132" s="200">
        <v>-394.95</v>
      </c>
      <c r="G132" s="200">
        <v>0</v>
      </c>
      <c r="H132" s="200">
        <v>-525.53</v>
      </c>
      <c r="I132" s="200">
        <v>-13210.560000000001</v>
      </c>
    </row>
    <row r="133" spans="1:9">
      <c r="A133" s="200">
        <v>40414340</v>
      </c>
      <c r="B133" s="200">
        <v>40414340</v>
      </c>
      <c r="C133" s="200">
        <v>-3473.67</v>
      </c>
      <c r="D133" s="200"/>
      <c r="E133" s="200"/>
      <c r="F133" s="200">
        <v>0</v>
      </c>
      <c r="G133" s="200">
        <v>0</v>
      </c>
      <c r="H133" s="200">
        <v>-5</v>
      </c>
      <c r="I133" s="200">
        <v>-3478.67</v>
      </c>
    </row>
    <row r="134" spans="1:9">
      <c r="A134" s="200">
        <v>40452865</v>
      </c>
      <c r="B134" s="200">
        <v>40452865</v>
      </c>
      <c r="C134" s="200">
        <v>-3237.77</v>
      </c>
      <c r="D134" s="200"/>
      <c r="E134" s="200"/>
      <c r="F134" s="200">
        <v>0</v>
      </c>
      <c r="G134" s="200">
        <v>0</v>
      </c>
      <c r="H134" s="200">
        <v>0</v>
      </c>
      <c r="I134" s="200">
        <v>-3237.77</v>
      </c>
    </row>
    <row r="135" spans="1:9">
      <c r="A135" s="200">
        <v>40643578</v>
      </c>
      <c r="B135" s="200">
        <v>40643578</v>
      </c>
      <c r="C135" s="200">
        <v>-12733.43</v>
      </c>
      <c r="D135" s="200"/>
      <c r="E135" s="200"/>
      <c r="F135" s="200">
        <v>-5784.29</v>
      </c>
      <c r="G135" s="200">
        <v>0</v>
      </c>
      <c r="H135" s="200">
        <v>-757.99</v>
      </c>
      <c r="I135" s="200">
        <v>-19275.71</v>
      </c>
    </row>
    <row r="136" spans="1:9">
      <c r="A136" s="200">
        <v>40905991</v>
      </c>
      <c r="B136" s="200">
        <v>40905991</v>
      </c>
      <c r="C136" s="200">
        <v>-6131.5</v>
      </c>
      <c r="D136" s="200"/>
      <c r="E136" s="200"/>
      <c r="F136" s="200">
        <v>-1902.69</v>
      </c>
      <c r="G136" s="200">
        <v>0</v>
      </c>
      <c r="H136" s="200">
        <v>-404.81</v>
      </c>
      <c r="I136" s="200">
        <v>-8439</v>
      </c>
    </row>
    <row r="137" spans="1:9">
      <c r="A137" s="200">
        <v>40933473</v>
      </c>
      <c r="B137" s="200">
        <v>40933473</v>
      </c>
      <c r="C137" s="200">
        <v>-4702.96</v>
      </c>
      <c r="D137" s="200"/>
      <c r="E137" s="200"/>
      <c r="F137" s="200">
        <v>-1790.58</v>
      </c>
      <c r="G137" s="200">
        <v>0</v>
      </c>
      <c r="H137" s="200">
        <v>-317.01</v>
      </c>
      <c r="I137" s="200">
        <v>-6810.55</v>
      </c>
    </row>
    <row r="138" spans="1:9">
      <c r="A138" s="200">
        <v>40975560</v>
      </c>
      <c r="B138" s="200">
        <v>40975560</v>
      </c>
      <c r="C138" s="200">
        <v>-11144.310000000001</v>
      </c>
      <c r="D138" s="200"/>
      <c r="E138" s="200"/>
      <c r="F138" s="200">
        <v>-586.64</v>
      </c>
      <c r="G138" s="200">
        <v>0</v>
      </c>
      <c r="H138" s="200">
        <v>-332.76</v>
      </c>
      <c r="I138" s="200">
        <v>-12063.71</v>
      </c>
    </row>
    <row r="139" spans="1:9">
      <c r="A139" s="200">
        <v>41332811</v>
      </c>
      <c r="B139" s="200">
        <v>41332811</v>
      </c>
      <c r="C139" s="200">
        <v>-7750.6399999999994</v>
      </c>
      <c r="D139" s="200"/>
      <c r="E139" s="200"/>
      <c r="F139" s="200">
        <v>-1622.19</v>
      </c>
      <c r="G139" s="200">
        <v>0</v>
      </c>
      <c r="H139" s="200">
        <v>-313.49</v>
      </c>
      <c r="I139" s="200">
        <v>-9686.32</v>
      </c>
    </row>
    <row r="140" spans="1:9">
      <c r="A140" s="200">
        <v>41363783</v>
      </c>
      <c r="B140" s="200">
        <v>41363783</v>
      </c>
      <c r="C140" s="200">
        <v>-5577.11</v>
      </c>
      <c r="D140" s="200"/>
      <c r="E140" s="200"/>
      <c r="F140" s="200">
        <v>0</v>
      </c>
      <c r="G140" s="200">
        <v>0</v>
      </c>
      <c r="H140" s="200">
        <v>0</v>
      </c>
      <c r="I140" s="200">
        <v>-5577.11</v>
      </c>
    </row>
    <row r="141" spans="1:9">
      <c r="A141" s="200">
        <v>41559441</v>
      </c>
      <c r="B141" s="200">
        <v>41559441</v>
      </c>
      <c r="C141" s="200">
        <v>-19098.45</v>
      </c>
      <c r="D141" s="200"/>
      <c r="E141" s="200"/>
      <c r="F141" s="200">
        <v>-2807.2</v>
      </c>
      <c r="G141" s="200">
        <v>-500</v>
      </c>
      <c r="H141" s="200">
        <v>-607.80000000000007</v>
      </c>
      <c r="I141" s="200">
        <v>-23013.45</v>
      </c>
    </row>
    <row r="142" spans="1:9">
      <c r="A142" s="200">
        <v>41962261</v>
      </c>
      <c r="B142" s="200">
        <v>41962261</v>
      </c>
      <c r="C142" s="200">
        <v>-4135.03</v>
      </c>
      <c r="D142" s="200"/>
      <c r="E142" s="200"/>
      <c r="F142" s="200">
        <v>-6379.71</v>
      </c>
      <c r="G142" s="200">
        <v>0</v>
      </c>
      <c r="H142" s="200">
        <v>-564.59</v>
      </c>
      <c r="I142" s="200">
        <v>-11079.33</v>
      </c>
    </row>
    <row r="143" spans="1:9">
      <c r="A143" s="200">
        <v>42076776</v>
      </c>
      <c r="B143" s="200">
        <v>42076776</v>
      </c>
      <c r="C143" s="200">
        <v>-2589.4</v>
      </c>
      <c r="D143" s="200"/>
      <c r="E143" s="200"/>
      <c r="F143" s="200">
        <v>-1280.17</v>
      </c>
      <c r="G143" s="200">
        <v>0</v>
      </c>
      <c r="H143" s="200">
        <v>-160.66</v>
      </c>
      <c r="I143" s="200">
        <v>-4030.23</v>
      </c>
    </row>
    <row r="144" spans="1:9">
      <c r="A144" s="200">
        <v>42076810</v>
      </c>
      <c r="B144" s="200">
        <v>42076810</v>
      </c>
      <c r="C144" s="200">
        <v>-14646.8</v>
      </c>
      <c r="D144" s="200"/>
      <c r="E144" s="200"/>
      <c r="F144" s="200">
        <v>-4481.0600000000004</v>
      </c>
      <c r="G144" s="200">
        <v>0</v>
      </c>
      <c r="H144" s="200">
        <v>-656.82</v>
      </c>
      <c r="I144" s="200">
        <v>-19784.68</v>
      </c>
    </row>
    <row r="145" spans="1:9">
      <c r="A145" s="200">
        <v>42165881</v>
      </c>
      <c r="B145" s="200">
        <v>42165881</v>
      </c>
      <c r="C145" s="200">
        <v>-5063.8100000000004</v>
      </c>
      <c r="D145" s="200"/>
      <c r="E145" s="200"/>
      <c r="F145" s="200">
        <v>-1382.21</v>
      </c>
      <c r="G145" s="200">
        <v>0</v>
      </c>
      <c r="H145" s="200">
        <v>-297.93</v>
      </c>
      <c r="I145" s="200">
        <v>-6743.9500000000007</v>
      </c>
    </row>
    <row r="146" spans="1:9">
      <c r="A146" s="200">
        <v>42508447</v>
      </c>
      <c r="B146" s="200">
        <v>42508447</v>
      </c>
      <c r="C146" s="200">
        <v>-14546.23</v>
      </c>
      <c r="D146" s="200"/>
      <c r="E146" s="200"/>
      <c r="F146" s="200">
        <v>-4741.78</v>
      </c>
      <c r="G146" s="200">
        <v>0</v>
      </c>
      <c r="H146" s="200">
        <v>-625.20000000000005</v>
      </c>
      <c r="I146" s="200">
        <v>-19913.21</v>
      </c>
    </row>
    <row r="147" spans="1:9">
      <c r="A147" s="200">
        <v>43002674</v>
      </c>
      <c r="B147" s="200">
        <v>43002674</v>
      </c>
      <c r="C147" s="200">
        <v>-6769.16</v>
      </c>
      <c r="D147" s="200"/>
      <c r="E147" s="200"/>
      <c r="F147" s="200">
        <v>-2109.64</v>
      </c>
      <c r="G147" s="200">
        <v>0</v>
      </c>
      <c r="H147" s="200">
        <v>-324.08999999999997</v>
      </c>
      <c r="I147" s="200">
        <v>-9202.89</v>
      </c>
    </row>
    <row r="148" spans="1:9">
      <c r="A148" s="200">
        <v>43196864</v>
      </c>
      <c r="B148" s="200">
        <v>43196864</v>
      </c>
      <c r="C148" s="200">
        <v>-8743.0400000000009</v>
      </c>
      <c r="D148" s="200"/>
      <c r="E148" s="200"/>
      <c r="F148" s="200">
        <v>-1549.12</v>
      </c>
      <c r="G148" s="200">
        <v>0</v>
      </c>
      <c r="H148" s="200">
        <v>-353.97</v>
      </c>
      <c r="I148" s="200">
        <v>-10646.130000000001</v>
      </c>
    </row>
    <row r="149" spans="1:9">
      <c r="A149" s="200">
        <v>43237109</v>
      </c>
      <c r="B149" s="200">
        <v>43237109</v>
      </c>
      <c r="C149" s="200">
        <v>-4980.5200000000004</v>
      </c>
      <c r="D149" s="200"/>
      <c r="E149" s="200"/>
      <c r="F149" s="200">
        <v>-9304.52</v>
      </c>
      <c r="G149" s="200">
        <v>0</v>
      </c>
      <c r="H149" s="200">
        <v>-693.15</v>
      </c>
      <c r="I149" s="200">
        <v>-14978.19</v>
      </c>
    </row>
    <row r="150" spans="1:9">
      <c r="A150" s="200">
        <v>43237210</v>
      </c>
      <c r="B150" s="200">
        <v>43237210</v>
      </c>
      <c r="C150" s="200">
        <v>-14888.320000000002</v>
      </c>
      <c r="D150" s="200"/>
      <c r="E150" s="200"/>
      <c r="F150" s="200">
        <v>-6373.89</v>
      </c>
      <c r="G150" s="200">
        <v>-500</v>
      </c>
      <c r="H150" s="200">
        <v>-618.07000000000005</v>
      </c>
      <c r="I150" s="200">
        <v>-22380.28</v>
      </c>
    </row>
    <row r="151" spans="1:9">
      <c r="A151" s="200">
        <v>43616629</v>
      </c>
      <c r="B151" s="200">
        <v>43616629</v>
      </c>
      <c r="C151" s="200">
        <v>-41525.07</v>
      </c>
      <c r="D151" s="200"/>
      <c r="E151" s="200"/>
      <c r="F151" s="200">
        <v>-629.82000000000005</v>
      </c>
      <c r="G151" s="200">
        <v>0</v>
      </c>
      <c r="H151" s="200">
        <v>-431.7</v>
      </c>
      <c r="I151" s="200">
        <v>-42586.59</v>
      </c>
    </row>
    <row r="152" spans="1:9">
      <c r="A152" s="200">
        <v>43718863</v>
      </c>
      <c r="B152" s="200">
        <v>43718863</v>
      </c>
      <c r="C152" s="200">
        <v>-17769.34</v>
      </c>
      <c r="D152" s="200"/>
      <c r="E152" s="200"/>
      <c r="F152" s="200">
        <v>-910.18</v>
      </c>
      <c r="G152" s="200">
        <v>0</v>
      </c>
      <c r="H152" s="200">
        <v>-728.39</v>
      </c>
      <c r="I152" s="200">
        <v>-19407.91</v>
      </c>
    </row>
    <row r="153" spans="1:9">
      <c r="A153" s="200">
        <v>43945296</v>
      </c>
      <c r="B153" s="200">
        <v>43945296</v>
      </c>
      <c r="C153" s="200">
        <v>-13934.09</v>
      </c>
      <c r="D153" s="200"/>
      <c r="E153" s="200"/>
      <c r="F153" s="200">
        <v>-3304.16</v>
      </c>
      <c r="G153" s="200">
        <v>0</v>
      </c>
      <c r="H153" s="200">
        <v>-572.4</v>
      </c>
      <c r="I153" s="200">
        <v>-17810.650000000001</v>
      </c>
    </row>
    <row r="154" spans="1:9">
      <c r="A154" s="200">
        <v>43945609</v>
      </c>
      <c r="B154" s="200">
        <v>43945609</v>
      </c>
      <c r="C154" s="200">
        <v>-13584.82</v>
      </c>
      <c r="D154" s="200"/>
      <c r="E154" s="200"/>
      <c r="F154" s="200">
        <v>-2265.71</v>
      </c>
      <c r="G154" s="200">
        <v>0</v>
      </c>
      <c r="H154" s="200">
        <v>-601.15</v>
      </c>
      <c r="I154" s="200">
        <v>-16451.68</v>
      </c>
    </row>
    <row r="155" spans="1:9">
      <c r="A155" s="200">
        <v>44392386</v>
      </c>
      <c r="B155" s="200">
        <v>44392386</v>
      </c>
      <c r="C155" s="200">
        <v>-5186.99</v>
      </c>
      <c r="D155" s="200"/>
      <c r="E155" s="200"/>
      <c r="F155" s="200">
        <v>-2591.44</v>
      </c>
      <c r="G155" s="200">
        <v>-21.48</v>
      </c>
      <c r="H155" s="200">
        <v>-399.01</v>
      </c>
      <c r="I155" s="200">
        <v>-8198.92</v>
      </c>
    </row>
    <row r="156" spans="1:9">
      <c r="A156" s="200">
        <v>44849449</v>
      </c>
      <c r="B156" s="200">
        <v>44849449</v>
      </c>
      <c r="C156" s="200">
        <v>-12352.689999999999</v>
      </c>
      <c r="D156" s="200"/>
      <c r="E156" s="200"/>
      <c r="F156" s="200">
        <v>-534.69000000000005</v>
      </c>
      <c r="G156" s="200">
        <v>0</v>
      </c>
      <c r="H156" s="200">
        <v>-405.4</v>
      </c>
      <c r="I156" s="200">
        <v>-13292.779999999999</v>
      </c>
    </row>
    <row r="157" spans="1:9">
      <c r="A157" s="200">
        <v>45155626</v>
      </c>
      <c r="B157" s="200">
        <v>45155626</v>
      </c>
      <c r="C157" s="200">
        <v>-10070.75</v>
      </c>
      <c r="D157" s="200"/>
      <c r="E157" s="200"/>
      <c r="F157" s="200">
        <v>-5815.1</v>
      </c>
      <c r="G157" s="200">
        <v>0</v>
      </c>
      <c r="H157" s="200">
        <v>-594.87</v>
      </c>
      <c r="I157" s="200">
        <v>-16480.72</v>
      </c>
    </row>
    <row r="158" spans="1:9">
      <c r="A158" s="200">
        <v>45386189</v>
      </c>
      <c r="B158" s="200">
        <v>45386189</v>
      </c>
      <c r="C158" s="200">
        <v>-5577.11</v>
      </c>
      <c r="D158" s="200"/>
      <c r="E158" s="200"/>
      <c r="F158" s="200">
        <v>0</v>
      </c>
      <c r="G158" s="200">
        <v>0</v>
      </c>
      <c r="H158" s="200">
        <v>0</v>
      </c>
      <c r="I158" s="200">
        <v>-5577.11</v>
      </c>
    </row>
    <row r="159" spans="1:9">
      <c r="A159" s="200">
        <v>45523069</v>
      </c>
      <c r="B159" s="200">
        <v>45523069</v>
      </c>
      <c r="C159" s="200">
        <v>-763.66</v>
      </c>
      <c r="D159" s="200"/>
      <c r="E159" s="200"/>
      <c r="F159" s="200">
        <v>0</v>
      </c>
      <c r="G159" s="200">
        <v>0</v>
      </c>
      <c r="H159" s="200">
        <v>0</v>
      </c>
      <c r="I159" s="200">
        <v>-763.66</v>
      </c>
    </row>
    <row r="160" spans="1:9">
      <c r="A160" s="200">
        <v>45613900</v>
      </c>
      <c r="B160" s="200">
        <v>45613900</v>
      </c>
      <c r="C160" s="200">
        <v>-10676.55</v>
      </c>
      <c r="D160" s="200"/>
      <c r="E160" s="200"/>
      <c r="F160" s="200">
        <v>-1976.16</v>
      </c>
      <c r="G160" s="200">
        <v>0</v>
      </c>
      <c r="H160" s="200">
        <v>-483.49</v>
      </c>
      <c r="I160" s="200">
        <v>-13136.199999999999</v>
      </c>
    </row>
    <row r="161" spans="1:9">
      <c r="A161" s="200">
        <v>45765415</v>
      </c>
      <c r="B161" s="200">
        <v>45765415</v>
      </c>
      <c r="C161" s="200">
        <v>-137956.07</v>
      </c>
      <c r="D161" s="200"/>
      <c r="E161" s="200"/>
      <c r="F161" s="200">
        <v>-406.97</v>
      </c>
      <c r="G161" s="200">
        <v>0</v>
      </c>
      <c r="H161" s="200">
        <v>-401.7</v>
      </c>
      <c r="I161" s="200">
        <v>-138764.74</v>
      </c>
    </row>
    <row r="162" spans="1:9">
      <c r="A162" s="200">
        <v>45809270</v>
      </c>
      <c r="B162" s="200">
        <v>45809270</v>
      </c>
      <c r="C162" s="200">
        <v>-18274.36</v>
      </c>
      <c r="D162" s="200"/>
      <c r="E162" s="200"/>
      <c r="F162" s="200">
        <v>-20003.2</v>
      </c>
      <c r="G162" s="200">
        <v>-500</v>
      </c>
      <c r="H162" s="200">
        <v>-1721.5</v>
      </c>
      <c r="I162" s="200">
        <v>-40499.06</v>
      </c>
    </row>
    <row r="163" spans="1:9">
      <c r="A163" s="200">
        <v>45847646</v>
      </c>
      <c r="B163" s="200">
        <v>45847646</v>
      </c>
      <c r="C163" s="200">
        <v>-10135.450000000001</v>
      </c>
      <c r="D163" s="200"/>
      <c r="E163" s="200"/>
      <c r="F163" s="200">
        <v>-955.03</v>
      </c>
      <c r="G163" s="200">
        <v>0</v>
      </c>
      <c r="H163" s="200">
        <v>-348.39</v>
      </c>
      <c r="I163" s="200">
        <v>-11438.869999999999</v>
      </c>
    </row>
    <row r="164" spans="1:9">
      <c r="A164" s="200">
        <v>45889449</v>
      </c>
      <c r="B164" s="200">
        <v>45889449</v>
      </c>
      <c r="C164" s="200">
        <v>-12295.77</v>
      </c>
      <c r="D164" s="200"/>
      <c r="E164" s="200"/>
      <c r="F164" s="200">
        <v>-1862.09</v>
      </c>
      <c r="G164" s="200">
        <v>0</v>
      </c>
      <c r="H164" s="200">
        <v>-612.77</v>
      </c>
      <c r="I164" s="200">
        <v>-14770.630000000001</v>
      </c>
    </row>
    <row r="165" spans="1:9">
      <c r="A165" s="200">
        <v>45889901</v>
      </c>
      <c r="B165" s="200">
        <v>45889901</v>
      </c>
      <c r="C165" s="200">
        <v>-21718.91</v>
      </c>
      <c r="D165" s="200"/>
      <c r="E165" s="200"/>
      <c r="F165" s="200">
        <v>-5113.5600000000004</v>
      </c>
      <c r="G165" s="200">
        <v>0</v>
      </c>
      <c r="H165" s="200">
        <v>-981.69</v>
      </c>
      <c r="I165" s="200">
        <v>-27814.16</v>
      </c>
    </row>
    <row r="166" spans="1:9">
      <c r="A166" s="200">
        <v>46051079</v>
      </c>
      <c r="B166" s="200">
        <v>46051079</v>
      </c>
      <c r="C166" s="200">
        <v>-3407.04</v>
      </c>
      <c r="D166" s="200"/>
      <c r="E166" s="200"/>
      <c r="F166" s="200">
        <v>-2383.3200000000002</v>
      </c>
      <c r="G166" s="200">
        <v>0</v>
      </c>
      <c r="H166" s="200">
        <v>-257.14</v>
      </c>
      <c r="I166" s="200">
        <v>-6047.5</v>
      </c>
    </row>
    <row r="167" spans="1:9">
      <c r="A167" s="200">
        <v>46349940</v>
      </c>
      <c r="B167" s="200">
        <v>46349940</v>
      </c>
      <c r="C167" s="200">
        <v>-4070.55</v>
      </c>
      <c r="D167" s="200"/>
      <c r="E167" s="200"/>
      <c r="F167" s="200">
        <v>-869.56</v>
      </c>
      <c r="G167" s="200">
        <v>0</v>
      </c>
      <c r="H167" s="200">
        <v>-192.89</v>
      </c>
      <c r="I167" s="200">
        <v>-5133</v>
      </c>
    </row>
    <row r="168" spans="1:9">
      <c r="A168" s="200">
        <v>46392476</v>
      </c>
      <c r="B168" s="200">
        <v>46392476</v>
      </c>
      <c r="C168" s="200">
        <v>-13999.470000000001</v>
      </c>
      <c r="D168" s="200"/>
      <c r="E168" s="200"/>
      <c r="F168" s="200">
        <v>-5345.53</v>
      </c>
      <c r="G168" s="200">
        <v>0</v>
      </c>
      <c r="H168" s="200">
        <v>-765.63</v>
      </c>
      <c r="I168" s="200">
        <v>-20110.63</v>
      </c>
    </row>
    <row r="169" spans="1:9">
      <c r="A169" s="200">
        <v>47044541</v>
      </c>
      <c r="B169" s="200">
        <v>47044541</v>
      </c>
      <c r="C169" s="200">
        <v>-7218.62</v>
      </c>
      <c r="D169" s="200"/>
      <c r="E169" s="200"/>
      <c r="F169" s="200">
        <v>-740.02</v>
      </c>
      <c r="G169" s="200">
        <v>0</v>
      </c>
      <c r="H169" s="200">
        <v>-233.13</v>
      </c>
      <c r="I169" s="200">
        <v>-8191.77</v>
      </c>
    </row>
    <row r="170" spans="1:9">
      <c r="A170" s="200">
        <v>47044830</v>
      </c>
      <c r="B170" s="200">
        <v>47044830</v>
      </c>
      <c r="C170" s="200">
        <v>-10274.94</v>
      </c>
      <c r="D170" s="200"/>
      <c r="E170" s="200"/>
      <c r="F170" s="200">
        <v>-1865.32</v>
      </c>
      <c r="G170" s="200">
        <v>0</v>
      </c>
      <c r="H170" s="200">
        <v>-391.19</v>
      </c>
      <c r="I170" s="200">
        <v>-12531.45</v>
      </c>
    </row>
    <row r="171" spans="1:9">
      <c r="A171" s="200">
        <v>47045190</v>
      </c>
      <c r="B171" s="200">
        <v>47045190</v>
      </c>
      <c r="C171" s="200">
        <v>-8522.7099999999991</v>
      </c>
      <c r="D171" s="200"/>
      <c r="E171" s="200"/>
      <c r="F171" s="200">
        <v>-2707.65</v>
      </c>
      <c r="G171" s="200">
        <v>0</v>
      </c>
      <c r="H171" s="200">
        <v>-481.39</v>
      </c>
      <c r="I171" s="200">
        <v>-11711.75</v>
      </c>
    </row>
    <row r="172" spans="1:9">
      <c r="A172" s="200">
        <v>47100660</v>
      </c>
      <c r="B172" s="200">
        <v>47100660</v>
      </c>
      <c r="C172" s="200">
        <v>-4778.79</v>
      </c>
      <c r="D172" s="200"/>
      <c r="E172" s="200"/>
      <c r="F172" s="200">
        <v>-3980.78</v>
      </c>
      <c r="G172" s="200">
        <v>-500</v>
      </c>
      <c r="H172" s="200">
        <v>-450.5</v>
      </c>
      <c r="I172" s="200">
        <v>-9710.07</v>
      </c>
    </row>
    <row r="173" spans="1:9">
      <c r="A173" s="200">
        <v>47167064</v>
      </c>
      <c r="B173" s="200">
        <v>47167064</v>
      </c>
      <c r="C173" s="200">
        <v>-1835.14</v>
      </c>
      <c r="D173" s="200"/>
      <c r="E173" s="200"/>
      <c r="F173" s="200">
        <v>-1676.43</v>
      </c>
      <c r="G173" s="200">
        <v>0</v>
      </c>
      <c r="H173" s="200">
        <v>-184.05</v>
      </c>
      <c r="I173" s="200">
        <v>-3695.62</v>
      </c>
    </row>
    <row r="174" spans="1:9">
      <c r="A174" s="200">
        <v>47403954</v>
      </c>
      <c r="B174" s="200">
        <v>47403954</v>
      </c>
      <c r="C174" s="200">
        <v>-13801.22</v>
      </c>
      <c r="D174" s="200"/>
      <c r="E174" s="200"/>
      <c r="F174" s="200">
        <v>-4541.4399999999996</v>
      </c>
      <c r="G174" s="200">
        <v>-500</v>
      </c>
      <c r="H174" s="200">
        <v>-654.45000000000005</v>
      </c>
      <c r="I174" s="200">
        <v>-19497.109999999997</v>
      </c>
    </row>
    <row r="175" spans="1:9">
      <c r="A175" s="200">
        <v>47403990</v>
      </c>
      <c r="B175" s="200">
        <v>47403990</v>
      </c>
      <c r="C175" s="200">
        <v>-3530.87</v>
      </c>
      <c r="D175" s="200"/>
      <c r="E175" s="200"/>
      <c r="F175" s="200">
        <v>-1415.14</v>
      </c>
      <c r="G175" s="200">
        <v>0</v>
      </c>
      <c r="H175" s="200">
        <v>-200.29</v>
      </c>
      <c r="I175" s="200">
        <v>-5146.3</v>
      </c>
    </row>
    <row r="176" spans="1:9">
      <c r="A176" s="200">
        <v>47477770</v>
      </c>
      <c r="B176" s="200">
        <v>47477770</v>
      </c>
      <c r="C176" s="200">
        <v>-12912.61</v>
      </c>
      <c r="D176" s="200"/>
      <c r="E176" s="200"/>
      <c r="F176" s="200">
        <v>-1908.85</v>
      </c>
      <c r="G176" s="200">
        <v>0</v>
      </c>
      <c r="H176" s="200">
        <v>-504.4</v>
      </c>
      <c r="I176" s="200">
        <v>-15325.86</v>
      </c>
    </row>
    <row r="177" spans="1:9">
      <c r="A177" s="200">
        <v>47740625</v>
      </c>
      <c r="B177" s="200">
        <v>47740625</v>
      </c>
      <c r="C177" s="200">
        <v>-12090.470000000001</v>
      </c>
      <c r="D177" s="200"/>
      <c r="E177" s="200"/>
      <c r="F177" s="200">
        <v>-1234.06</v>
      </c>
      <c r="G177" s="200">
        <v>0</v>
      </c>
      <c r="H177" s="200">
        <v>-437.17</v>
      </c>
      <c r="I177" s="200">
        <v>-13761.7</v>
      </c>
    </row>
    <row r="178" spans="1:9">
      <c r="A178" s="200">
        <v>48286306</v>
      </c>
      <c r="B178" s="200">
        <v>48286306</v>
      </c>
      <c r="C178" s="200">
        <v>-38356.679999999993</v>
      </c>
      <c r="D178" s="200"/>
      <c r="E178" s="200"/>
      <c r="F178" s="200">
        <v>-3755.73</v>
      </c>
      <c r="G178" s="200">
        <v>0</v>
      </c>
      <c r="H178" s="200">
        <v>-514.54</v>
      </c>
      <c r="I178" s="200">
        <v>-42626.95</v>
      </c>
    </row>
    <row r="179" spans="1:9">
      <c r="A179" s="200">
        <v>48351300</v>
      </c>
      <c r="B179" s="200">
        <v>48351300</v>
      </c>
      <c r="C179" s="200">
        <v>-5986.3099999999995</v>
      </c>
      <c r="D179" s="200"/>
      <c r="E179" s="200"/>
      <c r="F179" s="200">
        <v>-2305.66</v>
      </c>
      <c r="G179" s="200">
        <v>0</v>
      </c>
      <c r="H179" s="200">
        <v>-207.29</v>
      </c>
      <c r="I179" s="200">
        <v>-8499.26</v>
      </c>
    </row>
    <row r="180" spans="1:9">
      <c r="A180" s="200">
        <v>48489104</v>
      </c>
      <c r="B180" s="200">
        <v>48489104</v>
      </c>
      <c r="C180" s="200">
        <v>-13754.7</v>
      </c>
      <c r="D180" s="200"/>
      <c r="E180" s="200"/>
      <c r="F180" s="200">
        <v>-4482.5600000000004</v>
      </c>
      <c r="G180" s="200">
        <v>0</v>
      </c>
      <c r="H180" s="200">
        <v>-714.13</v>
      </c>
      <c r="I180" s="200">
        <v>-18951.39</v>
      </c>
    </row>
    <row r="181" spans="1:9">
      <c r="A181" s="200">
        <v>48643068</v>
      </c>
      <c r="B181" s="200">
        <v>48643068</v>
      </c>
      <c r="C181" s="200">
        <v>-5577.11</v>
      </c>
      <c r="D181" s="200"/>
      <c r="E181" s="200"/>
      <c r="F181" s="200">
        <v>0</v>
      </c>
      <c r="G181" s="200">
        <v>0</v>
      </c>
      <c r="H181" s="200">
        <v>0</v>
      </c>
      <c r="I181" s="200">
        <v>-5577.11</v>
      </c>
    </row>
    <row r="182" spans="1:9">
      <c r="A182" s="200">
        <v>48860380</v>
      </c>
      <c r="B182" s="200">
        <v>48860380</v>
      </c>
      <c r="C182" s="200">
        <v>-14021.800000000001</v>
      </c>
      <c r="D182" s="200"/>
      <c r="E182" s="200"/>
      <c r="F182" s="200">
        <v>-3639.91</v>
      </c>
      <c r="G182" s="200">
        <v>0</v>
      </c>
      <c r="H182" s="200">
        <v>-620.94000000000005</v>
      </c>
      <c r="I182" s="200">
        <v>-18282.650000000001</v>
      </c>
    </row>
    <row r="183" spans="1:9">
      <c r="A183" s="200">
        <v>49039118</v>
      </c>
      <c r="B183" s="200">
        <v>49039118</v>
      </c>
      <c r="C183" s="200">
        <v>-9649.33</v>
      </c>
      <c r="D183" s="200"/>
      <c r="E183" s="200"/>
      <c r="F183" s="200">
        <v>-3288.05</v>
      </c>
      <c r="G183" s="200">
        <v>0</v>
      </c>
      <c r="H183" s="200">
        <v>-764.64</v>
      </c>
      <c r="I183" s="200">
        <v>-13702.02</v>
      </c>
    </row>
    <row r="184" spans="1:9">
      <c r="A184" s="200">
        <v>49082220</v>
      </c>
      <c r="B184" s="200">
        <v>49082220</v>
      </c>
      <c r="C184" s="200">
        <v>-11182.65</v>
      </c>
      <c r="D184" s="200"/>
      <c r="E184" s="200"/>
      <c r="F184" s="200">
        <v>-4904.83</v>
      </c>
      <c r="G184" s="200">
        <v>0</v>
      </c>
      <c r="H184" s="200">
        <v>-654.09</v>
      </c>
      <c r="I184" s="200">
        <v>-16741.57</v>
      </c>
    </row>
    <row r="185" spans="1:9">
      <c r="A185" s="200">
        <v>49082507</v>
      </c>
      <c r="B185" s="200">
        <v>49082507</v>
      </c>
      <c r="C185" s="200">
        <v>-8248.4699999999993</v>
      </c>
      <c r="D185" s="200"/>
      <c r="E185" s="200"/>
      <c r="F185" s="200">
        <v>-754.98</v>
      </c>
      <c r="G185" s="200">
        <v>0</v>
      </c>
      <c r="H185" s="200">
        <v>-249.72</v>
      </c>
      <c r="I185" s="200">
        <v>-9253.17</v>
      </c>
    </row>
    <row r="186" spans="1:9">
      <c r="A186" s="200">
        <v>49083560</v>
      </c>
      <c r="B186" s="200">
        <v>49083560</v>
      </c>
      <c r="C186" s="200">
        <v>-5088.3899999999994</v>
      </c>
      <c r="D186" s="200"/>
      <c r="E186" s="200"/>
      <c r="F186" s="200">
        <v>-3901.79</v>
      </c>
      <c r="G186" s="200">
        <v>-500</v>
      </c>
      <c r="H186" s="200">
        <v>-357.84000000000003</v>
      </c>
      <c r="I186" s="200">
        <v>-9848.02</v>
      </c>
    </row>
    <row r="187" spans="1:9">
      <c r="A187" s="200">
        <v>49144092</v>
      </c>
      <c r="B187" s="200">
        <v>49144092</v>
      </c>
      <c r="C187" s="200">
        <v>-14042.41</v>
      </c>
      <c r="D187" s="200"/>
      <c r="E187" s="200"/>
      <c r="F187" s="200">
        <v>-6770.55</v>
      </c>
      <c r="G187" s="200">
        <v>-500</v>
      </c>
      <c r="H187" s="200">
        <v>-1188.05</v>
      </c>
      <c r="I187" s="200">
        <v>-22501.010000000002</v>
      </c>
    </row>
    <row r="188" spans="1:9">
      <c r="A188" s="200">
        <v>49144266</v>
      </c>
      <c r="B188" s="200">
        <v>49144266</v>
      </c>
      <c r="C188" s="200">
        <v>-10552.150000000001</v>
      </c>
      <c r="D188" s="200"/>
      <c r="E188" s="200"/>
      <c r="F188" s="200">
        <v>-8165.33</v>
      </c>
      <c r="G188" s="200">
        <v>0</v>
      </c>
      <c r="H188" s="200">
        <v>-754.43</v>
      </c>
      <c r="I188" s="200">
        <v>-19471.91</v>
      </c>
    </row>
    <row r="189" spans="1:9">
      <c r="A189" s="200">
        <v>49144399</v>
      </c>
      <c r="B189" s="200">
        <v>49144399</v>
      </c>
      <c r="C189" s="200">
        <v>-14338.52</v>
      </c>
      <c r="D189" s="200"/>
      <c r="E189" s="200"/>
      <c r="F189" s="200">
        <v>-6853.61</v>
      </c>
      <c r="G189" s="200">
        <v>-500</v>
      </c>
      <c r="H189" s="200">
        <v>-806.28</v>
      </c>
      <c r="I189" s="200">
        <v>-22498.41</v>
      </c>
    </row>
    <row r="190" spans="1:9">
      <c r="A190" s="200">
        <v>49460424</v>
      </c>
      <c r="B190" s="200">
        <v>49460424</v>
      </c>
      <c r="C190" s="200">
        <v>-13422.220000000001</v>
      </c>
      <c r="D190" s="200"/>
      <c r="E190" s="200"/>
      <c r="F190" s="200">
        <v>-3548.98</v>
      </c>
      <c r="G190" s="200">
        <v>-87.47</v>
      </c>
      <c r="H190" s="200">
        <v>-633.35</v>
      </c>
      <c r="I190" s="200">
        <v>-17692.019999999997</v>
      </c>
    </row>
    <row r="191" spans="1:9">
      <c r="A191" s="200">
        <v>49851608</v>
      </c>
      <c r="B191" s="200">
        <v>49851608</v>
      </c>
      <c r="C191" s="200">
        <v>-5583.83</v>
      </c>
      <c r="D191" s="200"/>
      <c r="E191" s="200"/>
      <c r="F191" s="200">
        <v>-3075.49</v>
      </c>
      <c r="G191" s="200">
        <v>0</v>
      </c>
      <c r="H191" s="200">
        <v>-360.17</v>
      </c>
      <c r="I191" s="200">
        <v>-9019.49</v>
      </c>
    </row>
    <row r="192" spans="1:9">
      <c r="A192" s="200">
        <v>49939848</v>
      </c>
      <c r="B192" s="200">
        <v>49939848</v>
      </c>
      <c r="C192" s="200">
        <v>-4586.3899999999994</v>
      </c>
      <c r="D192" s="200"/>
      <c r="E192" s="200"/>
      <c r="F192" s="200">
        <v>-1441.93</v>
      </c>
      <c r="G192" s="200">
        <v>0</v>
      </c>
      <c r="H192" s="200">
        <v>-233.18</v>
      </c>
      <c r="I192" s="200">
        <v>-6261.5</v>
      </c>
    </row>
    <row r="193" spans="1:9">
      <c r="A193" s="200">
        <v>49993949</v>
      </c>
      <c r="B193" s="200">
        <v>49993949</v>
      </c>
      <c r="C193" s="200">
        <v>-11568.15</v>
      </c>
      <c r="D193" s="200"/>
      <c r="E193" s="200"/>
      <c r="F193" s="200">
        <v>-2902.83</v>
      </c>
      <c r="G193" s="200">
        <v>0</v>
      </c>
      <c r="H193" s="200">
        <v>-506.92</v>
      </c>
      <c r="I193" s="200">
        <v>-14977.9</v>
      </c>
    </row>
    <row r="194" spans="1:9">
      <c r="A194" s="200">
        <v>50209756</v>
      </c>
      <c r="B194" s="200">
        <v>50209756</v>
      </c>
      <c r="C194" s="200">
        <v>-8533.19</v>
      </c>
      <c r="D194" s="200"/>
      <c r="E194" s="200"/>
      <c r="F194" s="200">
        <v>-4002.73</v>
      </c>
      <c r="G194" s="200">
        <v>0</v>
      </c>
      <c r="H194" s="200">
        <v>-736.81</v>
      </c>
      <c r="I194" s="200">
        <v>-13272.73</v>
      </c>
    </row>
    <row r="195" spans="1:9">
      <c r="A195" s="200">
        <v>52137824</v>
      </c>
      <c r="B195" s="200">
        <v>52137824</v>
      </c>
      <c r="C195" s="200">
        <v>-12912.43</v>
      </c>
      <c r="D195" s="200"/>
      <c r="E195" s="200"/>
      <c r="F195" s="200">
        <v>-3863.88</v>
      </c>
      <c r="G195" s="200">
        <v>0</v>
      </c>
      <c r="H195" s="200">
        <v>-582.79999999999995</v>
      </c>
      <c r="I195" s="200">
        <v>-17359.11</v>
      </c>
    </row>
    <row r="196" spans="1:9">
      <c r="A196" s="200">
        <v>52338249</v>
      </c>
      <c r="B196" s="200">
        <v>52338249</v>
      </c>
      <c r="C196" s="200">
        <v>-8175.43</v>
      </c>
      <c r="D196" s="200"/>
      <c r="E196" s="200"/>
      <c r="F196" s="200">
        <v>-6826.5</v>
      </c>
      <c r="G196" s="200">
        <v>0</v>
      </c>
      <c r="H196" s="200">
        <v>-756.71</v>
      </c>
      <c r="I196" s="200">
        <v>-15758.64</v>
      </c>
    </row>
    <row r="197" spans="1:9">
      <c r="A197" s="200">
        <v>52496308</v>
      </c>
      <c r="B197" s="200">
        <v>52496308</v>
      </c>
      <c r="C197" s="200">
        <v>-4414.6099999999997</v>
      </c>
      <c r="D197" s="200"/>
      <c r="E197" s="200"/>
      <c r="F197" s="200">
        <v>-3690.33</v>
      </c>
      <c r="G197" s="200">
        <v>0</v>
      </c>
      <c r="H197" s="200">
        <v>-392.24</v>
      </c>
      <c r="I197" s="200">
        <v>-8497.18</v>
      </c>
    </row>
    <row r="198" spans="1:9">
      <c r="A198" s="200">
        <v>52609994</v>
      </c>
      <c r="B198" s="200">
        <v>52609994</v>
      </c>
      <c r="C198" s="200">
        <v>-5896.19</v>
      </c>
      <c r="D198" s="200"/>
      <c r="E198" s="200"/>
      <c r="F198" s="200">
        <v>-3184.85</v>
      </c>
      <c r="G198" s="200">
        <v>-500</v>
      </c>
      <c r="H198" s="200">
        <v>0</v>
      </c>
      <c r="I198" s="200">
        <v>-9581.0400000000009</v>
      </c>
    </row>
    <row r="199" spans="1:9">
      <c r="A199" s="200">
        <v>53041817</v>
      </c>
      <c r="B199" s="200">
        <v>53041817</v>
      </c>
      <c r="C199" s="200">
        <v>-4544.1499999999996</v>
      </c>
      <c r="D199" s="200"/>
      <c r="E199" s="200"/>
      <c r="F199" s="200">
        <v>-1210.1400000000001</v>
      </c>
      <c r="G199" s="200">
        <v>0</v>
      </c>
      <c r="H199" s="200">
        <v>-193.6</v>
      </c>
      <c r="I199" s="200">
        <v>-5947.8899999999994</v>
      </c>
    </row>
    <row r="200" spans="1:9">
      <c r="A200" s="200">
        <v>53542274</v>
      </c>
      <c r="B200" s="200">
        <v>53542274</v>
      </c>
      <c r="C200" s="200">
        <v>-11504.4</v>
      </c>
      <c r="D200" s="200"/>
      <c r="E200" s="200"/>
      <c r="F200" s="200">
        <v>-2977.97</v>
      </c>
      <c r="G200" s="200">
        <v>0</v>
      </c>
      <c r="H200" s="200">
        <v>-512.15</v>
      </c>
      <c r="I200" s="200">
        <v>-14994.52</v>
      </c>
    </row>
    <row r="201" spans="1:9">
      <c r="A201" s="200">
        <v>54155697</v>
      </c>
      <c r="B201" s="200">
        <v>54155697</v>
      </c>
      <c r="C201" s="200">
        <v>-17729.440000000002</v>
      </c>
      <c r="D201" s="200"/>
      <c r="E201" s="200"/>
      <c r="F201" s="200">
        <v>-7622.08</v>
      </c>
      <c r="G201" s="200">
        <v>0</v>
      </c>
      <c r="H201" s="200">
        <v>-1011.48</v>
      </c>
      <c r="I201" s="200">
        <v>-26363</v>
      </c>
    </row>
    <row r="202" spans="1:9">
      <c r="A202" s="200">
        <v>75986319</v>
      </c>
      <c r="B202" s="200">
        <v>50208382</v>
      </c>
      <c r="C202" s="200">
        <v>-6890.12</v>
      </c>
      <c r="D202" s="200"/>
      <c r="E202" s="200"/>
      <c r="F202" s="200">
        <v>-3284.26</v>
      </c>
      <c r="G202" s="200">
        <v>0</v>
      </c>
      <c r="H202" s="200">
        <v>-420.78</v>
      </c>
      <c r="I202" s="200">
        <v>-10595.16</v>
      </c>
    </row>
    <row r="203" spans="1:9">
      <c r="A203" s="200">
        <v>76077823</v>
      </c>
      <c r="B203" s="200">
        <v>36115115</v>
      </c>
      <c r="C203" s="200">
        <v>-4957.92</v>
      </c>
      <c r="D203" s="200"/>
      <c r="E203" s="200"/>
      <c r="F203" s="200">
        <v>-791.73</v>
      </c>
      <c r="G203" s="200">
        <v>0</v>
      </c>
      <c r="H203" s="200">
        <v>-426.5</v>
      </c>
      <c r="I203" s="200">
        <v>-6176.15</v>
      </c>
    </row>
    <row r="204" spans="1:9">
      <c r="A204" s="200">
        <v>76363200</v>
      </c>
      <c r="B204" s="200">
        <v>31035708</v>
      </c>
      <c r="C204" s="200">
        <v>-4443.18</v>
      </c>
      <c r="D204" s="200"/>
      <c r="E204" s="200"/>
      <c r="F204" s="200">
        <v>-4080.45</v>
      </c>
      <c r="G204" s="200">
        <v>0</v>
      </c>
      <c r="H204" s="200">
        <v>-416.49</v>
      </c>
      <c r="I204" s="200">
        <v>-8940.119999999999</v>
      </c>
    </row>
    <row r="205" spans="1:9">
      <c r="A205" s="200">
        <v>76873937</v>
      </c>
      <c r="B205" s="200">
        <v>40606948</v>
      </c>
      <c r="C205" s="200">
        <v>-6636.49</v>
      </c>
      <c r="D205" s="200"/>
      <c r="E205" s="200"/>
      <c r="F205" s="200">
        <v>-7705.87</v>
      </c>
      <c r="G205" s="200">
        <v>0</v>
      </c>
      <c r="H205" s="200">
        <v>-618.24</v>
      </c>
      <c r="I205" s="200">
        <v>-14960.6</v>
      </c>
    </row>
    <row r="206" spans="1:9">
      <c r="A206" s="200">
        <v>76896717</v>
      </c>
      <c r="B206" s="200">
        <v>36716589</v>
      </c>
      <c r="C206" s="200">
        <v>-6424.25</v>
      </c>
      <c r="D206" s="200"/>
      <c r="E206" s="200"/>
      <c r="F206" s="200">
        <v>-4435.66</v>
      </c>
      <c r="G206" s="200">
        <v>0</v>
      </c>
      <c r="H206" s="200">
        <v>-447.88</v>
      </c>
      <c r="I206" s="200">
        <v>-11307.79</v>
      </c>
    </row>
    <row r="207" spans="1:9">
      <c r="A207" s="200">
        <v>77180081</v>
      </c>
      <c r="B207" s="200">
        <v>34459066</v>
      </c>
      <c r="C207" s="200">
        <v>-9363.3799999999992</v>
      </c>
      <c r="D207" s="200"/>
      <c r="E207" s="200"/>
      <c r="F207" s="200">
        <v>-2429.7199999999998</v>
      </c>
      <c r="G207" s="200">
        <v>0</v>
      </c>
      <c r="H207" s="200">
        <v>-398.63</v>
      </c>
      <c r="I207" s="200">
        <v>-12191.73</v>
      </c>
    </row>
    <row r="208" spans="1:9">
      <c r="A208" s="200">
        <v>77617434</v>
      </c>
      <c r="B208" s="200">
        <v>38804959</v>
      </c>
      <c r="C208" s="200">
        <v>-11329.39</v>
      </c>
      <c r="D208" s="200"/>
      <c r="E208" s="200"/>
      <c r="F208" s="200">
        <v>-7004.26</v>
      </c>
      <c r="G208" s="200">
        <v>0</v>
      </c>
      <c r="H208" s="200">
        <v>-840.54</v>
      </c>
      <c r="I208" s="200">
        <v>-19174.189999999999</v>
      </c>
    </row>
    <row r="209" spans="1:9">
      <c r="A209" s="200">
        <v>78152867</v>
      </c>
      <c r="B209" s="200">
        <v>46440076</v>
      </c>
      <c r="C209" s="200">
        <v>-7815.89</v>
      </c>
      <c r="D209" s="200"/>
      <c r="E209" s="200"/>
      <c r="F209" s="200">
        <v>-2771.32</v>
      </c>
      <c r="G209" s="200">
        <v>0</v>
      </c>
      <c r="H209" s="200">
        <v>-326.04000000000002</v>
      </c>
      <c r="I209" s="200">
        <v>-10913.25</v>
      </c>
    </row>
    <row r="210" spans="1:9">
      <c r="A210" s="200">
        <v>54401520</v>
      </c>
      <c r="B210" s="200">
        <v>54401520</v>
      </c>
      <c r="C210" s="200">
        <v>-1593.6</v>
      </c>
      <c r="D210" s="200"/>
      <c r="E210" s="200"/>
      <c r="F210" s="200">
        <v>-3446.85</v>
      </c>
      <c r="G210" s="200">
        <v>0</v>
      </c>
      <c r="H210" s="200">
        <v>-1188.9000000000001</v>
      </c>
      <c r="I210" s="200">
        <v>-6229.35</v>
      </c>
    </row>
    <row r="211" spans="1:9">
      <c r="A211" s="200">
        <v>31197136</v>
      </c>
      <c r="B211" s="200">
        <v>31197136</v>
      </c>
      <c r="C211" s="200">
        <v>-817.25</v>
      </c>
      <c r="D211" s="200"/>
      <c r="E211" s="200"/>
      <c r="F211" s="200">
        <v>0</v>
      </c>
      <c r="G211" s="200">
        <v>0</v>
      </c>
      <c r="H211" s="200">
        <v>0</v>
      </c>
      <c r="I211" s="200">
        <v>-817.25</v>
      </c>
    </row>
    <row r="212" spans="1:9">
      <c r="A212" s="200">
        <v>36285924</v>
      </c>
      <c r="B212" s="200">
        <v>36285924</v>
      </c>
      <c r="C212" s="200">
        <v>-3992.65</v>
      </c>
      <c r="D212" s="200"/>
      <c r="E212" s="200"/>
      <c r="F212" s="200">
        <v>0</v>
      </c>
      <c r="G212" s="200">
        <v>0</v>
      </c>
      <c r="H212" s="200">
        <v>0</v>
      </c>
      <c r="I212" s="200">
        <v>-3992.65</v>
      </c>
    </row>
    <row r="213" spans="1:9">
      <c r="A213" s="200">
        <v>38529985</v>
      </c>
      <c r="B213" s="200">
        <v>38529985</v>
      </c>
      <c r="C213" s="200">
        <v>-4256.95</v>
      </c>
      <c r="D213" s="200"/>
      <c r="E213" s="200"/>
      <c r="F213" s="200">
        <v>0</v>
      </c>
      <c r="G213" s="200">
        <v>0</v>
      </c>
      <c r="H213" s="200">
        <v>0</v>
      </c>
      <c r="I213" s="200">
        <v>-4256.95</v>
      </c>
    </row>
    <row r="214" spans="1:9">
      <c r="A214" s="200">
        <v>38725159</v>
      </c>
      <c r="B214" s="200">
        <v>38725159</v>
      </c>
      <c r="C214" s="200">
        <v>-19442.91</v>
      </c>
      <c r="D214" s="200"/>
      <c r="E214" s="200"/>
      <c r="F214" s="200">
        <v>-4906.24</v>
      </c>
      <c r="G214" s="200">
        <v>-500</v>
      </c>
      <c r="H214" s="200">
        <v>-1070.8499999999999</v>
      </c>
      <c r="I214" s="200">
        <v>-25920</v>
      </c>
    </row>
    <row r="215" spans="1:9">
      <c r="A215" s="200">
        <v>39051511</v>
      </c>
      <c r="B215" s="200">
        <v>39051511</v>
      </c>
      <c r="C215" s="200">
        <v>-9465.2000000000007</v>
      </c>
      <c r="D215" s="200"/>
      <c r="E215" s="200"/>
      <c r="F215" s="200">
        <v>-6532.4</v>
      </c>
      <c r="G215" s="200">
        <v>-500</v>
      </c>
      <c r="H215" s="200">
        <v>-1313.4</v>
      </c>
      <c r="I215" s="200">
        <v>-17811</v>
      </c>
    </row>
    <row r="216" spans="1:9">
      <c r="A216" s="200">
        <v>46050285</v>
      </c>
      <c r="B216" s="200">
        <v>46050285</v>
      </c>
      <c r="C216" s="200">
        <v>-60701.340000000004</v>
      </c>
      <c r="D216" s="200"/>
      <c r="E216" s="200"/>
      <c r="F216" s="200">
        <v>-48370.66</v>
      </c>
      <c r="G216" s="200">
        <v>-1000</v>
      </c>
      <c r="H216" s="200">
        <v>-5345.76</v>
      </c>
      <c r="I216" s="200">
        <v>-115417.76</v>
      </c>
    </row>
    <row r="217" spans="1:9">
      <c r="A217" s="200">
        <v>47102061</v>
      </c>
      <c r="B217" s="200">
        <v>47102061</v>
      </c>
      <c r="C217" s="200">
        <v>-980518.05999999994</v>
      </c>
      <c r="D217" s="200"/>
      <c r="E217" s="200"/>
      <c r="F217" s="200">
        <v>-250269.85</v>
      </c>
      <c r="G217" s="200">
        <v>-1500</v>
      </c>
      <c r="H217" s="200">
        <v>-24849.81</v>
      </c>
      <c r="I217" s="200">
        <v>-1257137.72</v>
      </c>
    </row>
    <row r="218" spans="1:9">
      <c r="A218" s="200">
        <v>51410233</v>
      </c>
      <c r="B218" s="200">
        <v>51410233</v>
      </c>
      <c r="C218" s="200">
        <v>-10742.63</v>
      </c>
      <c r="D218" s="200"/>
      <c r="E218" s="200"/>
      <c r="F218" s="200">
        <v>-9380.7900000000009</v>
      </c>
      <c r="G218" s="200">
        <v>0</v>
      </c>
      <c r="H218" s="200">
        <v>-2820.61</v>
      </c>
      <c r="I218" s="200">
        <v>-22944.03</v>
      </c>
    </row>
    <row r="219" spans="1:9">
      <c r="A219" s="200">
        <v>77187611</v>
      </c>
      <c r="B219" s="200">
        <v>30051333</v>
      </c>
      <c r="C219" s="200">
        <v>-5577.11</v>
      </c>
      <c r="D219" s="200"/>
      <c r="E219" s="200"/>
      <c r="F219" s="200">
        <v>0</v>
      </c>
      <c r="G219" s="200">
        <v>0</v>
      </c>
      <c r="H219" s="200">
        <v>0</v>
      </c>
      <c r="I219" s="200">
        <v>-5577.11</v>
      </c>
    </row>
    <row r="220" spans="1:9">
      <c r="A220" s="200">
        <v>51818617</v>
      </c>
      <c r="B220" s="200">
        <v>51818617</v>
      </c>
      <c r="C220" s="200">
        <v>-1715.68</v>
      </c>
      <c r="D220" s="200"/>
      <c r="E220" s="200"/>
      <c r="F220" s="200">
        <v>-1505</v>
      </c>
      <c r="G220" s="200">
        <v>-500</v>
      </c>
      <c r="H220" s="200">
        <v>-214.92000000000002</v>
      </c>
      <c r="I220" s="200">
        <v>-3935.6</v>
      </c>
    </row>
    <row r="221" spans="1:9">
      <c r="A221" s="200">
        <v>33037225</v>
      </c>
      <c r="B221" s="200">
        <v>33037225</v>
      </c>
      <c r="C221" s="200">
        <v>-9813.4599999999991</v>
      </c>
      <c r="D221" s="200"/>
      <c r="E221" s="200"/>
      <c r="F221" s="200">
        <v>0</v>
      </c>
      <c r="G221" s="200">
        <v>-500</v>
      </c>
      <c r="H221" s="200">
        <v>0</v>
      </c>
      <c r="I221" s="200">
        <v>-10313.459999999999</v>
      </c>
    </row>
    <row r="222" spans="1:9">
      <c r="A222" s="200">
        <v>47960306</v>
      </c>
      <c r="B222" s="200">
        <v>47960306</v>
      </c>
      <c r="C222" s="200">
        <v>-4745.8900000000003</v>
      </c>
      <c r="D222" s="200"/>
      <c r="E222" s="200"/>
      <c r="F222" s="200">
        <v>-3425.43</v>
      </c>
      <c r="G222" s="200">
        <v>-500</v>
      </c>
      <c r="H222" s="200">
        <v>-850.88</v>
      </c>
      <c r="I222" s="200">
        <v>-9522.2000000000007</v>
      </c>
    </row>
    <row r="223" spans="1:9">
      <c r="A223" s="200">
        <v>50650850</v>
      </c>
      <c r="B223" s="200">
        <v>50650850</v>
      </c>
      <c r="C223" s="200">
        <v>-10827.94</v>
      </c>
      <c r="D223" s="200"/>
      <c r="E223" s="200"/>
      <c r="F223" s="200">
        <v>-8846.5</v>
      </c>
      <c r="G223" s="200">
        <v>-500</v>
      </c>
      <c r="H223" s="200">
        <v>-1445.56</v>
      </c>
      <c r="I223" s="200">
        <v>-21620</v>
      </c>
    </row>
    <row r="224" spans="1:9">
      <c r="A224" s="200">
        <v>31196558</v>
      </c>
      <c r="B224" s="200">
        <v>31196558</v>
      </c>
      <c r="C224" s="200">
        <v>-1860.26</v>
      </c>
      <c r="D224" s="200"/>
      <c r="E224" s="200"/>
      <c r="F224" s="200">
        <v>-1938.51</v>
      </c>
      <c r="G224" s="200">
        <v>0</v>
      </c>
      <c r="H224" s="200">
        <v>-201.23</v>
      </c>
      <c r="I224" s="200">
        <v>-4000</v>
      </c>
    </row>
    <row r="225" spans="1:9">
      <c r="A225" s="200">
        <v>43285903</v>
      </c>
      <c r="B225" s="200">
        <v>43285903</v>
      </c>
      <c r="C225" s="200">
        <v>-6290.62</v>
      </c>
      <c r="D225" s="200"/>
      <c r="E225" s="200"/>
      <c r="F225" s="200">
        <v>-4800.49</v>
      </c>
      <c r="G225" s="200">
        <v>-500</v>
      </c>
      <c r="H225" s="200">
        <v>-828.89</v>
      </c>
      <c r="I225" s="200">
        <v>-12420</v>
      </c>
    </row>
    <row r="226" spans="1:9">
      <c r="A226" s="200">
        <v>48011447</v>
      </c>
      <c r="B226" s="200">
        <v>48011447</v>
      </c>
      <c r="C226" s="200">
        <v>-9831.68</v>
      </c>
      <c r="D226" s="200"/>
      <c r="E226" s="200"/>
      <c r="F226" s="200">
        <v>-8114.67</v>
      </c>
      <c r="G226" s="200">
        <v>-500</v>
      </c>
      <c r="H226" s="200">
        <v>-1473.65</v>
      </c>
      <c r="I226" s="200">
        <v>-19920</v>
      </c>
    </row>
    <row r="227" spans="1:9">
      <c r="A227" s="200">
        <v>52554695</v>
      </c>
      <c r="B227" s="200">
        <v>52554695</v>
      </c>
      <c r="C227" s="200">
        <v>-5645.43</v>
      </c>
      <c r="D227" s="200"/>
      <c r="E227" s="200"/>
      <c r="F227" s="200">
        <v>-5851.75</v>
      </c>
      <c r="G227" s="200">
        <v>0</v>
      </c>
      <c r="H227" s="200">
        <v>-804.82</v>
      </c>
      <c r="I227" s="200">
        <v>-12302</v>
      </c>
    </row>
    <row r="228" spans="1:9">
      <c r="A228" s="200">
        <v>31088288</v>
      </c>
      <c r="B228" s="200">
        <v>31088288</v>
      </c>
      <c r="C228" s="200">
        <v>-2840.5800000000004</v>
      </c>
      <c r="D228" s="200"/>
      <c r="E228" s="200"/>
      <c r="F228" s="200">
        <v>-1856.96</v>
      </c>
      <c r="G228" s="200">
        <v>0</v>
      </c>
      <c r="H228" s="200">
        <v>-302.45999999999998</v>
      </c>
      <c r="I228" s="200">
        <v>-5000</v>
      </c>
    </row>
    <row r="229" spans="1:9">
      <c r="A229" s="200">
        <v>51517180</v>
      </c>
      <c r="B229" s="200">
        <v>51517180</v>
      </c>
      <c r="C229" s="200">
        <v>-13107.4</v>
      </c>
      <c r="D229" s="200"/>
      <c r="E229" s="200"/>
      <c r="F229" s="200">
        <v>-13558.36</v>
      </c>
      <c r="G229" s="200">
        <v>-1000</v>
      </c>
      <c r="H229" s="200">
        <v>-2174.2399999999998</v>
      </c>
      <c r="I229" s="200">
        <v>-29840</v>
      </c>
    </row>
    <row r="230" spans="1:9">
      <c r="A230" s="200">
        <v>43238510</v>
      </c>
      <c r="B230" s="200">
        <v>43238510</v>
      </c>
      <c r="C230" s="200">
        <v>-9395.1</v>
      </c>
      <c r="D230" s="200"/>
      <c r="E230" s="200"/>
      <c r="F230" s="200">
        <v>-6928.91</v>
      </c>
      <c r="G230" s="200">
        <v>0</v>
      </c>
      <c r="H230" s="200">
        <v>-1304.56</v>
      </c>
      <c r="I230" s="200">
        <v>-17628.57</v>
      </c>
    </row>
    <row r="231" spans="1:9">
      <c r="A231" s="200">
        <v>49144883</v>
      </c>
      <c r="B231" s="200">
        <v>49144883</v>
      </c>
      <c r="C231" s="200">
        <v>-13212.28</v>
      </c>
      <c r="D231" s="200"/>
      <c r="E231" s="200"/>
      <c r="F231" s="200">
        <v>-3491.73</v>
      </c>
      <c r="G231" s="200">
        <v>-500</v>
      </c>
      <c r="H231" s="200">
        <v>-1718.54</v>
      </c>
      <c r="I231" s="200">
        <v>-18922.55</v>
      </c>
    </row>
    <row r="232" spans="1:9">
      <c r="A232" s="200">
        <v>30245379</v>
      </c>
      <c r="B232" s="200">
        <v>30245379</v>
      </c>
      <c r="C232" s="200">
        <v>-27486.97</v>
      </c>
      <c r="D232" s="200"/>
      <c r="E232" s="200"/>
      <c r="F232" s="200">
        <v>-13193.63</v>
      </c>
      <c r="G232" s="200">
        <v>0</v>
      </c>
      <c r="H232" s="200">
        <v>-2636.4</v>
      </c>
      <c r="I232" s="200">
        <v>-43317</v>
      </c>
    </row>
    <row r="233" spans="1:9">
      <c r="A233" s="200">
        <v>51335263</v>
      </c>
      <c r="B233" s="200">
        <v>51335263</v>
      </c>
      <c r="C233" s="200">
        <v>-15811.28</v>
      </c>
      <c r="D233" s="200"/>
      <c r="E233" s="200"/>
      <c r="F233" s="200">
        <v>-11690.38</v>
      </c>
      <c r="G233" s="200">
        <v>-500</v>
      </c>
      <c r="H233" s="200">
        <v>-1620.46</v>
      </c>
      <c r="I233" s="200">
        <v>-29622.12</v>
      </c>
    </row>
    <row r="234" spans="1:9">
      <c r="A234" s="200">
        <v>46834649</v>
      </c>
      <c r="B234" s="200">
        <v>46834649</v>
      </c>
      <c r="C234" s="200">
        <v>-4806.5600000000004</v>
      </c>
      <c r="D234" s="200"/>
      <c r="E234" s="200"/>
      <c r="F234" s="200">
        <v>-2159.86</v>
      </c>
      <c r="G234" s="200">
        <v>0</v>
      </c>
      <c r="H234" s="200">
        <v>-533.58000000000004</v>
      </c>
      <c r="I234" s="200">
        <v>-7500</v>
      </c>
    </row>
    <row r="235" spans="1:9">
      <c r="A235" s="200">
        <v>77980234</v>
      </c>
      <c r="B235" s="200">
        <v>49145113</v>
      </c>
      <c r="C235" s="200">
        <v>-7668.34</v>
      </c>
      <c r="D235" s="200"/>
      <c r="E235" s="200"/>
      <c r="F235" s="200">
        <v>-6408.27</v>
      </c>
      <c r="G235" s="200">
        <v>0</v>
      </c>
      <c r="H235" s="200">
        <v>-1251.0899999999999</v>
      </c>
      <c r="I235" s="200">
        <v>-15327.7</v>
      </c>
    </row>
    <row r="236" spans="1:9">
      <c r="A236" s="200">
        <v>42166950</v>
      </c>
      <c r="B236" s="200">
        <v>42166950</v>
      </c>
      <c r="C236" s="200">
        <v>-1702.36</v>
      </c>
      <c r="D236" s="200"/>
      <c r="E236" s="200"/>
      <c r="F236" s="200">
        <v>-1436.54</v>
      </c>
      <c r="G236" s="200">
        <v>-500</v>
      </c>
      <c r="H236" s="200">
        <v>-281.10000000000002</v>
      </c>
      <c r="I236" s="200">
        <v>-3920</v>
      </c>
    </row>
    <row r="237" spans="1:9">
      <c r="A237" s="200">
        <v>48861163</v>
      </c>
      <c r="B237" s="200">
        <v>48861163</v>
      </c>
      <c r="C237" s="200">
        <v>-7355.42</v>
      </c>
      <c r="D237" s="200"/>
      <c r="E237" s="200"/>
      <c r="F237" s="200">
        <v>-3355.05</v>
      </c>
      <c r="G237" s="200">
        <v>0</v>
      </c>
      <c r="H237" s="200">
        <v>-1289.53</v>
      </c>
      <c r="I237" s="200">
        <v>-12000</v>
      </c>
    </row>
    <row r="238" spans="1:9">
      <c r="A238" s="200">
        <v>43324350</v>
      </c>
      <c r="B238" s="200">
        <v>43324350</v>
      </c>
      <c r="C238" s="200">
        <v>-10998.3</v>
      </c>
      <c r="D238" s="200"/>
      <c r="E238" s="200"/>
      <c r="F238" s="200">
        <v>-8848.7999999999993</v>
      </c>
      <c r="G238" s="200">
        <v>-500</v>
      </c>
      <c r="H238" s="200">
        <v>-1454.47</v>
      </c>
      <c r="I238" s="200">
        <v>-21801.57</v>
      </c>
    </row>
    <row r="239" spans="1:9">
      <c r="A239" s="200">
        <v>48010943</v>
      </c>
      <c r="B239" s="200">
        <v>48010943</v>
      </c>
      <c r="C239" s="200">
        <v>-3072.57</v>
      </c>
      <c r="D239" s="200"/>
      <c r="E239" s="200"/>
      <c r="F239" s="200">
        <v>-2439.6999999999998</v>
      </c>
      <c r="G239" s="200">
        <v>-500</v>
      </c>
      <c r="H239" s="200">
        <v>-407.73</v>
      </c>
      <c r="I239" s="200">
        <v>-6420</v>
      </c>
    </row>
    <row r="240" spans="1:9">
      <c r="A240" s="200">
        <v>53195402</v>
      </c>
      <c r="B240" s="200">
        <v>53195402</v>
      </c>
      <c r="C240" s="200">
        <v>-22359.41</v>
      </c>
      <c r="D240" s="200"/>
      <c r="E240" s="200"/>
      <c r="F240" s="200">
        <v>-20235.45</v>
      </c>
      <c r="G240" s="200">
        <v>0</v>
      </c>
      <c r="H240" s="200">
        <v>-3202.14</v>
      </c>
      <c r="I240" s="200">
        <v>-45797</v>
      </c>
    </row>
    <row r="241" spans="1:9">
      <c r="A241" s="200">
        <v>44102147</v>
      </c>
      <c r="B241" s="200">
        <v>44102147</v>
      </c>
      <c r="C241" s="200">
        <v>-2609.29</v>
      </c>
      <c r="D241" s="200"/>
      <c r="E241" s="200"/>
      <c r="F241" s="200">
        <v>-1842.09</v>
      </c>
      <c r="G241" s="200">
        <v>0</v>
      </c>
      <c r="H241" s="200">
        <v>-338.62</v>
      </c>
      <c r="I241" s="200">
        <v>-4790</v>
      </c>
    </row>
    <row r="242" spans="1:9">
      <c r="A242" s="200">
        <v>47594081</v>
      </c>
      <c r="B242" s="200">
        <v>47594081</v>
      </c>
      <c r="C242" s="200">
        <v>-6824.5</v>
      </c>
      <c r="D242" s="200"/>
      <c r="E242" s="200"/>
      <c r="F242" s="200">
        <v>-6062.42</v>
      </c>
      <c r="G242" s="200">
        <v>-500</v>
      </c>
      <c r="H242" s="200">
        <v>-1060.3599999999999</v>
      </c>
      <c r="I242" s="200">
        <v>-14447.28</v>
      </c>
    </row>
    <row r="243" spans="1:9">
      <c r="A243" s="200">
        <v>49039339</v>
      </c>
      <c r="B243" s="200">
        <v>49039339</v>
      </c>
      <c r="C243" s="200">
        <v>-29187.89</v>
      </c>
      <c r="D243" s="200"/>
      <c r="E243" s="200"/>
      <c r="F243" s="200">
        <v>-17956</v>
      </c>
      <c r="G243" s="200">
        <v>-500</v>
      </c>
      <c r="H243" s="200">
        <v>-3116.11</v>
      </c>
      <c r="I243" s="200">
        <v>-50760</v>
      </c>
    </row>
    <row r="244" spans="1:9">
      <c r="A244" s="200">
        <v>53648812</v>
      </c>
      <c r="B244" s="200">
        <v>53648812</v>
      </c>
      <c r="C244" s="200">
        <v>-12938.22</v>
      </c>
      <c r="D244" s="200"/>
      <c r="E244" s="200"/>
      <c r="F244" s="200">
        <v>-10855.66</v>
      </c>
      <c r="G244" s="200">
        <v>0</v>
      </c>
      <c r="H244" s="200">
        <v>-1926.12</v>
      </c>
      <c r="I244" s="200">
        <v>-25720</v>
      </c>
    </row>
    <row r="245" spans="1:9">
      <c r="A245" s="200">
        <v>76334869</v>
      </c>
      <c r="B245" s="200">
        <v>51128044</v>
      </c>
      <c r="C245" s="200">
        <v>-5604.04</v>
      </c>
      <c r="D245" s="200"/>
      <c r="E245" s="200"/>
      <c r="F245" s="200">
        <v>-5609.88</v>
      </c>
      <c r="G245" s="200">
        <v>0</v>
      </c>
      <c r="H245" s="200">
        <v>-786.08</v>
      </c>
      <c r="I245" s="200">
        <v>-12000</v>
      </c>
    </row>
    <row r="246" spans="1:9">
      <c r="A246" s="200">
        <v>77350439</v>
      </c>
      <c r="B246" s="200">
        <v>51066156</v>
      </c>
      <c r="C246" s="200">
        <v>-3320.88</v>
      </c>
      <c r="D246" s="200"/>
      <c r="E246" s="200"/>
      <c r="F246" s="200">
        <v>-3244.18</v>
      </c>
      <c r="G246" s="200">
        <v>0</v>
      </c>
      <c r="H246" s="200">
        <v>-495.94</v>
      </c>
      <c r="I246" s="200">
        <v>-7061</v>
      </c>
    </row>
    <row r="247" spans="1:9">
      <c r="A247" s="200">
        <v>26502124</v>
      </c>
      <c r="B247" s="200">
        <v>26502124</v>
      </c>
      <c r="C247" s="200">
        <v>-3696.1</v>
      </c>
      <c r="D247" s="200"/>
      <c r="E247" s="200"/>
      <c r="F247" s="200">
        <v>-1584.32</v>
      </c>
      <c r="G247" s="200">
        <v>-500</v>
      </c>
      <c r="H247" s="200">
        <v>-439.58</v>
      </c>
      <c r="I247" s="200">
        <v>-6220</v>
      </c>
    </row>
    <row r="248" spans="1:9">
      <c r="A248" s="200">
        <v>28491671</v>
      </c>
      <c r="B248" s="200">
        <v>28491671</v>
      </c>
      <c r="C248" s="200">
        <v>-10013.200000000001</v>
      </c>
      <c r="D248" s="200"/>
      <c r="E248" s="200"/>
      <c r="F248" s="200">
        <v>-4720.6400000000003</v>
      </c>
      <c r="G248" s="200">
        <v>0</v>
      </c>
      <c r="H248" s="200">
        <v>-1495.16</v>
      </c>
      <c r="I248" s="200">
        <v>-16229</v>
      </c>
    </row>
    <row r="249" spans="1:9">
      <c r="A249" s="200">
        <v>36717132</v>
      </c>
      <c r="B249" s="200">
        <v>36717132</v>
      </c>
      <c r="C249" s="200">
        <v>-11484.75</v>
      </c>
      <c r="D249" s="200"/>
      <c r="E249" s="200"/>
      <c r="F249" s="200">
        <v>-7053.01</v>
      </c>
      <c r="G249" s="200">
        <v>0</v>
      </c>
      <c r="H249" s="200">
        <v>-1413.98</v>
      </c>
      <c r="I249" s="200">
        <v>-19951.740000000002</v>
      </c>
    </row>
    <row r="250" spans="1:9">
      <c r="A250" s="200">
        <v>42076537</v>
      </c>
      <c r="B250" s="200">
        <v>42076537</v>
      </c>
      <c r="C250" s="200">
        <v>-28862.370000000003</v>
      </c>
      <c r="D250" s="200"/>
      <c r="E250" s="200"/>
      <c r="F250" s="200">
        <v>-18762.009999999998</v>
      </c>
      <c r="G250" s="200">
        <v>-1000</v>
      </c>
      <c r="H250" s="200">
        <v>-5215.62</v>
      </c>
      <c r="I250" s="200">
        <v>-53840</v>
      </c>
    </row>
    <row r="251" spans="1:9">
      <c r="A251" s="200">
        <v>46051832</v>
      </c>
      <c r="B251" s="200">
        <v>46051832</v>
      </c>
      <c r="C251" s="200">
        <v>-8905.1200000000008</v>
      </c>
      <c r="D251" s="200"/>
      <c r="E251" s="200"/>
      <c r="F251" s="200">
        <v>-7675.9</v>
      </c>
      <c r="G251" s="200">
        <v>0</v>
      </c>
      <c r="H251" s="200">
        <v>-1263.05</v>
      </c>
      <c r="I251" s="200">
        <v>-17844.07</v>
      </c>
    </row>
    <row r="252" spans="1:9">
      <c r="A252" s="200">
        <v>46603788</v>
      </c>
      <c r="B252" s="200">
        <v>46603788</v>
      </c>
      <c r="C252" s="200">
        <v>-2240.35</v>
      </c>
      <c r="D252" s="200"/>
      <c r="E252" s="200"/>
      <c r="F252" s="200">
        <v>-1062.73</v>
      </c>
      <c r="G252" s="200">
        <v>0</v>
      </c>
      <c r="H252" s="200">
        <v>-196.92</v>
      </c>
      <c r="I252" s="200">
        <v>-3500</v>
      </c>
    </row>
    <row r="253" spans="1:9">
      <c r="A253" s="200">
        <v>47641910</v>
      </c>
      <c r="B253" s="200">
        <v>47641910</v>
      </c>
      <c r="C253" s="200">
        <v>-2374.62</v>
      </c>
      <c r="D253" s="200"/>
      <c r="E253" s="200"/>
      <c r="F253" s="200">
        <v>-2119.88</v>
      </c>
      <c r="G253" s="200">
        <v>0</v>
      </c>
      <c r="H253" s="200">
        <v>-299.04000000000002</v>
      </c>
      <c r="I253" s="200">
        <v>-4793.54</v>
      </c>
    </row>
    <row r="254" spans="1:9">
      <c r="A254" s="200">
        <v>49417516</v>
      </c>
      <c r="B254" s="200">
        <v>49417516</v>
      </c>
      <c r="C254" s="200">
        <v>-3158.65</v>
      </c>
      <c r="D254" s="200"/>
      <c r="E254" s="200"/>
      <c r="F254" s="200">
        <v>-2784.48</v>
      </c>
      <c r="G254" s="200">
        <v>0</v>
      </c>
      <c r="H254" s="200">
        <v>-435.87</v>
      </c>
      <c r="I254" s="200">
        <v>-6379</v>
      </c>
    </row>
    <row r="255" spans="1:9">
      <c r="A255" s="200">
        <v>51221830</v>
      </c>
      <c r="B255" s="200">
        <v>51221830</v>
      </c>
      <c r="C255" s="200">
        <v>-2489.73</v>
      </c>
      <c r="D255" s="200"/>
      <c r="E255" s="200"/>
      <c r="F255" s="200">
        <v>-2962.08</v>
      </c>
      <c r="G255" s="200">
        <v>-500</v>
      </c>
      <c r="H255" s="200">
        <v>-468.19</v>
      </c>
      <c r="I255" s="200">
        <v>-6420</v>
      </c>
    </row>
    <row r="256" spans="1:9">
      <c r="A256" s="200">
        <v>51727897</v>
      </c>
      <c r="B256" s="200">
        <v>51727897</v>
      </c>
      <c r="C256" s="200">
        <v>-2428.88</v>
      </c>
      <c r="D256" s="200"/>
      <c r="E256" s="200"/>
      <c r="F256" s="200">
        <v>-1982.01</v>
      </c>
      <c r="G256" s="200">
        <v>0</v>
      </c>
      <c r="H256" s="200">
        <v>-339.11</v>
      </c>
      <c r="I256" s="200">
        <v>-4750</v>
      </c>
    </row>
    <row r="257" spans="1:9">
      <c r="A257" s="200">
        <v>51818700</v>
      </c>
      <c r="B257" s="200">
        <v>51818700</v>
      </c>
      <c r="C257" s="200">
        <v>-8044.56</v>
      </c>
      <c r="D257" s="200"/>
      <c r="E257" s="200"/>
      <c r="F257" s="200">
        <v>-7137.4</v>
      </c>
      <c r="G257" s="200">
        <v>0</v>
      </c>
      <c r="H257" s="200">
        <v>-1182.95</v>
      </c>
      <c r="I257" s="200">
        <v>-16364.91</v>
      </c>
    </row>
    <row r="258" spans="1:9">
      <c r="A258" s="200">
        <v>52681758</v>
      </c>
      <c r="B258" s="200">
        <v>52681758</v>
      </c>
      <c r="C258" s="200">
        <v>-10761.8</v>
      </c>
      <c r="D258" s="200"/>
      <c r="E258" s="200"/>
      <c r="F258" s="200">
        <v>-7349.59</v>
      </c>
      <c r="G258" s="200">
        <v>0</v>
      </c>
      <c r="H258" s="200">
        <v>-1388.61</v>
      </c>
      <c r="I258" s="200">
        <v>-19500</v>
      </c>
    </row>
    <row r="259" spans="1:9">
      <c r="A259" s="200">
        <v>76652279</v>
      </c>
      <c r="B259" s="200">
        <v>47860340</v>
      </c>
      <c r="C259" s="200">
        <v>-28363.510000000002</v>
      </c>
      <c r="D259" s="200"/>
      <c r="E259" s="200"/>
      <c r="F259" s="200">
        <v>-15812.58</v>
      </c>
      <c r="G259" s="200">
        <v>-350</v>
      </c>
      <c r="H259" s="200">
        <v>-2068.91</v>
      </c>
      <c r="I259" s="200">
        <v>-46595</v>
      </c>
    </row>
    <row r="260" spans="1:9">
      <c r="A260" s="200">
        <v>77897036</v>
      </c>
      <c r="B260" s="200">
        <v>47741508</v>
      </c>
      <c r="C260" s="200">
        <v>-2027.87</v>
      </c>
      <c r="D260" s="200"/>
      <c r="E260" s="200"/>
      <c r="F260" s="200">
        <v>-2075.44</v>
      </c>
      <c r="G260" s="200">
        <v>0</v>
      </c>
      <c r="H260" s="200">
        <v>-346.69</v>
      </c>
      <c r="I260" s="200">
        <v>-4450</v>
      </c>
    </row>
    <row r="261" spans="1:9">
      <c r="A261" s="200">
        <v>23650957</v>
      </c>
      <c r="B261" s="200">
        <v>23650957</v>
      </c>
      <c r="C261" s="200">
        <v>-4989.42</v>
      </c>
      <c r="D261" s="200"/>
      <c r="E261" s="200"/>
      <c r="F261" s="200">
        <v>-1742.17</v>
      </c>
      <c r="G261" s="200">
        <v>0</v>
      </c>
      <c r="H261" s="200">
        <v>-468.41</v>
      </c>
      <c r="I261" s="200">
        <v>-7200</v>
      </c>
    </row>
    <row r="262" spans="1:9">
      <c r="A262" s="200">
        <v>24308351</v>
      </c>
      <c r="B262" s="200">
        <v>24308351</v>
      </c>
      <c r="C262" s="200">
        <v>-17565.37</v>
      </c>
      <c r="D262" s="200"/>
      <c r="E262" s="200"/>
      <c r="F262" s="200">
        <v>-6554.11</v>
      </c>
      <c r="G262" s="200">
        <v>0</v>
      </c>
      <c r="H262" s="200">
        <v>-1855.63</v>
      </c>
      <c r="I262" s="200">
        <v>-25975.11</v>
      </c>
    </row>
    <row r="263" spans="1:9">
      <c r="A263" s="200">
        <v>25020490</v>
      </c>
      <c r="B263" s="200">
        <v>25020490</v>
      </c>
      <c r="C263" s="200">
        <v>-9546.65</v>
      </c>
      <c r="D263" s="200"/>
      <c r="E263" s="200"/>
      <c r="F263" s="200">
        <v>-3692.66</v>
      </c>
      <c r="G263" s="200">
        <v>0</v>
      </c>
      <c r="H263" s="200">
        <v>-952.14</v>
      </c>
      <c r="I263" s="200">
        <v>-14191.45</v>
      </c>
    </row>
    <row r="264" spans="1:9">
      <c r="A264" s="200">
        <v>25483178</v>
      </c>
      <c r="B264" s="200">
        <v>25483178</v>
      </c>
      <c r="C264" s="200">
        <v>-6504.03</v>
      </c>
      <c r="D264" s="200"/>
      <c r="E264" s="200"/>
      <c r="F264" s="200">
        <v>-2605.59</v>
      </c>
      <c r="G264" s="200">
        <v>0</v>
      </c>
      <c r="H264" s="200">
        <v>-622.32000000000005</v>
      </c>
      <c r="I264" s="200">
        <v>-9731.94</v>
      </c>
    </row>
    <row r="265" spans="1:9">
      <c r="A265" s="200">
        <v>25750281</v>
      </c>
      <c r="B265" s="200">
        <v>25750281</v>
      </c>
      <c r="C265" s="200">
        <v>-5713.89</v>
      </c>
      <c r="D265" s="200"/>
      <c r="E265" s="200"/>
      <c r="F265" s="200">
        <v>-2289.04</v>
      </c>
      <c r="G265" s="200">
        <v>0</v>
      </c>
      <c r="H265" s="200">
        <v>-529.94000000000005</v>
      </c>
      <c r="I265" s="200">
        <v>-8532.8700000000008</v>
      </c>
    </row>
    <row r="266" spans="1:9">
      <c r="A266" s="200">
        <v>25879983</v>
      </c>
      <c r="B266" s="200">
        <v>25879983</v>
      </c>
      <c r="C266" s="200">
        <v>-6162.41</v>
      </c>
      <c r="D266" s="200"/>
      <c r="E266" s="200"/>
      <c r="F266" s="200">
        <v>-2468.73</v>
      </c>
      <c r="G266" s="200">
        <v>0</v>
      </c>
      <c r="H266" s="200">
        <v>-697.69</v>
      </c>
      <c r="I266" s="200">
        <v>-9328.83</v>
      </c>
    </row>
    <row r="267" spans="1:9">
      <c r="A267" s="200">
        <v>26045320</v>
      </c>
      <c r="B267" s="200">
        <v>26045320</v>
      </c>
      <c r="C267" s="200">
        <v>-3053.6</v>
      </c>
      <c r="D267" s="200"/>
      <c r="E267" s="200"/>
      <c r="F267" s="200">
        <v>-1265.9000000000001</v>
      </c>
      <c r="G267" s="200">
        <v>0</v>
      </c>
      <c r="H267" s="200">
        <v>-321.89</v>
      </c>
      <c r="I267" s="200">
        <v>-4641.3900000000003</v>
      </c>
    </row>
    <row r="268" spans="1:9">
      <c r="A268" s="200">
        <v>26076515</v>
      </c>
      <c r="B268" s="200">
        <v>26076515</v>
      </c>
      <c r="C268" s="200">
        <v>-11367.779999999999</v>
      </c>
      <c r="D268" s="200"/>
      <c r="E268" s="200"/>
      <c r="F268" s="200">
        <v>-4378.3</v>
      </c>
      <c r="G268" s="200">
        <v>-500</v>
      </c>
      <c r="H268" s="200">
        <v>-640.75</v>
      </c>
      <c r="I268" s="200">
        <v>-16886.830000000002</v>
      </c>
    </row>
    <row r="269" spans="1:9">
      <c r="A269" s="200">
        <v>26298783</v>
      </c>
      <c r="B269" s="200">
        <v>26298783</v>
      </c>
      <c r="C269" s="200">
        <v>-3649.28</v>
      </c>
      <c r="D269" s="200"/>
      <c r="E269" s="200"/>
      <c r="F269" s="200">
        <v>-1512.84</v>
      </c>
      <c r="G269" s="200">
        <v>0</v>
      </c>
      <c r="H269" s="200">
        <v>-389.78</v>
      </c>
      <c r="I269" s="200">
        <v>-5551.9</v>
      </c>
    </row>
    <row r="270" spans="1:9">
      <c r="A270" s="200">
        <v>27350319</v>
      </c>
      <c r="B270" s="200">
        <v>27350319</v>
      </c>
      <c r="C270" s="200">
        <v>-13596.17</v>
      </c>
      <c r="D270" s="200"/>
      <c r="E270" s="200"/>
      <c r="F270" s="200">
        <v>-6021.37</v>
      </c>
      <c r="G270" s="200">
        <v>0</v>
      </c>
      <c r="H270" s="200">
        <v>-1362.38</v>
      </c>
      <c r="I270" s="200">
        <v>-20979.919999999998</v>
      </c>
    </row>
    <row r="271" spans="1:9">
      <c r="A271" s="200">
        <v>27457586</v>
      </c>
      <c r="B271" s="200">
        <v>27457586</v>
      </c>
      <c r="C271" s="200">
        <v>-8224.26</v>
      </c>
      <c r="D271" s="200"/>
      <c r="E271" s="200"/>
      <c r="F271" s="200">
        <v>-154.84</v>
      </c>
      <c r="G271" s="200">
        <v>0</v>
      </c>
      <c r="H271" s="200">
        <v>-415.26</v>
      </c>
      <c r="I271" s="200">
        <v>-8794.36</v>
      </c>
    </row>
    <row r="272" spans="1:9">
      <c r="A272" s="200">
        <v>27654940</v>
      </c>
      <c r="B272" s="200">
        <v>27654940</v>
      </c>
      <c r="C272" s="200">
        <v>-7121.66</v>
      </c>
      <c r="D272" s="200"/>
      <c r="E272" s="200"/>
      <c r="F272" s="200">
        <v>-3153.99</v>
      </c>
      <c r="G272" s="200">
        <v>0</v>
      </c>
      <c r="H272" s="200">
        <v>-795.5</v>
      </c>
      <c r="I272" s="200">
        <v>-11071.15</v>
      </c>
    </row>
    <row r="273" spans="1:9">
      <c r="A273" s="200">
        <v>27723075</v>
      </c>
      <c r="B273" s="200">
        <v>27723075</v>
      </c>
      <c r="C273" s="200">
        <v>-6194.96</v>
      </c>
      <c r="D273" s="200"/>
      <c r="E273" s="200"/>
      <c r="F273" s="200">
        <v>-1705.87</v>
      </c>
      <c r="G273" s="200">
        <v>0</v>
      </c>
      <c r="H273" s="200">
        <v>-1099.17</v>
      </c>
      <c r="I273" s="200">
        <v>-9000</v>
      </c>
    </row>
    <row r="274" spans="1:9">
      <c r="A274" s="200">
        <v>27723140</v>
      </c>
      <c r="B274" s="200">
        <v>27723140</v>
      </c>
      <c r="C274" s="200">
        <v>-9533.2999999999993</v>
      </c>
      <c r="D274" s="200"/>
      <c r="E274" s="200"/>
      <c r="F274" s="200">
        <v>-4222.03</v>
      </c>
      <c r="G274" s="200">
        <v>0</v>
      </c>
      <c r="H274" s="200">
        <v>-1128.78</v>
      </c>
      <c r="I274" s="200">
        <v>-14884.11</v>
      </c>
    </row>
    <row r="275" spans="1:9">
      <c r="A275" s="200">
        <v>28128310</v>
      </c>
      <c r="B275" s="200">
        <v>28128310</v>
      </c>
      <c r="C275" s="200">
        <v>-1339.16</v>
      </c>
      <c r="D275" s="200"/>
      <c r="E275" s="200"/>
      <c r="F275" s="200">
        <v>-3111.02</v>
      </c>
      <c r="G275" s="200">
        <v>0</v>
      </c>
      <c r="H275" s="200">
        <v>-738.07</v>
      </c>
      <c r="I275" s="200">
        <v>-5188.25</v>
      </c>
    </row>
    <row r="276" spans="1:9">
      <c r="A276" s="200">
        <v>28303531</v>
      </c>
      <c r="B276" s="200">
        <v>28303531</v>
      </c>
      <c r="C276" s="200">
        <v>-8367.9599999999991</v>
      </c>
      <c r="D276" s="200"/>
      <c r="E276" s="200"/>
      <c r="F276" s="200">
        <v>-3826.17</v>
      </c>
      <c r="G276" s="200">
        <v>0</v>
      </c>
      <c r="H276" s="200">
        <v>-859.1</v>
      </c>
      <c r="I276" s="200">
        <v>-13053.23</v>
      </c>
    </row>
    <row r="277" spans="1:9">
      <c r="A277" s="200">
        <v>28403025</v>
      </c>
      <c r="B277" s="200">
        <v>28403025</v>
      </c>
      <c r="C277" s="200">
        <v>-6335.72</v>
      </c>
      <c r="D277" s="200"/>
      <c r="E277" s="200"/>
      <c r="F277" s="200">
        <v>-2988.89</v>
      </c>
      <c r="G277" s="200">
        <v>0</v>
      </c>
      <c r="H277" s="200">
        <v>-678.92</v>
      </c>
      <c r="I277" s="200">
        <v>-10003.530000000001</v>
      </c>
    </row>
    <row r="278" spans="1:9">
      <c r="A278" s="200">
        <v>28819044</v>
      </c>
      <c r="B278" s="200">
        <v>28819044</v>
      </c>
      <c r="C278" s="200">
        <v>-3193.85</v>
      </c>
      <c r="D278" s="200"/>
      <c r="E278" s="200"/>
      <c r="F278" s="200">
        <v>-1506.71</v>
      </c>
      <c r="G278" s="200">
        <v>0</v>
      </c>
      <c r="H278" s="200">
        <v>-350</v>
      </c>
      <c r="I278" s="200">
        <v>-5050.5600000000004</v>
      </c>
    </row>
    <row r="279" spans="1:9">
      <c r="A279" s="200">
        <v>28842858</v>
      </c>
      <c r="B279" s="200">
        <v>28842858</v>
      </c>
      <c r="C279" s="200">
        <v>-3885.94</v>
      </c>
      <c r="D279" s="200"/>
      <c r="E279" s="200"/>
      <c r="F279" s="200">
        <v>-1833.2</v>
      </c>
      <c r="G279" s="200">
        <v>0</v>
      </c>
      <c r="H279" s="200">
        <v>-779.8</v>
      </c>
      <c r="I279" s="200">
        <v>-6498.94</v>
      </c>
    </row>
    <row r="280" spans="1:9">
      <c r="A280" s="200">
        <v>29358390</v>
      </c>
      <c r="B280" s="200">
        <v>29358390</v>
      </c>
      <c r="C280" s="200">
        <v>-2668.07</v>
      </c>
      <c r="D280" s="200"/>
      <c r="E280" s="200"/>
      <c r="F280" s="200">
        <v>-1297.77</v>
      </c>
      <c r="G280" s="200">
        <v>0</v>
      </c>
      <c r="H280" s="200">
        <v>-290.82</v>
      </c>
      <c r="I280" s="200">
        <v>-4256.66</v>
      </c>
    </row>
    <row r="281" spans="1:9">
      <c r="A281" s="200">
        <v>29994077</v>
      </c>
      <c r="B281" s="200">
        <v>29994077</v>
      </c>
      <c r="C281" s="200">
        <v>-1490.7</v>
      </c>
      <c r="D281" s="200"/>
      <c r="E281" s="200"/>
      <c r="F281" s="200">
        <v>-680.3</v>
      </c>
      <c r="G281" s="200">
        <v>-500</v>
      </c>
      <c r="H281" s="200">
        <v>0</v>
      </c>
      <c r="I281" s="200">
        <v>-2671</v>
      </c>
    </row>
    <row r="282" spans="1:9">
      <c r="A282" s="200">
        <v>30516120</v>
      </c>
      <c r="B282" s="200">
        <v>30516120</v>
      </c>
      <c r="C282" s="200">
        <v>-7314.38</v>
      </c>
      <c r="D282" s="200"/>
      <c r="E282" s="200"/>
      <c r="F282" s="200">
        <v>-1619.31</v>
      </c>
      <c r="G282" s="200">
        <v>0</v>
      </c>
      <c r="H282" s="200">
        <v>-441.31</v>
      </c>
      <c r="I282" s="200">
        <v>-9375</v>
      </c>
    </row>
    <row r="283" spans="1:9">
      <c r="A283" s="200">
        <v>30516208</v>
      </c>
      <c r="B283" s="200">
        <v>30516208</v>
      </c>
      <c r="C283" s="200">
        <v>-4538.3500000000004</v>
      </c>
      <c r="D283" s="200"/>
      <c r="E283" s="200"/>
      <c r="F283" s="200">
        <v>-2226.59</v>
      </c>
      <c r="G283" s="200">
        <v>0</v>
      </c>
      <c r="H283" s="200">
        <v>-542.15</v>
      </c>
      <c r="I283" s="200">
        <v>-7307.09</v>
      </c>
    </row>
    <row r="284" spans="1:9">
      <c r="A284" s="200">
        <v>30702350</v>
      </c>
      <c r="B284" s="200">
        <v>30702350</v>
      </c>
      <c r="C284" s="200">
        <v>-29397.75</v>
      </c>
      <c r="D284" s="200"/>
      <c r="E284" s="200"/>
      <c r="F284" s="200">
        <v>-15378.88</v>
      </c>
      <c r="G284" s="200">
        <v>0</v>
      </c>
      <c r="H284" s="200">
        <v>-3141.67</v>
      </c>
      <c r="I284" s="200">
        <v>-47918.3</v>
      </c>
    </row>
    <row r="285" spans="1:9">
      <c r="A285" s="200">
        <v>30803875</v>
      </c>
      <c r="B285" s="200">
        <v>30803875</v>
      </c>
      <c r="C285" s="200">
        <v>-3293.37</v>
      </c>
      <c r="D285" s="200"/>
      <c r="E285" s="200"/>
      <c r="F285" s="200">
        <v>-1129.1500000000001</v>
      </c>
      <c r="G285" s="200">
        <v>0</v>
      </c>
      <c r="H285" s="200">
        <v>-199.82</v>
      </c>
      <c r="I285" s="200">
        <v>-4622.34</v>
      </c>
    </row>
    <row r="286" spans="1:9">
      <c r="A286" s="200">
        <v>31088050</v>
      </c>
      <c r="B286" s="200">
        <v>31088050</v>
      </c>
      <c r="C286" s="200">
        <v>0</v>
      </c>
      <c r="D286" s="200"/>
      <c r="E286" s="200"/>
      <c r="F286" s="200">
        <v>0</v>
      </c>
      <c r="G286" s="200">
        <v>0</v>
      </c>
      <c r="H286" s="200">
        <v>-263.17</v>
      </c>
      <c r="I286" s="200">
        <v>-263.17</v>
      </c>
    </row>
    <row r="287" spans="1:9">
      <c r="A287" s="200">
        <v>31651641</v>
      </c>
      <c r="B287" s="200">
        <v>31651641</v>
      </c>
      <c r="C287" s="200">
        <v>-11862.97</v>
      </c>
      <c r="D287" s="200"/>
      <c r="E287" s="200"/>
      <c r="F287" s="200">
        <v>-5770.25</v>
      </c>
      <c r="G287" s="200">
        <v>0</v>
      </c>
      <c r="H287" s="200">
        <v>-1261.6099999999999</v>
      </c>
      <c r="I287" s="200">
        <v>-18894.830000000002</v>
      </c>
    </row>
    <row r="288" spans="1:9">
      <c r="A288" s="200">
        <v>31839810</v>
      </c>
      <c r="B288" s="200">
        <v>31839810</v>
      </c>
      <c r="C288" s="200">
        <v>-5156.97</v>
      </c>
      <c r="D288" s="200"/>
      <c r="E288" s="200"/>
      <c r="F288" s="200">
        <v>-1791.29</v>
      </c>
      <c r="G288" s="200">
        <v>0</v>
      </c>
      <c r="H288" s="200">
        <v>-358.2</v>
      </c>
      <c r="I288" s="200">
        <v>-7306.46</v>
      </c>
    </row>
    <row r="289" spans="1:9">
      <c r="A289" s="200">
        <v>32035783</v>
      </c>
      <c r="B289" s="200">
        <v>32035783</v>
      </c>
      <c r="C289" s="200">
        <v>-15837.38</v>
      </c>
      <c r="D289" s="200"/>
      <c r="E289" s="200"/>
      <c r="F289" s="200">
        <v>-9001.75</v>
      </c>
      <c r="G289" s="200">
        <v>0</v>
      </c>
      <c r="H289" s="200">
        <v>-1711.35</v>
      </c>
      <c r="I289" s="200">
        <v>-26550.48</v>
      </c>
    </row>
    <row r="290" spans="1:9">
      <c r="A290" s="200">
        <v>32366615</v>
      </c>
      <c r="B290" s="200">
        <v>32366615</v>
      </c>
      <c r="C290" s="200">
        <v>-4560.09</v>
      </c>
      <c r="D290" s="200"/>
      <c r="E290" s="200"/>
      <c r="F290" s="200">
        <v>-2388.17</v>
      </c>
      <c r="G290" s="200">
        <v>0</v>
      </c>
      <c r="H290" s="200">
        <v>-333.33</v>
      </c>
      <c r="I290" s="200">
        <v>-7281.59</v>
      </c>
    </row>
    <row r="291" spans="1:9">
      <c r="A291" s="200">
        <v>32425883</v>
      </c>
      <c r="B291" s="200">
        <v>32425883</v>
      </c>
      <c r="C291" s="200">
        <v>-10146.33</v>
      </c>
      <c r="D291" s="200"/>
      <c r="E291" s="200"/>
      <c r="F291" s="200">
        <v>-3411.8</v>
      </c>
      <c r="G291" s="200">
        <v>0</v>
      </c>
      <c r="H291" s="200">
        <v>-576.75</v>
      </c>
      <c r="I291" s="200">
        <v>-14134.88</v>
      </c>
    </row>
    <row r="292" spans="1:9">
      <c r="A292" s="200">
        <v>32647476</v>
      </c>
      <c r="B292" s="200">
        <v>32647476</v>
      </c>
      <c r="C292" s="200">
        <v>-4456.46</v>
      </c>
      <c r="D292" s="200"/>
      <c r="E292" s="200"/>
      <c r="F292" s="200">
        <v>-2573.4299999999998</v>
      </c>
      <c r="G292" s="200">
        <v>0</v>
      </c>
      <c r="H292" s="200">
        <v>-503.55</v>
      </c>
      <c r="I292" s="200">
        <v>-7533.44</v>
      </c>
    </row>
    <row r="293" spans="1:9">
      <c r="A293" s="200">
        <v>32768114</v>
      </c>
      <c r="B293" s="200">
        <v>32768114</v>
      </c>
      <c r="C293" s="200">
        <v>-14184.2</v>
      </c>
      <c r="D293" s="200"/>
      <c r="E293" s="200"/>
      <c r="F293" s="200">
        <v>-3008.35</v>
      </c>
      <c r="G293" s="200">
        <v>0</v>
      </c>
      <c r="H293" s="200">
        <v>-850.48</v>
      </c>
      <c r="I293" s="200">
        <v>-18043.03</v>
      </c>
    </row>
    <row r="294" spans="1:9">
      <c r="A294" s="200">
        <v>33273634</v>
      </c>
      <c r="B294" s="200">
        <v>33273634</v>
      </c>
      <c r="C294" s="200">
        <v>-1957.5</v>
      </c>
      <c r="D294" s="200"/>
      <c r="E294" s="200"/>
      <c r="F294" s="200">
        <v>-3619.71</v>
      </c>
      <c r="G294" s="200">
        <v>0</v>
      </c>
      <c r="H294" s="200">
        <v>-319.05</v>
      </c>
      <c r="I294" s="200">
        <v>-5896.26</v>
      </c>
    </row>
    <row r="295" spans="1:9">
      <c r="A295" s="200">
        <v>33495250</v>
      </c>
      <c r="B295" s="200">
        <v>33495250</v>
      </c>
      <c r="C295" s="200">
        <v>-15010.12</v>
      </c>
      <c r="D295" s="200"/>
      <c r="E295" s="200"/>
      <c r="F295" s="200">
        <v>-683.27</v>
      </c>
      <c r="G295" s="200">
        <v>0</v>
      </c>
      <c r="H295" s="200">
        <v>-306.61</v>
      </c>
      <c r="I295" s="200">
        <v>-16000</v>
      </c>
    </row>
    <row r="296" spans="1:9">
      <c r="A296" s="200">
        <v>33496648</v>
      </c>
      <c r="B296" s="200">
        <v>33496648</v>
      </c>
      <c r="C296" s="200">
        <v>-1173.31</v>
      </c>
      <c r="D296" s="200"/>
      <c r="E296" s="200"/>
      <c r="F296" s="200">
        <v>-608.70000000000005</v>
      </c>
      <c r="G296" s="200">
        <v>0</v>
      </c>
      <c r="H296" s="200">
        <v>-295.39999999999998</v>
      </c>
      <c r="I296" s="200">
        <v>-2077.41</v>
      </c>
    </row>
    <row r="297" spans="1:9">
      <c r="A297" s="200">
        <v>33614045</v>
      </c>
      <c r="B297" s="200">
        <v>33614045</v>
      </c>
      <c r="C297" s="200">
        <v>-7365.78</v>
      </c>
      <c r="D297" s="200"/>
      <c r="E297" s="200"/>
      <c r="F297" s="200">
        <v>-729.85</v>
      </c>
      <c r="G297" s="200">
        <v>0</v>
      </c>
      <c r="H297" s="200">
        <v>-435.81</v>
      </c>
      <c r="I297" s="200">
        <v>-8531.44</v>
      </c>
    </row>
    <row r="298" spans="1:9">
      <c r="A298" s="200">
        <v>33614116</v>
      </c>
      <c r="B298" s="200">
        <v>33614116</v>
      </c>
      <c r="C298" s="200">
        <v>-1609.99</v>
      </c>
      <c r="D298" s="200"/>
      <c r="E298" s="200"/>
      <c r="F298" s="200">
        <v>-1643.38</v>
      </c>
      <c r="G298" s="200">
        <v>0</v>
      </c>
      <c r="H298" s="200">
        <v>-189.56</v>
      </c>
      <c r="I298" s="200">
        <v>-3442.93</v>
      </c>
    </row>
    <row r="299" spans="1:9">
      <c r="A299" s="200">
        <v>34043290</v>
      </c>
      <c r="B299" s="200">
        <v>34043290</v>
      </c>
      <c r="C299" s="200">
        <v>-12859.12</v>
      </c>
      <c r="D299" s="200"/>
      <c r="E299" s="200"/>
      <c r="F299" s="200">
        <v>-538.13</v>
      </c>
      <c r="G299" s="200">
        <v>0</v>
      </c>
      <c r="H299" s="200">
        <v>-602.75</v>
      </c>
      <c r="I299" s="200">
        <v>-14000</v>
      </c>
    </row>
    <row r="300" spans="1:9">
      <c r="A300" s="200">
        <v>34160653</v>
      </c>
      <c r="B300" s="200">
        <v>34160653</v>
      </c>
      <c r="C300" s="200">
        <v>-2767.3</v>
      </c>
      <c r="D300" s="200"/>
      <c r="E300" s="200"/>
      <c r="F300" s="200">
        <v>-1362.37</v>
      </c>
      <c r="G300" s="200">
        <v>0</v>
      </c>
      <c r="H300" s="200">
        <v>-314.05</v>
      </c>
      <c r="I300" s="200">
        <v>-4443.72</v>
      </c>
    </row>
    <row r="301" spans="1:9">
      <c r="A301" s="200">
        <v>34183434</v>
      </c>
      <c r="B301" s="200">
        <v>34183434</v>
      </c>
      <c r="C301" s="200">
        <v>-3065.56</v>
      </c>
      <c r="D301" s="200"/>
      <c r="E301" s="200"/>
      <c r="F301" s="200">
        <v>-1461.37</v>
      </c>
      <c r="G301" s="200">
        <v>0</v>
      </c>
      <c r="H301" s="200">
        <v>-414.73</v>
      </c>
      <c r="I301" s="200">
        <v>-4941.66</v>
      </c>
    </row>
    <row r="302" spans="1:9">
      <c r="A302" s="200">
        <v>34183466</v>
      </c>
      <c r="B302" s="200">
        <v>34183466</v>
      </c>
      <c r="C302" s="200">
        <v>-6267.2</v>
      </c>
      <c r="D302" s="200"/>
      <c r="E302" s="200"/>
      <c r="F302" s="200">
        <v>-582</v>
      </c>
      <c r="G302" s="200">
        <v>0</v>
      </c>
      <c r="H302" s="200">
        <v>-341.45</v>
      </c>
      <c r="I302" s="200">
        <v>-7190.65</v>
      </c>
    </row>
    <row r="303" spans="1:9">
      <c r="A303" s="200">
        <v>34359110</v>
      </c>
      <c r="B303" s="200">
        <v>34359110</v>
      </c>
      <c r="C303" s="200">
        <v>-6701.1</v>
      </c>
      <c r="D303" s="200"/>
      <c r="E303" s="200"/>
      <c r="F303" s="200">
        <v>-1236.92</v>
      </c>
      <c r="G303" s="200">
        <v>0</v>
      </c>
      <c r="H303" s="200">
        <v>-406.75</v>
      </c>
      <c r="I303" s="200">
        <v>-8344.77</v>
      </c>
    </row>
    <row r="304" spans="1:9">
      <c r="A304" s="200">
        <v>34551485</v>
      </c>
      <c r="B304" s="200">
        <v>34551485</v>
      </c>
      <c r="C304" s="200">
        <v>-1914.49</v>
      </c>
      <c r="D304" s="200"/>
      <c r="E304" s="200"/>
      <c r="F304" s="200">
        <v>-2619.0100000000002</v>
      </c>
      <c r="G304" s="200">
        <v>0</v>
      </c>
      <c r="H304" s="200">
        <v>-255.63</v>
      </c>
      <c r="I304" s="200">
        <v>-4789.13</v>
      </c>
    </row>
    <row r="305" spans="1:9">
      <c r="A305" s="200">
        <v>34646246</v>
      </c>
      <c r="B305" s="200">
        <v>34646246</v>
      </c>
      <c r="C305" s="200">
        <v>-7836.77</v>
      </c>
      <c r="D305" s="200"/>
      <c r="E305" s="200"/>
      <c r="F305" s="200">
        <v>-3035.39</v>
      </c>
      <c r="G305" s="200">
        <v>0</v>
      </c>
      <c r="H305" s="200">
        <v>-607.84</v>
      </c>
      <c r="I305" s="200">
        <v>-11480</v>
      </c>
    </row>
    <row r="306" spans="1:9">
      <c r="A306" s="200">
        <v>35350649</v>
      </c>
      <c r="B306" s="200">
        <v>35350649</v>
      </c>
      <c r="C306" s="200">
        <v>-3880.33</v>
      </c>
      <c r="D306" s="200"/>
      <c r="E306" s="200"/>
      <c r="F306" s="200">
        <v>-2204.3000000000002</v>
      </c>
      <c r="G306" s="200">
        <v>0</v>
      </c>
      <c r="H306" s="200">
        <v>-435.8</v>
      </c>
      <c r="I306" s="200">
        <v>-6520.43</v>
      </c>
    </row>
    <row r="307" spans="1:9">
      <c r="A307" s="200">
        <v>35383048</v>
      </c>
      <c r="B307" s="200">
        <v>35383048</v>
      </c>
      <c r="C307" s="200">
        <v>-3330.76</v>
      </c>
      <c r="D307" s="200"/>
      <c r="E307" s="200"/>
      <c r="F307" s="200">
        <v>-1723.37</v>
      </c>
      <c r="G307" s="200">
        <v>0</v>
      </c>
      <c r="H307" s="200">
        <v>-405.18</v>
      </c>
      <c r="I307" s="200">
        <v>-5459.31</v>
      </c>
    </row>
    <row r="308" spans="1:9">
      <c r="A308" s="200">
        <v>35910715</v>
      </c>
      <c r="B308" s="200">
        <v>35910715</v>
      </c>
      <c r="C308" s="200">
        <v>-10593.37</v>
      </c>
      <c r="D308" s="200"/>
      <c r="E308" s="200"/>
      <c r="F308" s="200">
        <v>-5615.76</v>
      </c>
      <c r="G308" s="200">
        <v>0</v>
      </c>
      <c r="H308" s="200">
        <v>-1192.03</v>
      </c>
      <c r="I308" s="200">
        <v>-17401.16</v>
      </c>
    </row>
    <row r="309" spans="1:9">
      <c r="A309" s="200">
        <v>36173360</v>
      </c>
      <c r="B309" s="200">
        <v>36173360</v>
      </c>
      <c r="C309" s="200">
        <v>-2327.4699999999998</v>
      </c>
      <c r="D309" s="200"/>
      <c r="E309" s="200"/>
      <c r="F309" s="200">
        <v>-1346.38</v>
      </c>
      <c r="G309" s="200">
        <v>0</v>
      </c>
      <c r="H309" s="200">
        <v>-367.84</v>
      </c>
      <c r="I309" s="200">
        <v>-4041.69</v>
      </c>
    </row>
    <row r="310" spans="1:9">
      <c r="A310" s="200">
        <v>36343513</v>
      </c>
      <c r="B310" s="200">
        <v>36343513</v>
      </c>
      <c r="C310" s="200">
        <v>-2782.6</v>
      </c>
      <c r="D310" s="200"/>
      <c r="E310" s="200"/>
      <c r="F310" s="200">
        <v>-4477.8100000000004</v>
      </c>
      <c r="G310" s="200">
        <v>-58.96</v>
      </c>
      <c r="H310" s="200">
        <v>-395.71</v>
      </c>
      <c r="I310" s="200">
        <v>-7715.08</v>
      </c>
    </row>
    <row r="311" spans="1:9">
      <c r="A311" s="200">
        <v>36463722</v>
      </c>
      <c r="B311" s="200">
        <v>36463722</v>
      </c>
      <c r="C311" s="200">
        <v>-5382.85</v>
      </c>
      <c r="D311" s="200"/>
      <c r="E311" s="200"/>
      <c r="F311" s="200">
        <v>-2293.11</v>
      </c>
      <c r="G311" s="200">
        <v>0</v>
      </c>
      <c r="H311" s="200">
        <v>-446.04</v>
      </c>
      <c r="I311" s="200">
        <v>-8122</v>
      </c>
    </row>
    <row r="312" spans="1:9">
      <c r="A312" s="200">
        <v>36532143</v>
      </c>
      <c r="B312" s="200">
        <v>36532143</v>
      </c>
      <c r="C312" s="200">
        <v>-5315.71</v>
      </c>
      <c r="D312" s="200"/>
      <c r="E312" s="200"/>
      <c r="F312" s="200">
        <v>-2886.09</v>
      </c>
      <c r="G312" s="200">
        <v>0</v>
      </c>
      <c r="H312" s="200">
        <v>-624.04</v>
      </c>
      <c r="I312" s="200">
        <v>-8825.84</v>
      </c>
    </row>
    <row r="313" spans="1:9">
      <c r="A313" s="200">
        <v>36680258</v>
      </c>
      <c r="B313" s="200">
        <v>36680258</v>
      </c>
      <c r="C313" s="200">
        <v>-9358.2000000000007</v>
      </c>
      <c r="D313" s="200"/>
      <c r="E313" s="200"/>
      <c r="F313" s="200">
        <v>-6463.48</v>
      </c>
      <c r="G313" s="200">
        <v>0</v>
      </c>
      <c r="H313" s="200">
        <v>-1178.32</v>
      </c>
      <c r="I313" s="200">
        <v>-17000</v>
      </c>
    </row>
    <row r="314" spans="1:9">
      <c r="A314" s="200">
        <v>37394548</v>
      </c>
      <c r="B314" s="200">
        <v>37394548</v>
      </c>
      <c r="C314" s="200">
        <v>-4289.92</v>
      </c>
      <c r="D314" s="200"/>
      <c r="E314" s="200"/>
      <c r="F314" s="200">
        <v>-3211.59</v>
      </c>
      <c r="G314" s="200">
        <v>0</v>
      </c>
      <c r="H314" s="200">
        <v>-419.47</v>
      </c>
      <c r="I314" s="200">
        <v>-7920.98</v>
      </c>
    </row>
    <row r="315" spans="1:9">
      <c r="A315" s="200">
        <v>37510010</v>
      </c>
      <c r="B315" s="200">
        <v>37510010</v>
      </c>
      <c r="C315" s="200">
        <v>-5615.04</v>
      </c>
      <c r="D315" s="200"/>
      <c r="E315" s="200"/>
      <c r="F315" s="200">
        <v>-3194.33</v>
      </c>
      <c r="G315" s="200">
        <v>0</v>
      </c>
      <c r="H315" s="200">
        <v>-639.86</v>
      </c>
      <c r="I315" s="200">
        <v>-9449.23</v>
      </c>
    </row>
    <row r="316" spans="1:9">
      <c r="A316" s="200">
        <v>37558301</v>
      </c>
      <c r="B316" s="200">
        <v>37558301</v>
      </c>
      <c r="C316" s="200">
        <v>-4534.2299999999996</v>
      </c>
      <c r="D316" s="200"/>
      <c r="E316" s="200"/>
      <c r="F316" s="200">
        <v>-4151.75</v>
      </c>
      <c r="G316" s="200">
        <v>0</v>
      </c>
      <c r="H316" s="200">
        <v>-497.95</v>
      </c>
      <c r="I316" s="200">
        <v>-9183.93</v>
      </c>
    </row>
    <row r="317" spans="1:9">
      <c r="A317" s="200">
        <v>37589160</v>
      </c>
      <c r="B317" s="200">
        <v>37589160</v>
      </c>
      <c r="C317" s="200">
        <v>-4527.17</v>
      </c>
      <c r="D317" s="200"/>
      <c r="E317" s="200"/>
      <c r="F317" s="200">
        <v>-2831.88</v>
      </c>
      <c r="G317" s="200">
        <v>0</v>
      </c>
      <c r="H317" s="200">
        <v>-565.95000000000005</v>
      </c>
      <c r="I317" s="200">
        <v>-7925</v>
      </c>
    </row>
    <row r="318" spans="1:9">
      <c r="A318" s="200">
        <v>37950216</v>
      </c>
      <c r="B318" s="200">
        <v>37950216</v>
      </c>
      <c r="C318" s="200">
        <v>-1904.74</v>
      </c>
      <c r="D318" s="200"/>
      <c r="E318" s="200"/>
      <c r="F318" s="200">
        <v>-1049.1099999999999</v>
      </c>
      <c r="G318" s="200">
        <v>0</v>
      </c>
      <c r="H318" s="200">
        <v>-161.30000000000001</v>
      </c>
      <c r="I318" s="200">
        <v>-3115.15</v>
      </c>
    </row>
    <row r="319" spans="1:9">
      <c r="A319" s="200">
        <v>38184856</v>
      </c>
      <c r="B319" s="200">
        <v>38184856</v>
      </c>
      <c r="C319" s="200">
        <v>-3912.07</v>
      </c>
      <c r="D319" s="200"/>
      <c r="E319" s="200"/>
      <c r="F319" s="200">
        <v>-27.49</v>
      </c>
      <c r="G319" s="200">
        <v>0</v>
      </c>
      <c r="H319" s="200">
        <v>-404.61</v>
      </c>
      <c r="I319" s="200">
        <v>-4344.17</v>
      </c>
    </row>
    <row r="320" spans="1:9">
      <c r="A320" s="200">
        <v>38280694</v>
      </c>
      <c r="B320" s="200">
        <v>38280694</v>
      </c>
      <c r="C320" s="200">
        <v>0</v>
      </c>
      <c r="D320" s="200"/>
      <c r="E320" s="200"/>
      <c r="F320" s="200">
        <v>-361.32</v>
      </c>
      <c r="G320" s="200">
        <v>0</v>
      </c>
      <c r="H320" s="200">
        <v>-1333.63</v>
      </c>
      <c r="I320" s="200">
        <v>-1694.95</v>
      </c>
    </row>
    <row r="321" spans="1:9">
      <c r="A321" s="200">
        <v>38280783</v>
      </c>
      <c r="B321" s="200">
        <v>38280783</v>
      </c>
      <c r="C321" s="200">
        <v>-4347.97</v>
      </c>
      <c r="D321" s="200"/>
      <c r="E321" s="200"/>
      <c r="F321" s="200">
        <v>-2613.9699999999998</v>
      </c>
      <c r="G321" s="200">
        <v>0</v>
      </c>
      <c r="H321" s="200">
        <v>-487.03</v>
      </c>
      <c r="I321" s="200">
        <v>-7448.97</v>
      </c>
    </row>
    <row r="322" spans="1:9">
      <c r="A322" s="200">
        <v>38336580</v>
      </c>
      <c r="B322" s="200">
        <v>38336580</v>
      </c>
      <c r="C322" s="200">
        <v>-4302.76</v>
      </c>
      <c r="D322" s="200"/>
      <c r="E322" s="200"/>
      <c r="F322" s="200">
        <v>-3691.24</v>
      </c>
      <c r="G322" s="200">
        <v>0</v>
      </c>
      <c r="H322" s="200">
        <v>-376.73</v>
      </c>
      <c r="I322" s="200">
        <v>-8370.73</v>
      </c>
    </row>
    <row r="323" spans="1:9">
      <c r="A323" s="200">
        <v>38368865</v>
      </c>
      <c r="B323" s="200">
        <v>38368865</v>
      </c>
      <c r="C323" s="200">
        <v>-3842.81</v>
      </c>
      <c r="D323" s="200"/>
      <c r="E323" s="200"/>
      <c r="F323" s="200">
        <v>-2689.29</v>
      </c>
      <c r="G323" s="200">
        <v>0</v>
      </c>
      <c r="H323" s="200">
        <v>-467.9</v>
      </c>
      <c r="I323" s="200">
        <v>-7000</v>
      </c>
    </row>
    <row r="324" spans="1:9">
      <c r="A324" s="200">
        <v>38442986</v>
      </c>
      <c r="B324" s="200">
        <v>38442986</v>
      </c>
      <c r="C324" s="200">
        <v>-6034.67</v>
      </c>
      <c r="D324" s="200"/>
      <c r="E324" s="200"/>
      <c r="F324" s="200">
        <v>-6235.58</v>
      </c>
      <c r="G324" s="200">
        <v>-500</v>
      </c>
      <c r="H324" s="200">
        <v>-49.75</v>
      </c>
      <c r="I324" s="200">
        <v>-12820</v>
      </c>
    </row>
    <row r="325" spans="1:9">
      <c r="A325" s="200">
        <v>38588019</v>
      </c>
      <c r="B325" s="200">
        <v>38588019</v>
      </c>
      <c r="C325" s="200">
        <v>-2109.17</v>
      </c>
      <c r="D325" s="200"/>
      <c r="E325" s="200"/>
      <c r="F325" s="200">
        <v>-3044.58</v>
      </c>
      <c r="G325" s="200">
        <v>0</v>
      </c>
      <c r="H325" s="200">
        <v>-276.10000000000002</v>
      </c>
      <c r="I325" s="200">
        <v>-5429.85</v>
      </c>
    </row>
    <row r="326" spans="1:9">
      <c r="A326" s="200">
        <v>38724198</v>
      </c>
      <c r="B326" s="200">
        <v>38724198</v>
      </c>
      <c r="C326" s="200">
        <v>-5254.24</v>
      </c>
      <c r="D326" s="200"/>
      <c r="E326" s="200"/>
      <c r="F326" s="200">
        <v>-3058.11</v>
      </c>
      <c r="G326" s="200">
        <v>0</v>
      </c>
      <c r="H326" s="200">
        <v>-646.02</v>
      </c>
      <c r="I326" s="200">
        <v>-8958.3700000000008</v>
      </c>
    </row>
    <row r="327" spans="1:9">
      <c r="A327" s="200">
        <v>38724988</v>
      </c>
      <c r="B327" s="200">
        <v>38724988</v>
      </c>
      <c r="C327" s="200">
        <v>-10424.08</v>
      </c>
      <c r="D327" s="200"/>
      <c r="E327" s="200"/>
      <c r="F327" s="200">
        <v>-6067.09</v>
      </c>
      <c r="G327" s="200">
        <v>0</v>
      </c>
      <c r="H327" s="200">
        <v>-1404.65</v>
      </c>
      <c r="I327" s="200">
        <v>-17895.82</v>
      </c>
    </row>
    <row r="328" spans="1:9">
      <c r="A328" s="200">
        <v>38725630</v>
      </c>
      <c r="B328" s="200">
        <v>38725630</v>
      </c>
      <c r="C328" s="200">
        <v>-15434.62</v>
      </c>
      <c r="D328" s="200"/>
      <c r="E328" s="200"/>
      <c r="F328" s="200">
        <v>-10147.59</v>
      </c>
      <c r="G328" s="200">
        <v>0</v>
      </c>
      <c r="H328" s="200">
        <v>-2017.79</v>
      </c>
      <c r="I328" s="200">
        <v>-27600</v>
      </c>
    </row>
    <row r="329" spans="1:9">
      <c r="A329" s="200">
        <v>38862891</v>
      </c>
      <c r="B329" s="200">
        <v>38862891</v>
      </c>
      <c r="C329" s="200">
        <v>-2109.48</v>
      </c>
      <c r="D329" s="200"/>
      <c r="E329" s="200"/>
      <c r="F329" s="200">
        <v>-1297.24</v>
      </c>
      <c r="G329" s="200">
        <v>0</v>
      </c>
      <c r="H329" s="200">
        <v>-249.46</v>
      </c>
      <c r="I329" s="200">
        <v>-3656.18</v>
      </c>
    </row>
    <row r="330" spans="1:9">
      <c r="A330" s="200">
        <v>38976441</v>
      </c>
      <c r="B330" s="200">
        <v>38976441</v>
      </c>
      <c r="C330" s="200">
        <v>-16378.83</v>
      </c>
      <c r="D330" s="200"/>
      <c r="E330" s="200"/>
      <c r="F330" s="200">
        <v>-11050.39</v>
      </c>
      <c r="G330" s="200">
        <v>0</v>
      </c>
      <c r="H330" s="200">
        <v>-2862.08</v>
      </c>
      <c r="I330" s="200">
        <v>-30291.3</v>
      </c>
    </row>
    <row r="331" spans="1:9">
      <c r="A331" s="200">
        <v>39052177</v>
      </c>
      <c r="B331" s="200">
        <v>39052177</v>
      </c>
      <c r="C331" s="200">
        <v>-4935.53</v>
      </c>
      <c r="D331" s="200"/>
      <c r="E331" s="200"/>
      <c r="F331" s="200">
        <v>-2057.85</v>
      </c>
      <c r="G331" s="200">
        <v>0</v>
      </c>
      <c r="H331" s="200">
        <v>-354.88</v>
      </c>
      <c r="I331" s="200">
        <v>-7348.26</v>
      </c>
    </row>
    <row r="332" spans="1:9">
      <c r="A332" s="200">
        <v>39323550</v>
      </c>
      <c r="B332" s="200">
        <v>39323550</v>
      </c>
      <c r="C332" s="200">
        <v>-4203.07</v>
      </c>
      <c r="D332" s="200"/>
      <c r="E332" s="200"/>
      <c r="F332" s="200">
        <v>-2584.7199999999998</v>
      </c>
      <c r="G332" s="200">
        <v>0</v>
      </c>
      <c r="H332" s="200">
        <v>-643.24</v>
      </c>
      <c r="I332" s="200">
        <v>-7431.03</v>
      </c>
    </row>
    <row r="333" spans="1:9">
      <c r="A333" s="200">
        <v>39352086</v>
      </c>
      <c r="B333" s="200">
        <v>39352086</v>
      </c>
      <c r="C333" s="200">
        <v>-9423.5499999999993</v>
      </c>
      <c r="D333" s="200"/>
      <c r="E333" s="200"/>
      <c r="F333" s="200">
        <v>-5016.25</v>
      </c>
      <c r="G333" s="200">
        <v>0</v>
      </c>
      <c r="H333" s="200">
        <v>-784.84</v>
      </c>
      <c r="I333" s="200">
        <v>-15224.64</v>
      </c>
    </row>
    <row r="334" spans="1:9">
      <c r="A334" s="200">
        <v>39352167</v>
      </c>
      <c r="B334" s="200">
        <v>39352167</v>
      </c>
      <c r="C334" s="200">
        <v>-2299.06</v>
      </c>
      <c r="D334" s="200"/>
      <c r="E334" s="200"/>
      <c r="F334" s="200">
        <v>-1368.58</v>
      </c>
      <c r="G334" s="200">
        <v>0</v>
      </c>
      <c r="H334" s="200">
        <v>-282.85000000000002</v>
      </c>
      <c r="I334" s="200">
        <v>-3950.49</v>
      </c>
    </row>
    <row r="335" spans="1:9">
      <c r="A335" s="200">
        <v>39662085</v>
      </c>
      <c r="B335" s="200">
        <v>39662085</v>
      </c>
      <c r="C335" s="200">
        <v>-3869.36</v>
      </c>
      <c r="D335" s="200"/>
      <c r="E335" s="200"/>
      <c r="F335" s="200">
        <v>-2644.24</v>
      </c>
      <c r="G335" s="200">
        <v>-500</v>
      </c>
      <c r="H335" s="200">
        <v>-506.4</v>
      </c>
      <c r="I335" s="200">
        <v>-7520</v>
      </c>
    </row>
    <row r="336" spans="1:9">
      <c r="A336" s="200">
        <v>40005586</v>
      </c>
      <c r="B336" s="200">
        <v>40005586</v>
      </c>
      <c r="C336" s="200">
        <v>-11422.62</v>
      </c>
      <c r="D336" s="200"/>
      <c r="E336" s="200"/>
      <c r="F336" s="200">
        <v>-3308.6</v>
      </c>
      <c r="G336" s="200">
        <v>0</v>
      </c>
      <c r="H336" s="200">
        <v>-741.22</v>
      </c>
      <c r="I336" s="200">
        <v>-15472.44</v>
      </c>
    </row>
    <row r="337" spans="1:9">
      <c r="A337" s="200">
        <v>40075053</v>
      </c>
      <c r="B337" s="200">
        <v>40075053</v>
      </c>
      <c r="C337" s="200">
        <v>-5559.9</v>
      </c>
      <c r="D337" s="200"/>
      <c r="E337" s="200"/>
      <c r="F337" s="200">
        <v>-2792.12</v>
      </c>
      <c r="G337" s="200">
        <v>0</v>
      </c>
      <c r="H337" s="200">
        <v>-354.74</v>
      </c>
      <c r="I337" s="200">
        <v>-8706.76</v>
      </c>
    </row>
    <row r="338" spans="1:9">
      <c r="A338" s="200">
        <v>40075598</v>
      </c>
      <c r="B338" s="200">
        <v>40075598</v>
      </c>
      <c r="C338" s="200">
        <v>-12084.11</v>
      </c>
      <c r="D338" s="200"/>
      <c r="E338" s="200"/>
      <c r="F338" s="200">
        <v>-8064.94</v>
      </c>
      <c r="G338" s="200">
        <v>0</v>
      </c>
      <c r="H338" s="200">
        <v>-1837.32</v>
      </c>
      <c r="I338" s="200">
        <v>-21986.37</v>
      </c>
    </row>
    <row r="339" spans="1:9">
      <c r="A339" s="200">
        <v>40119671</v>
      </c>
      <c r="B339" s="200">
        <v>40119671</v>
      </c>
      <c r="C339" s="200">
        <v>-2887.42</v>
      </c>
      <c r="D339" s="200"/>
      <c r="E339" s="200"/>
      <c r="F339" s="200">
        <v>-2203.87</v>
      </c>
      <c r="G339" s="200">
        <v>0</v>
      </c>
      <c r="H339" s="200">
        <v>-368.16</v>
      </c>
      <c r="I339" s="200">
        <v>-5459.45</v>
      </c>
    </row>
    <row r="340" spans="1:9">
      <c r="A340" s="200">
        <v>40331034</v>
      </c>
      <c r="B340" s="200">
        <v>40331034</v>
      </c>
      <c r="C340" s="200">
        <v>-9620.2999999999993</v>
      </c>
      <c r="D340" s="200"/>
      <c r="E340" s="200"/>
      <c r="F340" s="200">
        <v>-5957.88</v>
      </c>
      <c r="G340" s="200">
        <v>-500</v>
      </c>
      <c r="H340" s="200">
        <v>-668.71</v>
      </c>
      <c r="I340" s="200">
        <v>-16746.89</v>
      </c>
    </row>
    <row r="341" spans="1:9">
      <c r="A341" s="200">
        <v>40487151</v>
      </c>
      <c r="B341" s="200">
        <v>40487151</v>
      </c>
      <c r="C341" s="200">
        <v>-5785.25</v>
      </c>
      <c r="D341" s="200"/>
      <c r="E341" s="200"/>
      <c r="F341" s="200">
        <v>-4087.96</v>
      </c>
      <c r="G341" s="200">
        <v>0</v>
      </c>
      <c r="H341" s="200">
        <v>-713.37</v>
      </c>
      <c r="I341" s="200">
        <v>-10586.58</v>
      </c>
    </row>
    <row r="342" spans="1:9">
      <c r="A342" s="200">
        <v>40644088</v>
      </c>
      <c r="B342" s="200">
        <v>40644088</v>
      </c>
      <c r="C342" s="200">
        <v>-3494.73</v>
      </c>
      <c r="D342" s="200"/>
      <c r="E342" s="200"/>
      <c r="F342" s="200">
        <v>-2174.1</v>
      </c>
      <c r="G342" s="200">
        <v>0</v>
      </c>
      <c r="H342" s="200">
        <v>-418.12</v>
      </c>
      <c r="I342" s="200">
        <v>-6086.95</v>
      </c>
    </row>
    <row r="343" spans="1:9">
      <c r="A343" s="200">
        <v>40752647</v>
      </c>
      <c r="B343" s="200">
        <v>40752647</v>
      </c>
      <c r="C343" s="200">
        <v>-2490.06</v>
      </c>
      <c r="D343" s="200"/>
      <c r="E343" s="200"/>
      <c r="F343" s="200">
        <v>-3879.32</v>
      </c>
      <c r="G343" s="200">
        <v>0</v>
      </c>
      <c r="H343" s="200">
        <v>-377.3</v>
      </c>
      <c r="I343" s="200">
        <v>-6746.68</v>
      </c>
    </row>
    <row r="344" spans="1:9">
      <c r="A344" s="200">
        <v>40783326</v>
      </c>
      <c r="B344" s="200">
        <v>40783326</v>
      </c>
      <c r="C344" s="200">
        <v>-1539.94</v>
      </c>
      <c r="D344" s="200"/>
      <c r="E344" s="200"/>
      <c r="F344" s="200">
        <v>-1202.56</v>
      </c>
      <c r="G344" s="200">
        <v>0</v>
      </c>
      <c r="H344" s="200">
        <v>-190.83</v>
      </c>
      <c r="I344" s="200">
        <v>-2933.33</v>
      </c>
    </row>
    <row r="345" spans="1:9">
      <c r="A345" s="200">
        <v>40837108</v>
      </c>
      <c r="B345" s="200">
        <v>40837108</v>
      </c>
      <c r="C345" s="200">
        <v>-3726.85</v>
      </c>
      <c r="D345" s="200"/>
      <c r="E345" s="200"/>
      <c r="F345" s="200">
        <v>-3606.14</v>
      </c>
      <c r="G345" s="200">
        <v>0</v>
      </c>
      <c r="H345" s="200">
        <v>-388.4</v>
      </c>
      <c r="I345" s="200">
        <v>-7721.39</v>
      </c>
    </row>
    <row r="346" spans="1:9">
      <c r="A346" s="200">
        <v>40837210</v>
      </c>
      <c r="B346" s="200">
        <v>40837210</v>
      </c>
      <c r="C346" s="200">
        <v>-5053.53</v>
      </c>
      <c r="D346" s="200"/>
      <c r="E346" s="200"/>
      <c r="F346" s="200">
        <v>-1659.77</v>
      </c>
      <c r="G346" s="200">
        <v>0</v>
      </c>
      <c r="H346" s="200">
        <v>-376.27</v>
      </c>
      <c r="I346" s="200">
        <v>-7089.57</v>
      </c>
    </row>
    <row r="347" spans="1:9">
      <c r="A347" s="200">
        <v>40868637</v>
      </c>
      <c r="B347" s="200">
        <v>40868637</v>
      </c>
      <c r="C347" s="200">
        <v>-11017.21</v>
      </c>
      <c r="D347" s="200"/>
      <c r="E347" s="200"/>
      <c r="F347" s="200">
        <v>-6853.9</v>
      </c>
      <c r="G347" s="200">
        <v>0</v>
      </c>
      <c r="H347" s="200">
        <v>-1869.15</v>
      </c>
      <c r="I347" s="200">
        <v>-19740.259999999998</v>
      </c>
    </row>
    <row r="348" spans="1:9">
      <c r="A348" s="200">
        <v>40933528</v>
      </c>
      <c r="B348" s="200">
        <v>40933528</v>
      </c>
      <c r="C348" s="200">
        <v>-1835.48</v>
      </c>
      <c r="D348" s="200"/>
      <c r="E348" s="200"/>
      <c r="F348" s="200">
        <v>-2032.69</v>
      </c>
      <c r="G348" s="200">
        <v>0</v>
      </c>
      <c r="H348" s="200">
        <v>-204.97</v>
      </c>
      <c r="I348" s="200">
        <v>-4073.14</v>
      </c>
    </row>
    <row r="349" spans="1:9">
      <c r="A349" s="200">
        <v>40975235</v>
      </c>
      <c r="B349" s="200">
        <v>40975235</v>
      </c>
      <c r="C349" s="200">
        <v>-1601.92</v>
      </c>
      <c r="D349" s="200"/>
      <c r="E349" s="200"/>
      <c r="F349" s="200">
        <v>-3375.43</v>
      </c>
      <c r="G349" s="200">
        <v>0</v>
      </c>
      <c r="H349" s="200">
        <v>-286.16000000000003</v>
      </c>
      <c r="I349" s="200">
        <v>-5263.51</v>
      </c>
    </row>
    <row r="350" spans="1:9">
      <c r="A350" s="200">
        <v>41037804</v>
      </c>
      <c r="B350" s="200">
        <v>41037804</v>
      </c>
      <c r="C350" s="200">
        <v>-4112.1099999999997</v>
      </c>
      <c r="D350" s="200"/>
      <c r="E350" s="200"/>
      <c r="F350" s="200">
        <v>-5183.2299999999996</v>
      </c>
      <c r="G350" s="200">
        <v>0</v>
      </c>
      <c r="H350" s="200">
        <v>-541.91</v>
      </c>
      <c r="I350" s="200">
        <v>-9837.25</v>
      </c>
    </row>
    <row r="351" spans="1:9">
      <c r="A351" s="200">
        <v>41039109</v>
      </c>
      <c r="B351" s="200">
        <v>41039109</v>
      </c>
      <c r="C351" s="200">
        <v>-8118.42</v>
      </c>
      <c r="D351" s="200"/>
      <c r="E351" s="200"/>
      <c r="F351" s="200">
        <v>-1848.4</v>
      </c>
      <c r="G351" s="200">
        <v>-500</v>
      </c>
      <c r="H351" s="200">
        <v>-597.17999999999995</v>
      </c>
      <c r="I351" s="200">
        <v>-11064</v>
      </c>
    </row>
    <row r="352" spans="1:9">
      <c r="A352" s="200">
        <v>41039524</v>
      </c>
      <c r="B352" s="200">
        <v>41039524</v>
      </c>
      <c r="C352" s="200">
        <v>-7467.62</v>
      </c>
      <c r="D352" s="200"/>
      <c r="E352" s="200"/>
      <c r="F352" s="200">
        <v>-4944.8999999999996</v>
      </c>
      <c r="G352" s="200">
        <v>0</v>
      </c>
      <c r="H352" s="200">
        <v>-929.38</v>
      </c>
      <c r="I352" s="200">
        <v>-13341.9</v>
      </c>
    </row>
    <row r="353" spans="1:9">
      <c r="A353" s="200">
        <v>41039599</v>
      </c>
      <c r="B353" s="200">
        <v>41039599</v>
      </c>
      <c r="C353" s="200">
        <v>-3884.96</v>
      </c>
      <c r="D353" s="200"/>
      <c r="E353" s="200"/>
      <c r="F353" s="200">
        <v>-2829.84</v>
      </c>
      <c r="G353" s="200">
        <v>0</v>
      </c>
      <c r="H353" s="200">
        <v>-488.98</v>
      </c>
      <c r="I353" s="200">
        <v>-7203.78</v>
      </c>
    </row>
    <row r="354" spans="1:9">
      <c r="A354" s="200">
        <v>41214306</v>
      </c>
      <c r="B354" s="200">
        <v>41214306</v>
      </c>
      <c r="C354" s="200">
        <v>-13246.45</v>
      </c>
      <c r="D354" s="200"/>
      <c r="E354" s="200"/>
      <c r="F354" s="200">
        <v>-8420.69</v>
      </c>
      <c r="G354" s="200">
        <v>0</v>
      </c>
      <c r="H354" s="200">
        <v>-1564.32</v>
      </c>
      <c r="I354" s="200">
        <v>-23231.46</v>
      </c>
    </row>
    <row r="355" spans="1:9">
      <c r="A355" s="200">
        <v>41560008</v>
      </c>
      <c r="B355" s="200">
        <v>41560008</v>
      </c>
      <c r="C355" s="200">
        <v>-6523.41</v>
      </c>
      <c r="D355" s="200"/>
      <c r="E355" s="200"/>
      <c r="F355" s="200">
        <v>-4147.3900000000003</v>
      </c>
      <c r="G355" s="200">
        <v>0</v>
      </c>
      <c r="H355" s="200">
        <v>-774.98</v>
      </c>
      <c r="I355" s="200">
        <v>-11445.78</v>
      </c>
    </row>
    <row r="356" spans="1:9">
      <c r="A356" s="200">
        <v>41682695</v>
      </c>
      <c r="B356" s="200">
        <v>41682695</v>
      </c>
      <c r="C356" s="200">
        <v>-3676.82</v>
      </c>
      <c r="D356" s="200"/>
      <c r="E356" s="200"/>
      <c r="F356" s="200">
        <v>-2337.33</v>
      </c>
      <c r="G356" s="200">
        <v>0</v>
      </c>
      <c r="H356" s="200">
        <v>-477.16</v>
      </c>
      <c r="I356" s="200">
        <v>-6491.31</v>
      </c>
    </row>
    <row r="357" spans="1:9">
      <c r="A357" s="200">
        <v>41802155</v>
      </c>
      <c r="B357" s="200">
        <v>41802155</v>
      </c>
      <c r="C357" s="200">
        <v>-12936.970000000001</v>
      </c>
      <c r="D357" s="200"/>
      <c r="E357" s="200"/>
      <c r="F357" s="200">
        <v>-1869.1</v>
      </c>
      <c r="G357" s="200">
        <v>0</v>
      </c>
      <c r="H357" s="200">
        <v>-517.72</v>
      </c>
      <c r="I357" s="200">
        <v>-15323.79</v>
      </c>
    </row>
    <row r="358" spans="1:9">
      <c r="A358" s="200">
        <v>41962627</v>
      </c>
      <c r="B358" s="200">
        <v>41962627</v>
      </c>
      <c r="C358" s="200">
        <v>-2682.19</v>
      </c>
      <c r="D358" s="200"/>
      <c r="E358" s="200"/>
      <c r="F358" s="200">
        <v>-1121.24</v>
      </c>
      <c r="G358" s="200">
        <v>-500</v>
      </c>
      <c r="H358" s="200">
        <v>-225</v>
      </c>
      <c r="I358" s="200">
        <v>-4528.43</v>
      </c>
    </row>
    <row r="359" spans="1:9">
      <c r="A359" s="200">
        <v>42076840</v>
      </c>
      <c r="B359" s="200">
        <v>42076840</v>
      </c>
      <c r="C359" s="200">
        <v>-6423.62</v>
      </c>
      <c r="D359" s="200"/>
      <c r="E359" s="200"/>
      <c r="F359" s="200">
        <v>-5578.79</v>
      </c>
      <c r="G359" s="200">
        <v>0</v>
      </c>
      <c r="H359" s="200">
        <v>-687.43</v>
      </c>
      <c r="I359" s="200">
        <v>-12689.84</v>
      </c>
    </row>
    <row r="360" spans="1:9">
      <c r="A360" s="200">
        <v>42167004</v>
      </c>
      <c r="B360" s="200">
        <v>42167004</v>
      </c>
      <c r="C360" s="200">
        <v>-7171.84</v>
      </c>
      <c r="D360" s="200"/>
      <c r="E360" s="200"/>
      <c r="F360" s="200">
        <v>-4559.1000000000004</v>
      </c>
      <c r="G360" s="200">
        <v>0</v>
      </c>
      <c r="H360" s="200">
        <v>-924.21</v>
      </c>
      <c r="I360" s="200">
        <v>-12655.15</v>
      </c>
    </row>
    <row r="361" spans="1:9">
      <c r="A361" s="200">
        <v>42554387</v>
      </c>
      <c r="B361" s="200">
        <v>42554387</v>
      </c>
      <c r="C361" s="200">
        <v>-13029.8</v>
      </c>
      <c r="D361" s="200"/>
      <c r="E361" s="200"/>
      <c r="F361" s="200">
        <v>-8461.4599999999991</v>
      </c>
      <c r="G361" s="200">
        <v>0</v>
      </c>
      <c r="H361" s="200">
        <v>-1786.58</v>
      </c>
      <c r="I361" s="200">
        <v>-23277.84</v>
      </c>
    </row>
    <row r="362" spans="1:9">
      <c r="A362" s="200">
        <v>43002379</v>
      </c>
      <c r="B362" s="200">
        <v>43002379</v>
      </c>
      <c r="C362" s="200">
        <v>-2950.7</v>
      </c>
      <c r="D362" s="200"/>
      <c r="E362" s="200"/>
      <c r="F362" s="200">
        <v>-2045.73</v>
      </c>
      <c r="G362" s="200">
        <v>0</v>
      </c>
      <c r="H362" s="200">
        <v>-379.4</v>
      </c>
      <c r="I362" s="200">
        <v>-5375.83</v>
      </c>
    </row>
    <row r="363" spans="1:9">
      <c r="A363" s="200">
        <v>43197430</v>
      </c>
      <c r="B363" s="200">
        <v>43197430</v>
      </c>
      <c r="C363" s="200">
        <v>0</v>
      </c>
      <c r="D363" s="200"/>
      <c r="E363" s="200"/>
      <c r="F363" s="200">
        <v>0</v>
      </c>
      <c r="G363" s="200">
        <v>0</v>
      </c>
      <c r="H363" s="200">
        <v>-64.64</v>
      </c>
      <c r="I363" s="200">
        <v>-64.64</v>
      </c>
    </row>
    <row r="364" spans="1:9">
      <c r="A364" s="200">
        <v>43236963</v>
      </c>
      <c r="B364" s="200">
        <v>43236963</v>
      </c>
      <c r="C364" s="200">
        <v>-4448.96</v>
      </c>
      <c r="D364" s="200"/>
      <c r="E364" s="200"/>
      <c r="F364" s="200">
        <v>-2099.5300000000002</v>
      </c>
      <c r="G364" s="200">
        <v>-500</v>
      </c>
      <c r="H364" s="200">
        <v>-442.93</v>
      </c>
      <c r="I364" s="200">
        <v>-7491.42</v>
      </c>
    </row>
    <row r="365" spans="1:9">
      <c r="A365" s="200">
        <v>43237559</v>
      </c>
      <c r="B365" s="200">
        <v>43237559</v>
      </c>
      <c r="C365" s="200">
        <v>-5794.61</v>
      </c>
      <c r="D365" s="200"/>
      <c r="E365" s="200"/>
      <c r="F365" s="200">
        <v>-2951.71</v>
      </c>
      <c r="G365" s="200">
        <v>0</v>
      </c>
      <c r="H365" s="200">
        <v>-491.03</v>
      </c>
      <c r="I365" s="200">
        <v>-9237.35</v>
      </c>
    </row>
    <row r="366" spans="1:9">
      <c r="A366" s="200">
        <v>43237706</v>
      </c>
      <c r="B366" s="200">
        <v>43237706</v>
      </c>
      <c r="C366" s="200">
        <v>-22880</v>
      </c>
      <c r="D366" s="200"/>
      <c r="E366" s="200"/>
      <c r="F366" s="200">
        <v>-16874.080000000002</v>
      </c>
      <c r="G366" s="200">
        <v>0</v>
      </c>
      <c r="H366" s="200">
        <v>-3097.64</v>
      </c>
      <c r="I366" s="200">
        <v>-42851.72</v>
      </c>
    </row>
    <row r="367" spans="1:9">
      <c r="A367" s="200">
        <v>43238040</v>
      </c>
      <c r="B367" s="200">
        <v>43238040</v>
      </c>
      <c r="C367" s="200">
        <v>-54969.240000000005</v>
      </c>
      <c r="D367" s="200"/>
      <c r="E367" s="200"/>
      <c r="F367" s="200">
        <v>-19244.099999999999</v>
      </c>
      <c r="G367" s="200">
        <v>-500</v>
      </c>
      <c r="H367" s="200">
        <v>-6946.66</v>
      </c>
      <c r="I367" s="200">
        <v>-81660</v>
      </c>
    </row>
    <row r="368" spans="1:9">
      <c r="A368" s="200">
        <v>43375244</v>
      </c>
      <c r="B368" s="200">
        <v>43375244</v>
      </c>
      <c r="C368" s="200">
        <v>-5785.12</v>
      </c>
      <c r="D368" s="200"/>
      <c r="E368" s="200"/>
      <c r="F368" s="200">
        <v>-3335.86</v>
      </c>
      <c r="G368" s="200">
        <v>0</v>
      </c>
      <c r="H368" s="200">
        <v>-784.71</v>
      </c>
      <c r="I368" s="200">
        <v>-9905.69</v>
      </c>
    </row>
    <row r="369" spans="1:9">
      <c r="A369" s="200">
        <v>43553806</v>
      </c>
      <c r="B369" s="200">
        <v>43553806</v>
      </c>
      <c r="C369" s="200">
        <v>-5501.86</v>
      </c>
      <c r="D369" s="200"/>
      <c r="E369" s="200"/>
      <c r="F369" s="200">
        <v>-3771.92</v>
      </c>
      <c r="G369" s="200">
        <v>0</v>
      </c>
      <c r="H369" s="200">
        <v>-694.36</v>
      </c>
      <c r="I369" s="200">
        <v>-9968.14</v>
      </c>
    </row>
    <row r="370" spans="1:9">
      <c r="A370" s="200">
        <v>43617052</v>
      </c>
      <c r="B370" s="200">
        <v>43617052</v>
      </c>
      <c r="C370" s="200">
        <v>-3551.77</v>
      </c>
      <c r="D370" s="200"/>
      <c r="E370" s="200"/>
      <c r="F370" s="200">
        <v>-2048.0500000000002</v>
      </c>
      <c r="G370" s="200">
        <v>0</v>
      </c>
      <c r="H370" s="200">
        <v>-476.26</v>
      </c>
      <c r="I370" s="200">
        <v>-6076.08</v>
      </c>
    </row>
    <row r="371" spans="1:9">
      <c r="A371" s="200">
        <v>43617481</v>
      </c>
      <c r="B371" s="200">
        <v>43617481</v>
      </c>
      <c r="C371" s="200">
        <v>-15403.87</v>
      </c>
      <c r="D371" s="200"/>
      <c r="E371" s="200"/>
      <c r="F371" s="200">
        <v>-10560.46</v>
      </c>
      <c r="G371" s="200">
        <v>0</v>
      </c>
      <c r="H371" s="200">
        <v>-1872.52</v>
      </c>
      <c r="I371" s="200">
        <v>-27836.85</v>
      </c>
    </row>
    <row r="372" spans="1:9">
      <c r="A372" s="200">
        <v>43718891</v>
      </c>
      <c r="B372" s="200">
        <v>43718891</v>
      </c>
      <c r="C372" s="200">
        <v>-2944.38</v>
      </c>
      <c r="D372" s="200"/>
      <c r="E372" s="200"/>
      <c r="F372" s="200">
        <v>-6609.97</v>
      </c>
      <c r="G372" s="200">
        <v>0</v>
      </c>
      <c r="H372" s="200">
        <v>-569.70000000000005</v>
      </c>
      <c r="I372" s="200">
        <v>-10124.049999999999</v>
      </c>
    </row>
    <row r="373" spans="1:9">
      <c r="A373" s="200">
        <v>43719083</v>
      </c>
      <c r="B373" s="200">
        <v>43719083</v>
      </c>
      <c r="C373" s="200">
        <v>-12674.84</v>
      </c>
      <c r="D373" s="200"/>
      <c r="E373" s="200"/>
      <c r="F373" s="200">
        <v>-8308.34</v>
      </c>
      <c r="G373" s="200">
        <v>0</v>
      </c>
      <c r="H373" s="200">
        <v>-1597.16</v>
      </c>
      <c r="I373" s="200">
        <v>-22580.34</v>
      </c>
    </row>
    <row r="374" spans="1:9">
      <c r="A374" s="200">
        <v>43885578</v>
      </c>
      <c r="B374" s="200">
        <v>43885578</v>
      </c>
      <c r="C374" s="200">
        <v>-2405.4699999999998</v>
      </c>
      <c r="D374" s="200"/>
      <c r="E374" s="200"/>
      <c r="F374" s="200">
        <v>-1617.08</v>
      </c>
      <c r="G374" s="200">
        <v>0</v>
      </c>
      <c r="H374" s="200">
        <v>-198.03</v>
      </c>
      <c r="I374" s="200">
        <v>-4220.58</v>
      </c>
    </row>
    <row r="375" spans="1:9">
      <c r="A375" s="200">
        <v>43945871</v>
      </c>
      <c r="B375" s="200">
        <v>43945871</v>
      </c>
      <c r="C375" s="200">
        <v>-9942.31</v>
      </c>
      <c r="D375" s="200"/>
      <c r="E375" s="200"/>
      <c r="F375" s="200">
        <v>-5733.01</v>
      </c>
      <c r="G375" s="200">
        <v>0</v>
      </c>
      <c r="H375" s="200">
        <v>-1252.54</v>
      </c>
      <c r="I375" s="200">
        <v>-16927.86</v>
      </c>
    </row>
    <row r="376" spans="1:9">
      <c r="A376" s="200">
        <v>43946198</v>
      </c>
      <c r="B376" s="200">
        <v>43946198</v>
      </c>
      <c r="C376" s="200">
        <v>-11731.43</v>
      </c>
      <c r="D376" s="200"/>
      <c r="E376" s="200"/>
      <c r="F376" s="200">
        <v>-8840.49</v>
      </c>
      <c r="G376" s="200">
        <v>0</v>
      </c>
      <c r="H376" s="200">
        <v>-1646.16</v>
      </c>
      <c r="I376" s="200">
        <v>-22218.080000000002</v>
      </c>
    </row>
    <row r="377" spans="1:9">
      <c r="A377" s="200">
        <v>44047676</v>
      </c>
      <c r="B377" s="200">
        <v>44047676</v>
      </c>
      <c r="C377" s="200">
        <v>-3760.49</v>
      </c>
      <c r="D377" s="200"/>
      <c r="E377" s="200"/>
      <c r="F377" s="200">
        <v>-2622.17</v>
      </c>
      <c r="G377" s="200">
        <v>0</v>
      </c>
      <c r="H377" s="200">
        <v>-464.94</v>
      </c>
      <c r="I377" s="200">
        <v>-6847.6</v>
      </c>
    </row>
    <row r="378" spans="1:9">
      <c r="A378" s="200">
        <v>44102217</v>
      </c>
      <c r="B378" s="200">
        <v>44102217</v>
      </c>
      <c r="C378" s="200">
        <v>-14963.85</v>
      </c>
      <c r="D378" s="200"/>
      <c r="E378" s="200"/>
      <c r="F378" s="200">
        <v>-10258.799999999999</v>
      </c>
      <c r="G378" s="200">
        <v>0</v>
      </c>
      <c r="H378" s="200">
        <v>-1972.14</v>
      </c>
      <c r="I378" s="200">
        <v>-27194.79</v>
      </c>
    </row>
    <row r="379" spans="1:9">
      <c r="A379" s="200">
        <v>44161645</v>
      </c>
      <c r="B379" s="200">
        <v>44161645</v>
      </c>
      <c r="C379" s="200">
        <v>-2821.6</v>
      </c>
      <c r="D379" s="200"/>
      <c r="E379" s="200"/>
      <c r="F379" s="200">
        <v>-440.54</v>
      </c>
      <c r="G379" s="200">
        <v>0</v>
      </c>
      <c r="H379" s="200">
        <v>-233.38</v>
      </c>
      <c r="I379" s="200">
        <v>-3495.52</v>
      </c>
    </row>
    <row r="380" spans="1:9">
      <c r="A380" s="200">
        <v>44486075</v>
      </c>
      <c r="B380" s="200">
        <v>44486075</v>
      </c>
      <c r="C380" s="200">
        <v>-4534.4399999999996</v>
      </c>
      <c r="D380" s="200"/>
      <c r="E380" s="200"/>
      <c r="F380" s="200">
        <v>-3826.42</v>
      </c>
      <c r="G380" s="200">
        <v>0</v>
      </c>
      <c r="H380" s="200">
        <v>-599.14</v>
      </c>
      <c r="I380" s="200">
        <v>-8960</v>
      </c>
    </row>
    <row r="381" spans="1:9">
      <c r="A381" s="200">
        <v>44803271</v>
      </c>
      <c r="B381" s="200">
        <v>44803271</v>
      </c>
      <c r="C381" s="200">
        <v>-3912.61</v>
      </c>
      <c r="D381" s="200"/>
      <c r="E381" s="200"/>
      <c r="F381" s="200">
        <v>-2302.33</v>
      </c>
      <c r="G381" s="200">
        <v>0</v>
      </c>
      <c r="H381" s="200">
        <v>-524.39</v>
      </c>
      <c r="I381" s="200">
        <v>-6739.33</v>
      </c>
    </row>
    <row r="382" spans="1:9">
      <c r="A382" s="200">
        <v>44850190</v>
      </c>
      <c r="B382" s="200">
        <v>44850190</v>
      </c>
      <c r="C382" s="200">
        <v>-9654.2900000000009</v>
      </c>
      <c r="D382" s="200"/>
      <c r="E382" s="200"/>
      <c r="F382" s="200">
        <v>-7431.83</v>
      </c>
      <c r="G382" s="200">
        <v>0</v>
      </c>
      <c r="H382" s="200">
        <v>-1352.85</v>
      </c>
      <c r="I382" s="200">
        <v>-18438.97</v>
      </c>
    </row>
    <row r="383" spans="1:9">
      <c r="A383" s="200">
        <v>44937173</v>
      </c>
      <c r="B383" s="200">
        <v>44937173</v>
      </c>
      <c r="C383" s="200">
        <v>0</v>
      </c>
      <c r="D383" s="200"/>
      <c r="E383" s="200"/>
      <c r="F383" s="200">
        <v>0</v>
      </c>
      <c r="G383" s="200">
        <v>0</v>
      </c>
      <c r="H383" s="200">
        <v>-90.14</v>
      </c>
      <c r="I383" s="200">
        <v>-90.14</v>
      </c>
    </row>
    <row r="384" spans="1:9">
      <c r="A384" s="200">
        <v>44938882</v>
      </c>
      <c r="B384" s="200">
        <v>44938882</v>
      </c>
      <c r="C384" s="200">
        <v>-4010.31</v>
      </c>
      <c r="D384" s="200"/>
      <c r="E384" s="200"/>
      <c r="F384" s="200">
        <v>-2807.47</v>
      </c>
      <c r="G384" s="200">
        <v>0</v>
      </c>
      <c r="H384" s="200">
        <v>-642.52</v>
      </c>
      <c r="I384" s="200">
        <v>-7460.3</v>
      </c>
    </row>
    <row r="385" spans="1:9">
      <c r="A385" s="200">
        <v>45155010</v>
      </c>
      <c r="B385" s="200">
        <v>45155010</v>
      </c>
      <c r="C385" s="200">
        <v>-4222.13</v>
      </c>
      <c r="D385" s="200"/>
      <c r="E385" s="200"/>
      <c r="F385" s="200">
        <v>-2955.75</v>
      </c>
      <c r="G385" s="200">
        <v>0</v>
      </c>
      <c r="H385" s="200">
        <v>-570.79</v>
      </c>
      <c r="I385" s="200">
        <v>-7748.67</v>
      </c>
    </row>
    <row r="386" spans="1:9">
      <c r="A386" s="200">
        <v>45155688</v>
      </c>
      <c r="B386" s="200">
        <v>45155688</v>
      </c>
      <c r="C386" s="200">
        <v>-8542.41</v>
      </c>
      <c r="D386" s="200"/>
      <c r="E386" s="200"/>
      <c r="F386" s="200">
        <v>-2290.8200000000002</v>
      </c>
      <c r="G386" s="200">
        <v>0</v>
      </c>
      <c r="H386" s="200">
        <v>-563.6</v>
      </c>
      <c r="I386" s="200">
        <v>-11396.83</v>
      </c>
    </row>
    <row r="387" spans="1:9">
      <c r="A387" s="200">
        <v>45155812</v>
      </c>
      <c r="B387" s="200">
        <v>45155812</v>
      </c>
      <c r="C387" s="200">
        <v>-3315.59</v>
      </c>
      <c r="D387" s="200"/>
      <c r="E387" s="200"/>
      <c r="F387" s="200">
        <v>-2321.12</v>
      </c>
      <c r="G387" s="200">
        <v>0</v>
      </c>
      <c r="H387" s="200">
        <v>-432.19</v>
      </c>
      <c r="I387" s="200">
        <v>-6068.9</v>
      </c>
    </row>
    <row r="388" spans="1:9">
      <c r="A388" s="200">
        <v>45156205</v>
      </c>
      <c r="B388" s="200">
        <v>45156205</v>
      </c>
      <c r="C388" s="200">
        <v>-2343.08</v>
      </c>
      <c r="D388" s="200"/>
      <c r="E388" s="200"/>
      <c r="F388" s="200">
        <v>-4132.13</v>
      </c>
      <c r="G388" s="200">
        <v>0</v>
      </c>
      <c r="H388" s="200">
        <v>-334.41</v>
      </c>
      <c r="I388" s="200">
        <v>-6809.62</v>
      </c>
    </row>
    <row r="389" spans="1:9">
      <c r="A389" s="200">
        <v>45256003</v>
      </c>
      <c r="B389" s="200">
        <v>45256003</v>
      </c>
      <c r="C389" s="200">
        <v>-3956.43</v>
      </c>
      <c r="D389" s="200"/>
      <c r="E389" s="200"/>
      <c r="F389" s="200">
        <v>-3043.56</v>
      </c>
      <c r="G389" s="200">
        <v>0</v>
      </c>
      <c r="H389" s="200">
        <v>-350.57</v>
      </c>
      <c r="I389" s="200">
        <v>-7350.56</v>
      </c>
    </row>
    <row r="390" spans="1:9">
      <c r="A390" s="200">
        <v>45256272</v>
      </c>
      <c r="B390" s="200">
        <v>45256272</v>
      </c>
      <c r="C390" s="200">
        <v>-2762.45</v>
      </c>
      <c r="D390" s="200"/>
      <c r="E390" s="200"/>
      <c r="F390" s="200">
        <v>-2040.03</v>
      </c>
      <c r="G390" s="200">
        <v>0</v>
      </c>
      <c r="H390" s="200">
        <v>-363.29</v>
      </c>
      <c r="I390" s="200">
        <v>-5165.7700000000004</v>
      </c>
    </row>
    <row r="391" spans="1:9">
      <c r="A391" s="200">
        <v>45292576</v>
      </c>
      <c r="B391" s="200">
        <v>45292576</v>
      </c>
      <c r="C391" s="200">
        <v>-4115.53</v>
      </c>
      <c r="D391" s="200"/>
      <c r="E391" s="200"/>
      <c r="F391" s="200">
        <v>-3235.5</v>
      </c>
      <c r="G391" s="200">
        <v>0</v>
      </c>
      <c r="H391" s="200">
        <v>-561.9</v>
      </c>
      <c r="I391" s="200">
        <v>-7912.93</v>
      </c>
    </row>
    <row r="392" spans="1:9">
      <c r="A392" s="200">
        <v>45429999</v>
      </c>
      <c r="B392" s="200">
        <v>45429999</v>
      </c>
      <c r="C392" s="200">
        <v>-4350.8999999999996</v>
      </c>
      <c r="D392" s="200"/>
      <c r="E392" s="200"/>
      <c r="F392" s="200">
        <v>-3213.09</v>
      </c>
      <c r="G392" s="200">
        <v>0</v>
      </c>
      <c r="H392" s="200">
        <v>-592.02</v>
      </c>
      <c r="I392" s="200">
        <v>-8156.01</v>
      </c>
    </row>
    <row r="393" spans="1:9">
      <c r="A393" s="200">
        <v>45430880</v>
      </c>
      <c r="B393" s="200">
        <v>45430880</v>
      </c>
      <c r="C393" s="200">
        <v>-4812.6499999999996</v>
      </c>
      <c r="D393" s="200"/>
      <c r="E393" s="200"/>
      <c r="F393" s="200">
        <v>-4529.1000000000004</v>
      </c>
      <c r="G393" s="200">
        <v>0</v>
      </c>
      <c r="H393" s="200">
        <v>-653.04999999999995</v>
      </c>
      <c r="I393" s="200">
        <v>-9994.7999999999993</v>
      </c>
    </row>
    <row r="394" spans="1:9">
      <c r="A394" s="200">
        <v>45523756</v>
      </c>
      <c r="B394" s="200">
        <v>45523756</v>
      </c>
      <c r="C394" s="200">
        <v>-39438.79</v>
      </c>
      <c r="D394" s="200"/>
      <c r="E394" s="200"/>
      <c r="F394" s="200">
        <v>-1104.5899999999999</v>
      </c>
      <c r="G394" s="200">
        <v>0</v>
      </c>
      <c r="H394" s="200">
        <v>-2567.12</v>
      </c>
      <c r="I394" s="200">
        <v>-43110.5</v>
      </c>
    </row>
    <row r="395" spans="1:9">
      <c r="A395" s="200">
        <v>45574497</v>
      </c>
      <c r="B395" s="200">
        <v>45574497</v>
      </c>
      <c r="C395" s="200">
        <v>-2763.99</v>
      </c>
      <c r="D395" s="200"/>
      <c r="E395" s="200"/>
      <c r="F395" s="200">
        <v>-2601.16</v>
      </c>
      <c r="G395" s="200">
        <v>0</v>
      </c>
      <c r="H395" s="200">
        <v>-338.69</v>
      </c>
      <c r="I395" s="200">
        <v>-5703.84</v>
      </c>
    </row>
    <row r="396" spans="1:9">
      <c r="A396" s="200">
        <v>45705469</v>
      </c>
      <c r="B396" s="200">
        <v>45705469</v>
      </c>
      <c r="C396" s="200">
        <v>-2024.44</v>
      </c>
      <c r="D396" s="200"/>
      <c r="E396" s="200"/>
      <c r="F396" s="200">
        <v>-1899.59</v>
      </c>
      <c r="G396" s="200">
        <v>0</v>
      </c>
      <c r="H396" s="200">
        <v>-276.97000000000003</v>
      </c>
      <c r="I396" s="200">
        <v>-4201</v>
      </c>
    </row>
    <row r="397" spans="1:9">
      <c r="A397" s="200">
        <v>45809234</v>
      </c>
      <c r="B397" s="200">
        <v>45809234</v>
      </c>
      <c r="C397" s="200">
        <v>-31960.69</v>
      </c>
      <c r="D397" s="200"/>
      <c r="E397" s="200"/>
      <c r="F397" s="200">
        <v>-25126.38</v>
      </c>
      <c r="G397" s="200">
        <v>0</v>
      </c>
      <c r="H397" s="200">
        <v>-4464.92</v>
      </c>
      <c r="I397" s="200">
        <v>-61551.99</v>
      </c>
    </row>
    <row r="398" spans="1:9">
      <c r="A398" s="200">
        <v>45998953</v>
      </c>
      <c r="B398" s="200">
        <v>45998953</v>
      </c>
      <c r="C398" s="200">
        <v>-3882.21</v>
      </c>
      <c r="D398" s="200"/>
      <c r="E398" s="200"/>
      <c r="F398" s="200">
        <v>-3653.47</v>
      </c>
      <c r="G398" s="200">
        <v>0</v>
      </c>
      <c r="H398" s="200">
        <v>-564.44000000000005</v>
      </c>
      <c r="I398" s="200">
        <v>-8100.12</v>
      </c>
    </row>
    <row r="399" spans="1:9">
      <c r="A399" s="200">
        <v>46049013</v>
      </c>
      <c r="B399" s="200">
        <v>46049013</v>
      </c>
      <c r="C399" s="200">
        <v>-13821.07</v>
      </c>
      <c r="D399" s="200"/>
      <c r="E399" s="200"/>
      <c r="F399" s="200">
        <v>-9877.56</v>
      </c>
      <c r="G399" s="200">
        <v>0</v>
      </c>
      <c r="H399" s="200">
        <v>-1659.12</v>
      </c>
      <c r="I399" s="200">
        <v>-25357.75</v>
      </c>
    </row>
    <row r="400" spans="1:9">
      <c r="A400" s="200">
        <v>46051938</v>
      </c>
      <c r="B400" s="200">
        <v>46051938</v>
      </c>
      <c r="C400" s="200">
        <v>-8059.78</v>
      </c>
      <c r="D400" s="200"/>
      <c r="E400" s="200"/>
      <c r="F400" s="200">
        <v>-4196.6499999999996</v>
      </c>
      <c r="G400" s="200">
        <v>0</v>
      </c>
      <c r="H400" s="200">
        <v>-619.63</v>
      </c>
      <c r="I400" s="200">
        <v>-12876.06</v>
      </c>
    </row>
    <row r="401" spans="1:9">
      <c r="A401" s="200">
        <v>46052115</v>
      </c>
      <c r="B401" s="200">
        <v>46052115</v>
      </c>
      <c r="C401" s="200">
        <v>-17997.84</v>
      </c>
      <c r="D401" s="200"/>
      <c r="E401" s="200"/>
      <c r="F401" s="200">
        <v>-928.32</v>
      </c>
      <c r="G401" s="200">
        <v>0</v>
      </c>
      <c r="H401" s="200">
        <v>-1320.14</v>
      </c>
      <c r="I401" s="200">
        <v>-20246.3</v>
      </c>
    </row>
    <row r="402" spans="1:9">
      <c r="A402" s="200">
        <v>46052268</v>
      </c>
      <c r="B402" s="200">
        <v>46052268</v>
      </c>
      <c r="C402" s="200">
        <v>-3566.73</v>
      </c>
      <c r="D402" s="200"/>
      <c r="E402" s="200"/>
      <c r="F402" s="200">
        <v>-2549.0500000000002</v>
      </c>
      <c r="G402" s="200">
        <v>0</v>
      </c>
      <c r="H402" s="200">
        <v>-475.91</v>
      </c>
      <c r="I402" s="200">
        <v>-6591.69</v>
      </c>
    </row>
    <row r="403" spans="1:9">
      <c r="A403" s="200">
        <v>46189439</v>
      </c>
      <c r="B403" s="200">
        <v>46189439</v>
      </c>
      <c r="C403" s="200">
        <v>-8732.81</v>
      </c>
      <c r="D403" s="200"/>
      <c r="E403" s="200"/>
      <c r="F403" s="200">
        <v>-7009.73</v>
      </c>
      <c r="G403" s="200">
        <v>0</v>
      </c>
      <c r="H403" s="200">
        <v>-1131.8699999999999</v>
      </c>
      <c r="I403" s="200">
        <v>-16874.41</v>
      </c>
    </row>
    <row r="404" spans="1:9">
      <c r="A404" s="200">
        <v>46440090</v>
      </c>
      <c r="B404" s="200">
        <v>46440090</v>
      </c>
      <c r="C404" s="200">
        <v>-2434.46</v>
      </c>
      <c r="D404" s="200"/>
      <c r="E404" s="200"/>
      <c r="F404" s="200">
        <v>-2341.04</v>
      </c>
      <c r="G404" s="200">
        <v>0</v>
      </c>
      <c r="H404" s="200">
        <v>-327.18</v>
      </c>
      <c r="I404" s="200">
        <v>-5102.68</v>
      </c>
    </row>
    <row r="405" spans="1:9">
      <c r="A405" s="200">
        <v>46491870</v>
      </c>
      <c r="B405" s="200">
        <v>46491870</v>
      </c>
      <c r="C405" s="200">
        <v>-4516.05</v>
      </c>
      <c r="D405" s="200"/>
      <c r="E405" s="200"/>
      <c r="F405" s="200">
        <v>-1806.45</v>
      </c>
      <c r="G405" s="200">
        <v>0</v>
      </c>
      <c r="H405" s="200">
        <v>-842.15</v>
      </c>
      <c r="I405" s="200">
        <v>-7164.65</v>
      </c>
    </row>
    <row r="406" spans="1:9">
      <c r="A406" s="200">
        <v>46584586</v>
      </c>
      <c r="B406" s="200">
        <v>46584586</v>
      </c>
      <c r="C406" s="200">
        <v>-1985.13</v>
      </c>
      <c r="D406" s="200"/>
      <c r="E406" s="200"/>
      <c r="F406" s="200">
        <v>-1496.42</v>
      </c>
      <c r="G406" s="200">
        <v>0</v>
      </c>
      <c r="H406" s="200">
        <v>-294.42</v>
      </c>
      <c r="I406" s="200">
        <v>-3775.97</v>
      </c>
    </row>
    <row r="407" spans="1:9">
      <c r="A407" s="200">
        <v>46584593</v>
      </c>
      <c r="B407" s="200">
        <v>46584593</v>
      </c>
      <c r="C407" s="200">
        <v>-10777.81</v>
      </c>
      <c r="D407" s="200"/>
      <c r="E407" s="200"/>
      <c r="F407" s="200">
        <v>-8651.2199999999993</v>
      </c>
      <c r="G407" s="200">
        <v>0</v>
      </c>
      <c r="H407" s="200">
        <v>-1787.33</v>
      </c>
      <c r="I407" s="200">
        <v>-21216.36</v>
      </c>
    </row>
    <row r="408" spans="1:9">
      <c r="A408" s="200">
        <v>46605665</v>
      </c>
      <c r="B408" s="200">
        <v>46605665</v>
      </c>
      <c r="C408" s="200">
        <v>-13985.81</v>
      </c>
      <c r="D408" s="200"/>
      <c r="E408" s="200"/>
      <c r="F408" s="200">
        <v>-928.83</v>
      </c>
      <c r="G408" s="200">
        <v>0</v>
      </c>
      <c r="H408" s="200">
        <v>-1132.24</v>
      </c>
      <c r="I408" s="200">
        <v>-16046.88</v>
      </c>
    </row>
    <row r="409" spans="1:9">
      <c r="A409" s="200">
        <v>46675143</v>
      </c>
      <c r="B409" s="200">
        <v>46675143</v>
      </c>
      <c r="C409" s="200">
        <v>-2085.44</v>
      </c>
      <c r="D409" s="200"/>
      <c r="E409" s="200"/>
      <c r="F409" s="200">
        <v>-1521.15</v>
      </c>
      <c r="G409" s="200">
        <v>0</v>
      </c>
      <c r="H409" s="200">
        <v>-322.56</v>
      </c>
      <c r="I409" s="200">
        <v>-3929.15</v>
      </c>
    </row>
    <row r="410" spans="1:9">
      <c r="A410" s="200">
        <v>46833884</v>
      </c>
      <c r="B410" s="200">
        <v>46833884</v>
      </c>
      <c r="C410" s="200">
        <v>-6356.61</v>
      </c>
      <c r="D410" s="200"/>
      <c r="E410" s="200"/>
      <c r="F410" s="200">
        <v>-4731.1000000000004</v>
      </c>
      <c r="G410" s="200">
        <v>-500</v>
      </c>
      <c r="H410" s="200">
        <v>-1002.85</v>
      </c>
      <c r="I410" s="200">
        <v>-12590.56</v>
      </c>
    </row>
    <row r="411" spans="1:9">
      <c r="A411" s="200">
        <v>46883806</v>
      </c>
      <c r="B411" s="200">
        <v>46883806</v>
      </c>
      <c r="C411" s="200">
        <v>-1673.82</v>
      </c>
      <c r="D411" s="200"/>
      <c r="E411" s="200"/>
      <c r="F411" s="200">
        <v>-1220.9000000000001</v>
      </c>
      <c r="G411" s="200">
        <v>0</v>
      </c>
      <c r="H411" s="200">
        <v>-235.52</v>
      </c>
      <c r="I411" s="200">
        <v>-3130.24</v>
      </c>
    </row>
    <row r="412" spans="1:9">
      <c r="A412" s="200">
        <v>46883980</v>
      </c>
      <c r="B412" s="200">
        <v>46883980</v>
      </c>
      <c r="C412" s="200">
        <v>-5820.73</v>
      </c>
      <c r="D412" s="200"/>
      <c r="E412" s="200"/>
      <c r="F412" s="200">
        <v>-5389.37</v>
      </c>
      <c r="G412" s="200">
        <v>0</v>
      </c>
      <c r="H412" s="200">
        <v>-688.89</v>
      </c>
      <c r="I412" s="200">
        <v>-11898.99</v>
      </c>
    </row>
    <row r="413" spans="1:9">
      <c r="A413" s="200">
        <v>46996350</v>
      </c>
      <c r="B413" s="200">
        <v>46996350</v>
      </c>
      <c r="C413" s="200">
        <v>-4273.07</v>
      </c>
      <c r="D413" s="200"/>
      <c r="E413" s="200"/>
      <c r="F413" s="200">
        <v>-3116.83</v>
      </c>
      <c r="G413" s="200">
        <v>0</v>
      </c>
      <c r="H413" s="200">
        <v>-582.6</v>
      </c>
      <c r="I413" s="200">
        <v>-7972.5</v>
      </c>
    </row>
    <row r="414" spans="1:9">
      <c r="A414" s="200">
        <v>47045583</v>
      </c>
      <c r="B414" s="200">
        <v>47045583</v>
      </c>
      <c r="C414" s="200">
        <v>-1697.44</v>
      </c>
      <c r="D414" s="200"/>
      <c r="E414" s="200"/>
      <c r="F414" s="200">
        <v>-1238.1300000000001</v>
      </c>
      <c r="G414" s="200">
        <v>0</v>
      </c>
      <c r="H414" s="200">
        <v>-215.53</v>
      </c>
      <c r="I414" s="200">
        <v>-3151.1</v>
      </c>
    </row>
    <row r="415" spans="1:9">
      <c r="A415" s="200">
        <v>47167188</v>
      </c>
      <c r="B415" s="200">
        <v>47167188</v>
      </c>
      <c r="C415" s="200">
        <v>-3763.74</v>
      </c>
      <c r="D415" s="200"/>
      <c r="E415" s="200"/>
      <c r="F415" s="200">
        <v>-2905.54</v>
      </c>
      <c r="G415" s="200">
        <v>0</v>
      </c>
      <c r="H415" s="200">
        <v>-492.93</v>
      </c>
      <c r="I415" s="200">
        <v>-7162.21</v>
      </c>
    </row>
    <row r="416" spans="1:9">
      <c r="A416" s="200">
        <v>47266541</v>
      </c>
      <c r="B416" s="200">
        <v>47266541</v>
      </c>
      <c r="C416" s="200">
        <v>-5945.29</v>
      </c>
      <c r="D416" s="200"/>
      <c r="E416" s="200"/>
      <c r="F416" s="200">
        <v>-259.95</v>
      </c>
      <c r="G416" s="200">
        <v>0</v>
      </c>
      <c r="H416" s="200">
        <v>-407.46</v>
      </c>
      <c r="I416" s="200">
        <v>-6612.7</v>
      </c>
    </row>
    <row r="417" spans="1:9">
      <c r="A417" s="200">
        <v>47312246</v>
      </c>
      <c r="B417" s="200">
        <v>47312246</v>
      </c>
      <c r="C417" s="200">
        <v>-4079.75</v>
      </c>
      <c r="D417" s="200"/>
      <c r="E417" s="200"/>
      <c r="F417" s="200">
        <v>-3036.48</v>
      </c>
      <c r="G417" s="200">
        <v>0</v>
      </c>
      <c r="H417" s="200">
        <v>-549.27</v>
      </c>
      <c r="I417" s="200">
        <v>-7665.5</v>
      </c>
    </row>
    <row r="418" spans="1:9">
      <c r="A418" s="200">
        <v>47312297</v>
      </c>
      <c r="B418" s="200">
        <v>47312297</v>
      </c>
      <c r="C418" s="200">
        <v>-6457.23</v>
      </c>
      <c r="D418" s="200"/>
      <c r="E418" s="200"/>
      <c r="F418" s="200">
        <v>-4805.99</v>
      </c>
      <c r="G418" s="200">
        <v>0</v>
      </c>
      <c r="H418" s="200">
        <v>-916.42</v>
      </c>
      <c r="I418" s="200">
        <v>-12179.64</v>
      </c>
    </row>
    <row r="419" spans="1:9">
      <c r="A419" s="200">
        <v>47361329</v>
      </c>
      <c r="B419" s="200">
        <v>47361329</v>
      </c>
      <c r="C419" s="200">
        <v>-1702.93</v>
      </c>
      <c r="D419" s="200"/>
      <c r="E419" s="200"/>
      <c r="F419" s="200">
        <v>-1531.66</v>
      </c>
      <c r="G419" s="200">
        <v>0</v>
      </c>
      <c r="H419" s="200">
        <v>-238.33</v>
      </c>
      <c r="I419" s="200">
        <v>-3472.92</v>
      </c>
    </row>
    <row r="420" spans="1:9">
      <c r="A420" s="200">
        <v>47361777</v>
      </c>
      <c r="B420" s="200">
        <v>47361777</v>
      </c>
      <c r="C420" s="200">
        <v>-18754.87</v>
      </c>
      <c r="D420" s="200"/>
      <c r="E420" s="200"/>
      <c r="F420" s="200">
        <v>-18424.55</v>
      </c>
      <c r="G420" s="200">
        <v>0</v>
      </c>
      <c r="H420" s="200">
        <v>-2390.25</v>
      </c>
      <c r="I420" s="200">
        <v>-39569.67</v>
      </c>
    </row>
    <row r="421" spans="1:9">
      <c r="A421" s="200">
        <v>47439800</v>
      </c>
      <c r="B421" s="200">
        <v>47439800</v>
      </c>
      <c r="C421" s="200">
        <v>-13440.4</v>
      </c>
      <c r="D421" s="200"/>
      <c r="E421" s="200"/>
      <c r="F421" s="200">
        <v>-10003.41</v>
      </c>
      <c r="G421" s="200">
        <v>0</v>
      </c>
      <c r="H421" s="200">
        <v>-2558.9</v>
      </c>
      <c r="I421" s="200">
        <v>-26002.71</v>
      </c>
    </row>
    <row r="422" spans="1:9">
      <c r="A422" s="200">
        <v>47477958</v>
      </c>
      <c r="B422" s="200">
        <v>47477958</v>
      </c>
      <c r="C422" s="200">
        <v>-1540.53</v>
      </c>
      <c r="D422" s="200"/>
      <c r="E422" s="200"/>
      <c r="F422" s="200">
        <v>-1495.36</v>
      </c>
      <c r="G422" s="200">
        <v>0</v>
      </c>
      <c r="H422" s="200">
        <v>-224.11</v>
      </c>
      <c r="I422" s="200">
        <v>-3260</v>
      </c>
    </row>
    <row r="423" spans="1:9">
      <c r="A423" s="200">
        <v>47520587</v>
      </c>
      <c r="B423" s="200">
        <v>47520587</v>
      </c>
      <c r="C423" s="200">
        <v>-9435.2999999999993</v>
      </c>
      <c r="D423" s="200"/>
      <c r="E423" s="200"/>
      <c r="F423" s="200">
        <v>-4414.9399999999996</v>
      </c>
      <c r="G423" s="200">
        <v>-500</v>
      </c>
      <c r="H423" s="200">
        <v>-822.7</v>
      </c>
      <c r="I423" s="200">
        <v>-15172.939999999999</v>
      </c>
    </row>
    <row r="424" spans="1:9">
      <c r="A424" s="200">
        <v>47521172</v>
      </c>
      <c r="B424" s="200">
        <v>47521172</v>
      </c>
      <c r="C424" s="200">
        <v>-8815.73</v>
      </c>
      <c r="D424" s="200"/>
      <c r="E424" s="200"/>
      <c r="F424" s="200">
        <v>-7352.82</v>
      </c>
      <c r="G424" s="200">
        <v>0</v>
      </c>
      <c r="H424" s="200">
        <v>-1232.9100000000001</v>
      </c>
      <c r="I424" s="200">
        <v>-17401.46</v>
      </c>
    </row>
    <row r="425" spans="1:9">
      <c r="A425" s="200">
        <v>47594900</v>
      </c>
      <c r="B425" s="200">
        <v>47594900</v>
      </c>
      <c r="C425" s="200">
        <v>-47652.49</v>
      </c>
      <c r="D425" s="200"/>
      <c r="E425" s="200"/>
      <c r="F425" s="200">
        <v>-16349.03</v>
      </c>
      <c r="G425" s="200">
        <v>0</v>
      </c>
      <c r="H425" s="200">
        <v>-5340.02</v>
      </c>
      <c r="I425" s="200">
        <v>-69341.539999999994</v>
      </c>
    </row>
    <row r="426" spans="1:9">
      <c r="A426" s="200">
        <v>47641777</v>
      </c>
      <c r="B426" s="200">
        <v>47641777</v>
      </c>
      <c r="C426" s="200">
        <v>-6964.37</v>
      </c>
      <c r="D426" s="200"/>
      <c r="E426" s="200"/>
      <c r="F426" s="200">
        <v>-4396.6099999999997</v>
      </c>
      <c r="G426" s="200">
        <v>0</v>
      </c>
      <c r="H426" s="200">
        <v>-612.16999999999996</v>
      </c>
      <c r="I426" s="200">
        <v>-11973.15</v>
      </c>
    </row>
    <row r="427" spans="1:9">
      <c r="A427" s="200">
        <v>47641892</v>
      </c>
      <c r="B427" s="200">
        <v>47641892</v>
      </c>
      <c r="C427" s="200">
        <v>-47363.29</v>
      </c>
      <c r="D427" s="200"/>
      <c r="E427" s="200"/>
      <c r="F427" s="200">
        <v>-38807.71</v>
      </c>
      <c r="G427" s="200">
        <v>0</v>
      </c>
      <c r="H427" s="200">
        <v>-6644.92</v>
      </c>
      <c r="I427" s="200">
        <v>-92815.92</v>
      </c>
    </row>
    <row r="428" spans="1:9">
      <c r="A428" s="200">
        <v>47741456</v>
      </c>
      <c r="B428" s="200">
        <v>47741456</v>
      </c>
      <c r="C428" s="200">
        <v>-5442.1</v>
      </c>
      <c r="D428" s="200"/>
      <c r="E428" s="200"/>
      <c r="F428" s="200">
        <v>-5168.47</v>
      </c>
      <c r="G428" s="200">
        <v>0</v>
      </c>
      <c r="H428" s="200">
        <v>-848.9</v>
      </c>
      <c r="I428" s="200">
        <v>-11459.47</v>
      </c>
    </row>
    <row r="429" spans="1:9">
      <c r="A429" s="200">
        <v>47741495</v>
      </c>
      <c r="B429" s="200">
        <v>47741495</v>
      </c>
      <c r="C429" s="200">
        <v>-1760.25</v>
      </c>
      <c r="D429" s="200"/>
      <c r="E429" s="200"/>
      <c r="F429" s="200">
        <v>-1310.1199999999999</v>
      </c>
      <c r="G429" s="200">
        <v>0</v>
      </c>
      <c r="H429" s="200">
        <v>-256.5</v>
      </c>
      <c r="I429" s="200">
        <v>-3326.87</v>
      </c>
    </row>
    <row r="430" spans="1:9">
      <c r="A430" s="200">
        <v>47797296</v>
      </c>
      <c r="B430" s="200">
        <v>47797296</v>
      </c>
      <c r="C430" s="200">
        <v>-3228.67</v>
      </c>
      <c r="D430" s="200"/>
      <c r="E430" s="200"/>
      <c r="F430" s="200">
        <v>-900.03</v>
      </c>
      <c r="G430" s="200">
        <v>0</v>
      </c>
      <c r="H430" s="200">
        <v>-645.64</v>
      </c>
      <c r="I430" s="200">
        <v>-4774.34</v>
      </c>
    </row>
    <row r="431" spans="1:9">
      <c r="A431" s="200">
        <v>47797986</v>
      </c>
      <c r="B431" s="200">
        <v>47797986</v>
      </c>
      <c r="C431" s="200">
        <v>-3426.61</v>
      </c>
      <c r="D431" s="200"/>
      <c r="E431" s="200"/>
      <c r="F431" s="200">
        <v>-2807.64</v>
      </c>
      <c r="G431" s="200">
        <v>0</v>
      </c>
      <c r="H431" s="200">
        <v>-2261.2600000000002</v>
      </c>
      <c r="I431" s="200">
        <v>-8495.51</v>
      </c>
    </row>
    <row r="432" spans="1:9">
      <c r="A432" s="200">
        <v>47798040</v>
      </c>
      <c r="B432" s="200">
        <v>47798040</v>
      </c>
      <c r="C432" s="200">
        <v>-3772.78</v>
      </c>
      <c r="D432" s="200"/>
      <c r="E432" s="200"/>
      <c r="F432" s="200">
        <v>-3094.96</v>
      </c>
      <c r="G432" s="200">
        <v>0</v>
      </c>
      <c r="H432" s="200">
        <v>-494.68</v>
      </c>
      <c r="I432" s="200">
        <v>-7362.42</v>
      </c>
    </row>
    <row r="433" spans="1:9">
      <c r="A433" s="200">
        <v>47860947</v>
      </c>
      <c r="B433" s="200">
        <v>47860947</v>
      </c>
      <c r="C433" s="200">
        <v>-1823.8</v>
      </c>
      <c r="D433" s="200"/>
      <c r="E433" s="200"/>
      <c r="F433" s="200">
        <v>-1357.42</v>
      </c>
      <c r="G433" s="200">
        <v>0</v>
      </c>
      <c r="H433" s="200">
        <v>-239.23</v>
      </c>
      <c r="I433" s="200">
        <v>-3420.45</v>
      </c>
    </row>
    <row r="434" spans="1:9">
      <c r="A434" s="200">
        <v>47910869</v>
      </c>
      <c r="B434" s="200">
        <v>47910869</v>
      </c>
      <c r="C434" s="200">
        <v>-2522.3000000000002</v>
      </c>
      <c r="D434" s="200"/>
      <c r="E434" s="200"/>
      <c r="F434" s="200">
        <v>-2421.46</v>
      </c>
      <c r="G434" s="200">
        <v>0</v>
      </c>
      <c r="H434" s="200">
        <v>-336.95</v>
      </c>
      <c r="I434" s="200">
        <v>-5280.71</v>
      </c>
    </row>
    <row r="435" spans="1:9">
      <c r="A435" s="200">
        <v>47911538</v>
      </c>
      <c r="B435" s="200">
        <v>47911538</v>
      </c>
      <c r="C435" s="200">
        <v>-2323.73</v>
      </c>
      <c r="D435" s="200"/>
      <c r="E435" s="200"/>
      <c r="F435" s="200">
        <v>-1823.84</v>
      </c>
      <c r="G435" s="200">
        <v>-500</v>
      </c>
      <c r="H435" s="200">
        <v>-342.43</v>
      </c>
      <c r="I435" s="200">
        <v>-4990</v>
      </c>
    </row>
    <row r="436" spans="1:9">
      <c r="A436" s="200">
        <v>47959748</v>
      </c>
      <c r="B436" s="200">
        <v>47959748</v>
      </c>
      <c r="C436" s="200">
        <v>-5860.91</v>
      </c>
      <c r="D436" s="200"/>
      <c r="E436" s="200"/>
      <c r="F436" s="200">
        <v>-4802.2</v>
      </c>
      <c r="G436" s="200">
        <v>0</v>
      </c>
      <c r="H436" s="200">
        <v>-690.96</v>
      </c>
      <c r="I436" s="200">
        <v>-11354.07</v>
      </c>
    </row>
    <row r="437" spans="1:9">
      <c r="A437" s="200">
        <v>47960257</v>
      </c>
      <c r="B437" s="200">
        <v>47960257</v>
      </c>
      <c r="C437" s="200">
        <v>-12193.91</v>
      </c>
      <c r="D437" s="200"/>
      <c r="E437" s="200"/>
      <c r="F437" s="200">
        <v>-11947.51</v>
      </c>
      <c r="G437" s="200">
        <v>-1000</v>
      </c>
      <c r="H437" s="200">
        <v>-1698.58</v>
      </c>
      <c r="I437" s="200">
        <v>-26840</v>
      </c>
    </row>
    <row r="438" spans="1:9">
      <c r="A438" s="200">
        <v>48009157</v>
      </c>
      <c r="B438" s="200">
        <v>48009157</v>
      </c>
      <c r="C438" s="200">
        <v>-4693.72</v>
      </c>
      <c r="D438" s="200"/>
      <c r="E438" s="200"/>
      <c r="F438" s="200">
        <v>-3088.55</v>
      </c>
      <c r="G438" s="200">
        <v>0</v>
      </c>
      <c r="H438" s="200">
        <v>-410.82</v>
      </c>
      <c r="I438" s="200">
        <v>-8193.09</v>
      </c>
    </row>
    <row r="439" spans="1:9">
      <c r="A439" s="200">
        <v>48010312</v>
      </c>
      <c r="B439" s="200">
        <v>48010312</v>
      </c>
      <c r="C439" s="200">
        <v>-2595.88</v>
      </c>
      <c r="D439" s="200"/>
      <c r="E439" s="200"/>
      <c r="F439" s="200">
        <v>-2342.09</v>
      </c>
      <c r="G439" s="200">
        <v>-500</v>
      </c>
      <c r="H439" s="200">
        <v>-382.03000000000003</v>
      </c>
      <c r="I439" s="200">
        <v>-5820</v>
      </c>
    </row>
    <row r="440" spans="1:9">
      <c r="A440" s="200">
        <v>48010537</v>
      </c>
      <c r="B440" s="200">
        <v>48010537</v>
      </c>
      <c r="C440" s="200">
        <v>-13648.369999999999</v>
      </c>
      <c r="D440" s="200"/>
      <c r="E440" s="200"/>
      <c r="F440" s="200">
        <v>-7468.53</v>
      </c>
      <c r="G440" s="200">
        <v>-500</v>
      </c>
      <c r="H440" s="200">
        <v>-1374.44</v>
      </c>
      <c r="I440" s="200">
        <v>-22991.34</v>
      </c>
    </row>
    <row r="441" spans="1:9">
      <c r="A441" s="200">
        <v>48011132</v>
      </c>
      <c r="B441" s="200">
        <v>48011132</v>
      </c>
      <c r="C441" s="200">
        <v>-2132.9299999999998</v>
      </c>
      <c r="D441" s="200"/>
      <c r="E441" s="200"/>
      <c r="F441" s="200">
        <v>-1587.5</v>
      </c>
      <c r="G441" s="200">
        <v>0</v>
      </c>
      <c r="H441" s="200">
        <v>-357.63</v>
      </c>
      <c r="I441" s="200">
        <v>-4078.06</v>
      </c>
    </row>
    <row r="442" spans="1:9">
      <c r="A442" s="200">
        <v>48135825</v>
      </c>
      <c r="B442" s="200">
        <v>48135825</v>
      </c>
      <c r="C442" s="200">
        <v>-2462.88</v>
      </c>
      <c r="D442" s="200"/>
      <c r="E442" s="200"/>
      <c r="F442" s="200">
        <v>-1932.87</v>
      </c>
      <c r="G442" s="200">
        <v>0</v>
      </c>
      <c r="H442" s="200">
        <v>-326.25</v>
      </c>
      <c r="I442" s="200">
        <v>-4722</v>
      </c>
    </row>
    <row r="443" spans="1:9">
      <c r="A443" s="200">
        <v>48239014</v>
      </c>
      <c r="B443" s="200">
        <v>48239014</v>
      </c>
      <c r="C443" s="200">
        <v>-6465.97</v>
      </c>
      <c r="D443" s="200"/>
      <c r="E443" s="200"/>
      <c r="F443" s="200">
        <v>-5514.7</v>
      </c>
      <c r="G443" s="200">
        <v>0</v>
      </c>
      <c r="H443" s="200">
        <v>-639.1</v>
      </c>
      <c r="I443" s="200">
        <v>-12619.77</v>
      </c>
    </row>
    <row r="444" spans="1:9">
      <c r="A444" s="200">
        <v>48399233</v>
      </c>
      <c r="B444" s="200">
        <v>48399233</v>
      </c>
      <c r="C444" s="200">
        <v>-11269.04</v>
      </c>
      <c r="D444" s="200"/>
      <c r="E444" s="200"/>
      <c r="F444" s="200">
        <v>-8556.27</v>
      </c>
      <c r="G444" s="200">
        <v>0</v>
      </c>
      <c r="H444" s="200">
        <v>-1337.96</v>
      </c>
      <c r="I444" s="200">
        <v>-21163.27</v>
      </c>
    </row>
    <row r="445" spans="1:9">
      <c r="A445" s="200">
        <v>48399284</v>
      </c>
      <c r="B445" s="200">
        <v>48399284</v>
      </c>
      <c r="C445" s="200">
        <v>-924.35</v>
      </c>
      <c r="D445" s="200"/>
      <c r="E445" s="200"/>
      <c r="F445" s="200">
        <v>-6359.56</v>
      </c>
      <c r="G445" s="200">
        <v>0</v>
      </c>
      <c r="H445" s="200">
        <v>-1044.55</v>
      </c>
      <c r="I445" s="200">
        <v>-8328.4599999999991</v>
      </c>
    </row>
    <row r="446" spans="1:9">
      <c r="A446" s="200">
        <v>48489638</v>
      </c>
      <c r="B446" s="200">
        <v>48489638</v>
      </c>
      <c r="C446" s="200">
        <v>-649.79</v>
      </c>
      <c r="D446" s="200"/>
      <c r="E446" s="200"/>
      <c r="F446" s="200">
        <v>-173.81</v>
      </c>
      <c r="G446" s="200">
        <v>-500</v>
      </c>
      <c r="H446" s="200">
        <v>-96.4</v>
      </c>
      <c r="I446" s="200">
        <v>-1420</v>
      </c>
    </row>
    <row r="447" spans="1:9">
      <c r="A447" s="200">
        <v>48489690</v>
      </c>
      <c r="B447" s="200">
        <v>48489690</v>
      </c>
      <c r="C447" s="200">
        <v>-59752.42</v>
      </c>
      <c r="D447" s="200"/>
      <c r="E447" s="200"/>
      <c r="F447" s="200">
        <v>-49964.47</v>
      </c>
      <c r="G447" s="200">
        <v>0</v>
      </c>
      <c r="H447" s="200">
        <v>-7980.52</v>
      </c>
      <c r="I447" s="200">
        <v>-117697.41</v>
      </c>
    </row>
    <row r="448" spans="1:9">
      <c r="A448" s="200">
        <v>48533485</v>
      </c>
      <c r="B448" s="200">
        <v>48533485</v>
      </c>
      <c r="C448" s="200">
        <v>-15560.54</v>
      </c>
      <c r="D448" s="200"/>
      <c r="E448" s="200"/>
      <c r="F448" s="200">
        <v>-13011.57</v>
      </c>
      <c r="G448" s="200">
        <v>0</v>
      </c>
      <c r="H448" s="200">
        <v>-2108.9</v>
      </c>
      <c r="I448" s="200">
        <v>-30681.01</v>
      </c>
    </row>
    <row r="449" spans="1:9">
      <c r="A449" s="200">
        <v>48642848</v>
      </c>
      <c r="B449" s="200">
        <v>48642848</v>
      </c>
      <c r="C449" s="200">
        <v>-1617.15</v>
      </c>
      <c r="D449" s="200"/>
      <c r="E449" s="200"/>
      <c r="F449" s="200">
        <v>-1269.27</v>
      </c>
      <c r="G449" s="200">
        <v>0</v>
      </c>
      <c r="H449" s="200">
        <v>-212.66</v>
      </c>
      <c r="I449" s="200">
        <v>-3099.08</v>
      </c>
    </row>
    <row r="450" spans="1:9">
      <c r="A450" s="200">
        <v>48644013</v>
      </c>
      <c r="B450" s="200">
        <v>48644013</v>
      </c>
      <c r="C450" s="200">
        <v>-5634.78</v>
      </c>
      <c r="D450" s="200"/>
      <c r="E450" s="200"/>
      <c r="F450" s="200">
        <v>-367.41</v>
      </c>
      <c r="G450" s="200">
        <v>0</v>
      </c>
      <c r="H450" s="200">
        <v>-370.6</v>
      </c>
      <c r="I450" s="200">
        <v>-6372.79</v>
      </c>
    </row>
    <row r="451" spans="1:9">
      <c r="A451" s="200">
        <v>48688503</v>
      </c>
      <c r="B451" s="200">
        <v>48688503</v>
      </c>
      <c r="C451" s="200">
        <v>-4242.5200000000004</v>
      </c>
      <c r="D451" s="200"/>
      <c r="E451" s="200"/>
      <c r="F451" s="200">
        <v>-3665.18</v>
      </c>
      <c r="G451" s="200">
        <v>0</v>
      </c>
      <c r="H451" s="200">
        <v>-595.16</v>
      </c>
      <c r="I451" s="200">
        <v>-8502.86</v>
      </c>
    </row>
    <row r="452" spans="1:9">
      <c r="A452" s="200">
        <v>48689114</v>
      </c>
      <c r="B452" s="200">
        <v>48689114</v>
      </c>
      <c r="C452" s="200">
        <v>-3581.81</v>
      </c>
      <c r="D452" s="200"/>
      <c r="E452" s="200"/>
      <c r="F452" s="200">
        <v>-2998.68</v>
      </c>
      <c r="G452" s="200">
        <v>0</v>
      </c>
      <c r="H452" s="200">
        <v>-457.14</v>
      </c>
      <c r="I452" s="200">
        <v>-7037.63</v>
      </c>
    </row>
    <row r="453" spans="1:9">
      <c r="A453" s="200">
        <v>48728488</v>
      </c>
      <c r="B453" s="200">
        <v>48728488</v>
      </c>
      <c r="C453" s="200">
        <v>-2589.46</v>
      </c>
      <c r="D453" s="200"/>
      <c r="E453" s="200"/>
      <c r="F453" s="200">
        <v>-2404.23</v>
      </c>
      <c r="G453" s="200">
        <v>0</v>
      </c>
      <c r="H453" s="200">
        <v>-346.89</v>
      </c>
      <c r="I453" s="200">
        <v>-5340.58</v>
      </c>
    </row>
    <row r="454" spans="1:9">
      <c r="A454" s="200">
        <v>48728523</v>
      </c>
      <c r="B454" s="200">
        <v>48728523</v>
      </c>
      <c r="C454" s="200">
        <v>-6966.75</v>
      </c>
      <c r="D454" s="200"/>
      <c r="E454" s="200"/>
      <c r="F454" s="200">
        <v>-5825.55</v>
      </c>
      <c r="G454" s="200">
        <v>0</v>
      </c>
      <c r="H454" s="200">
        <v>-1020.73</v>
      </c>
      <c r="I454" s="200">
        <v>-13813.03</v>
      </c>
    </row>
    <row r="455" spans="1:9">
      <c r="A455" s="200">
        <v>48728711</v>
      </c>
      <c r="B455" s="200">
        <v>48728711</v>
      </c>
      <c r="C455" s="200">
        <v>-2985.22</v>
      </c>
      <c r="D455" s="200"/>
      <c r="E455" s="200"/>
      <c r="F455" s="200">
        <v>-2343.0300000000002</v>
      </c>
      <c r="G455" s="200">
        <v>0</v>
      </c>
      <c r="H455" s="200">
        <v>-433.18</v>
      </c>
      <c r="I455" s="200">
        <v>-5761.43</v>
      </c>
    </row>
    <row r="456" spans="1:9">
      <c r="A456" s="200">
        <v>48772554</v>
      </c>
      <c r="B456" s="200">
        <v>48772554</v>
      </c>
      <c r="C456" s="200">
        <v>-1751.03</v>
      </c>
      <c r="D456" s="200"/>
      <c r="E456" s="200"/>
      <c r="F456" s="200">
        <v>-1329.51</v>
      </c>
      <c r="G456" s="200">
        <v>0</v>
      </c>
      <c r="H456" s="200">
        <v>-263.86</v>
      </c>
      <c r="I456" s="200">
        <v>-3344.4</v>
      </c>
    </row>
    <row r="457" spans="1:9">
      <c r="A457" s="200">
        <v>48772600</v>
      </c>
      <c r="B457" s="200">
        <v>48772600</v>
      </c>
      <c r="C457" s="200">
        <v>-3737.03</v>
      </c>
      <c r="D457" s="200"/>
      <c r="E457" s="200"/>
      <c r="F457" s="200">
        <v>-2837.43</v>
      </c>
      <c r="G457" s="200">
        <v>0</v>
      </c>
      <c r="H457" s="200">
        <v>-511.09</v>
      </c>
      <c r="I457" s="200">
        <v>-7085.55</v>
      </c>
    </row>
    <row r="458" spans="1:9">
      <c r="A458" s="200">
        <v>48925047</v>
      </c>
      <c r="B458" s="200">
        <v>48925047</v>
      </c>
      <c r="C458" s="200">
        <v>-9722.9699999999993</v>
      </c>
      <c r="D458" s="200"/>
      <c r="E458" s="200"/>
      <c r="F458" s="200">
        <v>-7363.15</v>
      </c>
      <c r="G458" s="200">
        <v>0</v>
      </c>
      <c r="H458" s="200">
        <v>-1374.51</v>
      </c>
      <c r="I458" s="200">
        <v>-18460.63</v>
      </c>
    </row>
    <row r="459" spans="1:9">
      <c r="A459" s="200">
        <v>48978680</v>
      </c>
      <c r="B459" s="200">
        <v>48978680</v>
      </c>
      <c r="C459" s="200">
        <v>-8851.7099999999991</v>
      </c>
      <c r="D459" s="200"/>
      <c r="E459" s="200"/>
      <c r="F459" s="200">
        <v>-6720.87</v>
      </c>
      <c r="G459" s="200">
        <v>0</v>
      </c>
      <c r="H459" s="200">
        <v>-1761.29</v>
      </c>
      <c r="I459" s="200">
        <v>-17333.87</v>
      </c>
    </row>
    <row r="460" spans="1:9">
      <c r="A460" s="200">
        <v>49039320</v>
      </c>
      <c r="B460" s="200">
        <v>49039320</v>
      </c>
      <c r="C460" s="200">
        <v>-12519.14</v>
      </c>
      <c r="D460" s="200"/>
      <c r="E460" s="200"/>
      <c r="F460" s="200">
        <v>0</v>
      </c>
      <c r="G460" s="200">
        <v>-500</v>
      </c>
      <c r="H460" s="200">
        <v>0</v>
      </c>
      <c r="I460" s="200">
        <v>-13019.14</v>
      </c>
    </row>
    <row r="461" spans="1:9">
      <c r="A461" s="200">
        <v>49144270</v>
      </c>
      <c r="B461" s="200">
        <v>49144270</v>
      </c>
      <c r="C461" s="200">
        <v>-1287.52</v>
      </c>
      <c r="D461" s="200"/>
      <c r="E461" s="200"/>
      <c r="F461" s="200">
        <v>-977.58</v>
      </c>
      <c r="G461" s="200">
        <v>0</v>
      </c>
      <c r="H461" s="200">
        <v>-165.99</v>
      </c>
      <c r="I461" s="200">
        <v>-2431.09</v>
      </c>
    </row>
    <row r="462" spans="1:9">
      <c r="A462" s="200">
        <v>49144894</v>
      </c>
      <c r="B462" s="200">
        <v>49144894</v>
      </c>
      <c r="C462" s="200">
        <v>-2103.46</v>
      </c>
      <c r="D462" s="200"/>
      <c r="E462" s="200"/>
      <c r="F462" s="200">
        <v>-1597.1</v>
      </c>
      <c r="G462" s="200">
        <v>0</v>
      </c>
      <c r="H462" s="200">
        <v>-509.9</v>
      </c>
      <c r="I462" s="200">
        <v>-4210.46</v>
      </c>
    </row>
    <row r="463" spans="1:9">
      <c r="A463" s="200">
        <v>49144918</v>
      </c>
      <c r="B463" s="200">
        <v>49144918</v>
      </c>
      <c r="C463" s="200">
        <v>-68109.009999999995</v>
      </c>
      <c r="D463" s="200"/>
      <c r="E463" s="200"/>
      <c r="F463" s="200">
        <v>-1618.37</v>
      </c>
      <c r="G463" s="200">
        <v>0</v>
      </c>
      <c r="H463" s="200">
        <v>-272.62</v>
      </c>
      <c r="I463" s="200">
        <v>-70000</v>
      </c>
    </row>
    <row r="464" spans="1:9">
      <c r="A464" s="200">
        <v>49144960</v>
      </c>
      <c r="B464" s="200">
        <v>49144960</v>
      </c>
      <c r="C464" s="200">
        <v>-3985.99</v>
      </c>
      <c r="D464" s="200"/>
      <c r="E464" s="200"/>
      <c r="F464" s="200">
        <v>-4022.36</v>
      </c>
      <c r="G464" s="200">
        <v>-500</v>
      </c>
      <c r="H464" s="200">
        <v>-561.65</v>
      </c>
      <c r="I464" s="200">
        <v>-9070</v>
      </c>
    </row>
    <row r="465" spans="1:9">
      <c r="A465" s="200">
        <v>49144987</v>
      </c>
      <c r="B465" s="200">
        <v>49144987</v>
      </c>
      <c r="C465" s="200">
        <v>-6594.92</v>
      </c>
      <c r="D465" s="200"/>
      <c r="E465" s="200"/>
      <c r="F465" s="200">
        <v>-4309.8999999999996</v>
      </c>
      <c r="G465" s="200">
        <v>-500</v>
      </c>
      <c r="H465" s="200">
        <v>-605.17999999999995</v>
      </c>
      <c r="I465" s="200">
        <v>-12010</v>
      </c>
    </row>
    <row r="466" spans="1:9">
      <c r="A466" s="200">
        <v>49145030</v>
      </c>
      <c r="B466" s="200">
        <v>49145030</v>
      </c>
      <c r="C466" s="200">
        <v>-2641.83</v>
      </c>
      <c r="D466" s="200"/>
      <c r="E466" s="200"/>
      <c r="F466" s="200">
        <v>-2005.87</v>
      </c>
      <c r="G466" s="200">
        <v>0</v>
      </c>
      <c r="H466" s="200">
        <v>-355.11</v>
      </c>
      <c r="I466" s="200">
        <v>-5002.8100000000004</v>
      </c>
    </row>
    <row r="467" spans="1:9">
      <c r="A467" s="200">
        <v>49145307</v>
      </c>
      <c r="B467" s="200">
        <v>49145307</v>
      </c>
      <c r="C467" s="200">
        <v>-4924.71</v>
      </c>
      <c r="D467" s="200"/>
      <c r="E467" s="200"/>
      <c r="F467" s="200">
        <v>-3733.64</v>
      </c>
      <c r="G467" s="200">
        <v>0</v>
      </c>
      <c r="H467" s="200">
        <v>-656.65</v>
      </c>
      <c r="I467" s="200">
        <v>-9315</v>
      </c>
    </row>
    <row r="468" spans="1:9">
      <c r="A468" s="200">
        <v>49260780</v>
      </c>
      <c r="B468" s="200">
        <v>49260780</v>
      </c>
      <c r="C468" s="200">
        <v>-7410.37</v>
      </c>
      <c r="D468" s="200"/>
      <c r="E468" s="200"/>
      <c r="F468" s="200">
        <v>-5738.55</v>
      </c>
      <c r="G468" s="200">
        <v>0</v>
      </c>
      <c r="H468" s="200">
        <v>-1018.73</v>
      </c>
      <c r="I468" s="200">
        <v>-14167.65</v>
      </c>
    </row>
    <row r="469" spans="1:9">
      <c r="A469" s="200">
        <v>49461926</v>
      </c>
      <c r="B469" s="200">
        <v>49461926</v>
      </c>
      <c r="C469" s="200">
        <v>-2849.76</v>
      </c>
      <c r="D469" s="200"/>
      <c r="E469" s="200"/>
      <c r="F469" s="200">
        <v>-2206.85</v>
      </c>
      <c r="G469" s="200">
        <v>0</v>
      </c>
      <c r="H469" s="200">
        <v>-568.1</v>
      </c>
      <c r="I469" s="200">
        <v>-5624.71</v>
      </c>
    </row>
    <row r="470" spans="1:9">
      <c r="A470" s="200">
        <v>49514190</v>
      </c>
      <c r="B470" s="200">
        <v>49514190</v>
      </c>
      <c r="C470" s="200">
        <v>-4457.71</v>
      </c>
      <c r="D470" s="200"/>
      <c r="E470" s="200"/>
      <c r="F470" s="200">
        <v>-3452.03</v>
      </c>
      <c r="G470" s="200">
        <v>0</v>
      </c>
      <c r="H470" s="200">
        <v>-593.23</v>
      </c>
      <c r="I470" s="200">
        <v>-8502.9699999999993</v>
      </c>
    </row>
    <row r="471" spans="1:9">
      <c r="A471" s="200">
        <v>49655232</v>
      </c>
      <c r="B471" s="200">
        <v>49655232</v>
      </c>
      <c r="C471" s="200">
        <v>-2125.4499999999998</v>
      </c>
      <c r="D471" s="200"/>
      <c r="E471" s="200"/>
      <c r="F471" s="200">
        <v>-1645.94</v>
      </c>
      <c r="G471" s="200">
        <v>0</v>
      </c>
      <c r="H471" s="200">
        <v>-286.22000000000003</v>
      </c>
      <c r="I471" s="200">
        <v>-4057.61</v>
      </c>
    </row>
    <row r="472" spans="1:9">
      <c r="A472" s="200">
        <v>49655273</v>
      </c>
      <c r="B472" s="200">
        <v>49655273</v>
      </c>
      <c r="C472" s="200">
        <v>-4294.28</v>
      </c>
      <c r="D472" s="200"/>
      <c r="E472" s="200"/>
      <c r="F472" s="200">
        <v>-3438.05</v>
      </c>
      <c r="G472" s="200">
        <v>0</v>
      </c>
      <c r="H472" s="200">
        <v>-583.37</v>
      </c>
      <c r="I472" s="200">
        <v>-8315.7000000000007</v>
      </c>
    </row>
    <row r="473" spans="1:9">
      <c r="A473" s="200">
        <v>49707568</v>
      </c>
      <c r="B473" s="200">
        <v>49707568</v>
      </c>
      <c r="C473" s="200">
        <v>-1868.57</v>
      </c>
      <c r="D473" s="200"/>
      <c r="E473" s="200"/>
      <c r="F473" s="200">
        <v>-1496.01</v>
      </c>
      <c r="G473" s="200">
        <v>0</v>
      </c>
      <c r="H473" s="200">
        <v>-255.43</v>
      </c>
      <c r="I473" s="200">
        <v>-3620.01</v>
      </c>
    </row>
    <row r="474" spans="1:9">
      <c r="A474" s="200">
        <v>49708055</v>
      </c>
      <c r="B474" s="200">
        <v>49708055</v>
      </c>
      <c r="C474" s="200">
        <v>-2829.91</v>
      </c>
      <c r="D474" s="200"/>
      <c r="E474" s="200"/>
      <c r="F474" s="200">
        <v>-2231.6</v>
      </c>
      <c r="G474" s="200">
        <v>0</v>
      </c>
      <c r="H474" s="200">
        <v>-420.58</v>
      </c>
      <c r="I474" s="200">
        <v>-5482.09</v>
      </c>
    </row>
    <row r="475" spans="1:9">
      <c r="A475" s="200">
        <v>49757226</v>
      </c>
      <c r="B475" s="200">
        <v>49757226</v>
      </c>
      <c r="C475" s="200">
        <v>-2037.64</v>
      </c>
      <c r="D475" s="200"/>
      <c r="E475" s="200"/>
      <c r="F475" s="200">
        <v>-2087.6799999999998</v>
      </c>
      <c r="G475" s="200">
        <v>0</v>
      </c>
      <c r="H475" s="200">
        <v>-291.17</v>
      </c>
      <c r="I475" s="200">
        <v>-4416.49</v>
      </c>
    </row>
    <row r="476" spans="1:9">
      <c r="A476" s="200">
        <v>49890514</v>
      </c>
      <c r="B476" s="200">
        <v>49890514</v>
      </c>
      <c r="C476" s="200">
        <v>-3044.57</v>
      </c>
      <c r="D476" s="200"/>
      <c r="E476" s="200"/>
      <c r="F476" s="200">
        <v>-2357.6999999999998</v>
      </c>
      <c r="G476" s="200">
        <v>0</v>
      </c>
      <c r="H476" s="200">
        <v>-438.48</v>
      </c>
      <c r="I476" s="200">
        <v>-5840.75</v>
      </c>
    </row>
    <row r="477" spans="1:9">
      <c r="A477" s="200">
        <v>49890637</v>
      </c>
      <c r="B477" s="200">
        <v>49890637</v>
      </c>
      <c r="C477" s="200">
        <v>-1920.07</v>
      </c>
      <c r="D477" s="200"/>
      <c r="E477" s="200"/>
      <c r="F477" s="200">
        <v>-2511.73</v>
      </c>
      <c r="G477" s="200">
        <v>-500</v>
      </c>
      <c r="H477" s="200">
        <v>-408.2</v>
      </c>
      <c r="I477" s="200">
        <v>-5340</v>
      </c>
    </row>
    <row r="478" spans="1:9">
      <c r="A478" s="200">
        <v>49994499</v>
      </c>
      <c r="B478" s="200">
        <v>49994499</v>
      </c>
      <c r="C478" s="200">
        <v>-4734.26</v>
      </c>
      <c r="D478" s="200"/>
      <c r="E478" s="200"/>
      <c r="F478" s="200">
        <v>-3734.32</v>
      </c>
      <c r="G478" s="200">
        <v>0</v>
      </c>
      <c r="H478" s="200">
        <v>-598.41999999999996</v>
      </c>
      <c r="I478" s="200">
        <v>-9067</v>
      </c>
    </row>
    <row r="479" spans="1:9">
      <c r="A479" s="200">
        <v>50153628</v>
      </c>
      <c r="B479" s="200">
        <v>50153628</v>
      </c>
      <c r="C479" s="200">
        <v>-2847.26</v>
      </c>
      <c r="D479" s="200"/>
      <c r="E479" s="200"/>
      <c r="F479" s="200">
        <v>-2045.03</v>
      </c>
      <c r="G479" s="200">
        <v>0</v>
      </c>
      <c r="H479" s="200">
        <v>-286.48</v>
      </c>
      <c r="I479" s="200">
        <v>-5178.7700000000004</v>
      </c>
    </row>
    <row r="480" spans="1:9">
      <c r="A480" s="200">
        <v>50155001</v>
      </c>
      <c r="B480" s="200">
        <v>50155001</v>
      </c>
      <c r="C480" s="200">
        <v>-8427.16</v>
      </c>
      <c r="D480" s="200"/>
      <c r="E480" s="200"/>
      <c r="F480" s="200">
        <v>-7189.84</v>
      </c>
      <c r="G480" s="200">
        <v>0</v>
      </c>
      <c r="H480" s="200">
        <v>-1159.74</v>
      </c>
      <c r="I480" s="200">
        <v>-16776.740000000002</v>
      </c>
    </row>
    <row r="481" spans="1:9">
      <c r="A481" s="200">
        <v>50207783</v>
      </c>
      <c r="B481" s="200">
        <v>50207783</v>
      </c>
      <c r="C481" s="200">
        <v>0</v>
      </c>
      <c r="D481" s="200"/>
      <c r="E481" s="200"/>
      <c r="F481" s="200">
        <v>-390.35</v>
      </c>
      <c r="G481" s="200">
        <v>0</v>
      </c>
      <c r="H481" s="200">
        <v>-180.84</v>
      </c>
      <c r="I481" s="200">
        <v>-571.19000000000005</v>
      </c>
    </row>
    <row r="482" spans="1:9">
      <c r="A482" s="200">
        <v>50209766</v>
      </c>
      <c r="B482" s="200">
        <v>50209766</v>
      </c>
      <c r="C482" s="200">
        <v>-5339.49</v>
      </c>
      <c r="D482" s="200"/>
      <c r="E482" s="200"/>
      <c r="F482" s="200">
        <v>-329.69</v>
      </c>
      <c r="G482" s="200">
        <v>0</v>
      </c>
      <c r="H482" s="200">
        <v>-355.25</v>
      </c>
      <c r="I482" s="200">
        <v>-6024.43</v>
      </c>
    </row>
    <row r="483" spans="1:9">
      <c r="A483" s="200">
        <v>50209814</v>
      </c>
      <c r="B483" s="200">
        <v>50209814</v>
      </c>
      <c r="C483" s="200">
        <v>-9270.4</v>
      </c>
      <c r="D483" s="200"/>
      <c r="E483" s="200"/>
      <c r="F483" s="200">
        <v>-8926.6200000000008</v>
      </c>
      <c r="G483" s="200">
        <v>-500</v>
      </c>
      <c r="H483" s="200">
        <v>-1222.98</v>
      </c>
      <c r="I483" s="200">
        <v>-19920</v>
      </c>
    </row>
    <row r="484" spans="1:9">
      <c r="A484" s="200">
        <v>50209829</v>
      </c>
      <c r="B484" s="200">
        <v>50209829</v>
      </c>
      <c r="C484" s="200">
        <v>-1291.23</v>
      </c>
      <c r="D484" s="200"/>
      <c r="E484" s="200"/>
      <c r="F484" s="200">
        <v>-999.92</v>
      </c>
      <c r="G484" s="200">
        <v>0</v>
      </c>
      <c r="H484" s="200">
        <v>-193.46</v>
      </c>
      <c r="I484" s="200">
        <v>-2484.61</v>
      </c>
    </row>
    <row r="485" spans="1:9">
      <c r="A485" s="200">
        <v>50358246</v>
      </c>
      <c r="B485" s="200">
        <v>50358246</v>
      </c>
      <c r="C485" s="200">
        <v>-4452.75</v>
      </c>
      <c r="D485" s="200"/>
      <c r="E485" s="200"/>
      <c r="F485" s="200">
        <v>-3516.1</v>
      </c>
      <c r="G485" s="200">
        <v>0</v>
      </c>
      <c r="H485" s="200">
        <v>-634.94000000000005</v>
      </c>
      <c r="I485" s="200">
        <v>-8603.7900000000009</v>
      </c>
    </row>
    <row r="486" spans="1:9">
      <c r="A486" s="200">
        <v>50358351</v>
      </c>
      <c r="B486" s="200">
        <v>50358351</v>
      </c>
      <c r="C486" s="200">
        <v>-1993.42</v>
      </c>
      <c r="D486" s="200"/>
      <c r="E486" s="200"/>
      <c r="F486" s="200">
        <v>-1574.11</v>
      </c>
      <c r="G486" s="200">
        <v>0</v>
      </c>
      <c r="H486" s="200">
        <v>-308.57</v>
      </c>
      <c r="I486" s="200">
        <v>-3876.1</v>
      </c>
    </row>
    <row r="487" spans="1:9">
      <c r="A487" s="200">
        <v>50398265</v>
      </c>
      <c r="B487" s="200">
        <v>50398265</v>
      </c>
      <c r="C487" s="200">
        <v>-1925.8</v>
      </c>
      <c r="D487" s="200"/>
      <c r="E487" s="200"/>
      <c r="F487" s="200">
        <v>-1678.09</v>
      </c>
      <c r="G487" s="200">
        <v>0</v>
      </c>
      <c r="H487" s="200">
        <v>-262.07</v>
      </c>
      <c r="I487" s="200">
        <v>-3865.96</v>
      </c>
    </row>
    <row r="488" spans="1:9">
      <c r="A488" s="200">
        <v>50398819</v>
      </c>
      <c r="B488" s="200">
        <v>50398819</v>
      </c>
      <c r="C488" s="200">
        <v>-2392.11</v>
      </c>
      <c r="D488" s="200"/>
      <c r="E488" s="200"/>
      <c r="F488" s="200">
        <v>-1888.93</v>
      </c>
      <c r="G488" s="200">
        <v>0</v>
      </c>
      <c r="H488" s="200">
        <v>-338.06</v>
      </c>
      <c r="I488" s="200">
        <v>-4619.1000000000004</v>
      </c>
    </row>
    <row r="489" spans="1:9">
      <c r="A489" s="200">
        <v>50604180</v>
      </c>
      <c r="B489" s="200">
        <v>50604180</v>
      </c>
      <c r="C489" s="200">
        <v>-1506.62</v>
      </c>
      <c r="D489" s="200"/>
      <c r="E489" s="200"/>
      <c r="F489" s="200">
        <v>-3605.82</v>
      </c>
      <c r="G489" s="200">
        <v>0</v>
      </c>
      <c r="H489" s="200">
        <v>-280.17</v>
      </c>
      <c r="I489" s="200">
        <v>-5392.61</v>
      </c>
    </row>
    <row r="490" spans="1:9">
      <c r="A490" s="200">
        <v>50694329</v>
      </c>
      <c r="B490" s="200">
        <v>50694329</v>
      </c>
      <c r="C490" s="200">
        <v>-10552.47</v>
      </c>
      <c r="D490" s="200"/>
      <c r="E490" s="200"/>
      <c r="F490" s="200">
        <v>-9184</v>
      </c>
      <c r="G490" s="200">
        <v>0</v>
      </c>
      <c r="H490" s="200">
        <v>-1596.49</v>
      </c>
      <c r="I490" s="200">
        <v>-21332.959999999999</v>
      </c>
    </row>
    <row r="491" spans="1:9">
      <c r="A491" s="200">
        <v>50790950</v>
      </c>
      <c r="B491" s="200">
        <v>50790950</v>
      </c>
      <c r="C491" s="200">
        <v>-2066.2199999999998</v>
      </c>
      <c r="D491" s="200"/>
      <c r="E491" s="200"/>
      <c r="F491" s="200">
        <v>-1687.05</v>
      </c>
      <c r="G491" s="200">
        <v>0</v>
      </c>
      <c r="H491" s="200">
        <v>-323.98</v>
      </c>
      <c r="I491" s="200">
        <v>-4077.25</v>
      </c>
    </row>
    <row r="492" spans="1:9">
      <c r="A492" s="200">
        <v>50864720</v>
      </c>
      <c r="B492" s="200">
        <v>50864720</v>
      </c>
      <c r="C492" s="200">
        <v>-1399.84</v>
      </c>
      <c r="D492" s="200"/>
      <c r="E492" s="200"/>
      <c r="F492" s="200">
        <v>-1181.0899999999999</v>
      </c>
      <c r="G492" s="200">
        <v>0</v>
      </c>
      <c r="H492" s="200">
        <v>-413.73</v>
      </c>
      <c r="I492" s="200">
        <v>-2994.66</v>
      </c>
    </row>
    <row r="493" spans="1:9">
      <c r="A493" s="200">
        <v>50955154</v>
      </c>
      <c r="B493" s="200">
        <v>50955154</v>
      </c>
      <c r="C493" s="200">
        <v>-5762.44</v>
      </c>
      <c r="D493" s="200"/>
      <c r="E493" s="200"/>
      <c r="F493" s="200">
        <v>-5542.7</v>
      </c>
      <c r="G493" s="200">
        <v>0</v>
      </c>
      <c r="H493" s="200">
        <v>-851.3</v>
      </c>
      <c r="I493" s="200">
        <v>-12156.44</v>
      </c>
    </row>
    <row r="494" spans="1:9">
      <c r="A494" s="200">
        <v>50955398</v>
      </c>
      <c r="B494" s="200">
        <v>50955398</v>
      </c>
      <c r="C494" s="200">
        <v>-6780.23</v>
      </c>
      <c r="D494" s="200"/>
      <c r="E494" s="200"/>
      <c r="F494" s="200">
        <v>-5720.67</v>
      </c>
      <c r="G494" s="200">
        <v>0</v>
      </c>
      <c r="H494" s="200">
        <v>-945.19</v>
      </c>
      <c r="I494" s="200">
        <v>-13446.09</v>
      </c>
    </row>
    <row r="495" spans="1:9">
      <c r="A495" s="200">
        <v>51009266</v>
      </c>
      <c r="B495" s="200">
        <v>51009266</v>
      </c>
      <c r="C495" s="200">
        <v>-3342.21</v>
      </c>
      <c r="D495" s="200"/>
      <c r="E495" s="200"/>
      <c r="F495" s="200">
        <v>-3495.95</v>
      </c>
      <c r="G495" s="200">
        <v>0</v>
      </c>
      <c r="H495" s="200">
        <v>-508.03</v>
      </c>
      <c r="I495" s="200">
        <v>-7346.19</v>
      </c>
    </row>
    <row r="496" spans="1:9">
      <c r="A496" s="200">
        <v>51276090</v>
      </c>
      <c r="B496" s="200">
        <v>51276090</v>
      </c>
      <c r="C496" s="200">
        <v>-7662.3899999999994</v>
      </c>
      <c r="D496" s="200"/>
      <c r="E496" s="200"/>
      <c r="F496" s="200">
        <v>-3627.35</v>
      </c>
      <c r="G496" s="200">
        <v>-500</v>
      </c>
      <c r="H496" s="200">
        <v>-560.42999999999995</v>
      </c>
      <c r="I496" s="200">
        <v>-12350.17</v>
      </c>
    </row>
    <row r="497" spans="1:9">
      <c r="A497" s="200">
        <v>51335220</v>
      </c>
      <c r="B497" s="200">
        <v>51335220</v>
      </c>
      <c r="C497" s="200">
        <v>-5653.95</v>
      </c>
      <c r="D497" s="200"/>
      <c r="E497" s="200"/>
      <c r="F497" s="200">
        <v>-5073.93</v>
      </c>
      <c r="G497" s="200">
        <v>0</v>
      </c>
      <c r="H497" s="200">
        <v>-772.12</v>
      </c>
      <c r="I497" s="200">
        <v>-11500</v>
      </c>
    </row>
    <row r="498" spans="1:9">
      <c r="A498" s="200">
        <v>51335370</v>
      </c>
      <c r="B498" s="200">
        <v>51335370</v>
      </c>
      <c r="C498" s="200">
        <v>-3417.31</v>
      </c>
      <c r="D498" s="200"/>
      <c r="E498" s="200"/>
      <c r="F498" s="200">
        <v>-2698.47</v>
      </c>
      <c r="G498" s="200">
        <v>0</v>
      </c>
      <c r="H498" s="200">
        <v>-439.76</v>
      </c>
      <c r="I498" s="200">
        <v>-6555.54</v>
      </c>
    </row>
    <row r="499" spans="1:9">
      <c r="A499" s="200">
        <v>51517073</v>
      </c>
      <c r="B499" s="200">
        <v>51517073</v>
      </c>
      <c r="C499" s="200">
        <v>-2936.43</v>
      </c>
      <c r="D499" s="200"/>
      <c r="E499" s="200"/>
      <c r="F499" s="200">
        <v>-2363.91</v>
      </c>
      <c r="G499" s="200">
        <v>0</v>
      </c>
      <c r="H499" s="200">
        <v>-416.91</v>
      </c>
      <c r="I499" s="200">
        <v>-5717.25</v>
      </c>
    </row>
    <row r="500" spans="1:9">
      <c r="A500" s="200">
        <v>51818603</v>
      </c>
      <c r="B500" s="200">
        <v>51818603</v>
      </c>
      <c r="C500" s="200">
        <v>-117524.47</v>
      </c>
      <c r="D500" s="200"/>
      <c r="E500" s="200"/>
      <c r="F500" s="200">
        <v>-1010.22</v>
      </c>
      <c r="G500" s="200">
        <v>0</v>
      </c>
      <c r="H500" s="200">
        <v>-188.16</v>
      </c>
      <c r="I500" s="200">
        <v>-118722.85</v>
      </c>
    </row>
    <row r="501" spans="1:9">
      <c r="A501" s="200">
        <v>51868115</v>
      </c>
      <c r="B501" s="200">
        <v>51868115</v>
      </c>
      <c r="C501" s="200">
        <v>-3035.82</v>
      </c>
      <c r="D501" s="200"/>
      <c r="E501" s="200"/>
      <c r="F501" s="200">
        <v>-2443.92</v>
      </c>
      <c r="G501" s="200">
        <v>0</v>
      </c>
      <c r="H501" s="200">
        <v>-439.25</v>
      </c>
      <c r="I501" s="200">
        <v>-5918.99</v>
      </c>
    </row>
    <row r="502" spans="1:9">
      <c r="A502" s="200">
        <v>52033155</v>
      </c>
      <c r="B502" s="200">
        <v>52033155</v>
      </c>
      <c r="C502" s="200">
        <v>-6425.88</v>
      </c>
      <c r="D502" s="200"/>
      <c r="E502" s="200"/>
      <c r="F502" s="200">
        <v>-5173.03</v>
      </c>
      <c r="G502" s="200">
        <v>0</v>
      </c>
      <c r="H502" s="200">
        <v>-1735.3</v>
      </c>
      <c r="I502" s="200">
        <v>-13334.21</v>
      </c>
    </row>
    <row r="503" spans="1:9">
      <c r="A503" s="200">
        <v>52033170</v>
      </c>
      <c r="B503" s="200">
        <v>52033170</v>
      </c>
      <c r="C503" s="200">
        <v>-4319.93</v>
      </c>
      <c r="D503" s="200"/>
      <c r="E503" s="200"/>
      <c r="F503" s="200">
        <v>-3477.68</v>
      </c>
      <c r="G503" s="200">
        <v>0</v>
      </c>
      <c r="H503" s="200">
        <v>-602.78</v>
      </c>
      <c r="I503" s="200">
        <v>-8400.39</v>
      </c>
    </row>
    <row r="504" spans="1:9">
      <c r="A504" s="200">
        <v>52138208</v>
      </c>
      <c r="B504" s="200">
        <v>52138208</v>
      </c>
      <c r="C504" s="200">
        <v>-24475.02</v>
      </c>
      <c r="D504" s="200"/>
      <c r="E504" s="200"/>
      <c r="F504" s="200">
        <v>-21724.5</v>
      </c>
      <c r="G504" s="200">
        <v>0</v>
      </c>
      <c r="H504" s="200">
        <v>-9016.92</v>
      </c>
      <c r="I504" s="200">
        <v>-55216.44</v>
      </c>
    </row>
    <row r="505" spans="1:9">
      <c r="A505" s="200">
        <v>52244495</v>
      </c>
      <c r="B505" s="200">
        <v>52244495</v>
      </c>
      <c r="C505" s="200">
        <v>-1592.16</v>
      </c>
      <c r="D505" s="200"/>
      <c r="E505" s="200"/>
      <c r="F505" s="200">
        <v>-1507.11</v>
      </c>
      <c r="G505" s="200">
        <v>0</v>
      </c>
      <c r="H505" s="200">
        <v>-213.03</v>
      </c>
      <c r="I505" s="200">
        <v>-3312.3</v>
      </c>
    </row>
    <row r="506" spans="1:9">
      <c r="A506" s="200">
        <v>52244591</v>
      </c>
      <c r="B506" s="200">
        <v>52244591</v>
      </c>
      <c r="C506" s="200">
        <v>-6731.19</v>
      </c>
      <c r="D506" s="200"/>
      <c r="E506" s="200"/>
      <c r="F506" s="200">
        <v>-5418.82</v>
      </c>
      <c r="G506" s="200">
        <v>0</v>
      </c>
      <c r="H506" s="200">
        <v>-923.76</v>
      </c>
      <c r="I506" s="200">
        <v>-13073.77</v>
      </c>
    </row>
    <row r="507" spans="1:9">
      <c r="A507" s="200">
        <v>52338581</v>
      </c>
      <c r="B507" s="200">
        <v>52338581</v>
      </c>
      <c r="C507" s="200">
        <v>-4294.0600000000004</v>
      </c>
      <c r="D507" s="200"/>
      <c r="E507" s="200"/>
      <c r="F507" s="200">
        <v>-3574.83</v>
      </c>
      <c r="G507" s="200">
        <v>0</v>
      </c>
      <c r="H507" s="200">
        <v>-608.80999999999995</v>
      </c>
      <c r="I507" s="200">
        <v>-8477.7000000000007</v>
      </c>
    </row>
    <row r="508" spans="1:9">
      <c r="A508" s="200">
        <v>52391212</v>
      </c>
      <c r="B508" s="200">
        <v>52391212</v>
      </c>
      <c r="C508" s="200">
        <v>-5138.75</v>
      </c>
      <c r="D508" s="200"/>
      <c r="E508" s="200"/>
      <c r="F508" s="200">
        <v>-4136.8500000000004</v>
      </c>
      <c r="G508" s="200">
        <v>0</v>
      </c>
      <c r="H508" s="200">
        <v>-698.43</v>
      </c>
      <c r="I508" s="200">
        <v>-9974.0300000000007</v>
      </c>
    </row>
    <row r="509" spans="1:9">
      <c r="A509" s="200">
        <v>52554646</v>
      </c>
      <c r="B509" s="200">
        <v>52554646</v>
      </c>
      <c r="C509" s="200">
        <v>-2511.4</v>
      </c>
      <c r="D509" s="200"/>
      <c r="E509" s="200"/>
      <c r="F509" s="200">
        <v>-2231.87</v>
      </c>
      <c r="G509" s="200">
        <v>0</v>
      </c>
      <c r="H509" s="200">
        <v>-399.06</v>
      </c>
      <c r="I509" s="200">
        <v>-5142.33</v>
      </c>
    </row>
    <row r="510" spans="1:9">
      <c r="A510" s="200">
        <v>52554787</v>
      </c>
      <c r="B510" s="200">
        <v>52554787</v>
      </c>
      <c r="C510" s="200">
        <v>-12109.26</v>
      </c>
      <c r="D510" s="200"/>
      <c r="E510" s="200"/>
      <c r="F510" s="200">
        <v>-10748.42</v>
      </c>
      <c r="G510" s="200">
        <v>0</v>
      </c>
      <c r="H510" s="200">
        <v>-1956.73</v>
      </c>
      <c r="I510" s="200">
        <v>-24814.41</v>
      </c>
    </row>
    <row r="511" spans="1:9">
      <c r="A511" s="200">
        <v>52611030</v>
      </c>
      <c r="B511" s="200">
        <v>52611030</v>
      </c>
      <c r="C511" s="200">
        <v>-2712.19</v>
      </c>
      <c r="D511" s="200"/>
      <c r="E511" s="200"/>
      <c r="F511" s="200">
        <v>-1443.47</v>
      </c>
      <c r="G511" s="200">
        <v>0</v>
      </c>
      <c r="H511" s="200">
        <v>-203.06</v>
      </c>
      <c r="I511" s="200">
        <v>-4358.72</v>
      </c>
    </row>
    <row r="512" spans="1:9">
      <c r="A512" s="200">
        <v>52611307</v>
      </c>
      <c r="B512" s="200">
        <v>52611307</v>
      </c>
      <c r="C512" s="200">
        <v>-7371.61</v>
      </c>
      <c r="D512" s="200"/>
      <c r="E512" s="200"/>
      <c r="F512" s="200">
        <v>-5187.3900000000003</v>
      </c>
      <c r="G512" s="200">
        <v>0</v>
      </c>
      <c r="H512" s="200">
        <v>-941</v>
      </c>
      <c r="I512" s="200">
        <v>-13500</v>
      </c>
    </row>
    <row r="513" spans="1:9">
      <c r="A513" s="200">
        <v>52611992</v>
      </c>
      <c r="B513" s="200">
        <v>52611992</v>
      </c>
      <c r="C513" s="200">
        <v>-10532.789999999999</v>
      </c>
      <c r="D513" s="200"/>
      <c r="E513" s="200"/>
      <c r="F513" s="200">
        <v>-10212.11</v>
      </c>
      <c r="G513" s="200">
        <v>0</v>
      </c>
      <c r="H513" s="200">
        <v>-1389.42</v>
      </c>
      <c r="I513" s="200">
        <v>-22134.32</v>
      </c>
    </row>
    <row r="514" spans="1:9">
      <c r="A514" s="200">
        <v>52612060</v>
      </c>
      <c r="B514" s="200">
        <v>52612060</v>
      </c>
      <c r="C514" s="200">
        <v>-3722.67</v>
      </c>
      <c r="D514" s="200"/>
      <c r="E514" s="200"/>
      <c r="F514" s="200">
        <v>-2996.87</v>
      </c>
      <c r="G514" s="200">
        <v>0</v>
      </c>
      <c r="H514" s="200">
        <v>-688.8</v>
      </c>
      <c r="I514" s="200">
        <v>-7408.34</v>
      </c>
    </row>
    <row r="515" spans="1:9">
      <c r="A515" s="200">
        <v>52612281</v>
      </c>
      <c r="B515" s="200">
        <v>52612281</v>
      </c>
      <c r="C515" s="200">
        <v>-9482.82</v>
      </c>
      <c r="D515" s="200"/>
      <c r="E515" s="200"/>
      <c r="F515" s="200">
        <v>-7980.45</v>
      </c>
      <c r="G515" s="200">
        <v>0</v>
      </c>
      <c r="H515" s="200">
        <v>-1425.36</v>
      </c>
      <c r="I515" s="200">
        <v>-18888.63</v>
      </c>
    </row>
    <row r="516" spans="1:9">
      <c r="A516" s="200">
        <v>53042612</v>
      </c>
      <c r="B516" s="200">
        <v>53042612</v>
      </c>
      <c r="C516" s="200">
        <v>-2637.87</v>
      </c>
      <c r="D516" s="200"/>
      <c r="E516" s="200"/>
      <c r="F516" s="200">
        <v>-2238.66</v>
      </c>
      <c r="G516" s="200">
        <v>0</v>
      </c>
      <c r="H516" s="200">
        <v>-388.55</v>
      </c>
      <c r="I516" s="200">
        <v>-5265.08</v>
      </c>
    </row>
    <row r="517" spans="1:9">
      <c r="A517" s="200">
        <v>53093199</v>
      </c>
      <c r="B517" s="200">
        <v>53093199</v>
      </c>
      <c r="C517" s="200">
        <v>-1876.02</v>
      </c>
      <c r="D517" s="200"/>
      <c r="E517" s="200"/>
      <c r="F517" s="200">
        <v>-1662.62</v>
      </c>
      <c r="G517" s="200">
        <v>0</v>
      </c>
      <c r="H517" s="200">
        <v>-263.63</v>
      </c>
      <c r="I517" s="200">
        <v>-3802.27</v>
      </c>
    </row>
    <row r="518" spans="1:9">
      <c r="A518" s="200">
        <v>53196480</v>
      </c>
      <c r="B518" s="200">
        <v>53196480</v>
      </c>
      <c r="C518" s="200">
        <v>-2271.17</v>
      </c>
      <c r="D518" s="200"/>
      <c r="E518" s="200"/>
      <c r="F518" s="200">
        <v>-1927.45</v>
      </c>
      <c r="G518" s="200">
        <v>0</v>
      </c>
      <c r="H518" s="200">
        <v>-311.24</v>
      </c>
      <c r="I518" s="200">
        <v>-4509.8599999999997</v>
      </c>
    </row>
    <row r="519" spans="1:9">
      <c r="A519" s="200">
        <v>53344913</v>
      </c>
      <c r="B519" s="200">
        <v>53344913</v>
      </c>
      <c r="C519" s="200">
        <v>-14652.18</v>
      </c>
      <c r="D519" s="200"/>
      <c r="E519" s="200"/>
      <c r="F519" s="200">
        <v>-12022.8</v>
      </c>
      <c r="G519" s="200">
        <v>0</v>
      </c>
      <c r="H519" s="200">
        <v>-2157.77</v>
      </c>
      <c r="I519" s="200">
        <v>-28832.75</v>
      </c>
    </row>
    <row r="520" spans="1:9">
      <c r="A520" s="200">
        <v>53345277</v>
      </c>
      <c r="B520" s="200">
        <v>53345277</v>
      </c>
      <c r="C520" s="200">
        <v>-14216.2</v>
      </c>
      <c r="D520" s="200"/>
      <c r="E520" s="200"/>
      <c r="F520" s="200">
        <v>-11775.84</v>
      </c>
      <c r="G520" s="200">
        <v>-500</v>
      </c>
      <c r="H520" s="200">
        <v>-1875.81</v>
      </c>
      <c r="I520" s="200">
        <v>-28367.85</v>
      </c>
    </row>
    <row r="521" spans="1:9">
      <c r="A521" s="200">
        <v>53345283</v>
      </c>
      <c r="B521" s="200">
        <v>53345283</v>
      </c>
      <c r="C521" s="200">
        <v>-3191.34</v>
      </c>
      <c r="D521" s="200"/>
      <c r="E521" s="200"/>
      <c r="F521" s="200">
        <v>-2618.65</v>
      </c>
      <c r="G521" s="200">
        <v>0</v>
      </c>
      <c r="H521" s="200">
        <v>-450.24</v>
      </c>
      <c r="I521" s="200">
        <v>-6260.23</v>
      </c>
    </row>
    <row r="522" spans="1:9">
      <c r="A522" s="200">
        <v>53496429</v>
      </c>
      <c r="B522" s="200">
        <v>53496429</v>
      </c>
      <c r="C522" s="200">
        <v>-3975.15</v>
      </c>
      <c r="D522" s="200"/>
      <c r="E522" s="200"/>
      <c r="F522" s="200">
        <v>-1279.45</v>
      </c>
      <c r="G522" s="200">
        <v>-500</v>
      </c>
      <c r="H522" s="200">
        <v>-725.88</v>
      </c>
      <c r="I522" s="200">
        <v>-6480.48</v>
      </c>
    </row>
    <row r="523" spans="1:9">
      <c r="A523" s="200">
        <v>53498030</v>
      </c>
      <c r="B523" s="200">
        <v>53498030</v>
      </c>
      <c r="C523" s="200">
        <v>-937.09</v>
      </c>
      <c r="D523" s="200"/>
      <c r="E523" s="200"/>
      <c r="F523" s="200">
        <v>-83.74</v>
      </c>
      <c r="G523" s="200">
        <v>0</v>
      </c>
      <c r="H523" s="200">
        <v>-247.46</v>
      </c>
      <c r="I523" s="200">
        <v>-1268.29</v>
      </c>
    </row>
    <row r="524" spans="1:9">
      <c r="A524" s="200">
        <v>53592402</v>
      </c>
      <c r="B524" s="200">
        <v>53592402</v>
      </c>
      <c r="C524" s="200">
        <v>-1720.53</v>
      </c>
      <c r="D524" s="200"/>
      <c r="E524" s="200"/>
      <c r="F524" s="200">
        <v>-1411.77</v>
      </c>
      <c r="G524" s="200">
        <v>0</v>
      </c>
      <c r="H524" s="200">
        <v>-253.78</v>
      </c>
      <c r="I524" s="200">
        <v>-3386.08</v>
      </c>
    </row>
    <row r="525" spans="1:9">
      <c r="A525" s="200">
        <v>53594130</v>
      </c>
      <c r="B525" s="200">
        <v>53594130</v>
      </c>
      <c r="C525" s="200">
        <v>-6316.1500000000005</v>
      </c>
      <c r="D525" s="200"/>
      <c r="E525" s="200"/>
      <c r="F525" s="200">
        <v>-1507.31</v>
      </c>
      <c r="G525" s="200">
        <v>-500</v>
      </c>
      <c r="H525" s="200">
        <v>-744.32</v>
      </c>
      <c r="I525" s="200">
        <v>-9067.7800000000007</v>
      </c>
    </row>
    <row r="526" spans="1:9">
      <c r="A526" s="200">
        <v>53651384</v>
      </c>
      <c r="B526" s="200">
        <v>53651384</v>
      </c>
      <c r="C526" s="200">
        <v>-7417.25</v>
      </c>
      <c r="D526" s="200"/>
      <c r="E526" s="200"/>
      <c r="F526" s="200">
        <v>-6625.24</v>
      </c>
      <c r="G526" s="200">
        <v>0</v>
      </c>
      <c r="H526" s="200">
        <v>-957.51</v>
      </c>
      <c r="I526" s="200">
        <v>-15000</v>
      </c>
    </row>
    <row r="527" spans="1:9">
      <c r="A527" s="200">
        <v>53651981</v>
      </c>
      <c r="B527" s="200">
        <v>53651981</v>
      </c>
      <c r="C527" s="200">
        <v>-6657.03</v>
      </c>
      <c r="D527" s="200"/>
      <c r="E527" s="200"/>
      <c r="F527" s="200">
        <v>-5462.4</v>
      </c>
      <c r="G527" s="200">
        <v>0</v>
      </c>
      <c r="H527" s="200">
        <v>-938.48</v>
      </c>
      <c r="I527" s="200">
        <v>-13057.91</v>
      </c>
    </row>
    <row r="528" spans="1:9">
      <c r="A528" s="200">
        <v>53652030</v>
      </c>
      <c r="B528" s="200">
        <v>53652030</v>
      </c>
      <c r="C528" s="200">
        <v>-22783.79</v>
      </c>
      <c r="D528" s="200"/>
      <c r="E528" s="200"/>
      <c r="F528" s="200">
        <v>-18360.04</v>
      </c>
      <c r="G528" s="200">
        <v>0</v>
      </c>
      <c r="H528" s="200">
        <v>-3347.76</v>
      </c>
      <c r="I528" s="200">
        <v>-44491.59</v>
      </c>
    </row>
    <row r="529" spans="1:9">
      <c r="A529" s="200">
        <v>53969980</v>
      </c>
      <c r="B529" s="200">
        <v>53969980</v>
      </c>
      <c r="C529" s="200">
        <v>-4945.08</v>
      </c>
      <c r="D529" s="200"/>
      <c r="E529" s="200"/>
      <c r="F529" s="200">
        <v>-5330.82</v>
      </c>
      <c r="G529" s="200">
        <v>0</v>
      </c>
      <c r="H529" s="200">
        <v>-762.59</v>
      </c>
      <c r="I529" s="200">
        <v>-11038.49</v>
      </c>
    </row>
    <row r="530" spans="1:9">
      <c r="A530" s="200">
        <v>54110248</v>
      </c>
      <c r="B530" s="200">
        <v>54110248</v>
      </c>
      <c r="C530" s="200">
        <v>-2401.34</v>
      </c>
      <c r="D530" s="200"/>
      <c r="E530" s="200"/>
      <c r="F530" s="200">
        <v>-2147.21</v>
      </c>
      <c r="G530" s="200">
        <v>0</v>
      </c>
      <c r="H530" s="200">
        <v>-348.82</v>
      </c>
      <c r="I530" s="200">
        <v>-4897.37</v>
      </c>
    </row>
    <row r="531" spans="1:9">
      <c r="A531" s="200">
        <v>54210624</v>
      </c>
      <c r="B531" s="200">
        <v>54210624</v>
      </c>
      <c r="C531" s="200">
        <v>-4734.5200000000004</v>
      </c>
      <c r="D531" s="200"/>
      <c r="E531" s="200"/>
      <c r="F531" s="200">
        <v>-4368.55</v>
      </c>
      <c r="G531" s="200">
        <v>0</v>
      </c>
      <c r="H531" s="200">
        <v>-736.87</v>
      </c>
      <c r="I531" s="200">
        <v>-9839.94</v>
      </c>
    </row>
    <row r="532" spans="1:9">
      <c r="A532" s="200">
        <v>54621470</v>
      </c>
      <c r="B532" s="200">
        <v>54621470</v>
      </c>
      <c r="C532" s="200">
        <v>-7615.5</v>
      </c>
      <c r="D532" s="200"/>
      <c r="E532" s="200"/>
      <c r="F532" s="200">
        <v>-6663.36</v>
      </c>
      <c r="G532" s="200">
        <v>0</v>
      </c>
      <c r="H532" s="200">
        <v>-949.12</v>
      </c>
      <c r="I532" s="200">
        <v>-15227.98</v>
      </c>
    </row>
    <row r="533" spans="1:9">
      <c r="A533" s="200">
        <v>54621505</v>
      </c>
      <c r="B533" s="200">
        <v>54621505</v>
      </c>
      <c r="C533" s="200">
        <v>-3477.1</v>
      </c>
      <c r="D533" s="200"/>
      <c r="E533" s="200"/>
      <c r="F533" s="200">
        <v>-3007.56</v>
      </c>
      <c r="G533" s="200">
        <v>0</v>
      </c>
      <c r="H533" s="200">
        <v>-531.03</v>
      </c>
      <c r="I533" s="200">
        <v>-7015.69</v>
      </c>
    </row>
    <row r="534" spans="1:9">
      <c r="A534" s="200">
        <v>54928460</v>
      </c>
      <c r="B534" s="200">
        <v>54928460</v>
      </c>
      <c r="C534" s="200">
        <v>-2509.7399999999998</v>
      </c>
      <c r="D534" s="200"/>
      <c r="E534" s="200"/>
      <c r="F534" s="200">
        <v>-2138.25</v>
      </c>
      <c r="G534" s="200">
        <v>0</v>
      </c>
      <c r="H534" s="200">
        <v>-326.63</v>
      </c>
      <c r="I534" s="200">
        <v>-4974.62</v>
      </c>
    </row>
    <row r="535" spans="1:9">
      <c r="A535" s="200">
        <v>55051979</v>
      </c>
      <c r="B535" s="200">
        <v>55051979</v>
      </c>
      <c r="C535" s="200">
        <v>-2761.13</v>
      </c>
      <c r="D535" s="200"/>
      <c r="E535" s="200"/>
      <c r="F535" s="200">
        <v>-2433.66</v>
      </c>
      <c r="G535" s="200">
        <v>0</v>
      </c>
      <c r="H535" s="200">
        <v>-397.07</v>
      </c>
      <c r="I535" s="200">
        <v>-5591.86</v>
      </c>
    </row>
    <row r="536" spans="1:9">
      <c r="A536" s="200">
        <v>55732290</v>
      </c>
      <c r="B536" s="200">
        <v>55732290</v>
      </c>
      <c r="C536" s="200">
        <v>-3414.4</v>
      </c>
      <c r="D536" s="200"/>
      <c r="E536" s="200"/>
      <c r="F536" s="200">
        <v>-3754.34</v>
      </c>
      <c r="G536" s="200">
        <v>0</v>
      </c>
      <c r="H536" s="200">
        <v>-521.26</v>
      </c>
      <c r="I536" s="200">
        <v>-7690</v>
      </c>
    </row>
    <row r="537" spans="1:9">
      <c r="A537" s="200">
        <v>75740694</v>
      </c>
      <c r="B537" s="200">
        <v>42167070</v>
      </c>
      <c r="C537" s="200">
        <v>-6644.24</v>
      </c>
      <c r="D537" s="200"/>
      <c r="E537" s="200"/>
      <c r="F537" s="200">
        <v>-4788.91</v>
      </c>
      <c r="G537" s="200">
        <v>0</v>
      </c>
      <c r="H537" s="200">
        <v>-776.85</v>
      </c>
      <c r="I537" s="200">
        <v>-12210</v>
      </c>
    </row>
    <row r="538" spans="1:9">
      <c r="A538" s="200">
        <v>75995711</v>
      </c>
      <c r="B538" s="200">
        <v>43420572</v>
      </c>
      <c r="C538" s="200">
        <v>-2223.71</v>
      </c>
      <c r="D538" s="200"/>
      <c r="E538" s="200"/>
      <c r="F538" s="200">
        <v>-1666.17</v>
      </c>
      <c r="G538" s="200">
        <v>0</v>
      </c>
      <c r="H538" s="200">
        <v>-260.12</v>
      </c>
      <c r="I538" s="200">
        <v>-4150</v>
      </c>
    </row>
    <row r="539" spans="1:9">
      <c r="A539" s="200">
        <v>76147208</v>
      </c>
      <c r="B539" s="200">
        <v>46605728</v>
      </c>
      <c r="C539" s="200">
        <v>-13289.79</v>
      </c>
      <c r="D539" s="200"/>
      <c r="E539" s="200"/>
      <c r="F539" s="200">
        <v>-12142.55</v>
      </c>
      <c r="G539" s="200">
        <v>-500</v>
      </c>
      <c r="H539" s="200">
        <v>-1573.96</v>
      </c>
      <c r="I539" s="200">
        <v>-27506.3</v>
      </c>
    </row>
    <row r="540" spans="1:9">
      <c r="A540" s="200">
        <v>76283815</v>
      </c>
      <c r="B540" s="200">
        <v>50209729</v>
      </c>
      <c r="C540" s="200">
        <v>-10034.530000000001</v>
      </c>
      <c r="D540" s="200"/>
      <c r="E540" s="200"/>
      <c r="F540" s="200">
        <v>-9665.83</v>
      </c>
      <c r="G540" s="200">
        <v>0</v>
      </c>
      <c r="H540" s="200">
        <v>-1222.43</v>
      </c>
      <c r="I540" s="200">
        <v>-20922.79</v>
      </c>
    </row>
    <row r="541" spans="1:9">
      <c r="A541" s="200">
        <v>76753265</v>
      </c>
      <c r="B541" s="200">
        <v>51868082</v>
      </c>
      <c r="C541" s="200">
        <v>-4186.55</v>
      </c>
      <c r="D541" s="200"/>
      <c r="E541" s="200"/>
      <c r="F541" s="200">
        <v>-4081.92</v>
      </c>
      <c r="G541" s="200">
        <v>0</v>
      </c>
      <c r="H541" s="200">
        <v>-580.61</v>
      </c>
      <c r="I541" s="200">
        <v>-8849.08</v>
      </c>
    </row>
    <row r="542" spans="1:9">
      <c r="A542" s="200">
        <v>77110875</v>
      </c>
      <c r="B542" s="200">
        <v>47101742</v>
      </c>
      <c r="C542" s="200">
        <v>-1612.44</v>
      </c>
      <c r="D542" s="200"/>
      <c r="E542" s="200"/>
      <c r="F542" s="200">
        <v>-3722.35</v>
      </c>
      <c r="G542" s="200">
        <v>0</v>
      </c>
      <c r="H542" s="200">
        <v>-315.20999999999998</v>
      </c>
      <c r="I542" s="200">
        <v>-5650</v>
      </c>
    </row>
    <row r="543" spans="1:9">
      <c r="A543" s="200">
        <v>77184947</v>
      </c>
      <c r="B543" s="200">
        <v>35759683</v>
      </c>
      <c r="C543" s="200">
        <v>-1629.93</v>
      </c>
      <c r="D543" s="200"/>
      <c r="E543" s="200"/>
      <c r="F543" s="200">
        <v>-3126.52</v>
      </c>
      <c r="G543" s="200">
        <v>0</v>
      </c>
      <c r="H543" s="200">
        <v>-326.55</v>
      </c>
      <c r="I543" s="200">
        <v>-5083</v>
      </c>
    </row>
    <row r="544" spans="1:9">
      <c r="A544" s="200">
        <v>77257679</v>
      </c>
      <c r="B544" s="200">
        <v>39352100</v>
      </c>
      <c r="C544" s="200">
        <v>-7032.64</v>
      </c>
      <c r="D544" s="200"/>
      <c r="E544" s="200"/>
      <c r="F544" s="200">
        <v>-5323.58</v>
      </c>
      <c r="G544" s="200">
        <v>0</v>
      </c>
      <c r="H544" s="200">
        <v>-814.67</v>
      </c>
      <c r="I544" s="200">
        <v>-13170.89</v>
      </c>
    </row>
    <row r="545" spans="1:9">
      <c r="A545" s="200">
        <v>77272855</v>
      </c>
      <c r="B545" s="200">
        <v>23533734</v>
      </c>
      <c r="C545" s="200">
        <v>-10504.26</v>
      </c>
      <c r="D545" s="200"/>
      <c r="E545" s="200"/>
      <c r="F545" s="200">
        <v>-3774.84</v>
      </c>
      <c r="G545" s="200">
        <v>0</v>
      </c>
      <c r="H545" s="200">
        <v>-1072.82</v>
      </c>
      <c r="I545" s="200">
        <v>-15351.92</v>
      </c>
    </row>
    <row r="546" spans="1:9">
      <c r="A546" s="200">
        <v>77427575</v>
      </c>
      <c r="B546" s="200">
        <v>53592925</v>
      </c>
      <c r="C546" s="200">
        <v>-2423.34</v>
      </c>
      <c r="D546" s="200"/>
      <c r="E546" s="200"/>
      <c r="F546" s="200">
        <v>-2300.9299999999998</v>
      </c>
      <c r="G546" s="200">
        <v>0</v>
      </c>
      <c r="H546" s="200">
        <v>-325.73</v>
      </c>
      <c r="I546" s="200">
        <v>-5050</v>
      </c>
    </row>
    <row r="547" spans="1:9">
      <c r="A547" s="200">
        <v>77971829</v>
      </c>
      <c r="B547" s="200">
        <v>55394697</v>
      </c>
      <c r="C547" s="200">
        <v>-1800.12</v>
      </c>
      <c r="D547" s="200"/>
      <c r="E547" s="200"/>
      <c r="F547" s="200">
        <v>-1519.71</v>
      </c>
      <c r="G547" s="200">
        <v>0</v>
      </c>
      <c r="H547" s="200">
        <v>-255.87</v>
      </c>
      <c r="I547" s="200">
        <v>-3575.7</v>
      </c>
    </row>
    <row r="548" spans="1:9">
      <c r="A548" s="200">
        <v>77972124</v>
      </c>
      <c r="B548" s="200">
        <v>28538750</v>
      </c>
      <c r="C548" s="200">
        <v>-1964.96</v>
      </c>
      <c r="D548" s="200"/>
      <c r="E548" s="200"/>
      <c r="F548" s="200">
        <v>-3721.72</v>
      </c>
      <c r="G548" s="200">
        <v>0</v>
      </c>
      <c r="H548" s="200">
        <v>-318.66000000000003</v>
      </c>
      <c r="I548" s="200">
        <v>-6005.34</v>
      </c>
    </row>
    <row r="549" spans="1:9">
      <c r="A549" s="200">
        <v>79966662</v>
      </c>
      <c r="B549" s="200">
        <v>35699634</v>
      </c>
      <c r="C549" s="200">
        <v>-563.78</v>
      </c>
      <c r="D549" s="200"/>
      <c r="E549" s="200"/>
      <c r="F549" s="200">
        <v>-3122.01</v>
      </c>
      <c r="G549" s="200">
        <v>0</v>
      </c>
      <c r="H549" s="200">
        <v>-384.21</v>
      </c>
      <c r="I549" s="200">
        <v>-4070</v>
      </c>
    </row>
    <row r="550" spans="1:9">
      <c r="A550" s="200">
        <v>48824503</v>
      </c>
      <c r="B550" s="200">
        <v>48824503</v>
      </c>
      <c r="C550" s="200">
        <v>-5178.18</v>
      </c>
      <c r="D550" s="200"/>
      <c r="E550" s="200"/>
      <c r="F550" s="200">
        <v>-3225.64</v>
      </c>
      <c r="G550" s="200">
        <v>0</v>
      </c>
      <c r="H550" s="200">
        <v>-596.17999999999995</v>
      </c>
      <c r="I550" s="200">
        <v>-9000</v>
      </c>
    </row>
    <row r="551" spans="1:9">
      <c r="A551" s="200">
        <v>55230824</v>
      </c>
      <c r="B551" s="200">
        <v>55230824</v>
      </c>
      <c r="C551" s="200">
        <v>-8812.2900000000009</v>
      </c>
      <c r="D551" s="200"/>
      <c r="E551" s="200"/>
      <c r="F551" s="200">
        <v>-1059.6500000000001</v>
      </c>
      <c r="G551" s="200">
        <v>-500</v>
      </c>
      <c r="H551" s="200">
        <v>-649.04</v>
      </c>
      <c r="I551" s="200">
        <v>-11020.98</v>
      </c>
    </row>
    <row r="552" spans="1:9">
      <c r="A552" s="200">
        <v>38530060</v>
      </c>
      <c r="B552" s="200">
        <v>38530060</v>
      </c>
      <c r="C552" s="200">
        <v>-8903.51</v>
      </c>
      <c r="D552" s="200"/>
      <c r="E552" s="200"/>
      <c r="F552" s="200">
        <v>-1842.2</v>
      </c>
      <c r="G552" s="200">
        <v>0</v>
      </c>
      <c r="H552" s="200">
        <v>-1254.29</v>
      </c>
      <c r="I552" s="200">
        <v>-12000</v>
      </c>
    </row>
    <row r="553" spans="1:9">
      <c r="A553" s="200">
        <v>48239235</v>
      </c>
      <c r="B553" s="200">
        <v>48239235</v>
      </c>
      <c r="C553" s="200">
        <v>-7378.62</v>
      </c>
      <c r="D553" s="200"/>
      <c r="E553" s="200"/>
      <c r="F553" s="200">
        <v>-5982.95</v>
      </c>
      <c r="G553" s="200">
        <v>0</v>
      </c>
      <c r="H553" s="200">
        <v>-937.39</v>
      </c>
      <c r="I553" s="200">
        <v>-14298.96</v>
      </c>
    </row>
    <row r="554" spans="1:9">
      <c r="A554" s="200">
        <v>49708206</v>
      </c>
      <c r="B554" s="200">
        <v>49708206</v>
      </c>
      <c r="C554" s="200">
        <v>-9773.7199999999993</v>
      </c>
      <c r="D554" s="200"/>
      <c r="E554" s="200"/>
      <c r="F554" s="200">
        <v>-8338.7099999999991</v>
      </c>
      <c r="G554" s="200">
        <v>0</v>
      </c>
      <c r="H554" s="200">
        <v>-1534.91</v>
      </c>
      <c r="I554" s="200">
        <v>-19647.34</v>
      </c>
    </row>
    <row r="555" spans="1:9">
      <c r="A555" s="200">
        <v>48067040</v>
      </c>
      <c r="B555" s="200">
        <v>48067040</v>
      </c>
      <c r="C555" s="200">
        <v>-260017.34999999998</v>
      </c>
      <c r="D555" s="200"/>
      <c r="E555" s="200"/>
      <c r="F555" s="200">
        <v>-209041.34</v>
      </c>
      <c r="G555" s="200">
        <v>0</v>
      </c>
      <c r="H555" s="200">
        <v>-33968.97</v>
      </c>
      <c r="I555" s="200">
        <v>-503027.66000000003</v>
      </c>
    </row>
    <row r="556" spans="1:9">
      <c r="A556" s="200">
        <v>52887710</v>
      </c>
      <c r="B556" s="200">
        <v>52887710</v>
      </c>
      <c r="C556" s="200">
        <v>-54757.15</v>
      </c>
      <c r="D556" s="200"/>
      <c r="E556" s="200"/>
      <c r="F556" s="200">
        <v>-54448.81</v>
      </c>
      <c r="G556" s="200">
        <v>-1500</v>
      </c>
      <c r="H556" s="200">
        <v>-10054.040000000001</v>
      </c>
      <c r="I556" s="200">
        <v>-120760</v>
      </c>
    </row>
    <row r="557" spans="1:9">
      <c r="A557" s="200">
        <v>51276141</v>
      </c>
      <c r="B557" s="200">
        <v>51276141</v>
      </c>
      <c r="C557" s="200">
        <v>-85401.26</v>
      </c>
      <c r="D557" s="200"/>
      <c r="E557" s="200"/>
      <c r="F557" s="200">
        <v>-82602.7</v>
      </c>
      <c r="G557" s="200">
        <v>-1500</v>
      </c>
      <c r="H557" s="200">
        <v>-19057.48</v>
      </c>
      <c r="I557" s="200">
        <v>-188561.44</v>
      </c>
    </row>
    <row r="558" spans="1:9">
      <c r="A558" s="200">
        <v>45997807</v>
      </c>
      <c r="B558" s="200">
        <v>45997807</v>
      </c>
      <c r="C558" s="200">
        <v>-86141.98</v>
      </c>
      <c r="D558" s="200"/>
      <c r="E558" s="200"/>
      <c r="F558" s="200">
        <v>-64889.700000000004</v>
      </c>
      <c r="G558" s="200">
        <v>0</v>
      </c>
      <c r="H558" s="200">
        <v>-10204.25</v>
      </c>
      <c r="I558" s="200">
        <v>-161235.93</v>
      </c>
    </row>
    <row r="559" spans="1:9">
      <c r="A559" s="194">
        <v>38530060</v>
      </c>
      <c r="B559" s="194">
        <v>38530060</v>
      </c>
      <c r="C559" s="194">
        <v>0</v>
      </c>
      <c r="D559" s="194"/>
      <c r="E559" s="194"/>
      <c r="F559" s="194">
        <v>0</v>
      </c>
      <c r="G559" s="194">
        <v>0</v>
      </c>
      <c r="H559" s="194">
        <v>0</v>
      </c>
      <c r="I559" s="194">
        <v>0</v>
      </c>
    </row>
    <row r="560" spans="1:9">
      <c r="A560" s="194">
        <v>48239235</v>
      </c>
      <c r="B560" s="194">
        <v>48239235</v>
      </c>
      <c r="C560" s="194">
        <v>0</v>
      </c>
      <c r="D560" s="194"/>
      <c r="E560" s="194"/>
      <c r="F560" s="194">
        <v>0</v>
      </c>
      <c r="G560" s="194">
        <v>0</v>
      </c>
      <c r="H560" s="194">
        <v>0</v>
      </c>
      <c r="I560" s="194">
        <v>0</v>
      </c>
    </row>
    <row r="561" spans="1:9">
      <c r="A561" s="194">
        <v>44102176</v>
      </c>
      <c r="B561" s="194">
        <v>44102176</v>
      </c>
      <c r="C561" s="194">
        <v>0</v>
      </c>
      <c r="D561" s="194"/>
      <c r="E561" s="194"/>
      <c r="F561" s="194">
        <v>0</v>
      </c>
      <c r="G561" s="194">
        <v>0</v>
      </c>
      <c r="H561" s="194">
        <v>0</v>
      </c>
      <c r="I561" s="194">
        <v>0</v>
      </c>
    </row>
    <row r="562" spans="1:9">
      <c r="A562" s="194">
        <v>46584510</v>
      </c>
      <c r="B562" s="194">
        <v>46584510</v>
      </c>
      <c r="C562" s="194">
        <v>0</v>
      </c>
      <c r="D562" s="194"/>
      <c r="E562" s="194"/>
      <c r="F562" s="194">
        <v>0</v>
      </c>
      <c r="G562" s="194">
        <v>0</v>
      </c>
      <c r="H562" s="194">
        <v>0</v>
      </c>
      <c r="I562" s="194">
        <v>0</v>
      </c>
    </row>
    <row r="563" spans="1:9">
      <c r="A563" s="194">
        <v>49708206</v>
      </c>
      <c r="B563" s="194">
        <v>49708206</v>
      </c>
      <c r="C563" s="194">
        <v>0</v>
      </c>
      <c r="D563" s="194"/>
      <c r="E563" s="194"/>
      <c r="F563" s="194">
        <v>0</v>
      </c>
      <c r="G563" s="194">
        <v>0</v>
      </c>
      <c r="H563" s="194">
        <v>0</v>
      </c>
      <c r="I563" s="194">
        <v>0</v>
      </c>
    </row>
    <row r="564" spans="1:9">
      <c r="A564" s="194">
        <v>46146386</v>
      </c>
      <c r="B564" s="194">
        <v>46146386</v>
      </c>
      <c r="C564" s="194">
        <v>0</v>
      </c>
      <c r="D564" s="194"/>
      <c r="E564" s="194"/>
      <c r="F564" s="194">
        <v>0</v>
      </c>
      <c r="G564" s="194">
        <v>0</v>
      </c>
      <c r="H564" s="194">
        <v>0</v>
      </c>
      <c r="I564" s="194">
        <v>0</v>
      </c>
    </row>
    <row r="565" spans="1:9">
      <c r="A565" s="194">
        <v>36007010</v>
      </c>
      <c r="B565" s="194">
        <v>36007010</v>
      </c>
      <c r="C565" s="194">
        <v>0</v>
      </c>
      <c r="D565" s="194"/>
      <c r="E565" s="194"/>
      <c r="F565" s="194">
        <v>0</v>
      </c>
      <c r="G565" s="194">
        <v>0</v>
      </c>
      <c r="H565" s="194">
        <v>0</v>
      </c>
      <c r="I565" s="194">
        <v>0</v>
      </c>
    </row>
    <row r="566" spans="1:9">
      <c r="A566" s="190">
        <v>53775212</v>
      </c>
      <c r="B566" s="190">
        <v>53775212</v>
      </c>
      <c r="C566" s="190"/>
      <c r="D566" s="190"/>
      <c r="E566" s="190"/>
      <c r="F566" s="190"/>
      <c r="G566" s="190"/>
      <c r="H566" s="190"/>
      <c r="I566" s="190"/>
    </row>
    <row r="567" spans="1:9">
      <c r="A567" s="190">
        <v>53969980</v>
      </c>
      <c r="B567" s="190">
        <v>53969980</v>
      </c>
      <c r="C567" s="190"/>
      <c r="D567" s="190"/>
      <c r="E567" s="190"/>
      <c r="F567" s="190"/>
      <c r="G567" s="190"/>
      <c r="H567" s="190"/>
      <c r="I567" s="190"/>
    </row>
    <row r="568" spans="1:9">
      <c r="A568" s="190">
        <v>54110248</v>
      </c>
      <c r="B568" s="190">
        <v>54110248</v>
      </c>
      <c r="C568" s="190"/>
      <c r="D568" s="190"/>
      <c r="E568" s="190"/>
      <c r="F568" s="190"/>
      <c r="G568" s="190"/>
      <c r="H568" s="190"/>
      <c r="I568" s="190"/>
    </row>
    <row r="569" spans="1:9">
      <c r="A569" s="190">
        <v>54210624</v>
      </c>
      <c r="B569" s="190">
        <v>54210624</v>
      </c>
      <c r="C569" s="190"/>
      <c r="D569" s="190"/>
      <c r="E569" s="190"/>
      <c r="F569" s="190"/>
      <c r="G569" s="190"/>
      <c r="H569" s="190"/>
      <c r="I569" s="190"/>
    </row>
    <row r="570" spans="1:9">
      <c r="A570" s="190">
        <v>54621470</v>
      </c>
      <c r="B570" s="190">
        <v>54621470</v>
      </c>
      <c r="C570" s="190"/>
      <c r="D570" s="190"/>
      <c r="E570" s="190"/>
      <c r="F570" s="190"/>
      <c r="G570" s="190"/>
      <c r="H570" s="190"/>
      <c r="I570" s="190"/>
    </row>
    <row r="571" spans="1:9">
      <c r="A571" s="190">
        <v>54621505</v>
      </c>
      <c r="B571" s="190">
        <v>54621505</v>
      </c>
      <c r="C571" s="190"/>
      <c r="D571" s="190"/>
      <c r="E571" s="190"/>
      <c r="F571" s="190"/>
      <c r="G571" s="190"/>
      <c r="H571" s="190"/>
      <c r="I571" s="190"/>
    </row>
    <row r="572" spans="1:9">
      <c r="A572" s="190">
        <v>54928460</v>
      </c>
      <c r="B572" s="190">
        <v>54928460</v>
      </c>
      <c r="C572" s="190"/>
      <c r="D572" s="190"/>
      <c r="E572" s="190"/>
      <c r="F572" s="190"/>
      <c r="G572" s="190"/>
      <c r="H572" s="190"/>
      <c r="I572" s="190"/>
    </row>
    <row r="573" spans="1:9">
      <c r="A573" s="190">
        <v>55051979</v>
      </c>
      <c r="B573" s="190">
        <v>55051979</v>
      </c>
      <c r="C573" s="190"/>
      <c r="D573" s="190"/>
      <c r="E573" s="190"/>
      <c r="F573" s="190"/>
      <c r="G573" s="190"/>
      <c r="H573" s="190"/>
      <c r="I573" s="190"/>
    </row>
    <row r="574" spans="1:9">
      <c r="A574" s="190">
        <v>55732290</v>
      </c>
      <c r="B574" s="190">
        <v>55732290</v>
      </c>
      <c r="C574" s="190"/>
      <c r="D574" s="190"/>
      <c r="E574" s="190"/>
      <c r="F574" s="190"/>
      <c r="G574" s="190"/>
      <c r="H574" s="190"/>
      <c r="I574" s="190"/>
    </row>
    <row r="575" spans="1:9">
      <c r="A575" s="190">
        <v>75740694</v>
      </c>
      <c r="B575" s="190">
        <v>42167070</v>
      </c>
      <c r="C575" s="190"/>
      <c r="D575" s="190"/>
      <c r="E575" s="190"/>
      <c r="F575" s="190"/>
      <c r="G575" s="190"/>
      <c r="H575" s="190"/>
      <c r="I575" s="190"/>
    </row>
    <row r="576" spans="1:9">
      <c r="A576" s="190">
        <v>75995711</v>
      </c>
      <c r="B576" s="190">
        <v>43420572</v>
      </c>
      <c r="C576" s="190"/>
      <c r="D576" s="190"/>
      <c r="E576" s="190"/>
      <c r="F576" s="190"/>
      <c r="G576" s="190"/>
      <c r="H576" s="190"/>
      <c r="I576" s="190"/>
    </row>
    <row r="577" spans="1:9">
      <c r="A577" s="190">
        <v>76147208</v>
      </c>
      <c r="B577" s="190">
        <v>46605728</v>
      </c>
      <c r="C577" s="190"/>
      <c r="D577" s="190"/>
      <c r="E577" s="190"/>
      <c r="F577" s="190"/>
      <c r="G577" s="190"/>
      <c r="H577" s="190"/>
      <c r="I577" s="190"/>
    </row>
    <row r="578" spans="1:9">
      <c r="A578" s="190">
        <v>76283815</v>
      </c>
      <c r="B578" s="190">
        <v>50209729</v>
      </c>
      <c r="C578" s="190"/>
      <c r="D578" s="190"/>
      <c r="E578" s="190"/>
      <c r="F578" s="190"/>
      <c r="G578" s="190"/>
      <c r="H578" s="190"/>
      <c r="I578" s="190"/>
    </row>
    <row r="579" spans="1:9">
      <c r="A579" s="190">
        <v>76753265</v>
      </c>
      <c r="B579" s="190">
        <v>51868082</v>
      </c>
      <c r="C579" s="190"/>
      <c r="D579" s="190"/>
      <c r="E579" s="190"/>
      <c r="F579" s="190"/>
      <c r="G579" s="190"/>
      <c r="H579" s="190"/>
      <c r="I579" s="190"/>
    </row>
    <row r="580" spans="1:9">
      <c r="A580" s="190">
        <v>77110875</v>
      </c>
      <c r="B580" s="190">
        <v>47101742</v>
      </c>
      <c r="C580" s="190"/>
      <c r="D580" s="190"/>
      <c r="E580" s="190"/>
      <c r="F580" s="190"/>
      <c r="G580" s="190"/>
      <c r="H580" s="190"/>
      <c r="I580" s="190"/>
    </row>
    <row r="581" spans="1:9">
      <c r="A581" s="190">
        <v>77184947</v>
      </c>
      <c r="B581" s="190">
        <v>35759683</v>
      </c>
      <c r="C581" s="190"/>
      <c r="D581" s="190"/>
      <c r="E581" s="190"/>
      <c r="F581" s="190"/>
      <c r="G581" s="190"/>
      <c r="H581" s="190"/>
      <c r="I581" s="190"/>
    </row>
    <row r="582" spans="1:9">
      <c r="A582" s="190">
        <v>77257679</v>
      </c>
      <c r="B582" s="190">
        <v>39352100</v>
      </c>
      <c r="C582" s="190"/>
      <c r="D582" s="190"/>
      <c r="E582" s="190"/>
      <c r="F582" s="190"/>
      <c r="G582" s="190"/>
      <c r="H582" s="190"/>
      <c r="I582" s="190"/>
    </row>
    <row r="583" spans="1:9">
      <c r="A583" s="190">
        <v>77258951</v>
      </c>
      <c r="B583" s="190">
        <v>32970062</v>
      </c>
      <c r="C583" s="190"/>
      <c r="D583" s="190"/>
      <c r="E583" s="190"/>
      <c r="F583" s="190"/>
      <c r="G583" s="190"/>
      <c r="H583" s="190"/>
      <c r="I583" s="190"/>
    </row>
    <row r="584" spans="1:9">
      <c r="A584" s="190">
        <v>77272855</v>
      </c>
      <c r="B584" s="190">
        <v>23533734</v>
      </c>
      <c r="C584" s="190"/>
      <c r="D584" s="190"/>
      <c r="E584" s="190"/>
      <c r="F584" s="190"/>
      <c r="G584" s="190"/>
      <c r="H584" s="190"/>
      <c r="I584" s="190"/>
    </row>
    <row r="585" spans="1:9">
      <c r="A585" s="190">
        <v>77427575</v>
      </c>
      <c r="B585" s="190">
        <v>53592925</v>
      </c>
      <c r="C585" s="190"/>
      <c r="D585" s="190"/>
      <c r="E585" s="190"/>
      <c r="F585" s="190"/>
      <c r="G585" s="190"/>
      <c r="H585" s="190"/>
      <c r="I585" s="190"/>
    </row>
    <row r="586" spans="1:9">
      <c r="A586" s="190">
        <v>77971829</v>
      </c>
      <c r="B586" s="190">
        <v>55394697</v>
      </c>
      <c r="C586" s="190"/>
      <c r="D586" s="190"/>
      <c r="E586" s="190"/>
      <c r="F586" s="190"/>
      <c r="G586" s="190"/>
      <c r="H586" s="190"/>
      <c r="I586" s="190"/>
    </row>
    <row r="587" spans="1:9">
      <c r="A587" s="190">
        <v>77972124</v>
      </c>
      <c r="B587" s="190">
        <v>28538750</v>
      </c>
      <c r="C587" s="190"/>
      <c r="D587" s="190"/>
      <c r="E587" s="190"/>
      <c r="F587" s="190"/>
      <c r="G587" s="190"/>
      <c r="H587" s="190"/>
      <c r="I587" s="190"/>
    </row>
    <row r="588" spans="1:9">
      <c r="A588" s="190">
        <v>79966662</v>
      </c>
      <c r="B588" s="190">
        <v>35699634</v>
      </c>
      <c r="C588" s="190"/>
      <c r="D588" s="190"/>
      <c r="E588" s="190"/>
      <c r="F588" s="190"/>
      <c r="G588" s="190"/>
      <c r="H588" s="190"/>
      <c r="I588" s="190"/>
    </row>
    <row r="589" spans="1:9">
      <c r="C589">
        <f>SUM(C3:C588)</f>
        <v>-6576553.7500000084</v>
      </c>
      <c r="D589">
        <f>SUM(D3:D588)</f>
        <v>0</v>
      </c>
      <c r="F589">
        <f>SUM(F3:F588)</f>
        <v>-2859858.4600000032</v>
      </c>
      <c r="G589">
        <f>SUM(G3:G588)</f>
        <v>-51184.969999999994</v>
      </c>
      <c r="H589">
        <f>SUM(H3:H588)</f>
        <v>-517956.08999999979</v>
      </c>
      <c r="I589">
        <f>SUM(I3:I588)</f>
        <v>-10005553.269999998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5"/>
  <sheetViews>
    <sheetView topLeftCell="E1821" zoomScale="75" zoomScaleNormal="75" workbookViewId="0">
      <selection activeCell="R1842" sqref="R1842"/>
    </sheetView>
  </sheetViews>
  <sheetFormatPr defaultRowHeight="12.75"/>
  <cols>
    <col min="1" max="1" width="9" bestFit="1" customWidth="1"/>
    <col min="2" max="2" width="9.5703125" customWidth="1"/>
    <col min="3" max="3" width="10.28515625" bestFit="1" customWidth="1"/>
    <col min="4" max="4" width="9" bestFit="1" customWidth="1"/>
    <col min="5" max="5" width="6.85546875" bestFit="1" customWidth="1"/>
    <col min="6" max="6" width="12" bestFit="1" customWidth="1"/>
    <col min="7" max="7" width="10.7109375" bestFit="1" customWidth="1"/>
    <col min="8" max="8" width="12" bestFit="1" customWidth="1"/>
    <col min="9" max="9" width="9.7109375" bestFit="1" customWidth="1"/>
    <col min="10" max="10" width="8.28515625" bestFit="1" customWidth="1"/>
    <col min="11" max="11" width="8.7109375" bestFit="1" customWidth="1"/>
    <col min="12" max="12" width="10.7109375" bestFit="1" customWidth="1"/>
    <col min="13" max="13" width="10.7109375" style="135" bestFit="1" customWidth="1"/>
    <col min="14" max="14" width="9.140625" bestFit="1" customWidth="1"/>
    <col min="15" max="15" width="11" bestFit="1" customWidth="1"/>
    <col min="16" max="16" width="6.28515625" bestFit="1" customWidth="1"/>
    <col min="17" max="17" width="9.140625" bestFit="1" customWidth="1"/>
    <col min="18" max="18" width="11" bestFit="1" customWidth="1"/>
    <col min="19" max="19" width="15.85546875" bestFit="1" customWidth="1"/>
    <col min="20" max="20" width="10" bestFit="1" customWidth="1"/>
    <col min="21" max="21" width="10.7109375" bestFit="1" customWidth="1"/>
    <col min="22" max="22" width="10" bestFit="1" customWidth="1"/>
    <col min="23" max="23" width="17.7109375" bestFit="1" customWidth="1"/>
    <col min="24" max="256" width="11.42578125" customWidth="1"/>
  </cols>
  <sheetData>
    <row r="1" spans="1:23">
      <c r="H1" s="135"/>
    </row>
    <row r="2" spans="1:23" s="137" customFormat="1" ht="15">
      <c r="C2" s="137">
        <v>1</v>
      </c>
      <c r="D2" s="137">
        <v>2</v>
      </c>
      <c r="E2" s="137">
        <v>3</v>
      </c>
      <c r="F2" s="137">
        <v>4</v>
      </c>
      <c r="G2" s="137">
        <v>5</v>
      </c>
      <c r="H2" s="137">
        <v>6</v>
      </c>
      <c r="I2" s="137">
        <v>7</v>
      </c>
      <c r="J2" s="137">
        <v>8</v>
      </c>
      <c r="K2" s="137">
        <v>9</v>
      </c>
      <c r="L2" s="137">
        <v>10</v>
      </c>
      <c r="M2" s="138">
        <v>11</v>
      </c>
      <c r="N2" s="137">
        <v>12</v>
      </c>
      <c r="O2" s="137">
        <v>13</v>
      </c>
      <c r="P2" s="137">
        <v>14</v>
      </c>
      <c r="Q2" s="137">
        <v>15</v>
      </c>
      <c r="R2" s="137">
        <v>16</v>
      </c>
      <c r="S2" s="137">
        <v>17</v>
      </c>
      <c r="T2" s="137">
        <v>18</v>
      </c>
      <c r="U2" s="137">
        <v>19</v>
      </c>
      <c r="V2" s="137">
        <v>20</v>
      </c>
      <c r="W2" s="137">
        <v>21</v>
      </c>
    </row>
    <row r="3" spans="1:23">
      <c r="A3" s="148" t="s">
        <v>138</v>
      </c>
      <c r="B3" s="148" t="s">
        <v>139</v>
      </c>
      <c r="C3" s="148" t="s">
        <v>140</v>
      </c>
      <c r="D3" s="148" t="s">
        <v>141</v>
      </c>
      <c r="E3" s="148" t="s">
        <v>142</v>
      </c>
      <c r="F3" s="148" t="s">
        <v>143</v>
      </c>
      <c r="G3" s="148" t="s">
        <v>144</v>
      </c>
      <c r="H3" s="148" t="s">
        <v>145</v>
      </c>
      <c r="I3" s="148" t="s">
        <v>146</v>
      </c>
      <c r="J3" s="148" t="s">
        <v>147</v>
      </c>
      <c r="K3" s="148" t="s">
        <v>148</v>
      </c>
      <c r="L3" s="148" t="s">
        <v>149</v>
      </c>
      <c r="M3" s="148" t="s">
        <v>150</v>
      </c>
      <c r="N3" s="148" t="s">
        <v>151</v>
      </c>
      <c r="O3" s="148" t="s">
        <v>152</v>
      </c>
      <c r="P3" s="148" t="s">
        <v>153</v>
      </c>
      <c r="Q3" s="148" t="s">
        <v>154</v>
      </c>
      <c r="R3" s="148" t="s">
        <v>155</v>
      </c>
      <c r="S3" s="148" t="s">
        <v>156</v>
      </c>
      <c r="T3" s="148" t="s">
        <v>157</v>
      </c>
      <c r="U3" s="148" t="s">
        <v>158</v>
      </c>
      <c r="V3" s="148" t="s">
        <v>159</v>
      </c>
      <c r="W3" s="148" t="s">
        <v>160</v>
      </c>
    </row>
    <row r="4" spans="1:23">
      <c r="A4" s="200"/>
      <c r="B4" s="200">
        <v>0</v>
      </c>
      <c r="C4" s="200">
        <v>36680000</v>
      </c>
      <c r="D4" s="200">
        <v>27666117</v>
      </c>
      <c r="E4" s="200" t="s">
        <v>124</v>
      </c>
      <c r="F4" s="200">
        <v>0</v>
      </c>
      <c r="G4" s="200">
        <v>0</v>
      </c>
      <c r="H4" s="200">
        <v>0</v>
      </c>
      <c r="I4" s="200">
        <v>0</v>
      </c>
      <c r="J4" s="200">
        <v>0</v>
      </c>
      <c r="K4" s="200">
        <v>0</v>
      </c>
      <c r="L4" s="200">
        <v>0</v>
      </c>
      <c r="M4" s="200">
        <v>0</v>
      </c>
      <c r="N4" s="200">
        <v>11.8</v>
      </c>
      <c r="O4" s="200">
        <v>0</v>
      </c>
      <c r="P4" s="200" t="s">
        <v>125</v>
      </c>
      <c r="Q4" s="200">
        <v>0</v>
      </c>
      <c r="R4" s="200">
        <v>0</v>
      </c>
      <c r="S4" s="200" t="s">
        <v>57</v>
      </c>
      <c r="T4" s="200">
        <v>0</v>
      </c>
      <c r="U4" s="200">
        <v>0</v>
      </c>
      <c r="V4" s="200">
        <v>20161230</v>
      </c>
      <c r="W4" s="200" t="s">
        <v>124</v>
      </c>
    </row>
    <row r="5" spans="1:23">
      <c r="A5" s="200"/>
      <c r="B5" s="200">
        <v>0</v>
      </c>
      <c r="C5" s="200">
        <v>49708000</v>
      </c>
      <c r="D5" s="200">
        <v>27245897</v>
      </c>
      <c r="E5" s="200" t="s">
        <v>124</v>
      </c>
      <c r="F5" s="200">
        <v>0</v>
      </c>
      <c r="G5" s="200">
        <v>0</v>
      </c>
      <c r="H5" s="200">
        <v>0</v>
      </c>
      <c r="I5" s="200">
        <v>0</v>
      </c>
      <c r="J5" s="200">
        <v>0</v>
      </c>
      <c r="K5" s="200">
        <v>0</v>
      </c>
      <c r="L5" s="200">
        <v>0</v>
      </c>
      <c r="M5" s="200">
        <v>0</v>
      </c>
      <c r="N5" s="200">
        <v>11.8</v>
      </c>
      <c r="O5" s="200">
        <v>0</v>
      </c>
      <c r="P5" s="200" t="s">
        <v>125</v>
      </c>
      <c r="Q5" s="200">
        <v>0</v>
      </c>
      <c r="R5" s="200">
        <v>0</v>
      </c>
      <c r="S5" s="200" t="s">
        <v>57</v>
      </c>
      <c r="T5" s="200">
        <v>0</v>
      </c>
      <c r="U5" s="200">
        <v>0</v>
      </c>
      <c r="V5" s="200">
        <v>20161230</v>
      </c>
      <c r="W5" s="200" t="s">
        <v>124</v>
      </c>
    </row>
    <row r="6" spans="1:23">
      <c r="A6" s="200"/>
      <c r="B6" s="200">
        <v>0</v>
      </c>
      <c r="C6" s="200">
        <v>51171100</v>
      </c>
      <c r="D6" s="200">
        <v>18819328</v>
      </c>
      <c r="E6" s="200" t="s">
        <v>124</v>
      </c>
      <c r="F6" s="200">
        <v>0</v>
      </c>
      <c r="G6" s="200">
        <v>0</v>
      </c>
      <c r="H6" s="200">
        <v>0</v>
      </c>
      <c r="I6" s="200">
        <v>0</v>
      </c>
      <c r="J6" s="200">
        <v>0</v>
      </c>
      <c r="K6" s="200">
        <v>0</v>
      </c>
      <c r="L6" s="200">
        <v>0</v>
      </c>
      <c r="M6" s="200">
        <v>0</v>
      </c>
      <c r="N6" s="200">
        <v>11.8</v>
      </c>
      <c r="O6" s="200">
        <v>0</v>
      </c>
      <c r="P6" s="200" t="s">
        <v>125</v>
      </c>
      <c r="Q6" s="200">
        <v>0</v>
      </c>
      <c r="R6" s="200">
        <v>0</v>
      </c>
      <c r="S6" s="200" t="s">
        <v>57</v>
      </c>
      <c r="T6" s="200">
        <v>0</v>
      </c>
      <c r="U6" s="200">
        <v>0</v>
      </c>
      <c r="V6" s="200">
        <v>20161230</v>
      </c>
      <c r="W6" s="200" t="s">
        <v>124</v>
      </c>
    </row>
    <row r="7" spans="1:23">
      <c r="A7" s="200"/>
      <c r="B7" s="200">
        <v>0</v>
      </c>
      <c r="C7" s="200">
        <v>31217000</v>
      </c>
      <c r="D7" s="200">
        <v>37518344</v>
      </c>
      <c r="E7" s="200" t="s">
        <v>124</v>
      </c>
      <c r="F7" s="200">
        <v>0</v>
      </c>
      <c r="G7" s="200">
        <v>0</v>
      </c>
      <c r="H7" s="200">
        <v>0</v>
      </c>
      <c r="I7" s="200">
        <v>0</v>
      </c>
      <c r="J7" s="200">
        <v>0</v>
      </c>
      <c r="K7" s="200">
        <v>0</v>
      </c>
      <c r="L7" s="200">
        <v>0</v>
      </c>
      <c r="M7" s="200">
        <v>0</v>
      </c>
      <c r="N7" s="200">
        <v>11.8</v>
      </c>
      <c r="O7" s="200">
        <v>0</v>
      </c>
      <c r="P7" s="200" t="s">
        <v>125</v>
      </c>
      <c r="Q7" s="200">
        <v>0</v>
      </c>
      <c r="R7" s="200">
        <v>0</v>
      </c>
      <c r="S7" s="200" t="s">
        <v>57</v>
      </c>
      <c r="T7" s="200">
        <v>0</v>
      </c>
      <c r="U7" s="200">
        <v>0</v>
      </c>
      <c r="V7" s="200">
        <v>20161230</v>
      </c>
      <c r="W7" s="200" t="s">
        <v>124</v>
      </c>
    </row>
    <row r="8" spans="1:23">
      <c r="A8" s="200"/>
      <c r="B8" s="200">
        <v>0</v>
      </c>
      <c r="C8" s="200">
        <v>51172100</v>
      </c>
      <c r="D8" s="200">
        <v>13957835</v>
      </c>
      <c r="E8" s="200" t="s">
        <v>124</v>
      </c>
      <c r="F8" s="200">
        <v>683872.13</v>
      </c>
      <c r="G8" s="200">
        <v>-251249.63</v>
      </c>
      <c r="H8" s="200">
        <v>432622.5</v>
      </c>
      <c r="I8" s="200">
        <v>-11995.09</v>
      </c>
      <c r="J8" s="200">
        <v>-500</v>
      </c>
      <c r="K8" s="200">
        <v>0</v>
      </c>
      <c r="L8" s="200">
        <v>-263744.71999999997</v>
      </c>
      <c r="M8" s="200">
        <v>-236700.64</v>
      </c>
      <c r="N8" s="200">
        <v>10.58</v>
      </c>
      <c r="O8" s="200">
        <v>450.64839999999998</v>
      </c>
      <c r="P8" s="200" t="s">
        <v>126</v>
      </c>
      <c r="Q8" s="200">
        <v>0</v>
      </c>
      <c r="R8" s="200">
        <v>432622.5</v>
      </c>
      <c r="S8" s="200" t="s">
        <v>57</v>
      </c>
      <c r="T8" s="200">
        <v>0</v>
      </c>
      <c r="U8" s="200">
        <v>0</v>
      </c>
      <c r="V8" s="200">
        <v>20161230</v>
      </c>
      <c r="W8" s="200" t="s">
        <v>124</v>
      </c>
    </row>
    <row r="9" spans="1:23">
      <c r="A9" s="200"/>
      <c r="B9" s="200">
        <v>0</v>
      </c>
      <c r="C9" s="200">
        <v>35877100</v>
      </c>
      <c r="D9" s="200">
        <v>38586977</v>
      </c>
      <c r="E9" s="200" t="s">
        <v>124</v>
      </c>
      <c r="F9" s="200">
        <v>0</v>
      </c>
      <c r="G9" s="200">
        <v>0</v>
      </c>
      <c r="H9" s="200">
        <v>0</v>
      </c>
      <c r="I9" s="200">
        <v>0</v>
      </c>
      <c r="J9" s="200">
        <v>0</v>
      </c>
      <c r="K9" s="200">
        <v>0</v>
      </c>
      <c r="L9" s="200">
        <v>0</v>
      </c>
      <c r="M9" s="200">
        <v>0</v>
      </c>
      <c r="N9" s="200">
        <v>11.8</v>
      </c>
      <c r="O9" s="200">
        <v>0</v>
      </c>
      <c r="P9" s="200" t="s">
        <v>125</v>
      </c>
      <c r="Q9" s="200">
        <v>0</v>
      </c>
      <c r="R9" s="200">
        <v>0</v>
      </c>
      <c r="S9" s="200" t="s">
        <v>57</v>
      </c>
      <c r="T9" s="200">
        <v>0</v>
      </c>
      <c r="U9" s="200">
        <v>0</v>
      </c>
      <c r="V9" s="200">
        <v>20161230</v>
      </c>
      <c r="W9" s="200" t="s">
        <v>124</v>
      </c>
    </row>
    <row r="10" spans="1:23">
      <c r="A10" s="200"/>
      <c r="B10" s="200">
        <v>0</v>
      </c>
      <c r="C10" s="200">
        <v>48351300</v>
      </c>
      <c r="D10" s="200">
        <v>9768329</v>
      </c>
      <c r="E10" s="200" t="s">
        <v>124</v>
      </c>
      <c r="F10" s="200">
        <v>234473.84</v>
      </c>
      <c r="G10" s="200">
        <v>-5986.31</v>
      </c>
      <c r="H10" s="200">
        <v>228487.53</v>
      </c>
      <c r="I10" s="200">
        <v>-2305.66</v>
      </c>
      <c r="J10" s="200">
        <v>0</v>
      </c>
      <c r="K10" s="200">
        <v>0</v>
      </c>
      <c r="L10" s="200">
        <v>-8291.9699999999993</v>
      </c>
      <c r="M10" s="200">
        <v>-4607.53</v>
      </c>
      <c r="N10" s="200">
        <v>11.8</v>
      </c>
      <c r="O10" s="200">
        <v>238.0078</v>
      </c>
      <c r="P10" s="200" t="s">
        <v>126</v>
      </c>
      <c r="Q10" s="200">
        <v>0</v>
      </c>
      <c r="R10" s="200">
        <v>228487.53</v>
      </c>
      <c r="S10" s="200" t="s">
        <v>57</v>
      </c>
      <c r="T10" s="200">
        <v>0</v>
      </c>
      <c r="U10" s="200">
        <v>0</v>
      </c>
      <c r="V10" s="200">
        <v>20161230</v>
      </c>
      <c r="W10" s="200" t="s">
        <v>124</v>
      </c>
    </row>
    <row r="11" spans="1:23">
      <c r="A11" s="200"/>
      <c r="B11" s="200">
        <v>0</v>
      </c>
      <c r="C11" s="200">
        <v>42022400</v>
      </c>
      <c r="D11" s="200">
        <v>37536343</v>
      </c>
      <c r="E11" s="200" t="s">
        <v>124</v>
      </c>
      <c r="F11" s="200">
        <v>0</v>
      </c>
      <c r="G11" s="200">
        <v>0</v>
      </c>
      <c r="H11" s="200">
        <v>0</v>
      </c>
      <c r="I11" s="200">
        <v>0</v>
      </c>
      <c r="J11" s="200">
        <v>0</v>
      </c>
      <c r="K11" s="200">
        <v>0</v>
      </c>
      <c r="L11" s="200">
        <v>0</v>
      </c>
      <c r="M11" s="200">
        <v>0</v>
      </c>
      <c r="N11" s="200">
        <v>10.58</v>
      </c>
      <c r="O11" s="200">
        <v>0</v>
      </c>
      <c r="P11" s="200" t="s">
        <v>125</v>
      </c>
      <c r="Q11" s="200">
        <v>0</v>
      </c>
      <c r="R11" s="200">
        <v>0</v>
      </c>
      <c r="S11" s="200" t="s">
        <v>57</v>
      </c>
      <c r="T11" s="200">
        <v>0</v>
      </c>
      <c r="U11" s="200">
        <v>0</v>
      </c>
      <c r="V11" s="200">
        <v>20161230</v>
      </c>
      <c r="W11" s="200" t="s">
        <v>124</v>
      </c>
    </row>
    <row r="12" spans="1:23">
      <c r="A12" s="200"/>
      <c r="B12" s="200">
        <v>0</v>
      </c>
      <c r="C12" s="200">
        <v>46584500</v>
      </c>
      <c r="D12" s="200">
        <v>33781374</v>
      </c>
      <c r="E12" s="200" t="s">
        <v>124</v>
      </c>
      <c r="F12" s="200">
        <v>0</v>
      </c>
      <c r="G12" s="200">
        <v>0</v>
      </c>
      <c r="H12" s="200">
        <v>0</v>
      </c>
      <c r="I12" s="200">
        <v>0</v>
      </c>
      <c r="J12" s="200">
        <v>0</v>
      </c>
      <c r="K12" s="200">
        <v>0</v>
      </c>
      <c r="L12" s="200">
        <v>0</v>
      </c>
      <c r="M12" s="200">
        <v>0</v>
      </c>
      <c r="N12" s="200">
        <v>11.8</v>
      </c>
      <c r="O12" s="200">
        <v>0</v>
      </c>
      <c r="P12" s="200" t="s">
        <v>125</v>
      </c>
      <c r="Q12" s="200">
        <v>0</v>
      </c>
      <c r="R12" s="200">
        <v>0</v>
      </c>
      <c r="S12" s="200" t="s">
        <v>57</v>
      </c>
      <c r="T12" s="200">
        <v>0</v>
      </c>
      <c r="U12" s="200">
        <v>0</v>
      </c>
      <c r="V12" s="200">
        <v>20161230</v>
      </c>
      <c r="W12" s="200" t="s">
        <v>124</v>
      </c>
    </row>
    <row r="13" spans="1:23">
      <c r="A13" s="200"/>
      <c r="B13" s="200">
        <v>0</v>
      </c>
      <c r="C13" s="200">
        <v>38503600</v>
      </c>
      <c r="D13" s="200">
        <v>10046271</v>
      </c>
      <c r="E13" s="200" t="s">
        <v>124</v>
      </c>
      <c r="F13" s="200">
        <v>0</v>
      </c>
      <c r="G13" s="200">
        <v>0</v>
      </c>
      <c r="H13" s="200">
        <v>0</v>
      </c>
      <c r="I13" s="200">
        <v>0</v>
      </c>
      <c r="J13" s="200">
        <v>0</v>
      </c>
      <c r="K13" s="200">
        <v>0</v>
      </c>
      <c r="L13" s="200">
        <v>0</v>
      </c>
      <c r="M13" s="200">
        <v>0</v>
      </c>
      <c r="N13" s="200">
        <v>11.8</v>
      </c>
      <c r="O13" s="200">
        <v>0</v>
      </c>
      <c r="P13" s="200" t="s">
        <v>125</v>
      </c>
      <c r="Q13" s="200">
        <v>0</v>
      </c>
      <c r="R13" s="200">
        <v>0</v>
      </c>
      <c r="S13" s="200" t="s">
        <v>57</v>
      </c>
      <c r="T13" s="200">
        <v>0</v>
      </c>
      <c r="U13" s="200">
        <v>0</v>
      </c>
      <c r="V13" s="200">
        <v>20161230</v>
      </c>
      <c r="W13" s="200" t="s">
        <v>124</v>
      </c>
    </row>
    <row r="14" spans="1:23">
      <c r="A14" s="200"/>
      <c r="B14" s="200">
        <v>0</v>
      </c>
      <c r="C14" s="200">
        <v>48772600</v>
      </c>
      <c r="D14" s="200">
        <v>31006048</v>
      </c>
      <c r="E14" s="200" t="s">
        <v>124</v>
      </c>
      <c r="F14" s="200">
        <v>330093.46999999997</v>
      </c>
      <c r="G14" s="200">
        <v>-3737.03</v>
      </c>
      <c r="H14" s="200">
        <v>326356.44</v>
      </c>
      <c r="I14" s="200">
        <v>-2837.43</v>
      </c>
      <c r="J14" s="200">
        <v>0</v>
      </c>
      <c r="K14" s="200">
        <v>0</v>
      </c>
      <c r="L14" s="200">
        <v>-6574.46</v>
      </c>
      <c r="M14" s="200">
        <v>0</v>
      </c>
      <c r="N14" s="200">
        <v>10.315</v>
      </c>
      <c r="O14" s="200">
        <v>339.95460000000003</v>
      </c>
      <c r="P14" s="200" t="s">
        <v>126</v>
      </c>
      <c r="Q14" s="200">
        <v>0</v>
      </c>
      <c r="R14" s="200">
        <v>326356.44</v>
      </c>
      <c r="S14" s="200" t="s">
        <v>57</v>
      </c>
      <c r="T14" s="200">
        <v>0</v>
      </c>
      <c r="U14" s="200">
        <v>0</v>
      </c>
      <c r="V14" s="200">
        <v>20161230</v>
      </c>
      <c r="W14" s="200" t="s">
        <v>124</v>
      </c>
    </row>
    <row r="15" spans="1:23">
      <c r="A15" s="200"/>
      <c r="B15" s="200">
        <v>0</v>
      </c>
      <c r="C15" s="200">
        <v>25282600</v>
      </c>
      <c r="D15" s="200">
        <v>5270337</v>
      </c>
      <c r="E15" s="200" t="s">
        <v>124</v>
      </c>
      <c r="F15" s="200">
        <v>0</v>
      </c>
      <c r="G15" s="200">
        <v>0</v>
      </c>
      <c r="H15" s="200">
        <v>0</v>
      </c>
      <c r="I15" s="200">
        <v>0</v>
      </c>
      <c r="J15" s="200">
        <v>0</v>
      </c>
      <c r="K15" s="200">
        <v>0</v>
      </c>
      <c r="L15" s="200">
        <v>0</v>
      </c>
      <c r="M15" s="200">
        <v>0</v>
      </c>
      <c r="N15" s="200">
        <v>12.95</v>
      </c>
      <c r="O15" s="200">
        <v>0</v>
      </c>
      <c r="P15" s="200" t="s">
        <v>125</v>
      </c>
      <c r="Q15" s="200">
        <v>0</v>
      </c>
      <c r="R15" s="200">
        <v>0</v>
      </c>
      <c r="S15" s="200" t="s">
        <v>57</v>
      </c>
      <c r="T15" s="200">
        <v>0</v>
      </c>
      <c r="U15" s="200">
        <v>0</v>
      </c>
      <c r="V15" s="200">
        <v>20161230</v>
      </c>
      <c r="W15" s="200" t="s">
        <v>124</v>
      </c>
    </row>
    <row r="16" spans="1:23">
      <c r="A16" s="200"/>
      <c r="B16" s="200">
        <v>0</v>
      </c>
      <c r="C16" s="200">
        <v>51334500</v>
      </c>
      <c r="D16" s="200">
        <v>12652115</v>
      </c>
      <c r="E16" s="200" t="s">
        <v>124</v>
      </c>
      <c r="F16" s="200">
        <v>0</v>
      </c>
      <c r="G16" s="200">
        <v>0</v>
      </c>
      <c r="H16" s="200">
        <v>0</v>
      </c>
      <c r="I16" s="200">
        <v>0</v>
      </c>
      <c r="J16" s="200">
        <v>0</v>
      </c>
      <c r="K16" s="200">
        <v>0</v>
      </c>
      <c r="L16" s="200">
        <v>0</v>
      </c>
      <c r="M16" s="200">
        <v>0</v>
      </c>
      <c r="N16" s="200">
        <v>11.1</v>
      </c>
      <c r="O16" s="200">
        <v>0</v>
      </c>
      <c r="P16" s="200" t="s">
        <v>125</v>
      </c>
      <c r="Q16" s="200">
        <v>0</v>
      </c>
      <c r="R16" s="200">
        <v>0</v>
      </c>
      <c r="S16" s="200" t="s">
        <v>57</v>
      </c>
      <c r="T16" s="200">
        <v>0</v>
      </c>
      <c r="U16" s="200">
        <v>0</v>
      </c>
      <c r="V16" s="200">
        <v>20161230</v>
      </c>
      <c r="W16" s="200" t="s">
        <v>124</v>
      </c>
    </row>
    <row r="17" spans="1:23">
      <c r="A17" s="200"/>
      <c r="B17" s="200">
        <v>0</v>
      </c>
      <c r="C17" s="200">
        <v>23953500</v>
      </c>
      <c r="D17" s="200">
        <v>35193487</v>
      </c>
      <c r="E17" s="200" t="s">
        <v>124</v>
      </c>
      <c r="F17" s="200">
        <v>0</v>
      </c>
      <c r="G17" s="200">
        <v>0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12.95</v>
      </c>
      <c r="O17" s="200">
        <v>0</v>
      </c>
      <c r="P17" s="200" t="s">
        <v>125</v>
      </c>
      <c r="Q17" s="200">
        <v>0</v>
      </c>
      <c r="R17" s="200">
        <v>0</v>
      </c>
      <c r="S17" s="200" t="s">
        <v>57</v>
      </c>
      <c r="T17" s="200">
        <v>0</v>
      </c>
      <c r="U17" s="200">
        <v>0</v>
      </c>
      <c r="V17" s="200">
        <v>20161230</v>
      </c>
      <c r="W17" s="200" t="s">
        <v>124</v>
      </c>
    </row>
    <row r="18" spans="1:23">
      <c r="A18" s="200"/>
      <c r="B18" s="200">
        <v>0</v>
      </c>
      <c r="C18" s="200">
        <v>35629500</v>
      </c>
      <c r="D18" s="200">
        <v>38345706</v>
      </c>
      <c r="E18" s="200" t="s">
        <v>124</v>
      </c>
      <c r="F18" s="200">
        <v>0</v>
      </c>
      <c r="G18" s="200">
        <v>0</v>
      </c>
      <c r="H18" s="200">
        <v>0</v>
      </c>
      <c r="I18" s="200">
        <v>0</v>
      </c>
      <c r="J18" s="200">
        <v>0</v>
      </c>
      <c r="K18" s="200">
        <v>0</v>
      </c>
      <c r="L18" s="200">
        <v>0</v>
      </c>
      <c r="M18" s="200">
        <v>0</v>
      </c>
      <c r="N18" s="200">
        <v>11.8</v>
      </c>
      <c r="O18" s="200">
        <v>0</v>
      </c>
      <c r="P18" s="200" t="s">
        <v>125</v>
      </c>
      <c r="Q18" s="200">
        <v>0</v>
      </c>
      <c r="R18" s="200">
        <v>0</v>
      </c>
      <c r="S18" s="200" t="s">
        <v>57</v>
      </c>
      <c r="T18" s="200">
        <v>0</v>
      </c>
      <c r="U18" s="200">
        <v>0</v>
      </c>
      <c r="V18" s="200">
        <v>20161230</v>
      </c>
      <c r="W18" s="200" t="s">
        <v>124</v>
      </c>
    </row>
    <row r="19" spans="1:23">
      <c r="A19" s="200"/>
      <c r="B19" s="200">
        <v>0</v>
      </c>
      <c r="C19" s="200">
        <v>41039600</v>
      </c>
      <c r="D19" s="200">
        <v>13873796</v>
      </c>
      <c r="E19" s="200" t="s">
        <v>124</v>
      </c>
      <c r="F19" s="200">
        <v>0</v>
      </c>
      <c r="G19" s="200">
        <v>0</v>
      </c>
      <c r="H19" s="200">
        <v>0</v>
      </c>
      <c r="I19" s="200">
        <v>0</v>
      </c>
      <c r="J19" s="200">
        <v>0</v>
      </c>
      <c r="K19" s="200">
        <v>0</v>
      </c>
      <c r="L19" s="200">
        <v>0</v>
      </c>
      <c r="M19" s="200">
        <v>0</v>
      </c>
      <c r="N19" s="200">
        <v>11.375</v>
      </c>
      <c r="O19" s="200">
        <v>0</v>
      </c>
      <c r="P19" s="200" t="s">
        <v>125</v>
      </c>
      <c r="Q19" s="200">
        <v>0</v>
      </c>
      <c r="R19" s="200">
        <v>0</v>
      </c>
      <c r="S19" s="200" t="s">
        <v>57</v>
      </c>
      <c r="T19" s="200">
        <v>0</v>
      </c>
      <c r="U19" s="200">
        <v>0</v>
      </c>
      <c r="V19" s="200">
        <v>20161230</v>
      </c>
      <c r="W19" s="200" t="s">
        <v>124</v>
      </c>
    </row>
    <row r="20" spans="1:23">
      <c r="A20" s="200"/>
      <c r="B20" s="200">
        <v>0</v>
      </c>
      <c r="C20" s="200">
        <v>31869700</v>
      </c>
      <c r="D20" s="200">
        <v>21856111</v>
      </c>
      <c r="E20" s="200" t="s">
        <v>124</v>
      </c>
      <c r="F20" s="200">
        <v>0</v>
      </c>
      <c r="G20" s="200">
        <v>0</v>
      </c>
      <c r="H20" s="200">
        <v>0</v>
      </c>
      <c r="I20" s="200">
        <v>0</v>
      </c>
      <c r="J20" s="200">
        <v>0</v>
      </c>
      <c r="K20" s="200">
        <v>0</v>
      </c>
      <c r="L20" s="200">
        <v>0</v>
      </c>
      <c r="M20" s="200">
        <v>0</v>
      </c>
      <c r="N20" s="200">
        <v>11.8</v>
      </c>
      <c r="O20" s="200">
        <v>0</v>
      </c>
      <c r="P20" s="200" t="s">
        <v>125</v>
      </c>
      <c r="Q20" s="200">
        <v>0</v>
      </c>
      <c r="R20" s="200">
        <v>0</v>
      </c>
      <c r="S20" s="200" t="s">
        <v>57</v>
      </c>
      <c r="T20" s="200">
        <v>0</v>
      </c>
      <c r="U20" s="200">
        <v>0</v>
      </c>
      <c r="V20" s="200">
        <v>20161230</v>
      </c>
      <c r="W20" s="200" t="s">
        <v>124</v>
      </c>
    </row>
    <row r="21" spans="1:23">
      <c r="A21" s="200"/>
      <c r="B21" s="200">
        <v>0</v>
      </c>
      <c r="C21" s="200">
        <v>44610800</v>
      </c>
      <c r="D21" s="200">
        <v>13050900</v>
      </c>
      <c r="E21" s="200" t="s">
        <v>124</v>
      </c>
      <c r="F21" s="200">
        <v>0</v>
      </c>
      <c r="G21" s="200">
        <v>0</v>
      </c>
      <c r="H21" s="200">
        <v>0</v>
      </c>
      <c r="I21" s="200">
        <v>0</v>
      </c>
      <c r="J21" s="200">
        <v>0</v>
      </c>
      <c r="K21" s="200">
        <v>0</v>
      </c>
      <c r="L21" s="200">
        <v>0</v>
      </c>
      <c r="M21" s="200">
        <v>0</v>
      </c>
      <c r="N21" s="200">
        <v>11.8</v>
      </c>
      <c r="O21" s="200">
        <v>0</v>
      </c>
      <c r="P21" s="200" t="s">
        <v>125</v>
      </c>
      <c r="Q21" s="200">
        <v>0</v>
      </c>
      <c r="R21" s="200">
        <v>0</v>
      </c>
      <c r="S21" s="200" t="s">
        <v>57</v>
      </c>
      <c r="T21" s="200">
        <v>0</v>
      </c>
      <c r="U21" s="200">
        <v>0</v>
      </c>
      <c r="V21" s="200">
        <v>20161230</v>
      </c>
      <c r="W21" s="200" t="s">
        <v>124</v>
      </c>
    </row>
    <row r="22" spans="1:23">
      <c r="A22" s="200"/>
      <c r="B22" s="200">
        <v>0</v>
      </c>
      <c r="C22" s="200">
        <v>52681700</v>
      </c>
      <c r="D22" s="200">
        <v>18266641</v>
      </c>
      <c r="E22" s="200" t="s">
        <v>124</v>
      </c>
      <c r="F22" s="200">
        <v>0</v>
      </c>
      <c r="G22" s="200">
        <v>0</v>
      </c>
      <c r="H22" s="200">
        <v>0</v>
      </c>
      <c r="I22" s="200">
        <v>0</v>
      </c>
      <c r="J22" s="200">
        <v>0</v>
      </c>
      <c r="K22" s="200">
        <v>0</v>
      </c>
      <c r="L22" s="200">
        <v>0</v>
      </c>
      <c r="M22" s="200">
        <v>0</v>
      </c>
      <c r="N22" s="200">
        <v>10.845000000000001</v>
      </c>
      <c r="O22" s="200">
        <v>0</v>
      </c>
      <c r="P22" s="200" t="s">
        <v>125</v>
      </c>
      <c r="Q22" s="200">
        <v>0</v>
      </c>
      <c r="R22" s="200">
        <v>0</v>
      </c>
      <c r="S22" s="200" t="s">
        <v>57</v>
      </c>
      <c r="T22" s="200">
        <v>0</v>
      </c>
      <c r="U22" s="200">
        <v>0</v>
      </c>
      <c r="V22" s="200">
        <v>20161230</v>
      </c>
      <c r="W22" s="200" t="s">
        <v>124</v>
      </c>
    </row>
    <row r="23" spans="1:23">
      <c r="A23" s="200"/>
      <c r="B23" s="200">
        <v>0</v>
      </c>
      <c r="C23" s="200">
        <v>43093800</v>
      </c>
      <c r="D23" s="200">
        <v>27486216</v>
      </c>
      <c r="E23" s="200" t="s">
        <v>124</v>
      </c>
      <c r="F23" s="200">
        <v>0</v>
      </c>
      <c r="G23" s="200">
        <v>0</v>
      </c>
      <c r="H23" s="200">
        <v>0</v>
      </c>
      <c r="I23" s="200">
        <v>0</v>
      </c>
      <c r="J23" s="200">
        <v>0</v>
      </c>
      <c r="K23" s="200">
        <v>0</v>
      </c>
      <c r="L23" s="200">
        <v>0</v>
      </c>
      <c r="M23" s="200">
        <v>0</v>
      </c>
      <c r="N23" s="200">
        <v>12.17</v>
      </c>
      <c r="O23" s="200">
        <v>0</v>
      </c>
      <c r="P23" s="200" t="s">
        <v>125</v>
      </c>
      <c r="Q23" s="200">
        <v>0</v>
      </c>
      <c r="R23" s="200">
        <v>0</v>
      </c>
      <c r="S23" s="200" t="s">
        <v>57</v>
      </c>
      <c r="T23" s="200">
        <v>0</v>
      </c>
      <c r="U23" s="200">
        <v>0</v>
      </c>
      <c r="V23" s="200">
        <v>20161230</v>
      </c>
      <c r="W23" s="200" t="s">
        <v>124</v>
      </c>
    </row>
    <row r="24" spans="1:23">
      <c r="A24" s="200"/>
      <c r="B24" s="200">
        <v>0</v>
      </c>
      <c r="C24" s="200">
        <v>50864800</v>
      </c>
      <c r="D24" s="200">
        <v>8886961</v>
      </c>
      <c r="E24" s="200" t="s">
        <v>124</v>
      </c>
      <c r="F24" s="200">
        <v>0</v>
      </c>
      <c r="G24" s="200">
        <v>0</v>
      </c>
      <c r="H24" s="200">
        <v>0</v>
      </c>
      <c r="I24" s="200">
        <v>0</v>
      </c>
      <c r="J24" s="200">
        <v>0</v>
      </c>
      <c r="K24" s="200">
        <v>0</v>
      </c>
      <c r="L24" s="200">
        <v>0</v>
      </c>
      <c r="M24" s="200">
        <v>0</v>
      </c>
      <c r="N24" s="200">
        <v>11.1</v>
      </c>
      <c r="O24" s="200">
        <v>0</v>
      </c>
      <c r="P24" s="200" t="s">
        <v>125</v>
      </c>
      <c r="Q24" s="200">
        <v>0</v>
      </c>
      <c r="R24" s="200">
        <v>0</v>
      </c>
      <c r="S24" s="200" t="s">
        <v>57</v>
      </c>
      <c r="T24" s="200">
        <v>0</v>
      </c>
      <c r="U24" s="200">
        <v>0</v>
      </c>
      <c r="V24" s="200">
        <v>20161230</v>
      </c>
      <c r="W24" s="200" t="s">
        <v>124</v>
      </c>
    </row>
    <row r="25" spans="1:23">
      <c r="A25" s="200"/>
      <c r="B25" s="200">
        <v>0</v>
      </c>
      <c r="C25" s="200">
        <v>33182900</v>
      </c>
      <c r="D25" s="200">
        <v>37402911</v>
      </c>
      <c r="E25" s="200" t="s">
        <v>124</v>
      </c>
      <c r="F25" s="200">
        <v>0</v>
      </c>
      <c r="G25" s="200">
        <v>0</v>
      </c>
      <c r="H25" s="200">
        <v>0</v>
      </c>
      <c r="I25" s="200">
        <v>0</v>
      </c>
      <c r="J25" s="200">
        <v>0</v>
      </c>
      <c r="K25" s="200">
        <v>0</v>
      </c>
      <c r="L25" s="200">
        <v>0</v>
      </c>
      <c r="M25" s="200">
        <v>0</v>
      </c>
      <c r="N25" s="200">
        <v>12.95</v>
      </c>
      <c r="O25" s="200">
        <v>0</v>
      </c>
      <c r="P25" s="200" t="s">
        <v>125</v>
      </c>
      <c r="Q25" s="200">
        <v>0</v>
      </c>
      <c r="R25" s="200">
        <v>0</v>
      </c>
      <c r="S25" s="200" t="s">
        <v>57</v>
      </c>
      <c r="T25" s="200">
        <v>0</v>
      </c>
      <c r="U25" s="200">
        <v>0</v>
      </c>
      <c r="V25" s="200">
        <v>20161230</v>
      </c>
      <c r="W25" s="200" t="s">
        <v>124</v>
      </c>
    </row>
    <row r="26" spans="1:23">
      <c r="A26" s="200"/>
      <c r="B26" s="200">
        <v>0</v>
      </c>
      <c r="C26" s="200">
        <v>45613900</v>
      </c>
      <c r="D26" s="200">
        <v>7700195</v>
      </c>
      <c r="E26" s="200" t="s">
        <v>124</v>
      </c>
      <c r="F26" s="200">
        <v>200965.49</v>
      </c>
      <c r="G26" s="200">
        <v>-10676.55</v>
      </c>
      <c r="H26" s="200">
        <v>190288.94</v>
      </c>
      <c r="I26" s="200">
        <v>-1976.16</v>
      </c>
      <c r="J26" s="200">
        <v>0</v>
      </c>
      <c r="K26" s="200">
        <v>0</v>
      </c>
      <c r="L26" s="200">
        <v>-12652.71</v>
      </c>
      <c r="M26" s="200">
        <v>-2579.9899999999998</v>
      </c>
      <c r="N26" s="200">
        <v>11.8</v>
      </c>
      <c r="O26" s="200">
        <v>198.2176</v>
      </c>
      <c r="P26" s="200" t="s">
        <v>126</v>
      </c>
      <c r="Q26" s="200">
        <v>0</v>
      </c>
      <c r="R26" s="200">
        <v>190288.94</v>
      </c>
      <c r="S26" s="200" t="s">
        <v>57</v>
      </c>
      <c r="T26" s="200">
        <v>0</v>
      </c>
      <c r="U26" s="200">
        <v>0</v>
      </c>
      <c r="V26" s="200">
        <v>20161230</v>
      </c>
      <c r="W26" s="200" t="s">
        <v>124</v>
      </c>
    </row>
    <row r="27" spans="1:23">
      <c r="A27" s="200"/>
      <c r="B27" s="200">
        <v>0</v>
      </c>
      <c r="C27" s="200">
        <v>47594900</v>
      </c>
      <c r="D27" s="200">
        <v>31930420</v>
      </c>
      <c r="E27" s="200" t="s">
        <v>124</v>
      </c>
      <c r="F27" s="200">
        <v>1767463.12</v>
      </c>
      <c r="G27" s="200">
        <v>-47652.49</v>
      </c>
      <c r="H27" s="200">
        <v>1719810.63</v>
      </c>
      <c r="I27" s="200">
        <v>-16349.03</v>
      </c>
      <c r="J27" s="200">
        <v>0</v>
      </c>
      <c r="K27" s="200">
        <v>0</v>
      </c>
      <c r="L27" s="200">
        <v>-64001.52</v>
      </c>
      <c r="M27" s="200">
        <v>0</v>
      </c>
      <c r="N27" s="200">
        <v>11.1</v>
      </c>
      <c r="O27" s="200">
        <v>1791.4694</v>
      </c>
      <c r="P27" s="200" t="s">
        <v>126</v>
      </c>
      <c r="Q27" s="200">
        <v>0</v>
      </c>
      <c r="R27" s="200">
        <v>1719810.63</v>
      </c>
      <c r="S27" s="200" t="s">
        <v>57</v>
      </c>
      <c r="T27" s="200">
        <v>0</v>
      </c>
      <c r="U27" s="200">
        <v>0</v>
      </c>
      <c r="V27" s="200">
        <v>20161230</v>
      </c>
      <c r="W27" s="200" t="s">
        <v>124</v>
      </c>
    </row>
    <row r="28" spans="1:23">
      <c r="A28" s="200"/>
      <c r="B28" s="200">
        <v>0</v>
      </c>
      <c r="C28" s="200">
        <v>51818700</v>
      </c>
      <c r="D28" s="200">
        <v>38517695</v>
      </c>
      <c r="E28" s="200" t="s">
        <v>124</v>
      </c>
      <c r="F28" s="200">
        <v>771611.3</v>
      </c>
      <c r="G28" s="200">
        <v>-8044.56</v>
      </c>
      <c r="H28" s="200">
        <v>763566.74</v>
      </c>
      <c r="I28" s="200">
        <v>-7137.4</v>
      </c>
      <c r="J28" s="200">
        <v>0</v>
      </c>
      <c r="K28" s="200">
        <v>0</v>
      </c>
      <c r="L28" s="200">
        <v>-15181.96</v>
      </c>
      <c r="M28" s="200">
        <v>0</v>
      </c>
      <c r="N28" s="200">
        <v>11.1</v>
      </c>
      <c r="O28" s="200">
        <v>795.38199999999995</v>
      </c>
      <c r="P28" s="200" t="s">
        <v>126</v>
      </c>
      <c r="Q28" s="200">
        <v>0</v>
      </c>
      <c r="R28" s="200">
        <v>763566.74</v>
      </c>
      <c r="S28" s="200" t="s">
        <v>57</v>
      </c>
      <c r="T28" s="200">
        <v>0</v>
      </c>
      <c r="U28" s="200">
        <v>0</v>
      </c>
      <c r="V28" s="200">
        <v>20161230</v>
      </c>
      <c r="W28" s="200" t="s">
        <v>124</v>
      </c>
    </row>
    <row r="29" spans="1:23">
      <c r="A29" s="200"/>
      <c r="B29" s="200">
        <v>0</v>
      </c>
      <c r="C29" s="200">
        <v>36007010</v>
      </c>
      <c r="D29" s="200">
        <v>29836423</v>
      </c>
      <c r="E29" s="200" t="s">
        <v>124</v>
      </c>
      <c r="F29" s="200">
        <v>247226.72</v>
      </c>
      <c r="G29" s="200">
        <v>0</v>
      </c>
      <c r="H29" s="200">
        <v>247226.72</v>
      </c>
      <c r="I29" s="200">
        <v>0</v>
      </c>
      <c r="J29" s="200">
        <v>0</v>
      </c>
      <c r="K29" s="200">
        <v>0</v>
      </c>
      <c r="L29" s="200">
        <v>0</v>
      </c>
      <c r="M29" s="200">
        <v>0</v>
      </c>
      <c r="N29" s="200">
        <v>11.11</v>
      </c>
      <c r="O29" s="200">
        <v>257.52780000000001</v>
      </c>
      <c r="P29" s="200" t="s">
        <v>126</v>
      </c>
      <c r="Q29" s="200">
        <v>1</v>
      </c>
      <c r="R29" s="200">
        <v>80945.83</v>
      </c>
      <c r="S29" s="200" t="s">
        <v>64</v>
      </c>
      <c r="T29" s="200">
        <v>20150302</v>
      </c>
      <c r="U29" s="200">
        <v>23</v>
      </c>
      <c r="V29" s="200">
        <v>20161230</v>
      </c>
      <c r="W29" s="200" t="s">
        <v>124</v>
      </c>
    </row>
    <row r="30" spans="1:23">
      <c r="A30" s="200"/>
      <c r="B30" s="200">
        <v>0</v>
      </c>
      <c r="C30" s="200">
        <v>47439800</v>
      </c>
      <c r="D30" s="200">
        <v>11471171</v>
      </c>
      <c r="E30" s="200" t="s">
        <v>124</v>
      </c>
      <c r="F30" s="200">
        <v>1163751.06</v>
      </c>
      <c r="G30" s="200">
        <v>-13440.4</v>
      </c>
      <c r="H30" s="200">
        <v>1150310.6599999999</v>
      </c>
      <c r="I30" s="200">
        <v>-10003.41</v>
      </c>
      <c r="J30" s="200">
        <v>0</v>
      </c>
      <c r="K30" s="200">
        <v>0</v>
      </c>
      <c r="L30" s="200">
        <v>-23443.81</v>
      </c>
      <c r="M30" s="200">
        <v>0</v>
      </c>
      <c r="N30" s="200">
        <v>10.315</v>
      </c>
      <c r="O30" s="200">
        <v>1198.2402999999999</v>
      </c>
      <c r="P30" s="200" t="s">
        <v>126</v>
      </c>
      <c r="Q30" s="200">
        <v>0</v>
      </c>
      <c r="R30" s="200">
        <v>1150310.6599999999</v>
      </c>
      <c r="S30" s="200" t="s">
        <v>57</v>
      </c>
      <c r="T30" s="200">
        <v>0</v>
      </c>
      <c r="U30" s="200">
        <v>0</v>
      </c>
      <c r="V30" s="200">
        <v>20161230</v>
      </c>
      <c r="W30" s="200" t="s">
        <v>124</v>
      </c>
    </row>
    <row r="31" spans="1:23">
      <c r="A31" s="200"/>
      <c r="B31" s="200">
        <v>0</v>
      </c>
      <c r="C31" s="200">
        <v>28402900</v>
      </c>
      <c r="D31" s="200">
        <v>26902247</v>
      </c>
      <c r="E31" s="200" t="s">
        <v>124</v>
      </c>
      <c r="F31" s="200">
        <v>0</v>
      </c>
      <c r="G31" s="200">
        <v>0</v>
      </c>
      <c r="H31" s="200">
        <v>0</v>
      </c>
      <c r="I31" s="200">
        <v>0</v>
      </c>
      <c r="J31" s="200">
        <v>0</v>
      </c>
      <c r="K31" s="200">
        <v>0</v>
      </c>
      <c r="L31" s="200">
        <v>0</v>
      </c>
      <c r="M31" s="200">
        <v>0</v>
      </c>
      <c r="N31" s="200">
        <v>12.95</v>
      </c>
      <c r="O31" s="200">
        <v>0</v>
      </c>
      <c r="P31" s="200" t="s">
        <v>125</v>
      </c>
      <c r="Q31" s="200">
        <v>0</v>
      </c>
      <c r="R31" s="200">
        <v>0</v>
      </c>
      <c r="S31" s="200" t="s">
        <v>57</v>
      </c>
      <c r="T31" s="200">
        <v>0</v>
      </c>
      <c r="U31" s="200">
        <v>0</v>
      </c>
      <c r="V31" s="200">
        <v>20161230</v>
      </c>
      <c r="W31" s="200" t="s">
        <v>124</v>
      </c>
    </row>
    <row r="32" spans="1:23">
      <c r="A32" s="200"/>
      <c r="B32" s="200">
        <v>0</v>
      </c>
      <c r="C32" s="200">
        <v>37510010</v>
      </c>
      <c r="D32" s="200">
        <v>8649248</v>
      </c>
      <c r="E32" s="200" t="s">
        <v>124</v>
      </c>
      <c r="F32" s="200">
        <v>381412.02</v>
      </c>
      <c r="G32" s="200">
        <v>-5615.04</v>
      </c>
      <c r="H32" s="200">
        <v>375796.98</v>
      </c>
      <c r="I32" s="200">
        <v>-3194.33</v>
      </c>
      <c r="J32" s="200">
        <v>0</v>
      </c>
      <c r="K32" s="200">
        <v>0</v>
      </c>
      <c r="L32" s="200">
        <v>-8809.3700000000008</v>
      </c>
      <c r="M32" s="200">
        <v>0</v>
      </c>
      <c r="N32" s="200">
        <v>10.050000000000001</v>
      </c>
      <c r="O32" s="200">
        <v>391.45519999999999</v>
      </c>
      <c r="P32" s="200" t="s">
        <v>126</v>
      </c>
      <c r="Q32" s="200">
        <v>0</v>
      </c>
      <c r="R32" s="200">
        <v>375796.98</v>
      </c>
      <c r="S32" s="200" t="s">
        <v>57</v>
      </c>
      <c r="T32" s="200">
        <v>0</v>
      </c>
      <c r="U32" s="200">
        <v>0</v>
      </c>
      <c r="V32" s="200">
        <v>20161230</v>
      </c>
      <c r="W32" s="200" t="s">
        <v>124</v>
      </c>
    </row>
    <row r="33" spans="1:23">
      <c r="A33" s="200"/>
      <c r="B33" s="200">
        <v>0</v>
      </c>
      <c r="C33" s="200">
        <v>49370010</v>
      </c>
      <c r="D33" s="200">
        <v>9438340</v>
      </c>
      <c r="E33" s="200" t="s">
        <v>124</v>
      </c>
      <c r="F33" s="200">
        <v>0</v>
      </c>
      <c r="G33" s="200">
        <v>0</v>
      </c>
      <c r="H33" s="200">
        <v>0</v>
      </c>
      <c r="I33" s="200">
        <v>0</v>
      </c>
      <c r="J33" s="200">
        <v>0</v>
      </c>
      <c r="K33" s="200">
        <v>0</v>
      </c>
      <c r="L33" s="200">
        <v>0</v>
      </c>
      <c r="M33" s="200">
        <v>0</v>
      </c>
      <c r="N33" s="200">
        <v>11.904999999999999</v>
      </c>
      <c r="O33" s="200">
        <v>0</v>
      </c>
      <c r="P33" s="200" t="s">
        <v>125</v>
      </c>
      <c r="Q33" s="200">
        <v>0</v>
      </c>
      <c r="R33" s="200">
        <v>0</v>
      </c>
      <c r="S33" s="200" t="s">
        <v>57</v>
      </c>
      <c r="T33" s="200">
        <v>0</v>
      </c>
      <c r="U33" s="200">
        <v>0</v>
      </c>
      <c r="V33" s="200">
        <v>20161230</v>
      </c>
      <c r="W33" s="200" t="s">
        <v>124</v>
      </c>
    </row>
    <row r="34" spans="1:23">
      <c r="A34" s="200"/>
      <c r="B34" s="200">
        <v>0</v>
      </c>
      <c r="C34" s="200">
        <v>35383010</v>
      </c>
      <c r="D34" s="200">
        <v>5525258</v>
      </c>
      <c r="E34" s="200" t="s">
        <v>124</v>
      </c>
      <c r="F34" s="200">
        <v>0</v>
      </c>
      <c r="G34" s="200">
        <v>0</v>
      </c>
      <c r="H34" s="200">
        <v>0</v>
      </c>
      <c r="I34" s="200">
        <v>0</v>
      </c>
      <c r="J34" s="200">
        <v>0</v>
      </c>
      <c r="K34" s="200">
        <v>0</v>
      </c>
      <c r="L34" s="200">
        <v>0</v>
      </c>
      <c r="M34" s="200">
        <v>0</v>
      </c>
      <c r="N34" s="200">
        <v>11.8</v>
      </c>
      <c r="O34" s="200">
        <v>0</v>
      </c>
      <c r="P34" s="200" t="s">
        <v>125</v>
      </c>
      <c r="Q34" s="200">
        <v>0</v>
      </c>
      <c r="R34" s="200">
        <v>0</v>
      </c>
      <c r="S34" s="200" t="s">
        <v>57</v>
      </c>
      <c r="T34" s="200">
        <v>0</v>
      </c>
      <c r="U34" s="200">
        <v>0</v>
      </c>
      <c r="V34" s="200">
        <v>20161230</v>
      </c>
      <c r="W34" s="200" t="s">
        <v>124</v>
      </c>
    </row>
    <row r="35" spans="1:23">
      <c r="A35" s="200"/>
      <c r="B35" s="200">
        <v>0</v>
      </c>
      <c r="C35" s="200">
        <v>32970010</v>
      </c>
      <c r="D35" s="200">
        <v>20164761</v>
      </c>
      <c r="E35" s="200" t="s">
        <v>124</v>
      </c>
      <c r="F35" s="200">
        <v>0</v>
      </c>
      <c r="G35" s="200">
        <v>0</v>
      </c>
      <c r="H35" s="200">
        <v>0</v>
      </c>
      <c r="I35" s="200">
        <v>0</v>
      </c>
      <c r="J35" s="200">
        <v>0</v>
      </c>
      <c r="K35" s="200">
        <v>0</v>
      </c>
      <c r="L35" s="200">
        <v>0</v>
      </c>
      <c r="M35" s="200">
        <v>0</v>
      </c>
      <c r="N35" s="200">
        <v>11.8</v>
      </c>
      <c r="O35" s="200">
        <v>0</v>
      </c>
      <c r="P35" s="200" t="s">
        <v>125</v>
      </c>
      <c r="Q35" s="200">
        <v>0</v>
      </c>
      <c r="R35" s="200">
        <v>0</v>
      </c>
      <c r="S35" s="200" t="s">
        <v>57</v>
      </c>
      <c r="T35" s="200">
        <v>0</v>
      </c>
      <c r="U35" s="200">
        <v>0</v>
      </c>
      <c r="V35" s="200">
        <v>20161230</v>
      </c>
      <c r="W35" s="200" t="s">
        <v>124</v>
      </c>
    </row>
    <row r="36" spans="1:23">
      <c r="A36" s="200"/>
      <c r="B36" s="200">
        <v>0</v>
      </c>
      <c r="C36" s="200">
        <v>45155010</v>
      </c>
      <c r="D36" s="200">
        <v>13950560</v>
      </c>
      <c r="E36" s="200" t="s">
        <v>124</v>
      </c>
      <c r="F36" s="200">
        <v>343858.58</v>
      </c>
      <c r="G36" s="200">
        <v>-4222.13</v>
      </c>
      <c r="H36" s="200">
        <v>339636.45</v>
      </c>
      <c r="I36" s="200">
        <v>-2955.75</v>
      </c>
      <c r="J36" s="200">
        <v>0</v>
      </c>
      <c r="K36" s="200">
        <v>0</v>
      </c>
      <c r="L36" s="200">
        <v>-7177.88</v>
      </c>
      <c r="M36" s="200">
        <v>0</v>
      </c>
      <c r="N36" s="200">
        <v>10.315</v>
      </c>
      <c r="O36" s="200">
        <v>353.78800000000001</v>
      </c>
      <c r="P36" s="200" t="s">
        <v>126</v>
      </c>
      <c r="Q36" s="200">
        <v>0</v>
      </c>
      <c r="R36" s="200">
        <v>339636.45</v>
      </c>
      <c r="S36" s="200" t="s">
        <v>57</v>
      </c>
      <c r="T36" s="200">
        <v>0</v>
      </c>
      <c r="U36" s="200">
        <v>0</v>
      </c>
      <c r="V36" s="200">
        <v>20161230</v>
      </c>
      <c r="W36" s="200" t="s">
        <v>124</v>
      </c>
    </row>
    <row r="37" spans="1:23">
      <c r="A37" s="200"/>
      <c r="B37" s="200">
        <v>0</v>
      </c>
      <c r="C37" s="200">
        <v>38391110</v>
      </c>
      <c r="D37" s="200">
        <v>12930146</v>
      </c>
      <c r="E37" s="200" t="s">
        <v>124</v>
      </c>
      <c r="F37" s="200">
        <v>83077.789999999994</v>
      </c>
      <c r="G37" s="200">
        <v>-13632.07</v>
      </c>
      <c r="H37" s="200">
        <v>69445.72</v>
      </c>
      <c r="I37" s="200">
        <v>-816.93</v>
      </c>
      <c r="J37" s="200">
        <v>0</v>
      </c>
      <c r="K37" s="200">
        <v>0</v>
      </c>
      <c r="L37" s="200">
        <v>-14449</v>
      </c>
      <c r="M37" s="200">
        <v>-5577.11</v>
      </c>
      <c r="N37" s="200">
        <v>11.8</v>
      </c>
      <c r="O37" s="200">
        <v>72.339299999999994</v>
      </c>
      <c r="P37" s="200" t="s">
        <v>126</v>
      </c>
      <c r="Q37" s="200">
        <v>0</v>
      </c>
      <c r="R37" s="200">
        <v>69445.72</v>
      </c>
      <c r="S37" s="200" t="s">
        <v>57</v>
      </c>
      <c r="T37" s="200">
        <v>0</v>
      </c>
      <c r="U37" s="200">
        <v>0</v>
      </c>
      <c r="V37" s="200">
        <v>20161230</v>
      </c>
      <c r="W37" s="200" t="s">
        <v>124</v>
      </c>
    </row>
    <row r="38" spans="1:23">
      <c r="A38" s="200"/>
      <c r="B38" s="200">
        <v>0</v>
      </c>
      <c r="C38" s="200">
        <v>32425110</v>
      </c>
      <c r="D38" s="200">
        <v>5737839</v>
      </c>
      <c r="E38" s="200" t="s">
        <v>124</v>
      </c>
      <c r="F38" s="200">
        <v>0</v>
      </c>
      <c r="G38" s="200">
        <v>0</v>
      </c>
      <c r="H38" s="200">
        <v>0</v>
      </c>
      <c r="I38" s="200">
        <v>0</v>
      </c>
      <c r="J38" s="200">
        <v>0</v>
      </c>
      <c r="K38" s="200">
        <v>0</v>
      </c>
      <c r="L38" s="200">
        <v>0</v>
      </c>
      <c r="M38" s="200">
        <v>0</v>
      </c>
      <c r="N38" s="200">
        <v>11.8</v>
      </c>
      <c r="O38" s="200">
        <v>0</v>
      </c>
      <c r="P38" s="200" t="s">
        <v>125</v>
      </c>
      <c r="Q38" s="200">
        <v>0</v>
      </c>
      <c r="R38" s="200">
        <v>0</v>
      </c>
      <c r="S38" s="200" t="s">
        <v>57</v>
      </c>
      <c r="T38" s="200">
        <v>0</v>
      </c>
      <c r="U38" s="200">
        <v>0</v>
      </c>
      <c r="V38" s="200">
        <v>20161230</v>
      </c>
      <c r="W38" s="200" t="s">
        <v>124</v>
      </c>
    </row>
    <row r="39" spans="1:23">
      <c r="A39" s="200"/>
      <c r="B39" s="200">
        <v>0</v>
      </c>
      <c r="C39" s="200">
        <v>34359110</v>
      </c>
      <c r="D39" s="200">
        <v>17019395</v>
      </c>
      <c r="E39" s="200" t="s">
        <v>124</v>
      </c>
      <c r="F39" s="200">
        <v>125788.43</v>
      </c>
      <c r="G39" s="200">
        <v>-6701.1</v>
      </c>
      <c r="H39" s="200">
        <v>119087.33</v>
      </c>
      <c r="I39" s="200">
        <v>-1236.92</v>
      </c>
      <c r="J39" s="200">
        <v>0</v>
      </c>
      <c r="K39" s="200">
        <v>0</v>
      </c>
      <c r="L39" s="200">
        <v>-7938.02</v>
      </c>
      <c r="M39" s="200">
        <v>0</v>
      </c>
      <c r="N39" s="200">
        <v>11.8</v>
      </c>
      <c r="O39" s="200">
        <v>124.0493</v>
      </c>
      <c r="P39" s="200" t="s">
        <v>126</v>
      </c>
      <c r="Q39" s="200">
        <v>0</v>
      </c>
      <c r="R39" s="200">
        <v>119087.33</v>
      </c>
      <c r="S39" s="200" t="s">
        <v>57</v>
      </c>
      <c r="T39" s="200">
        <v>0</v>
      </c>
      <c r="U39" s="200">
        <v>0</v>
      </c>
      <c r="V39" s="200">
        <v>20161230</v>
      </c>
      <c r="W39" s="200" t="s">
        <v>124</v>
      </c>
    </row>
    <row r="40" spans="1:23">
      <c r="A40" s="200"/>
      <c r="B40" s="200">
        <v>0</v>
      </c>
      <c r="C40" s="200">
        <v>35937110</v>
      </c>
      <c r="D40" s="200">
        <v>34387360</v>
      </c>
      <c r="E40" s="200" t="s">
        <v>124</v>
      </c>
      <c r="F40" s="200">
        <v>0</v>
      </c>
      <c r="G40" s="200">
        <v>0</v>
      </c>
      <c r="H40" s="200">
        <v>0</v>
      </c>
      <c r="I40" s="200">
        <v>0</v>
      </c>
      <c r="J40" s="200">
        <v>0</v>
      </c>
      <c r="K40" s="200">
        <v>0</v>
      </c>
      <c r="L40" s="200">
        <v>0</v>
      </c>
      <c r="M40" s="200">
        <v>0</v>
      </c>
      <c r="N40" s="200">
        <v>11.8</v>
      </c>
      <c r="O40" s="200">
        <v>0</v>
      </c>
      <c r="P40" s="200" t="s">
        <v>125</v>
      </c>
      <c r="Q40" s="200">
        <v>0</v>
      </c>
      <c r="R40" s="200">
        <v>0</v>
      </c>
      <c r="S40" s="200" t="s">
        <v>57</v>
      </c>
      <c r="T40" s="200">
        <v>0</v>
      </c>
      <c r="U40" s="200">
        <v>0</v>
      </c>
      <c r="V40" s="200">
        <v>20161230</v>
      </c>
      <c r="W40" s="200" t="s">
        <v>124</v>
      </c>
    </row>
    <row r="41" spans="1:23">
      <c r="A41" s="200"/>
      <c r="B41" s="200">
        <v>0</v>
      </c>
      <c r="C41" s="200">
        <v>51410210</v>
      </c>
      <c r="D41" s="200">
        <v>29462083</v>
      </c>
      <c r="E41" s="200" t="s">
        <v>124</v>
      </c>
      <c r="F41" s="200">
        <v>372329.81</v>
      </c>
      <c r="G41" s="200">
        <v>-3879.14</v>
      </c>
      <c r="H41" s="200">
        <v>368450.67</v>
      </c>
      <c r="I41" s="200">
        <v>-3776.04</v>
      </c>
      <c r="J41" s="200">
        <v>0</v>
      </c>
      <c r="K41" s="200">
        <v>0</v>
      </c>
      <c r="L41" s="200">
        <v>-7655.18</v>
      </c>
      <c r="M41" s="200">
        <v>0</v>
      </c>
      <c r="N41" s="200">
        <v>12.17</v>
      </c>
      <c r="O41" s="200">
        <v>383.80279999999999</v>
      </c>
      <c r="P41" s="200" t="s">
        <v>126</v>
      </c>
      <c r="Q41" s="200">
        <v>0</v>
      </c>
      <c r="R41" s="200">
        <v>368450.67</v>
      </c>
      <c r="S41" s="200" t="s">
        <v>57</v>
      </c>
      <c r="T41" s="200">
        <v>0</v>
      </c>
      <c r="U41" s="200">
        <v>0</v>
      </c>
      <c r="V41" s="200">
        <v>20161230</v>
      </c>
      <c r="W41" s="200" t="s">
        <v>124</v>
      </c>
    </row>
    <row r="42" spans="1:23">
      <c r="A42" s="200"/>
      <c r="B42" s="200">
        <v>0</v>
      </c>
      <c r="C42" s="200">
        <v>40837210</v>
      </c>
      <c r="D42" s="200">
        <v>13049194</v>
      </c>
      <c r="E42" s="200" t="s">
        <v>124</v>
      </c>
      <c r="F42" s="200">
        <v>168790.51</v>
      </c>
      <c r="G42" s="200">
        <v>-5053.53</v>
      </c>
      <c r="H42" s="200">
        <v>163736.98000000001</v>
      </c>
      <c r="I42" s="200">
        <v>-1659.77</v>
      </c>
      <c r="J42" s="200">
        <v>0</v>
      </c>
      <c r="K42" s="200">
        <v>0</v>
      </c>
      <c r="L42" s="200">
        <v>-6713.3</v>
      </c>
      <c r="M42" s="200">
        <v>0</v>
      </c>
      <c r="N42" s="200">
        <v>11.8</v>
      </c>
      <c r="O42" s="200">
        <v>170.55940000000001</v>
      </c>
      <c r="P42" s="200" t="s">
        <v>126</v>
      </c>
      <c r="Q42" s="200">
        <v>0</v>
      </c>
      <c r="R42" s="200">
        <v>163736.98000000001</v>
      </c>
      <c r="S42" s="200" t="s">
        <v>57</v>
      </c>
      <c r="T42" s="200">
        <v>0</v>
      </c>
      <c r="U42" s="200">
        <v>0</v>
      </c>
      <c r="V42" s="200">
        <v>20161230</v>
      </c>
      <c r="W42" s="200" t="s">
        <v>124</v>
      </c>
    </row>
    <row r="43" spans="1:23">
      <c r="A43" s="200"/>
      <c r="B43" s="200">
        <v>0</v>
      </c>
      <c r="C43" s="200">
        <v>28370310</v>
      </c>
      <c r="D43" s="200">
        <v>34694425</v>
      </c>
      <c r="E43" s="200" t="s">
        <v>124</v>
      </c>
      <c r="F43" s="200">
        <v>341191.47</v>
      </c>
      <c r="G43" s="200">
        <v>-7333.13</v>
      </c>
      <c r="H43" s="200">
        <v>333858.34000000003</v>
      </c>
      <c r="I43" s="200">
        <v>-3332.22</v>
      </c>
      <c r="J43" s="200">
        <v>-500</v>
      </c>
      <c r="K43" s="200">
        <v>0</v>
      </c>
      <c r="L43" s="200">
        <v>-11165.35</v>
      </c>
      <c r="M43" s="200">
        <v>0</v>
      </c>
      <c r="N43" s="200">
        <v>11.95</v>
      </c>
      <c r="O43" s="200">
        <v>347.76909999999998</v>
      </c>
      <c r="P43" s="200" t="s">
        <v>126</v>
      </c>
      <c r="Q43" s="200">
        <v>0</v>
      </c>
      <c r="R43" s="200">
        <v>320418.82</v>
      </c>
      <c r="S43" s="200" t="s">
        <v>59</v>
      </c>
      <c r="T43" s="200">
        <v>20161130</v>
      </c>
      <c r="U43" s="200">
        <v>2</v>
      </c>
      <c r="V43" s="200">
        <v>20161230</v>
      </c>
      <c r="W43" s="200" t="s">
        <v>124</v>
      </c>
    </row>
    <row r="44" spans="1:23">
      <c r="A44" s="200"/>
      <c r="B44" s="200">
        <v>0</v>
      </c>
      <c r="C44" s="200">
        <v>29323410</v>
      </c>
      <c r="D44" s="200">
        <v>21162015</v>
      </c>
      <c r="E44" s="200" t="s">
        <v>124</v>
      </c>
      <c r="F44" s="200">
        <v>0</v>
      </c>
      <c r="G44" s="200">
        <v>0</v>
      </c>
      <c r="H44" s="200">
        <v>0</v>
      </c>
      <c r="I44" s="200">
        <v>0</v>
      </c>
      <c r="J44" s="200">
        <v>0</v>
      </c>
      <c r="K44" s="200">
        <v>0</v>
      </c>
      <c r="L44" s="200">
        <v>0</v>
      </c>
      <c r="M44" s="200">
        <v>0</v>
      </c>
      <c r="N44" s="200">
        <v>12.95</v>
      </c>
      <c r="O44" s="200">
        <v>0</v>
      </c>
      <c r="P44" s="200" t="s">
        <v>125</v>
      </c>
      <c r="Q44" s="200">
        <v>0</v>
      </c>
      <c r="R44" s="200">
        <v>0</v>
      </c>
      <c r="S44" s="200" t="s">
        <v>57</v>
      </c>
      <c r="T44" s="200">
        <v>0</v>
      </c>
      <c r="U44" s="200">
        <v>0</v>
      </c>
      <c r="V44" s="200">
        <v>20161230</v>
      </c>
      <c r="W44" s="200" t="s">
        <v>124</v>
      </c>
    </row>
    <row r="45" spans="1:23">
      <c r="A45" s="200"/>
      <c r="B45" s="200">
        <v>0</v>
      </c>
      <c r="C45" s="200">
        <v>47045410</v>
      </c>
      <c r="D45" s="200">
        <v>28057410</v>
      </c>
      <c r="E45" s="200" t="s">
        <v>124</v>
      </c>
      <c r="F45" s="200">
        <v>0</v>
      </c>
      <c r="G45" s="200">
        <v>0</v>
      </c>
      <c r="H45" s="200">
        <v>0</v>
      </c>
      <c r="I45" s="200">
        <v>0</v>
      </c>
      <c r="J45" s="200">
        <v>0</v>
      </c>
      <c r="K45" s="200">
        <v>0</v>
      </c>
      <c r="L45" s="200">
        <v>0</v>
      </c>
      <c r="M45" s="200">
        <v>0</v>
      </c>
      <c r="N45" s="200">
        <v>12.7</v>
      </c>
      <c r="O45" s="200">
        <v>0</v>
      </c>
      <c r="P45" s="200" t="s">
        <v>125</v>
      </c>
      <c r="Q45" s="200">
        <v>0</v>
      </c>
      <c r="R45" s="200">
        <v>0</v>
      </c>
      <c r="S45" s="200" t="s">
        <v>57</v>
      </c>
      <c r="T45" s="200">
        <v>0</v>
      </c>
      <c r="U45" s="200">
        <v>0</v>
      </c>
      <c r="V45" s="200">
        <v>20161230</v>
      </c>
      <c r="W45" s="200" t="s">
        <v>124</v>
      </c>
    </row>
    <row r="46" spans="1:23">
      <c r="A46" s="200"/>
      <c r="B46" s="200">
        <v>0</v>
      </c>
      <c r="C46" s="200">
        <v>43237210</v>
      </c>
      <c r="D46" s="200">
        <v>21810187</v>
      </c>
      <c r="E46" s="200" t="s">
        <v>124</v>
      </c>
      <c r="F46" s="200">
        <v>648187.18999999994</v>
      </c>
      <c r="G46" s="200">
        <v>-14888.32</v>
      </c>
      <c r="H46" s="200">
        <v>633298.87</v>
      </c>
      <c r="I46" s="200">
        <v>-6373.89</v>
      </c>
      <c r="J46" s="200">
        <v>-500</v>
      </c>
      <c r="K46" s="200">
        <v>0</v>
      </c>
      <c r="L46" s="200">
        <v>-21762.21</v>
      </c>
      <c r="M46" s="200">
        <v>-5660.28</v>
      </c>
      <c r="N46" s="200">
        <v>11.8</v>
      </c>
      <c r="O46" s="200">
        <v>659.68629999999996</v>
      </c>
      <c r="P46" s="200" t="s">
        <v>126</v>
      </c>
      <c r="Q46" s="200">
        <v>0</v>
      </c>
      <c r="R46" s="200">
        <v>623980.04</v>
      </c>
      <c r="S46" s="200" t="s">
        <v>58</v>
      </c>
      <c r="T46" s="200">
        <v>20170102</v>
      </c>
      <c r="U46" s="200">
        <v>1</v>
      </c>
      <c r="V46" s="200">
        <v>20161230</v>
      </c>
      <c r="W46" s="200" t="s">
        <v>124</v>
      </c>
    </row>
    <row r="47" spans="1:23">
      <c r="A47" s="200"/>
      <c r="B47" s="200">
        <v>0</v>
      </c>
      <c r="C47" s="200">
        <v>45705410</v>
      </c>
      <c r="D47" s="200">
        <v>40847709</v>
      </c>
      <c r="E47" s="200" t="s">
        <v>124</v>
      </c>
      <c r="F47" s="200">
        <v>0</v>
      </c>
      <c r="G47" s="200">
        <v>0</v>
      </c>
      <c r="H47" s="200">
        <v>0</v>
      </c>
      <c r="I47" s="200">
        <v>0</v>
      </c>
      <c r="J47" s="200">
        <v>0</v>
      </c>
      <c r="K47" s="200">
        <v>0</v>
      </c>
      <c r="L47" s="200">
        <v>0</v>
      </c>
      <c r="M47" s="200">
        <v>0</v>
      </c>
      <c r="N47" s="200">
        <v>11.11</v>
      </c>
      <c r="O47" s="200">
        <v>0</v>
      </c>
      <c r="P47" s="200" t="s">
        <v>125</v>
      </c>
      <c r="Q47" s="200">
        <v>0</v>
      </c>
      <c r="R47" s="200">
        <v>0</v>
      </c>
      <c r="S47" s="200" t="s">
        <v>57</v>
      </c>
      <c r="T47" s="200">
        <v>0</v>
      </c>
      <c r="U47" s="200">
        <v>0</v>
      </c>
      <c r="V47" s="200">
        <v>20161230</v>
      </c>
      <c r="W47" s="200" t="s">
        <v>124</v>
      </c>
    </row>
    <row r="48" spans="1:23">
      <c r="A48" s="200"/>
      <c r="B48" s="200">
        <v>0</v>
      </c>
      <c r="C48" s="200">
        <v>28128310</v>
      </c>
      <c r="D48" s="200">
        <v>5663580</v>
      </c>
      <c r="E48" s="200" t="s">
        <v>124</v>
      </c>
      <c r="F48" s="200">
        <v>312403.46000000002</v>
      </c>
      <c r="G48" s="200">
        <v>-1339.16</v>
      </c>
      <c r="H48" s="200">
        <v>311064.3</v>
      </c>
      <c r="I48" s="200">
        <v>-3111.02</v>
      </c>
      <c r="J48" s="200">
        <v>0</v>
      </c>
      <c r="K48" s="200">
        <v>0</v>
      </c>
      <c r="L48" s="200">
        <v>-4450.18</v>
      </c>
      <c r="M48" s="200">
        <v>0</v>
      </c>
      <c r="N48" s="200">
        <v>11.95</v>
      </c>
      <c r="O48" s="200">
        <v>324.02530000000002</v>
      </c>
      <c r="P48" s="200" t="s">
        <v>126</v>
      </c>
      <c r="Q48" s="200">
        <v>0</v>
      </c>
      <c r="R48" s="200">
        <v>305599.57</v>
      </c>
      <c r="S48" s="200" t="s">
        <v>58</v>
      </c>
      <c r="T48" s="200">
        <v>20170102</v>
      </c>
      <c r="U48" s="200">
        <v>1</v>
      </c>
      <c r="V48" s="200">
        <v>20161230</v>
      </c>
      <c r="W48" s="200" t="s">
        <v>124</v>
      </c>
    </row>
    <row r="49" spans="1:23">
      <c r="A49" s="200"/>
      <c r="B49" s="200">
        <v>0</v>
      </c>
      <c r="C49" s="200">
        <v>31888410</v>
      </c>
      <c r="D49" s="200">
        <v>25084872</v>
      </c>
      <c r="E49" s="200" t="s">
        <v>124</v>
      </c>
      <c r="F49" s="200">
        <v>0</v>
      </c>
      <c r="G49" s="200">
        <v>0</v>
      </c>
      <c r="H49" s="200">
        <v>0</v>
      </c>
      <c r="I49" s="200">
        <v>0</v>
      </c>
      <c r="J49" s="200">
        <v>0</v>
      </c>
      <c r="K49" s="200">
        <v>0</v>
      </c>
      <c r="L49" s="200">
        <v>0</v>
      </c>
      <c r="M49" s="200">
        <v>0</v>
      </c>
      <c r="N49" s="200">
        <v>11.8</v>
      </c>
      <c r="O49" s="200">
        <v>0</v>
      </c>
      <c r="P49" s="200" t="s">
        <v>125</v>
      </c>
      <c r="Q49" s="200">
        <v>0</v>
      </c>
      <c r="R49" s="200">
        <v>0</v>
      </c>
      <c r="S49" s="200" t="s">
        <v>57</v>
      </c>
      <c r="T49" s="200">
        <v>0</v>
      </c>
      <c r="U49" s="200">
        <v>0</v>
      </c>
      <c r="V49" s="200">
        <v>20161230</v>
      </c>
      <c r="W49" s="200" t="s">
        <v>124</v>
      </c>
    </row>
    <row r="50" spans="1:23">
      <c r="A50" s="200"/>
      <c r="B50" s="200">
        <v>0</v>
      </c>
      <c r="C50" s="200">
        <v>46584510</v>
      </c>
      <c r="D50" s="200">
        <v>40717134</v>
      </c>
      <c r="E50" s="200" t="s">
        <v>124</v>
      </c>
      <c r="F50" s="200">
        <v>436013.89</v>
      </c>
      <c r="G50" s="200">
        <v>0</v>
      </c>
      <c r="H50" s="200">
        <v>436013.89</v>
      </c>
      <c r="I50" s="200">
        <v>0</v>
      </c>
      <c r="J50" s="200">
        <v>0</v>
      </c>
      <c r="K50" s="200">
        <v>0</v>
      </c>
      <c r="L50" s="200">
        <v>0</v>
      </c>
      <c r="M50" s="200">
        <v>0</v>
      </c>
      <c r="N50" s="200">
        <v>11.1</v>
      </c>
      <c r="O50" s="200">
        <v>454.18110000000001</v>
      </c>
      <c r="P50" s="200" t="s">
        <v>126</v>
      </c>
      <c r="Q50" s="200">
        <v>1</v>
      </c>
      <c r="R50" s="200">
        <v>413554.77</v>
      </c>
      <c r="S50" s="200" t="s">
        <v>60</v>
      </c>
      <c r="T50" s="200">
        <v>20161031</v>
      </c>
      <c r="U50" s="200">
        <v>3</v>
      </c>
      <c r="V50" s="200">
        <v>20161230</v>
      </c>
      <c r="W50" s="200" t="s">
        <v>124</v>
      </c>
    </row>
    <row r="51" spans="1:23">
      <c r="A51" s="200"/>
      <c r="B51" s="200">
        <v>0</v>
      </c>
      <c r="C51" s="200">
        <v>36088510</v>
      </c>
      <c r="D51" s="200">
        <v>26971392</v>
      </c>
      <c r="E51" s="200" t="s">
        <v>124</v>
      </c>
      <c r="F51" s="200">
        <v>0</v>
      </c>
      <c r="G51" s="200">
        <v>0</v>
      </c>
      <c r="H51" s="200">
        <v>0</v>
      </c>
      <c r="I51" s="200">
        <v>0</v>
      </c>
      <c r="J51" s="200">
        <v>0</v>
      </c>
      <c r="K51" s="200">
        <v>0</v>
      </c>
      <c r="L51" s="200">
        <v>0</v>
      </c>
      <c r="M51" s="200">
        <v>0</v>
      </c>
      <c r="N51" s="200">
        <v>11.8</v>
      </c>
      <c r="O51" s="200">
        <v>0</v>
      </c>
      <c r="P51" s="200" t="s">
        <v>125</v>
      </c>
      <c r="Q51" s="200">
        <v>0</v>
      </c>
      <c r="R51" s="200">
        <v>0</v>
      </c>
      <c r="S51" s="200" t="s">
        <v>57</v>
      </c>
      <c r="T51" s="200">
        <v>0</v>
      </c>
      <c r="U51" s="200">
        <v>0</v>
      </c>
      <c r="V51" s="200">
        <v>20161230</v>
      </c>
      <c r="W51" s="200" t="s">
        <v>124</v>
      </c>
    </row>
    <row r="52" spans="1:23">
      <c r="A52" s="200"/>
      <c r="B52" s="200">
        <v>0</v>
      </c>
      <c r="C52" s="200">
        <v>35299410</v>
      </c>
      <c r="D52" s="200">
        <v>33802646</v>
      </c>
      <c r="E52" s="200" t="s">
        <v>124</v>
      </c>
      <c r="F52" s="200">
        <v>0</v>
      </c>
      <c r="G52" s="200">
        <v>0</v>
      </c>
      <c r="H52" s="200">
        <v>0</v>
      </c>
      <c r="I52" s="200">
        <v>0</v>
      </c>
      <c r="J52" s="200">
        <v>0</v>
      </c>
      <c r="K52" s="200">
        <v>0</v>
      </c>
      <c r="L52" s="200">
        <v>0</v>
      </c>
      <c r="M52" s="200">
        <v>0</v>
      </c>
      <c r="N52" s="200">
        <v>11.8</v>
      </c>
      <c r="O52" s="200">
        <v>0</v>
      </c>
      <c r="P52" s="200" t="s">
        <v>125</v>
      </c>
      <c r="Q52" s="200">
        <v>0</v>
      </c>
      <c r="R52" s="200">
        <v>0</v>
      </c>
      <c r="S52" s="200" t="s">
        <v>57</v>
      </c>
      <c r="T52" s="200">
        <v>0</v>
      </c>
      <c r="U52" s="200">
        <v>0</v>
      </c>
      <c r="V52" s="200">
        <v>20161230</v>
      </c>
      <c r="W52" s="200" t="s">
        <v>124</v>
      </c>
    </row>
    <row r="53" spans="1:23">
      <c r="A53" s="200"/>
      <c r="B53" s="200">
        <v>0</v>
      </c>
      <c r="C53" s="200">
        <v>40202710</v>
      </c>
      <c r="D53" s="200">
        <v>39298304</v>
      </c>
      <c r="E53" s="200" t="s">
        <v>124</v>
      </c>
      <c r="F53" s="200">
        <v>0</v>
      </c>
      <c r="G53" s="200">
        <v>0</v>
      </c>
      <c r="H53" s="200">
        <v>0</v>
      </c>
      <c r="I53" s="200">
        <v>0</v>
      </c>
      <c r="J53" s="200">
        <v>0</v>
      </c>
      <c r="K53" s="200">
        <v>0</v>
      </c>
      <c r="L53" s="200">
        <v>0</v>
      </c>
      <c r="M53" s="200">
        <v>0</v>
      </c>
      <c r="N53" s="200">
        <v>11.8</v>
      </c>
      <c r="O53" s="200">
        <v>0</v>
      </c>
      <c r="P53" s="200" t="s">
        <v>125</v>
      </c>
      <c r="Q53" s="200">
        <v>0</v>
      </c>
      <c r="R53" s="200">
        <v>0</v>
      </c>
      <c r="S53" s="200" t="s">
        <v>57</v>
      </c>
      <c r="T53" s="200">
        <v>0</v>
      </c>
      <c r="U53" s="200">
        <v>0</v>
      </c>
      <c r="V53" s="200">
        <v>20161230</v>
      </c>
      <c r="W53" s="200" t="s">
        <v>124</v>
      </c>
    </row>
    <row r="54" spans="1:23">
      <c r="A54" s="200"/>
      <c r="B54" s="200">
        <v>0</v>
      </c>
      <c r="C54" s="200">
        <v>43238510</v>
      </c>
      <c r="D54" s="200">
        <v>39374802</v>
      </c>
      <c r="E54" s="200" t="s">
        <v>124</v>
      </c>
      <c r="F54" s="200">
        <v>749071.31</v>
      </c>
      <c r="G54" s="200">
        <v>-9395.1</v>
      </c>
      <c r="H54" s="200">
        <v>739676.21</v>
      </c>
      <c r="I54" s="200">
        <v>-6928.91</v>
      </c>
      <c r="J54" s="200">
        <v>0</v>
      </c>
      <c r="K54" s="200">
        <v>0</v>
      </c>
      <c r="L54" s="200">
        <v>-16324.01</v>
      </c>
      <c r="M54" s="200">
        <v>0</v>
      </c>
      <c r="N54" s="200">
        <v>11.1</v>
      </c>
      <c r="O54" s="200">
        <v>770.49609999999996</v>
      </c>
      <c r="P54" s="200" t="s">
        <v>126</v>
      </c>
      <c r="Q54" s="200">
        <v>0</v>
      </c>
      <c r="R54" s="200">
        <v>739676.21</v>
      </c>
      <c r="S54" s="200" t="s">
        <v>57</v>
      </c>
      <c r="T54" s="200">
        <v>0</v>
      </c>
      <c r="U54" s="200">
        <v>0</v>
      </c>
      <c r="V54" s="200">
        <v>20161230</v>
      </c>
      <c r="W54" s="200" t="s">
        <v>124</v>
      </c>
    </row>
    <row r="55" spans="1:23">
      <c r="A55" s="200"/>
      <c r="B55" s="200">
        <v>0</v>
      </c>
      <c r="C55" s="200">
        <v>50864710</v>
      </c>
      <c r="D55" s="200">
        <v>25542442</v>
      </c>
      <c r="E55" s="200" t="s">
        <v>124</v>
      </c>
      <c r="F55" s="200">
        <v>721214.16</v>
      </c>
      <c r="G55" s="200">
        <v>0</v>
      </c>
      <c r="H55" s="200">
        <v>721214.16</v>
      </c>
      <c r="I55" s="200">
        <v>0</v>
      </c>
      <c r="J55" s="200">
        <v>0</v>
      </c>
      <c r="K55" s="200">
        <v>0</v>
      </c>
      <c r="L55" s="200">
        <v>0</v>
      </c>
      <c r="M55" s="200">
        <v>0</v>
      </c>
      <c r="N55" s="200">
        <v>11.375</v>
      </c>
      <c r="O55" s="200">
        <v>751.26480000000004</v>
      </c>
      <c r="P55" s="200" t="s">
        <v>126</v>
      </c>
      <c r="Q55" s="200">
        <v>1</v>
      </c>
      <c r="R55" s="200">
        <v>503206.21</v>
      </c>
      <c r="S55" s="200" t="s">
        <v>64</v>
      </c>
      <c r="T55" s="200">
        <v>20121031</v>
      </c>
      <c r="U55" s="200">
        <v>51</v>
      </c>
      <c r="V55" s="200">
        <v>20161230</v>
      </c>
      <c r="W55" s="200" t="s">
        <v>124</v>
      </c>
    </row>
    <row r="56" spans="1:23">
      <c r="A56" s="200"/>
      <c r="B56" s="200">
        <v>0</v>
      </c>
      <c r="C56" s="200">
        <v>43053810</v>
      </c>
      <c r="D56" s="200">
        <v>17463014</v>
      </c>
      <c r="E56" s="200" t="s">
        <v>124</v>
      </c>
      <c r="F56" s="200">
        <v>0</v>
      </c>
      <c r="G56" s="200">
        <v>0</v>
      </c>
      <c r="H56" s="200">
        <v>0</v>
      </c>
      <c r="I56" s="200">
        <v>0</v>
      </c>
      <c r="J56" s="200">
        <v>0</v>
      </c>
      <c r="K56" s="200">
        <v>0</v>
      </c>
      <c r="L56" s="200">
        <v>0</v>
      </c>
      <c r="M56" s="200">
        <v>0</v>
      </c>
      <c r="N56" s="200">
        <v>11.8</v>
      </c>
      <c r="O56" s="200">
        <v>0</v>
      </c>
      <c r="P56" s="200" t="s">
        <v>125</v>
      </c>
      <c r="Q56" s="200">
        <v>0</v>
      </c>
      <c r="R56" s="200">
        <v>0</v>
      </c>
      <c r="S56" s="200" t="s">
        <v>57</v>
      </c>
      <c r="T56" s="200">
        <v>0</v>
      </c>
      <c r="U56" s="200">
        <v>0</v>
      </c>
      <c r="V56" s="200">
        <v>20161230</v>
      </c>
      <c r="W56" s="200" t="s">
        <v>124</v>
      </c>
    </row>
    <row r="57" spans="1:23">
      <c r="A57" s="200"/>
      <c r="B57" s="200">
        <v>0</v>
      </c>
      <c r="C57" s="200">
        <v>52887710</v>
      </c>
      <c r="D57" s="200">
        <v>38978116</v>
      </c>
      <c r="E57" s="200" t="s">
        <v>124</v>
      </c>
      <c r="F57" s="200">
        <v>1589495.59</v>
      </c>
      <c r="G57" s="200">
        <v>-54757.15</v>
      </c>
      <c r="H57" s="200">
        <v>1534738.44</v>
      </c>
      <c r="I57" s="200">
        <v>-54448.81</v>
      </c>
      <c r="J57" s="200">
        <v>-1500</v>
      </c>
      <c r="K57" s="200">
        <v>0</v>
      </c>
      <c r="L57" s="200">
        <v>-110705.96</v>
      </c>
      <c r="M57" s="200">
        <v>0</v>
      </c>
      <c r="N57" s="200">
        <v>12.435</v>
      </c>
      <c r="O57" s="200">
        <v>1598.6858999999999</v>
      </c>
      <c r="P57" s="200" t="s">
        <v>126</v>
      </c>
      <c r="Q57" s="200">
        <v>0</v>
      </c>
      <c r="R57" s="200">
        <v>1516106.48</v>
      </c>
      <c r="S57" s="200" t="s">
        <v>58</v>
      </c>
      <c r="T57" s="200">
        <v>20170102</v>
      </c>
      <c r="U57" s="200">
        <v>1</v>
      </c>
      <c r="V57" s="200">
        <v>20161230</v>
      </c>
      <c r="W57" s="200" t="s">
        <v>124</v>
      </c>
    </row>
    <row r="58" spans="1:23">
      <c r="A58" s="200"/>
      <c r="B58" s="200">
        <v>0</v>
      </c>
      <c r="C58" s="200">
        <v>35760810</v>
      </c>
      <c r="D58" s="200">
        <v>32546418</v>
      </c>
      <c r="E58" s="200" t="s">
        <v>124</v>
      </c>
      <c r="F58" s="200">
        <v>0</v>
      </c>
      <c r="G58" s="200">
        <v>0</v>
      </c>
      <c r="H58" s="200">
        <v>0</v>
      </c>
      <c r="I58" s="200">
        <v>0</v>
      </c>
      <c r="J58" s="200">
        <v>0</v>
      </c>
      <c r="K58" s="200">
        <v>0</v>
      </c>
      <c r="L58" s="200">
        <v>0</v>
      </c>
      <c r="M58" s="200">
        <v>0</v>
      </c>
      <c r="N58" s="200">
        <v>10.845000000000001</v>
      </c>
      <c r="O58" s="200">
        <v>0</v>
      </c>
      <c r="P58" s="200" t="s">
        <v>125</v>
      </c>
      <c r="Q58" s="200">
        <v>0</v>
      </c>
      <c r="R58" s="200">
        <v>0</v>
      </c>
      <c r="S58" s="200" t="s">
        <v>57</v>
      </c>
      <c r="T58" s="200">
        <v>0</v>
      </c>
      <c r="U58" s="200">
        <v>0</v>
      </c>
      <c r="V58" s="200">
        <v>20161230</v>
      </c>
      <c r="W58" s="200" t="s">
        <v>124</v>
      </c>
    </row>
    <row r="59" spans="1:23">
      <c r="A59" s="200"/>
      <c r="B59" s="200">
        <v>0</v>
      </c>
      <c r="C59" s="200">
        <v>42076810</v>
      </c>
      <c r="D59" s="200">
        <v>24896750</v>
      </c>
      <c r="E59" s="200" t="s">
        <v>124</v>
      </c>
      <c r="F59" s="200">
        <v>455700.66</v>
      </c>
      <c r="G59" s="200">
        <v>-14646.8</v>
      </c>
      <c r="H59" s="200">
        <v>441053.86</v>
      </c>
      <c r="I59" s="200">
        <v>-4481.0600000000004</v>
      </c>
      <c r="J59" s="200">
        <v>0</v>
      </c>
      <c r="K59" s="200">
        <v>0</v>
      </c>
      <c r="L59" s="200">
        <v>-19127.86</v>
      </c>
      <c r="M59" s="200">
        <v>-5581.66</v>
      </c>
      <c r="N59" s="200">
        <v>11.8</v>
      </c>
      <c r="O59" s="200">
        <v>459.43110000000001</v>
      </c>
      <c r="P59" s="200" t="s">
        <v>126</v>
      </c>
      <c r="Q59" s="200">
        <v>0</v>
      </c>
      <c r="R59" s="200">
        <v>441053.86</v>
      </c>
      <c r="S59" s="200" t="s">
        <v>57</v>
      </c>
      <c r="T59" s="200">
        <v>0</v>
      </c>
      <c r="U59" s="200">
        <v>0</v>
      </c>
      <c r="V59" s="200">
        <v>20161230</v>
      </c>
      <c r="W59" s="200" t="s">
        <v>124</v>
      </c>
    </row>
    <row r="60" spans="1:23">
      <c r="A60" s="200"/>
      <c r="B60" s="200">
        <v>0</v>
      </c>
      <c r="C60" s="200">
        <v>46188810</v>
      </c>
      <c r="D60" s="200">
        <v>21020299</v>
      </c>
      <c r="E60" s="200" t="s">
        <v>124</v>
      </c>
      <c r="F60" s="200">
        <v>0</v>
      </c>
      <c r="G60" s="200">
        <v>0</v>
      </c>
      <c r="H60" s="200">
        <v>0</v>
      </c>
      <c r="I60" s="200">
        <v>0</v>
      </c>
      <c r="J60" s="200">
        <v>0</v>
      </c>
      <c r="K60" s="200">
        <v>0</v>
      </c>
      <c r="L60" s="200">
        <v>0</v>
      </c>
      <c r="M60" s="200">
        <v>0</v>
      </c>
      <c r="N60" s="200">
        <v>11.8</v>
      </c>
      <c r="O60" s="200">
        <v>0</v>
      </c>
      <c r="P60" s="200" t="s">
        <v>125</v>
      </c>
      <c r="Q60" s="200">
        <v>0</v>
      </c>
      <c r="R60" s="200">
        <v>0</v>
      </c>
      <c r="S60" s="200" t="s">
        <v>57</v>
      </c>
      <c r="T60" s="200">
        <v>0</v>
      </c>
      <c r="U60" s="200">
        <v>0</v>
      </c>
      <c r="V60" s="200">
        <v>20161230</v>
      </c>
      <c r="W60" s="200" t="s">
        <v>124</v>
      </c>
    </row>
    <row r="61" spans="1:23">
      <c r="A61" s="200"/>
      <c r="B61" s="200">
        <v>0</v>
      </c>
      <c r="C61" s="200">
        <v>37678910</v>
      </c>
      <c r="D61" s="200">
        <v>37976627</v>
      </c>
      <c r="E61" s="200" t="s">
        <v>124</v>
      </c>
      <c r="F61" s="200">
        <v>315024.59000000003</v>
      </c>
      <c r="G61" s="200">
        <v>-14641.59</v>
      </c>
      <c r="H61" s="200">
        <v>300383</v>
      </c>
      <c r="I61" s="200">
        <v>-3097.74</v>
      </c>
      <c r="J61" s="200">
        <v>0</v>
      </c>
      <c r="K61" s="200">
        <v>0</v>
      </c>
      <c r="L61" s="200">
        <v>-17739.330000000002</v>
      </c>
      <c r="M61" s="200">
        <v>-5577.11</v>
      </c>
      <c r="N61" s="200">
        <v>11.8</v>
      </c>
      <c r="O61" s="200">
        <v>312.899</v>
      </c>
      <c r="P61" s="200" t="s">
        <v>126</v>
      </c>
      <c r="Q61" s="200">
        <v>0</v>
      </c>
      <c r="R61" s="200">
        <v>300383</v>
      </c>
      <c r="S61" s="200" t="s">
        <v>57</v>
      </c>
      <c r="T61" s="200">
        <v>0</v>
      </c>
      <c r="U61" s="200">
        <v>0</v>
      </c>
      <c r="V61" s="200">
        <v>20161230</v>
      </c>
      <c r="W61" s="200" t="s">
        <v>124</v>
      </c>
    </row>
    <row r="62" spans="1:23">
      <c r="A62" s="200"/>
      <c r="B62" s="200">
        <v>0</v>
      </c>
      <c r="C62" s="200">
        <v>31839810</v>
      </c>
      <c r="D62" s="200">
        <v>20012902</v>
      </c>
      <c r="E62" s="200" t="s">
        <v>124</v>
      </c>
      <c r="F62" s="200">
        <v>182165.03</v>
      </c>
      <c r="G62" s="200">
        <v>-5156.97</v>
      </c>
      <c r="H62" s="200">
        <v>177008.06</v>
      </c>
      <c r="I62" s="200">
        <v>-1791.29</v>
      </c>
      <c r="J62" s="200">
        <v>0</v>
      </c>
      <c r="K62" s="200">
        <v>0</v>
      </c>
      <c r="L62" s="200">
        <v>-6948.26</v>
      </c>
      <c r="M62" s="200">
        <v>0</v>
      </c>
      <c r="N62" s="200">
        <v>11.8</v>
      </c>
      <c r="O62" s="200">
        <v>184.38339999999999</v>
      </c>
      <c r="P62" s="200" t="s">
        <v>126</v>
      </c>
      <c r="Q62" s="200">
        <v>0</v>
      </c>
      <c r="R62" s="200">
        <v>177008.06</v>
      </c>
      <c r="S62" s="200" t="s">
        <v>57</v>
      </c>
      <c r="T62" s="200">
        <v>0</v>
      </c>
      <c r="U62" s="200">
        <v>0</v>
      </c>
      <c r="V62" s="200">
        <v>20161230</v>
      </c>
      <c r="W62" s="200" t="s">
        <v>124</v>
      </c>
    </row>
    <row r="63" spans="1:23">
      <c r="A63" s="200"/>
      <c r="B63" s="200">
        <v>0</v>
      </c>
      <c r="C63" s="200">
        <v>47641910</v>
      </c>
      <c r="D63" s="200">
        <v>37636550</v>
      </c>
      <c r="E63" s="200" t="s">
        <v>124</v>
      </c>
      <c r="F63" s="200">
        <v>204572.17</v>
      </c>
      <c r="G63" s="200">
        <v>-2374.62</v>
      </c>
      <c r="H63" s="200">
        <v>202197.55</v>
      </c>
      <c r="I63" s="200">
        <v>-2119.88</v>
      </c>
      <c r="J63" s="200">
        <v>0</v>
      </c>
      <c r="K63" s="200">
        <v>0</v>
      </c>
      <c r="L63" s="200">
        <v>-4494.5</v>
      </c>
      <c r="M63" s="200">
        <v>-105.87</v>
      </c>
      <c r="N63" s="200">
        <v>12.435</v>
      </c>
      <c r="O63" s="200">
        <v>210.6224</v>
      </c>
      <c r="P63" s="200" t="s">
        <v>126</v>
      </c>
      <c r="Q63" s="200">
        <v>0</v>
      </c>
      <c r="R63" s="200">
        <v>202197.55</v>
      </c>
      <c r="S63" s="200" t="s">
        <v>57</v>
      </c>
      <c r="T63" s="200">
        <v>0</v>
      </c>
      <c r="U63" s="200">
        <v>0</v>
      </c>
      <c r="V63" s="200">
        <v>20161230</v>
      </c>
      <c r="W63" s="200" t="s">
        <v>124</v>
      </c>
    </row>
    <row r="64" spans="1:23">
      <c r="A64" s="200"/>
      <c r="B64" s="200">
        <v>0</v>
      </c>
      <c r="C64" s="200">
        <v>52887910</v>
      </c>
      <c r="D64" s="200">
        <v>5703793</v>
      </c>
      <c r="E64" s="200" t="s">
        <v>124</v>
      </c>
      <c r="F64" s="200">
        <v>406429.72</v>
      </c>
      <c r="G64" s="200">
        <v>0</v>
      </c>
      <c r="H64" s="200">
        <v>406429.72</v>
      </c>
      <c r="I64" s="200">
        <v>0</v>
      </c>
      <c r="J64" s="200">
        <v>0</v>
      </c>
      <c r="K64" s="200">
        <v>0</v>
      </c>
      <c r="L64" s="200">
        <v>0</v>
      </c>
      <c r="M64" s="200">
        <v>0</v>
      </c>
      <c r="N64" s="200">
        <v>11.904999999999999</v>
      </c>
      <c r="O64" s="200">
        <v>423.36430000000001</v>
      </c>
      <c r="P64" s="200" t="s">
        <v>126</v>
      </c>
      <c r="Q64" s="200">
        <v>1</v>
      </c>
      <c r="R64" s="200">
        <v>341021.11</v>
      </c>
      <c r="S64" s="200" t="s">
        <v>64</v>
      </c>
      <c r="T64" s="200">
        <v>20150430</v>
      </c>
      <c r="U64" s="200">
        <v>21</v>
      </c>
      <c r="V64" s="200">
        <v>20161230</v>
      </c>
      <c r="W64" s="200" t="s">
        <v>124</v>
      </c>
    </row>
    <row r="65" spans="1:23">
      <c r="A65" s="200"/>
      <c r="B65" s="200">
        <v>0</v>
      </c>
      <c r="C65" s="200">
        <v>46491120</v>
      </c>
      <c r="D65" s="200">
        <v>32369365</v>
      </c>
      <c r="E65" s="200" t="s">
        <v>124</v>
      </c>
      <c r="F65" s="200">
        <v>0</v>
      </c>
      <c r="G65" s="200">
        <v>0</v>
      </c>
      <c r="H65" s="200">
        <v>0</v>
      </c>
      <c r="I65" s="200">
        <v>0</v>
      </c>
      <c r="J65" s="200">
        <v>0</v>
      </c>
      <c r="K65" s="200">
        <v>0</v>
      </c>
      <c r="L65" s="200">
        <v>0</v>
      </c>
      <c r="M65" s="200">
        <v>0</v>
      </c>
      <c r="N65" s="200">
        <v>10.845000000000001</v>
      </c>
      <c r="O65" s="200">
        <v>0</v>
      </c>
      <c r="P65" s="200" t="s">
        <v>125</v>
      </c>
      <c r="Q65" s="200">
        <v>0</v>
      </c>
      <c r="R65" s="200">
        <v>0</v>
      </c>
      <c r="S65" s="200" t="s">
        <v>57</v>
      </c>
      <c r="T65" s="200">
        <v>0</v>
      </c>
      <c r="U65" s="200">
        <v>0</v>
      </c>
      <c r="V65" s="200">
        <v>20161230</v>
      </c>
      <c r="W65" s="200" t="s">
        <v>124</v>
      </c>
    </row>
    <row r="66" spans="1:23">
      <c r="A66" s="200"/>
      <c r="B66" s="200">
        <v>0</v>
      </c>
      <c r="C66" s="200">
        <v>35911020</v>
      </c>
      <c r="D66" s="200">
        <v>26984179</v>
      </c>
      <c r="E66" s="200" t="s">
        <v>124</v>
      </c>
      <c r="F66" s="200">
        <v>0</v>
      </c>
      <c r="G66" s="200">
        <v>0</v>
      </c>
      <c r="H66" s="200">
        <v>0</v>
      </c>
      <c r="I66" s="200">
        <v>0</v>
      </c>
      <c r="J66" s="200">
        <v>0</v>
      </c>
      <c r="K66" s="200">
        <v>0</v>
      </c>
      <c r="L66" s="200">
        <v>0</v>
      </c>
      <c r="M66" s="200">
        <v>0</v>
      </c>
      <c r="N66" s="200">
        <v>11.64</v>
      </c>
      <c r="O66" s="200">
        <v>0</v>
      </c>
      <c r="P66" s="200" t="s">
        <v>125</v>
      </c>
      <c r="Q66" s="200">
        <v>0</v>
      </c>
      <c r="R66" s="200">
        <v>0</v>
      </c>
      <c r="S66" s="200" t="s">
        <v>57</v>
      </c>
      <c r="T66" s="200">
        <v>0</v>
      </c>
      <c r="U66" s="200">
        <v>0</v>
      </c>
      <c r="V66" s="200">
        <v>20161230</v>
      </c>
      <c r="W66" s="200" t="s">
        <v>124</v>
      </c>
    </row>
    <row r="67" spans="1:23">
      <c r="A67" s="200"/>
      <c r="B67" s="200">
        <v>0</v>
      </c>
      <c r="C67" s="200">
        <v>34260220</v>
      </c>
      <c r="D67" s="200">
        <v>14004558</v>
      </c>
      <c r="E67" s="200" t="s">
        <v>124</v>
      </c>
      <c r="F67" s="200">
        <v>0</v>
      </c>
      <c r="G67" s="200">
        <v>0</v>
      </c>
      <c r="H67" s="200">
        <v>0</v>
      </c>
      <c r="I67" s="200">
        <v>0</v>
      </c>
      <c r="J67" s="200">
        <v>0</v>
      </c>
      <c r="K67" s="200">
        <v>0</v>
      </c>
      <c r="L67" s="200">
        <v>0</v>
      </c>
      <c r="M67" s="200">
        <v>0</v>
      </c>
      <c r="N67" s="200">
        <v>11.8</v>
      </c>
      <c r="O67" s="200">
        <v>0</v>
      </c>
      <c r="P67" s="200" t="s">
        <v>125</v>
      </c>
      <c r="Q67" s="200">
        <v>0</v>
      </c>
      <c r="R67" s="200">
        <v>0</v>
      </c>
      <c r="S67" s="200" t="s">
        <v>57</v>
      </c>
      <c r="T67" s="200">
        <v>0</v>
      </c>
      <c r="U67" s="200">
        <v>0</v>
      </c>
      <c r="V67" s="200">
        <v>20161230</v>
      </c>
      <c r="W67" s="200" t="s">
        <v>124</v>
      </c>
    </row>
    <row r="68" spans="1:23">
      <c r="A68" s="200"/>
      <c r="B68" s="200">
        <v>0</v>
      </c>
      <c r="C68" s="200">
        <v>43945220</v>
      </c>
      <c r="D68" s="200">
        <v>39271372</v>
      </c>
      <c r="E68" s="200" t="s">
        <v>124</v>
      </c>
      <c r="F68" s="200">
        <v>0</v>
      </c>
      <c r="G68" s="200">
        <v>0</v>
      </c>
      <c r="H68" s="200">
        <v>0</v>
      </c>
      <c r="I68" s="200">
        <v>0</v>
      </c>
      <c r="J68" s="200">
        <v>0</v>
      </c>
      <c r="K68" s="200">
        <v>0</v>
      </c>
      <c r="L68" s="200">
        <v>0</v>
      </c>
      <c r="M68" s="200">
        <v>0</v>
      </c>
      <c r="N68" s="200">
        <v>11.8</v>
      </c>
      <c r="O68" s="200">
        <v>0</v>
      </c>
      <c r="P68" s="200" t="s">
        <v>125</v>
      </c>
      <c r="Q68" s="200">
        <v>0</v>
      </c>
      <c r="R68" s="200">
        <v>0</v>
      </c>
      <c r="S68" s="200" t="s">
        <v>57</v>
      </c>
      <c r="T68" s="200">
        <v>0</v>
      </c>
      <c r="U68" s="200">
        <v>0</v>
      </c>
      <c r="V68" s="200">
        <v>20161230</v>
      </c>
      <c r="W68" s="200" t="s">
        <v>124</v>
      </c>
    </row>
    <row r="69" spans="1:23">
      <c r="A69" s="200"/>
      <c r="B69" s="200">
        <v>0</v>
      </c>
      <c r="C69" s="200">
        <v>51335220</v>
      </c>
      <c r="D69" s="200">
        <v>24313040</v>
      </c>
      <c r="E69" s="200" t="s">
        <v>124</v>
      </c>
      <c r="F69" s="200">
        <v>511441.76</v>
      </c>
      <c r="G69" s="200">
        <v>-5653.95</v>
      </c>
      <c r="H69" s="200">
        <v>505787.81</v>
      </c>
      <c r="I69" s="200">
        <v>-5073.93</v>
      </c>
      <c r="J69" s="200">
        <v>0</v>
      </c>
      <c r="K69" s="200">
        <v>0</v>
      </c>
      <c r="L69" s="200">
        <v>-10727.88</v>
      </c>
      <c r="M69" s="200">
        <v>-242.01</v>
      </c>
      <c r="N69" s="200">
        <v>11.904999999999999</v>
      </c>
      <c r="O69" s="200">
        <v>526.8623</v>
      </c>
      <c r="P69" s="200" t="s">
        <v>126</v>
      </c>
      <c r="Q69" s="200">
        <v>0</v>
      </c>
      <c r="R69" s="200">
        <v>505787.81</v>
      </c>
      <c r="S69" s="200" t="s">
        <v>57</v>
      </c>
      <c r="T69" s="200">
        <v>0</v>
      </c>
      <c r="U69" s="200">
        <v>0</v>
      </c>
      <c r="V69" s="200">
        <v>20161230</v>
      </c>
      <c r="W69" s="200" t="s">
        <v>124</v>
      </c>
    </row>
    <row r="70" spans="1:23">
      <c r="A70" s="200"/>
      <c r="B70" s="200">
        <v>0</v>
      </c>
      <c r="C70" s="200">
        <v>45999020</v>
      </c>
      <c r="D70" s="200">
        <v>25301985</v>
      </c>
      <c r="E70" s="200" t="s">
        <v>124</v>
      </c>
      <c r="F70" s="200">
        <v>0</v>
      </c>
      <c r="G70" s="200">
        <v>0</v>
      </c>
      <c r="H70" s="200">
        <v>0</v>
      </c>
      <c r="I70" s="200">
        <v>0</v>
      </c>
      <c r="J70" s="200">
        <v>0</v>
      </c>
      <c r="K70" s="200">
        <v>0</v>
      </c>
      <c r="L70" s="200">
        <v>0</v>
      </c>
      <c r="M70" s="200">
        <v>0</v>
      </c>
      <c r="N70" s="200">
        <v>11.1</v>
      </c>
      <c r="O70" s="200">
        <v>0</v>
      </c>
      <c r="P70" s="200" t="s">
        <v>125</v>
      </c>
      <c r="Q70" s="200">
        <v>0</v>
      </c>
      <c r="R70" s="200">
        <v>0</v>
      </c>
      <c r="S70" s="200" t="s">
        <v>57</v>
      </c>
      <c r="T70" s="200">
        <v>0</v>
      </c>
      <c r="U70" s="200">
        <v>0</v>
      </c>
      <c r="V70" s="200">
        <v>20161230</v>
      </c>
      <c r="W70" s="200" t="s">
        <v>124</v>
      </c>
    </row>
    <row r="71" spans="1:23">
      <c r="A71" s="200"/>
      <c r="B71" s="200">
        <v>0</v>
      </c>
      <c r="C71" s="200">
        <v>34419220</v>
      </c>
      <c r="D71" s="200">
        <v>24385281</v>
      </c>
      <c r="E71" s="200" t="s">
        <v>124</v>
      </c>
      <c r="F71" s="200">
        <v>0</v>
      </c>
      <c r="G71" s="200">
        <v>0</v>
      </c>
      <c r="H71" s="200">
        <v>0</v>
      </c>
      <c r="I71" s="200">
        <v>0</v>
      </c>
      <c r="J71" s="200">
        <v>0</v>
      </c>
      <c r="K71" s="200">
        <v>0</v>
      </c>
      <c r="L71" s="200">
        <v>0</v>
      </c>
      <c r="M71" s="200">
        <v>0</v>
      </c>
      <c r="N71" s="200">
        <v>11.8</v>
      </c>
      <c r="O71" s="200">
        <v>0</v>
      </c>
      <c r="P71" s="200" t="s">
        <v>125</v>
      </c>
      <c r="Q71" s="200">
        <v>0</v>
      </c>
      <c r="R71" s="200">
        <v>0</v>
      </c>
      <c r="S71" s="200" t="s">
        <v>57</v>
      </c>
      <c r="T71" s="200">
        <v>0</v>
      </c>
      <c r="U71" s="200">
        <v>0</v>
      </c>
      <c r="V71" s="200">
        <v>20161230</v>
      </c>
      <c r="W71" s="200" t="s">
        <v>124</v>
      </c>
    </row>
    <row r="72" spans="1:23">
      <c r="A72" s="200"/>
      <c r="B72" s="200">
        <v>0</v>
      </c>
      <c r="C72" s="200">
        <v>38755320</v>
      </c>
      <c r="D72" s="200">
        <v>9433867</v>
      </c>
      <c r="E72" s="200" t="s">
        <v>124</v>
      </c>
      <c r="F72" s="200">
        <v>360781.36</v>
      </c>
      <c r="G72" s="200">
        <v>-4195.3900000000003</v>
      </c>
      <c r="H72" s="200">
        <v>356585.97</v>
      </c>
      <c r="I72" s="200">
        <v>-3547.68</v>
      </c>
      <c r="J72" s="200">
        <v>0</v>
      </c>
      <c r="K72" s="200">
        <v>0</v>
      </c>
      <c r="L72" s="200">
        <v>-7743.07</v>
      </c>
      <c r="M72" s="200">
        <v>-958.56</v>
      </c>
      <c r="N72" s="200">
        <v>11.8</v>
      </c>
      <c r="O72" s="200">
        <v>371.44369999999998</v>
      </c>
      <c r="P72" s="200" t="s">
        <v>126</v>
      </c>
      <c r="Q72" s="200">
        <v>0</v>
      </c>
      <c r="R72" s="200">
        <v>356585.97</v>
      </c>
      <c r="S72" s="200" t="s">
        <v>57</v>
      </c>
      <c r="T72" s="200">
        <v>0</v>
      </c>
      <c r="U72" s="200">
        <v>0</v>
      </c>
      <c r="V72" s="200">
        <v>20161230</v>
      </c>
      <c r="W72" s="200" t="s">
        <v>124</v>
      </c>
    </row>
    <row r="73" spans="1:23">
      <c r="A73" s="200"/>
      <c r="B73" s="200">
        <v>0</v>
      </c>
      <c r="C73" s="200">
        <v>26045320</v>
      </c>
      <c r="D73" s="200">
        <v>22571679</v>
      </c>
      <c r="E73" s="200" t="s">
        <v>124</v>
      </c>
      <c r="F73" s="200">
        <v>127119.41</v>
      </c>
      <c r="G73" s="200">
        <v>-3053.6</v>
      </c>
      <c r="H73" s="200">
        <v>124065.81</v>
      </c>
      <c r="I73" s="200">
        <v>-1265.9000000000001</v>
      </c>
      <c r="J73" s="200">
        <v>0</v>
      </c>
      <c r="K73" s="200">
        <v>0</v>
      </c>
      <c r="L73" s="200">
        <v>-4319.5</v>
      </c>
      <c r="M73" s="200">
        <v>0</v>
      </c>
      <c r="N73" s="200">
        <v>11.95</v>
      </c>
      <c r="O73" s="200">
        <v>129.23519999999999</v>
      </c>
      <c r="P73" s="200" t="s">
        <v>126</v>
      </c>
      <c r="Q73" s="200">
        <v>0</v>
      </c>
      <c r="R73" s="200">
        <v>124065.81</v>
      </c>
      <c r="S73" s="200" t="s">
        <v>57</v>
      </c>
      <c r="T73" s="200">
        <v>0</v>
      </c>
      <c r="U73" s="200">
        <v>0</v>
      </c>
      <c r="V73" s="200">
        <v>20161230</v>
      </c>
      <c r="W73" s="200" t="s">
        <v>124</v>
      </c>
    </row>
    <row r="74" spans="1:23">
      <c r="A74" s="200"/>
      <c r="B74" s="200">
        <v>0</v>
      </c>
      <c r="C74" s="200">
        <v>30516120</v>
      </c>
      <c r="D74" s="200">
        <v>26888121</v>
      </c>
      <c r="E74" s="200" t="s">
        <v>124</v>
      </c>
      <c r="F74" s="200">
        <v>150051.74</v>
      </c>
      <c r="G74" s="200">
        <v>-7314.38</v>
      </c>
      <c r="H74" s="200">
        <v>142737.35999999999</v>
      </c>
      <c r="I74" s="200">
        <v>-1619.31</v>
      </c>
      <c r="J74" s="200">
        <v>0</v>
      </c>
      <c r="K74" s="200">
        <v>0</v>
      </c>
      <c r="L74" s="200">
        <v>-8933.69</v>
      </c>
      <c r="M74" s="200">
        <v>-1.29</v>
      </c>
      <c r="N74" s="200">
        <v>12.95</v>
      </c>
      <c r="O74" s="200">
        <v>148.6848</v>
      </c>
      <c r="P74" s="200" t="s">
        <v>126</v>
      </c>
      <c r="Q74" s="200">
        <v>0</v>
      </c>
      <c r="R74" s="200">
        <v>142737.35999999999</v>
      </c>
      <c r="S74" s="200" t="s">
        <v>57</v>
      </c>
      <c r="T74" s="200">
        <v>0</v>
      </c>
      <c r="U74" s="200">
        <v>0</v>
      </c>
      <c r="V74" s="200">
        <v>20161230</v>
      </c>
      <c r="W74" s="200" t="s">
        <v>124</v>
      </c>
    </row>
    <row r="75" spans="1:23">
      <c r="A75" s="200"/>
      <c r="B75" s="200">
        <v>0</v>
      </c>
      <c r="C75" s="200">
        <v>51927320</v>
      </c>
      <c r="D75" s="200">
        <v>11796296</v>
      </c>
      <c r="E75" s="200" t="s">
        <v>124</v>
      </c>
      <c r="F75" s="200">
        <v>0</v>
      </c>
      <c r="G75" s="200">
        <v>0</v>
      </c>
      <c r="H75" s="200">
        <v>0</v>
      </c>
      <c r="I75" s="200">
        <v>0</v>
      </c>
      <c r="J75" s="200">
        <v>0</v>
      </c>
      <c r="K75" s="200">
        <v>0</v>
      </c>
      <c r="L75" s="200">
        <v>0</v>
      </c>
      <c r="M75" s="200">
        <v>0</v>
      </c>
      <c r="N75" s="200">
        <v>10.58</v>
      </c>
      <c r="O75" s="200">
        <v>0</v>
      </c>
      <c r="P75" s="200" t="s">
        <v>125</v>
      </c>
      <c r="Q75" s="200">
        <v>0</v>
      </c>
      <c r="R75" s="200">
        <v>0</v>
      </c>
      <c r="S75" s="200" t="s">
        <v>57</v>
      </c>
      <c r="T75" s="200">
        <v>0</v>
      </c>
      <c r="U75" s="200">
        <v>0</v>
      </c>
      <c r="V75" s="200">
        <v>20161230</v>
      </c>
      <c r="W75" s="200" t="s">
        <v>124</v>
      </c>
    </row>
    <row r="76" spans="1:23">
      <c r="A76" s="200"/>
      <c r="B76" s="200">
        <v>0</v>
      </c>
      <c r="C76" s="200">
        <v>52033220</v>
      </c>
      <c r="D76" s="200">
        <v>5442290</v>
      </c>
      <c r="E76" s="200" t="s">
        <v>124</v>
      </c>
      <c r="F76" s="200">
        <v>676534.37</v>
      </c>
      <c r="G76" s="200">
        <v>0</v>
      </c>
      <c r="H76" s="200">
        <v>676534.37</v>
      </c>
      <c r="I76" s="200">
        <v>0</v>
      </c>
      <c r="J76" s="200">
        <v>0</v>
      </c>
      <c r="K76" s="200">
        <v>0</v>
      </c>
      <c r="L76" s="200">
        <v>0</v>
      </c>
      <c r="M76" s="200">
        <v>0</v>
      </c>
      <c r="N76" s="200">
        <v>12.435</v>
      </c>
      <c r="O76" s="200">
        <v>704.72329999999999</v>
      </c>
      <c r="P76" s="200" t="s">
        <v>126</v>
      </c>
      <c r="Q76" s="200">
        <v>1</v>
      </c>
      <c r="R76" s="200">
        <v>518329.74</v>
      </c>
      <c r="S76" s="200" t="s">
        <v>64</v>
      </c>
      <c r="T76" s="200">
        <v>20140131</v>
      </c>
      <c r="U76" s="200">
        <v>36</v>
      </c>
      <c r="V76" s="200">
        <v>20161230</v>
      </c>
      <c r="W76" s="200" t="s">
        <v>124</v>
      </c>
    </row>
    <row r="77" spans="1:23">
      <c r="A77" s="200"/>
      <c r="B77" s="200">
        <v>0</v>
      </c>
      <c r="C77" s="200">
        <v>34183220</v>
      </c>
      <c r="D77" s="200">
        <v>31537668</v>
      </c>
      <c r="E77" s="200" t="s">
        <v>124</v>
      </c>
      <c r="F77" s="200">
        <v>0</v>
      </c>
      <c r="G77" s="200">
        <v>0</v>
      </c>
      <c r="H77" s="200">
        <v>0</v>
      </c>
      <c r="I77" s="200">
        <v>0</v>
      </c>
      <c r="J77" s="200">
        <v>0</v>
      </c>
      <c r="K77" s="200">
        <v>0</v>
      </c>
      <c r="L77" s="200">
        <v>0</v>
      </c>
      <c r="M77" s="200">
        <v>0</v>
      </c>
      <c r="N77" s="200">
        <v>11.8</v>
      </c>
      <c r="O77" s="200">
        <v>0</v>
      </c>
      <c r="P77" s="200" t="s">
        <v>125</v>
      </c>
      <c r="Q77" s="200">
        <v>0</v>
      </c>
      <c r="R77" s="200">
        <v>0</v>
      </c>
      <c r="S77" s="200" t="s">
        <v>57</v>
      </c>
      <c r="T77" s="200">
        <v>0</v>
      </c>
      <c r="U77" s="200">
        <v>0</v>
      </c>
      <c r="V77" s="200">
        <v>20161230</v>
      </c>
      <c r="W77" s="200" t="s">
        <v>124</v>
      </c>
    </row>
    <row r="78" spans="1:23">
      <c r="A78" s="200"/>
      <c r="B78" s="200">
        <v>0</v>
      </c>
      <c r="C78" s="200">
        <v>49082220</v>
      </c>
      <c r="D78" s="200">
        <v>17404322</v>
      </c>
      <c r="E78" s="200" t="s">
        <v>124</v>
      </c>
      <c r="F78" s="200">
        <v>498796.01</v>
      </c>
      <c r="G78" s="200">
        <v>-11182.65</v>
      </c>
      <c r="H78" s="200">
        <v>487613.36</v>
      </c>
      <c r="I78" s="200">
        <v>-4904.83</v>
      </c>
      <c r="J78" s="200">
        <v>0</v>
      </c>
      <c r="K78" s="200">
        <v>0</v>
      </c>
      <c r="L78" s="200">
        <v>-16087.48</v>
      </c>
      <c r="M78" s="200">
        <v>-3177.28</v>
      </c>
      <c r="N78" s="200">
        <v>11.8</v>
      </c>
      <c r="O78" s="200">
        <v>507.93060000000003</v>
      </c>
      <c r="P78" s="200" t="s">
        <v>126</v>
      </c>
      <c r="Q78" s="200">
        <v>0</v>
      </c>
      <c r="R78" s="200">
        <v>487613.36</v>
      </c>
      <c r="S78" s="200" t="s">
        <v>57</v>
      </c>
      <c r="T78" s="200">
        <v>0</v>
      </c>
      <c r="U78" s="200">
        <v>0</v>
      </c>
      <c r="V78" s="200">
        <v>20161230</v>
      </c>
      <c r="W78" s="200" t="s">
        <v>124</v>
      </c>
    </row>
    <row r="79" spans="1:23">
      <c r="A79" s="200"/>
      <c r="B79" s="200">
        <v>0</v>
      </c>
      <c r="C79" s="200">
        <v>33495320</v>
      </c>
      <c r="D79" s="200">
        <v>9696768</v>
      </c>
      <c r="E79" s="200" t="s">
        <v>124</v>
      </c>
      <c r="F79" s="200">
        <v>43795.24</v>
      </c>
      <c r="G79" s="200">
        <v>-12829.87</v>
      </c>
      <c r="H79" s="200">
        <v>30965.37</v>
      </c>
      <c r="I79" s="200">
        <v>-430.65</v>
      </c>
      <c r="J79" s="200">
        <v>0</v>
      </c>
      <c r="K79" s="200">
        <v>0</v>
      </c>
      <c r="L79" s="200">
        <v>-13260.52</v>
      </c>
      <c r="M79" s="200">
        <v>-4256.95</v>
      </c>
      <c r="N79" s="200">
        <v>11.8</v>
      </c>
      <c r="O79" s="200">
        <v>32.255600000000001</v>
      </c>
      <c r="P79" s="200" t="s">
        <v>126</v>
      </c>
      <c r="Q79" s="200">
        <v>0</v>
      </c>
      <c r="R79" s="200">
        <v>30965.37</v>
      </c>
      <c r="S79" s="200" t="s">
        <v>57</v>
      </c>
      <c r="T79" s="200">
        <v>0</v>
      </c>
      <c r="U79" s="200">
        <v>0</v>
      </c>
      <c r="V79" s="200">
        <v>20161230</v>
      </c>
      <c r="W79" s="200" t="s">
        <v>124</v>
      </c>
    </row>
    <row r="80" spans="1:23">
      <c r="A80" s="200"/>
      <c r="B80" s="200">
        <v>0</v>
      </c>
      <c r="C80" s="200">
        <v>49039320</v>
      </c>
      <c r="D80" s="200">
        <v>31619859</v>
      </c>
      <c r="E80" s="200" t="s">
        <v>124</v>
      </c>
      <c r="F80" s="200">
        <v>1514041.29</v>
      </c>
      <c r="G80" s="200">
        <v>-12519.14</v>
      </c>
      <c r="H80" s="200">
        <v>1501522.15</v>
      </c>
      <c r="I80" s="200">
        <v>0</v>
      </c>
      <c r="J80" s="200">
        <v>-500</v>
      </c>
      <c r="K80" s="200">
        <v>0</v>
      </c>
      <c r="L80" s="200">
        <v>-13019.14</v>
      </c>
      <c r="M80" s="200">
        <v>0</v>
      </c>
      <c r="N80" s="200">
        <v>11.1</v>
      </c>
      <c r="O80" s="200">
        <v>1564.0856000000001</v>
      </c>
      <c r="P80" s="200" t="s">
        <v>126</v>
      </c>
      <c r="Q80" s="200">
        <v>0</v>
      </c>
      <c r="R80" s="200">
        <v>1484912.22</v>
      </c>
      <c r="S80" s="200" t="s">
        <v>58</v>
      </c>
      <c r="T80" s="200">
        <v>20170102</v>
      </c>
      <c r="U80" s="200">
        <v>1</v>
      </c>
      <c r="V80" s="200">
        <v>20161230</v>
      </c>
      <c r="W80" s="200" t="s">
        <v>124</v>
      </c>
    </row>
    <row r="81" spans="1:23">
      <c r="A81" s="200"/>
      <c r="B81" s="200">
        <v>0</v>
      </c>
      <c r="C81" s="200">
        <v>44161520</v>
      </c>
      <c r="D81" s="200">
        <v>19549853</v>
      </c>
      <c r="E81" s="200" t="s">
        <v>124</v>
      </c>
      <c r="F81" s="200">
        <v>0</v>
      </c>
      <c r="G81" s="200">
        <v>0</v>
      </c>
      <c r="H81" s="200">
        <v>0</v>
      </c>
      <c r="I81" s="200">
        <v>0</v>
      </c>
      <c r="J81" s="200">
        <v>0</v>
      </c>
      <c r="K81" s="200">
        <v>0</v>
      </c>
      <c r="L81" s="200">
        <v>0</v>
      </c>
      <c r="M81" s="200">
        <v>0</v>
      </c>
      <c r="N81" s="200">
        <v>12.7</v>
      </c>
      <c r="O81" s="200">
        <v>0</v>
      </c>
      <c r="P81" s="200" t="s">
        <v>125</v>
      </c>
      <c r="Q81" s="200">
        <v>0</v>
      </c>
      <c r="R81" s="200">
        <v>0</v>
      </c>
      <c r="S81" s="200" t="s">
        <v>57</v>
      </c>
      <c r="T81" s="200">
        <v>0</v>
      </c>
      <c r="U81" s="200">
        <v>0</v>
      </c>
      <c r="V81" s="200">
        <v>20161230</v>
      </c>
      <c r="W81" s="200" t="s">
        <v>124</v>
      </c>
    </row>
    <row r="82" spans="1:23">
      <c r="A82" s="200"/>
      <c r="B82" s="200">
        <v>0</v>
      </c>
      <c r="C82" s="200">
        <v>52795420</v>
      </c>
      <c r="D82" s="200">
        <v>36605408</v>
      </c>
      <c r="E82" s="200" t="s">
        <v>124</v>
      </c>
      <c r="F82" s="200">
        <v>0</v>
      </c>
      <c r="G82" s="200">
        <v>0</v>
      </c>
      <c r="H82" s="200">
        <v>0</v>
      </c>
      <c r="I82" s="200">
        <v>0</v>
      </c>
      <c r="J82" s="200">
        <v>0</v>
      </c>
      <c r="K82" s="200">
        <v>0</v>
      </c>
      <c r="L82" s="200">
        <v>0</v>
      </c>
      <c r="M82" s="200">
        <v>0</v>
      </c>
      <c r="N82" s="200">
        <v>10.845000000000001</v>
      </c>
      <c r="O82" s="200">
        <v>0</v>
      </c>
      <c r="P82" s="200" t="s">
        <v>125</v>
      </c>
      <c r="Q82" s="200">
        <v>0</v>
      </c>
      <c r="R82" s="200">
        <v>0</v>
      </c>
      <c r="S82" s="200" t="s">
        <v>57</v>
      </c>
      <c r="T82" s="200">
        <v>0</v>
      </c>
      <c r="U82" s="200">
        <v>0</v>
      </c>
      <c r="V82" s="200">
        <v>20161230</v>
      </c>
      <c r="W82" s="200" t="s">
        <v>124</v>
      </c>
    </row>
    <row r="83" spans="1:23">
      <c r="A83" s="200"/>
      <c r="B83" s="200">
        <v>0</v>
      </c>
      <c r="C83" s="200">
        <v>54401520</v>
      </c>
      <c r="D83" s="200">
        <v>29976605</v>
      </c>
      <c r="E83" s="200" t="s">
        <v>124</v>
      </c>
      <c r="F83" s="200">
        <v>390947.47</v>
      </c>
      <c r="G83" s="200">
        <v>-1593.6</v>
      </c>
      <c r="H83" s="200">
        <v>389353.87</v>
      </c>
      <c r="I83" s="200">
        <v>-3446.85</v>
      </c>
      <c r="J83" s="200">
        <v>0</v>
      </c>
      <c r="K83" s="200">
        <v>0</v>
      </c>
      <c r="L83" s="200">
        <v>-5040.45</v>
      </c>
      <c r="M83" s="200">
        <v>0</v>
      </c>
      <c r="N83" s="200">
        <v>10.58</v>
      </c>
      <c r="O83" s="200">
        <v>405.57690000000002</v>
      </c>
      <c r="P83" s="200" t="s">
        <v>126</v>
      </c>
      <c r="Q83" s="200">
        <v>0</v>
      </c>
      <c r="R83" s="200">
        <v>386962.48</v>
      </c>
      <c r="S83" s="200" t="s">
        <v>58</v>
      </c>
      <c r="T83" s="200">
        <v>20170102</v>
      </c>
      <c r="U83" s="200">
        <v>1</v>
      </c>
      <c r="V83" s="200">
        <v>20161230</v>
      </c>
      <c r="W83" s="200" t="s">
        <v>124</v>
      </c>
    </row>
    <row r="84" spans="1:23">
      <c r="A84" s="200"/>
      <c r="B84" s="200">
        <v>0</v>
      </c>
      <c r="C84" s="200">
        <v>53196520</v>
      </c>
      <c r="D84" s="200">
        <v>32072485</v>
      </c>
      <c r="E84" s="200" t="s">
        <v>124</v>
      </c>
      <c r="F84" s="200">
        <v>0</v>
      </c>
      <c r="G84" s="200">
        <v>0</v>
      </c>
      <c r="H84" s="200">
        <v>0</v>
      </c>
      <c r="I84" s="200">
        <v>0</v>
      </c>
      <c r="J84" s="200">
        <v>0</v>
      </c>
      <c r="K84" s="200">
        <v>0</v>
      </c>
      <c r="L84" s="200">
        <v>0</v>
      </c>
      <c r="M84" s="200">
        <v>0</v>
      </c>
      <c r="N84" s="200">
        <v>11.1</v>
      </c>
      <c r="O84" s="200">
        <v>0</v>
      </c>
      <c r="P84" s="200" t="s">
        <v>125</v>
      </c>
      <c r="Q84" s="200">
        <v>0</v>
      </c>
      <c r="R84" s="200">
        <v>0</v>
      </c>
      <c r="S84" s="200" t="s">
        <v>57</v>
      </c>
      <c r="T84" s="200">
        <v>0</v>
      </c>
      <c r="U84" s="200">
        <v>0</v>
      </c>
      <c r="V84" s="200">
        <v>20161230</v>
      </c>
      <c r="W84" s="200" t="s">
        <v>124</v>
      </c>
    </row>
    <row r="85" spans="1:23">
      <c r="A85" s="200"/>
      <c r="B85" s="200">
        <v>0</v>
      </c>
      <c r="C85" s="200">
        <v>29524520</v>
      </c>
      <c r="D85" s="200">
        <v>27028313</v>
      </c>
      <c r="E85" s="200" t="s">
        <v>124</v>
      </c>
      <c r="F85" s="200">
        <v>0</v>
      </c>
      <c r="G85" s="200">
        <v>0</v>
      </c>
      <c r="H85" s="200">
        <v>0</v>
      </c>
      <c r="I85" s="200">
        <v>0</v>
      </c>
      <c r="J85" s="200">
        <v>0</v>
      </c>
      <c r="K85" s="200">
        <v>0</v>
      </c>
      <c r="L85" s="200">
        <v>0</v>
      </c>
      <c r="M85" s="200">
        <v>0</v>
      </c>
      <c r="N85" s="200">
        <v>12.95</v>
      </c>
      <c r="O85" s="200">
        <v>0</v>
      </c>
      <c r="P85" s="200" t="s">
        <v>125</v>
      </c>
      <c r="Q85" s="200">
        <v>0</v>
      </c>
      <c r="R85" s="200">
        <v>0</v>
      </c>
      <c r="S85" s="200" t="s">
        <v>57</v>
      </c>
      <c r="T85" s="200">
        <v>0</v>
      </c>
      <c r="U85" s="200">
        <v>0</v>
      </c>
      <c r="V85" s="200">
        <v>20161230</v>
      </c>
      <c r="W85" s="200" t="s">
        <v>124</v>
      </c>
    </row>
    <row r="86" spans="1:23">
      <c r="A86" s="200"/>
      <c r="B86" s="200">
        <v>0</v>
      </c>
      <c r="C86" s="200">
        <v>41295720</v>
      </c>
      <c r="D86" s="200">
        <v>39967169</v>
      </c>
      <c r="E86" s="200" t="s">
        <v>124</v>
      </c>
      <c r="F86" s="200">
        <v>0</v>
      </c>
      <c r="G86" s="200">
        <v>0</v>
      </c>
      <c r="H86" s="200">
        <v>0</v>
      </c>
      <c r="I86" s="200">
        <v>0</v>
      </c>
      <c r="J86" s="200">
        <v>0</v>
      </c>
      <c r="K86" s="200">
        <v>0</v>
      </c>
      <c r="L86" s="200">
        <v>0</v>
      </c>
      <c r="M86" s="200">
        <v>0</v>
      </c>
      <c r="N86" s="200">
        <v>10.58</v>
      </c>
      <c r="O86" s="200">
        <v>0</v>
      </c>
      <c r="P86" s="200" t="s">
        <v>125</v>
      </c>
      <c r="Q86" s="200">
        <v>0</v>
      </c>
      <c r="R86" s="200">
        <v>0</v>
      </c>
      <c r="S86" s="200" t="s">
        <v>57</v>
      </c>
      <c r="T86" s="200">
        <v>0</v>
      </c>
      <c r="U86" s="200">
        <v>0</v>
      </c>
      <c r="V86" s="200">
        <v>20161230</v>
      </c>
      <c r="W86" s="200" t="s">
        <v>124</v>
      </c>
    </row>
    <row r="87" spans="1:23">
      <c r="A87" s="200"/>
      <c r="B87" s="200">
        <v>0</v>
      </c>
      <c r="C87" s="200">
        <v>43375720</v>
      </c>
      <c r="D87" s="200">
        <v>22585878</v>
      </c>
      <c r="E87" s="200" t="s">
        <v>124</v>
      </c>
      <c r="F87" s="200">
        <v>0</v>
      </c>
      <c r="G87" s="200">
        <v>0</v>
      </c>
      <c r="H87" s="200">
        <v>0</v>
      </c>
      <c r="I87" s="200">
        <v>0</v>
      </c>
      <c r="J87" s="200">
        <v>0</v>
      </c>
      <c r="K87" s="200">
        <v>0</v>
      </c>
      <c r="L87" s="200">
        <v>0</v>
      </c>
      <c r="M87" s="200">
        <v>0</v>
      </c>
      <c r="N87" s="200">
        <v>12.7</v>
      </c>
      <c r="O87" s="200">
        <v>0</v>
      </c>
      <c r="P87" s="200" t="s">
        <v>125</v>
      </c>
      <c r="Q87" s="200">
        <v>0</v>
      </c>
      <c r="R87" s="200">
        <v>0</v>
      </c>
      <c r="S87" s="200" t="s">
        <v>57</v>
      </c>
      <c r="T87" s="200">
        <v>0</v>
      </c>
      <c r="U87" s="200">
        <v>0</v>
      </c>
      <c r="V87" s="200">
        <v>20161230</v>
      </c>
      <c r="W87" s="200" t="s">
        <v>124</v>
      </c>
    </row>
    <row r="88" spans="1:23">
      <c r="A88" s="200"/>
      <c r="B88" s="200">
        <v>0</v>
      </c>
      <c r="C88" s="200">
        <v>26502820</v>
      </c>
      <c r="D88" s="200">
        <v>35509329</v>
      </c>
      <c r="E88" s="200" t="s">
        <v>124</v>
      </c>
      <c r="F88" s="200">
        <v>0</v>
      </c>
      <c r="G88" s="200">
        <v>0</v>
      </c>
      <c r="H88" s="200">
        <v>0</v>
      </c>
      <c r="I88" s="200">
        <v>0</v>
      </c>
      <c r="J88" s="200">
        <v>0</v>
      </c>
      <c r="K88" s="200">
        <v>0</v>
      </c>
      <c r="L88" s="200">
        <v>0</v>
      </c>
      <c r="M88" s="200">
        <v>0</v>
      </c>
      <c r="N88" s="200">
        <v>12.95</v>
      </c>
      <c r="O88" s="200">
        <v>0</v>
      </c>
      <c r="P88" s="200" t="s">
        <v>125</v>
      </c>
      <c r="Q88" s="200">
        <v>0</v>
      </c>
      <c r="R88" s="200">
        <v>0</v>
      </c>
      <c r="S88" s="200" t="s">
        <v>57</v>
      </c>
      <c r="T88" s="200">
        <v>0</v>
      </c>
      <c r="U88" s="200">
        <v>0</v>
      </c>
      <c r="V88" s="200">
        <v>20161230</v>
      </c>
      <c r="W88" s="200" t="s">
        <v>124</v>
      </c>
    </row>
    <row r="89" spans="1:23">
      <c r="A89" s="200"/>
      <c r="B89" s="200">
        <v>0</v>
      </c>
      <c r="C89" s="200">
        <v>50864720</v>
      </c>
      <c r="D89" s="200">
        <v>20003190</v>
      </c>
      <c r="E89" s="200" t="s">
        <v>124</v>
      </c>
      <c r="F89" s="200">
        <v>130687.37</v>
      </c>
      <c r="G89" s="200">
        <v>-1399.84</v>
      </c>
      <c r="H89" s="200">
        <v>129287.53</v>
      </c>
      <c r="I89" s="200">
        <v>-1181.0899999999999</v>
      </c>
      <c r="J89" s="200">
        <v>0</v>
      </c>
      <c r="K89" s="200">
        <v>0</v>
      </c>
      <c r="L89" s="200">
        <v>-2580.9299999999998</v>
      </c>
      <c r="M89" s="200">
        <v>0</v>
      </c>
      <c r="N89" s="200">
        <v>10.845000000000001</v>
      </c>
      <c r="O89" s="200">
        <v>134.67449999999999</v>
      </c>
      <c r="P89" s="200" t="s">
        <v>126</v>
      </c>
      <c r="Q89" s="200">
        <v>0</v>
      </c>
      <c r="R89" s="200">
        <v>129287.53</v>
      </c>
      <c r="S89" s="200" t="s">
        <v>57</v>
      </c>
      <c r="T89" s="200">
        <v>0</v>
      </c>
      <c r="U89" s="200">
        <v>0</v>
      </c>
      <c r="V89" s="200">
        <v>20161230</v>
      </c>
      <c r="W89" s="200" t="s">
        <v>124</v>
      </c>
    </row>
    <row r="90" spans="1:23">
      <c r="A90" s="200"/>
      <c r="B90" s="200">
        <v>0</v>
      </c>
      <c r="C90" s="200">
        <v>29676820</v>
      </c>
      <c r="D90" s="200">
        <v>36454172</v>
      </c>
      <c r="E90" s="200" t="s">
        <v>124</v>
      </c>
      <c r="F90" s="200">
        <v>0</v>
      </c>
      <c r="G90" s="200">
        <v>0</v>
      </c>
      <c r="H90" s="200">
        <v>0</v>
      </c>
      <c r="I90" s="200">
        <v>0</v>
      </c>
      <c r="J90" s="200">
        <v>0</v>
      </c>
      <c r="K90" s="200">
        <v>0</v>
      </c>
      <c r="L90" s="200">
        <v>0</v>
      </c>
      <c r="M90" s="200">
        <v>0</v>
      </c>
      <c r="N90" s="200">
        <v>12.95</v>
      </c>
      <c r="O90" s="200">
        <v>0</v>
      </c>
      <c r="P90" s="200" t="s">
        <v>125</v>
      </c>
      <c r="Q90" s="200">
        <v>0</v>
      </c>
      <c r="R90" s="200">
        <v>0</v>
      </c>
      <c r="S90" s="200" t="s">
        <v>57</v>
      </c>
      <c r="T90" s="200">
        <v>0</v>
      </c>
      <c r="U90" s="200">
        <v>0</v>
      </c>
      <c r="V90" s="200">
        <v>20161230</v>
      </c>
      <c r="W90" s="200" t="s">
        <v>124</v>
      </c>
    </row>
    <row r="91" spans="1:23">
      <c r="A91" s="200"/>
      <c r="B91" s="200">
        <v>0</v>
      </c>
      <c r="C91" s="200">
        <v>33036920</v>
      </c>
      <c r="D91" s="200">
        <v>16441432</v>
      </c>
      <c r="E91" s="200" t="s">
        <v>124</v>
      </c>
      <c r="F91" s="200">
        <v>0</v>
      </c>
      <c r="G91" s="200">
        <v>0</v>
      </c>
      <c r="H91" s="200">
        <v>0</v>
      </c>
      <c r="I91" s="200">
        <v>0</v>
      </c>
      <c r="J91" s="200">
        <v>0</v>
      </c>
      <c r="K91" s="200">
        <v>0</v>
      </c>
      <c r="L91" s="200">
        <v>0</v>
      </c>
      <c r="M91" s="200">
        <v>0</v>
      </c>
      <c r="N91" s="200">
        <v>11.8</v>
      </c>
      <c r="O91" s="200">
        <v>0</v>
      </c>
      <c r="P91" s="200" t="s">
        <v>125</v>
      </c>
      <c r="Q91" s="200">
        <v>0</v>
      </c>
      <c r="R91" s="200">
        <v>0</v>
      </c>
      <c r="S91" s="200" t="s">
        <v>57</v>
      </c>
      <c r="T91" s="200">
        <v>0</v>
      </c>
      <c r="U91" s="200">
        <v>0</v>
      </c>
      <c r="V91" s="200">
        <v>20161230</v>
      </c>
      <c r="W91" s="200" t="s">
        <v>124</v>
      </c>
    </row>
    <row r="92" spans="1:23">
      <c r="A92" s="200"/>
      <c r="B92" s="200">
        <v>0</v>
      </c>
      <c r="C92" s="200">
        <v>52611030</v>
      </c>
      <c r="D92" s="200">
        <v>42244355</v>
      </c>
      <c r="E92" s="200" t="s">
        <v>124</v>
      </c>
      <c r="F92" s="200">
        <v>146793.39000000001</v>
      </c>
      <c r="G92" s="200">
        <v>-2712.19</v>
      </c>
      <c r="H92" s="200">
        <v>144081.20000000001</v>
      </c>
      <c r="I92" s="200">
        <v>-1443.47</v>
      </c>
      <c r="J92" s="200">
        <v>0</v>
      </c>
      <c r="K92" s="200">
        <v>0</v>
      </c>
      <c r="L92" s="200">
        <v>-4155.66</v>
      </c>
      <c r="M92" s="200">
        <v>0</v>
      </c>
      <c r="N92" s="200">
        <v>11.8</v>
      </c>
      <c r="O92" s="200">
        <v>150.08459999999999</v>
      </c>
      <c r="P92" s="200" t="s">
        <v>126</v>
      </c>
      <c r="Q92" s="200">
        <v>0</v>
      </c>
      <c r="R92" s="200">
        <v>144081.20000000001</v>
      </c>
      <c r="S92" s="200" t="s">
        <v>57</v>
      </c>
      <c r="T92" s="200">
        <v>0</v>
      </c>
      <c r="U92" s="200">
        <v>0</v>
      </c>
      <c r="V92" s="200">
        <v>20161230</v>
      </c>
      <c r="W92" s="200" t="s">
        <v>124</v>
      </c>
    </row>
    <row r="93" spans="1:23">
      <c r="A93" s="200"/>
      <c r="B93" s="200">
        <v>0</v>
      </c>
      <c r="C93" s="200">
        <v>53541920</v>
      </c>
      <c r="D93" s="200">
        <v>12348001</v>
      </c>
      <c r="E93" s="200" t="s">
        <v>124</v>
      </c>
      <c r="F93" s="200">
        <v>0</v>
      </c>
      <c r="G93" s="200">
        <v>0</v>
      </c>
      <c r="H93" s="200">
        <v>0</v>
      </c>
      <c r="I93" s="200">
        <v>0</v>
      </c>
      <c r="J93" s="200">
        <v>0</v>
      </c>
      <c r="K93" s="200">
        <v>0</v>
      </c>
      <c r="L93" s="200">
        <v>0</v>
      </c>
      <c r="M93" s="200">
        <v>0</v>
      </c>
      <c r="N93" s="200">
        <v>11.8</v>
      </c>
      <c r="O93" s="200">
        <v>0</v>
      </c>
      <c r="P93" s="200" t="s">
        <v>125</v>
      </c>
      <c r="Q93" s="200">
        <v>0</v>
      </c>
      <c r="R93" s="200">
        <v>0</v>
      </c>
      <c r="S93" s="200" t="s">
        <v>57</v>
      </c>
      <c r="T93" s="200">
        <v>0</v>
      </c>
      <c r="U93" s="200">
        <v>0</v>
      </c>
      <c r="V93" s="200">
        <v>20161230</v>
      </c>
      <c r="W93" s="200" t="s">
        <v>124</v>
      </c>
    </row>
    <row r="94" spans="1:23">
      <c r="A94" s="200"/>
      <c r="B94" s="200">
        <v>0</v>
      </c>
      <c r="C94" s="200">
        <v>53498030</v>
      </c>
      <c r="D94" s="200">
        <v>33318511</v>
      </c>
      <c r="E94" s="200" t="s">
        <v>124</v>
      </c>
      <c r="F94" s="200">
        <v>9741.83</v>
      </c>
      <c r="G94" s="200">
        <v>-937.09</v>
      </c>
      <c r="H94" s="200">
        <v>8804.74</v>
      </c>
      <c r="I94" s="200">
        <v>-83.74</v>
      </c>
      <c r="J94" s="200">
        <v>0</v>
      </c>
      <c r="K94" s="200">
        <v>0</v>
      </c>
      <c r="L94" s="200">
        <v>-1020.83</v>
      </c>
      <c r="M94" s="200">
        <v>0</v>
      </c>
      <c r="N94" s="200">
        <v>10.315</v>
      </c>
      <c r="O94" s="200">
        <v>9.1715999999999998</v>
      </c>
      <c r="P94" s="200" t="s">
        <v>126</v>
      </c>
      <c r="Q94" s="200">
        <v>0</v>
      </c>
      <c r="R94" s="200">
        <v>8804.74</v>
      </c>
      <c r="S94" s="200" t="s">
        <v>57</v>
      </c>
      <c r="T94" s="200">
        <v>0</v>
      </c>
      <c r="U94" s="200">
        <v>0</v>
      </c>
      <c r="V94" s="200">
        <v>20161230</v>
      </c>
      <c r="W94" s="200" t="s">
        <v>124</v>
      </c>
    </row>
    <row r="95" spans="1:23">
      <c r="A95" s="200"/>
      <c r="B95" s="200">
        <v>0</v>
      </c>
      <c r="C95" s="200">
        <v>53594130</v>
      </c>
      <c r="D95" s="200">
        <v>34907086</v>
      </c>
      <c r="E95" s="200" t="s">
        <v>124</v>
      </c>
      <c r="F95" s="200">
        <v>171762.93</v>
      </c>
      <c r="G95" s="200">
        <v>-6316.15</v>
      </c>
      <c r="H95" s="200">
        <v>165446.78</v>
      </c>
      <c r="I95" s="200">
        <v>-1507.31</v>
      </c>
      <c r="J95" s="200">
        <v>-500</v>
      </c>
      <c r="K95" s="200">
        <v>0</v>
      </c>
      <c r="L95" s="200">
        <v>-8323.4599999999991</v>
      </c>
      <c r="M95" s="200">
        <v>0</v>
      </c>
      <c r="N95" s="200">
        <v>10.315</v>
      </c>
      <c r="O95" s="200">
        <v>172.34039999999999</v>
      </c>
      <c r="P95" s="200" t="s">
        <v>126</v>
      </c>
      <c r="Q95" s="200">
        <v>0</v>
      </c>
      <c r="R95" s="200">
        <v>164542.32999999999</v>
      </c>
      <c r="S95" s="200" t="s">
        <v>58</v>
      </c>
      <c r="T95" s="200">
        <v>20170102</v>
      </c>
      <c r="U95" s="200">
        <v>1</v>
      </c>
      <c r="V95" s="200">
        <v>20161230</v>
      </c>
      <c r="W95" s="200" t="s">
        <v>124</v>
      </c>
    </row>
    <row r="96" spans="1:23">
      <c r="A96" s="200"/>
      <c r="B96" s="200">
        <v>0</v>
      </c>
      <c r="C96" s="200">
        <v>53652030</v>
      </c>
      <c r="D96" s="200">
        <v>25498793</v>
      </c>
      <c r="E96" s="200" t="s">
        <v>124</v>
      </c>
      <c r="F96" s="200">
        <v>1984868.96</v>
      </c>
      <c r="G96" s="200">
        <v>-22783.79</v>
      </c>
      <c r="H96" s="200">
        <v>1962085.17</v>
      </c>
      <c r="I96" s="200">
        <v>-18360.04</v>
      </c>
      <c r="J96" s="200">
        <v>0</v>
      </c>
      <c r="K96" s="200">
        <v>0</v>
      </c>
      <c r="L96" s="200">
        <v>-41143.83</v>
      </c>
      <c r="M96" s="200">
        <v>0</v>
      </c>
      <c r="N96" s="200">
        <v>11.1</v>
      </c>
      <c r="O96" s="200">
        <v>2043.8387</v>
      </c>
      <c r="P96" s="200" t="s">
        <v>126</v>
      </c>
      <c r="Q96" s="200">
        <v>0</v>
      </c>
      <c r="R96" s="200">
        <v>1962085.17</v>
      </c>
      <c r="S96" s="200" t="s">
        <v>57</v>
      </c>
      <c r="T96" s="200">
        <v>0</v>
      </c>
      <c r="U96" s="200">
        <v>0</v>
      </c>
      <c r="V96" s="200">
        <v>20161230</v>
      </c>
      <c r="W96" s="200" t="s">
        <v>124</v>
      </c>
    </row>
    <row r="97" spans="1:23">
      <c r="A97" s="200"/>
      <c r="B97" s="200">
        <v>0</v>
      </c>
      <c r="C97" s="200">
        <v>49757130</v>
      </c>
      <c r="D97" s="200">
        <v>38898635</v>
      </c>
      <c r="E97" s="200" t="s">
        <v>124</v>
      </c>
      <c r="F97" s="200">
        <v>30490.84</v>
      </c>
      <c r="G97" s="200">
        <v>0</v>
      </c>
      <c r="H97" s="200">
        <v>30490.84</v>
      </c>
      <c r="I97" s="200">
        <v>0</v>
      </c>
      <c r="J97" s="200">
        <v>0</v>
      </c>
      <c r="K97" s="200">
        <v>0</v>
      </c>
      <c r="L97" s="200">
        <v>0</v>
      </c>
      <c r="M97" s="200">
        <v>0</v>
      </c>
      <c r="N97" s="200">
        <v>11.904999999999999</v>
      </c>
      <c r="O97" s="200">
        <v>31.761299999999999</v>
      </c>
      <c r="P97" s="200" t="s">
        <v>126</v>
      </c>
      <c r="Q97" s="200">
        <v>1</v>
      </c>
      <c r="R97" s="200">
        <v>0</v>
      </c>
      <c r="S97" s="200" t="s">
        <v>59</v>
      </c>
      <c r="T97" s="200">
        <v>20160630</v>
      </c>
      <c r="U97" s="200">
        <v>2</v>
      </c>
      <c r="V97" s="200">
        <v>20161230</v>
      </c>
      <c r="W97" s="200" t="s">
        <v>124</v>
      </c>
    </row>
    <row r="98" spans="1:23">
      <c r="A98" s="200"/>
      <c r="B98" s="200">
        <v>0</v>
      </c>
      <c r="C98" s="200">
        <v>52612030</v>
      </c>
      <c r="D98" s="200">
        <v>39977217</v>
      </c>
      <c r="E98" s="200" t="s">
        <v>124</v>
      </c>
      <c r="F98" s="200">
        <v>0</v>
      </c>
      <c r="G98" s="200">
        <v>0</v>
      </c>
      <c r="H98" s="200">
        <v>0</v>
      </c>
      <c r="I98" s="200">
        <v>0</v>
      </c>
      <c r="J98" s="200">
        <v>0</v>
      </c>
      <c r="K98" s="200">
        <v>0</v>
      </c>
      <c r="L98" s="200">
        <v>0</v>
      </c>
      <c r="M98" s="200">
        <v>0</v>
      </c>
      <c r="N98" s="200">
        <v>11.904999999999999</v>
      </c>
      <c r="O98" s="200">
        <v>0</v>
      </c>
      <c r="P98" s="200" t="s">
        <v>125</v>
      </c>
      <c r="Q98" s="200">
        <v>0</v>
      </c>
      <c r="R98" s="200">
        <v>0</v>
      </c>
      <c r="S98" s="200" t="s">
        <v>57</v>
      </c>
      <c r="T98" s="200">
        <v>0</v>
      </c>
      <c r="U98" s="200">
        <v>0</v>
      </c>
      <c r="V98" s="200">
        <v>20161230</v>
      </c>
      <c r="W98" s="200" t="s">
        <v>124</v>
      </c>
    </row>
    <row r="99" spans="1:23">
      <c r="A99" s="200"/>
      <c r="B99" s="200">
        <v>0</v>
      </c>
      <c r="C99" s="200">
        <v>31888130</v>
      </c>
      <c r="D99" s="200">
        <v>37421646</v>
      </c>
      <c r="E99" s="200" t="s">
        <v>124</v>
      </c>
      <c r="F99" s="200">
        <v>0</v>
      </c>
      <c r="G99" s="200">
        <v>0</v>
      </c>
      <c r="H99" s="200">
        <v>0</v>
      </c>
      <c r="I99" s="200">
        <v>0</v>
      </c>
      <c r="J99" s="200">
        <v>0</v>
      </c>
      <c r="K99" s="200">
        <v>0</v>
      </c>
      <c r="L99" s="200">
        <v>0</v>
      </c>
      <c r="M99" s="200">
        <v>0</v>
      </c>
      <c r="N99" s="200">
        <v>11.8</v>
      </c>
      <c r="O99" s="200">
        <v>0</v>
      </c>
      <c r="P99" s="200" t="s">
        <v>125</v>
      </c>
      <c r="Q99" s="200">
        <v>0</v>
      </c>
      <c r="R99" s="200">
        <v>0</v>
      </c>
      <c r="S99" s="200" t="s">
        <v>57</v>
      </c>
      <c r="T99" s="200">
        <v>0</v>
      </c>
      <c r="U99" s="200">
        <v>0</v>
      </c>
      <c r="V99" s="200">
        <v>20161230</v>
      </c>
      <c r="W99" s="200" t="s">
        <v>124</v>
      </c>
    </row>
    <row r="100" spans="1:23">
      <c r="A100" s="200"/>
      <c r="B100" s="200">
        <v>0</v>
      </c>
      <c r="C100" s="200">
        <v>49145030</v>
      </c>
      <c r="D100" s="200">
        <v>32590537</v>
      </c>
      <c r="E100" s="200" t="s">
        <v>124</v>
      </c>
      <c r="F100" s="200">
        <v>233353.92</v>
      </c>
      <c r="G100" s="200">
        <v>-2641.83</v>
      </c>
      <c r="H100" s="200">
        <v>230712.09</v>
      </c>
      <c r="I100" s="200">
        <v>-2005.87</v>
      </c>
      <c r="J100" s="200">
        <v>0</v>
      </c>
      <c r="K100" s="200">
        <v>0</v>
      </c>
      <c r="L100" s="200">
        <v>-4647.7</v>
      </c>
      <c r="M100" s="200">
        <v>0</v>
      </c>
      <c r="N100" s="200">
        <v>10.315</v>
      </c>
      <c r="O100" s="200">
        <v>240.32509999999999</v>
      </c>
      <c r="P100" s="200" t="s">
        <v>126</v>
      </c>
      <c r="Q100" s="200">
        <v>0</v>
      </c>
      <c r="R100" s="200">
        <v>230712.09</v>
      </c>
      <c r="S100" s="200" t="s">
        <v>57</v>
      </c>
      <c r="T100" s="200">
        <v>0</v>
      </c>
      <c r="U100" s="200">
        <v>0</v>
      </c>
      <c r="V100" s="200">
        <v>20161230</v>
      </c>
      <c r="W100" s="200" t="s">
        <v>124</v>
      </c>
    </row>
    <row r="101" spans="1:23">
      <c r="A101" s="200"/>
      <c r="B101" s="200">
        <v>0</v>
      </c>
      <c r="C101" s="200">
        <v>32970330</v>
      </c>
      <c r="D101" s="200">
        <v>15621311</v>
      </c>
      <c r="E101" s="200" t="s">
        <v>124</v>
      </c>
      <c r="F101" s="200">
        <v>0</v>
      </c>
      <c r="G101" s="200">
        <v>0</v>
      </c>
      <c r="H101" s="200">
        <v>0</v>
      </c>
      <c r="I101" s="200">
        <v>0</v>
      </c>
      <c r="J101" s="200">
        <v>0</v>
      </c>
      <c r="K101" s="200">
        <v>0</v>
      </c>
      <c r="L101" s="200">
        <v>0</v>
      </c>
      <c r="M101" s="200">
        <v>0</v>
      </c>
      <c r="N101" s="200">
        <v>11.8</v>
      </c>
      <c r="O101" s="200">
        <v>0</v>
      </c>
      <c r="P101" s="200" t="s">
        <v>125</v>
      </c>
      <c r="Q101" s="200">
        <v>0</v>
      </c>
      <c r="R101" s="200">
        <v>0</v>
      </c>
      <c r="S101" s="200" t="s">
        <v>57</v>
      </c>
      <c r="T101" s="200">
        <v>0</v>
      </c>
      <c r="U101" s="200">
        <v>0</v>
      </c>
      <c r="V101" s="200">
        <v>20161230</v>
      </c>
      <c r="W101" s="200" t="s">
        <v>124</v>
      </c>
    </row>
    <row r="102" spans="1:23">
      <c r="A102" s="200"/>
      <c r="B102" s="200">
        <v>0</v>
      </c>
      <c r="C102" s="200">
        <v>33538030</v>
      </c>
      <c r="D102" s="200">
        <v>27104242</v>
      </c>
      <c r="E102" s="200" t="s">
        <v>124</v>
      </c>
      <c r="F102" s="200">
        <v>51043.01</v>
      </c>
      <c r="G102" s="200">
        <v>-11796.17</v>
      </c>
      <c r="H102" s="200">
        <v>39246.839999999997</v>
      </c>
      <c r="I102" s="200">
        <v>-501.92</v>
      </c>
      <c r="J102" s="200">
        <v>0</v>
      </c>
      <c r="K102" s="200">
        <v>0</v>
      </c>
      <c r="L102" s="200">
        <v>-12298.09</v>
      </c>
      <c r="M102" s="200">
        <v>-4500.33</v>
      </c>
      <c r="N102" s="200">
        <v>11.8</v>
      </c>
      <c r="O102" s="200">
        <v>40.882100000000001</v>
      </c>
      <c r="P102" s="200" t="s">
        <v>126</v>
      </c>
      <c r="Q102" s="200">
        <v>0</v>
      </c>
      <c r="R102" s="200">
        <v>39246.839999999997</v>
      </c>
      <c r="S102" s="200" t="s">
        <v>57</v>
      </c>
      <c r="T102" s="200">
        <v>0</v>
      </c>
      <c r="U102" s="200">
        <v>0</v>
      </c>
      <c r="V102" s="200">
        <v>20161230</v>
      </c>
      <c r="W102" s="200" t="s">
        <v>124</v>
      </c>
    </row>
    <row r="103" spans="1:23">
      <c r="A103" s="200"/>
      <c r="B103" s="200">
        <v>0</v>
      </c>
      <c r="C103" s="200">
        <v>39755330</v>
      </c>
      <c r="D103" s="200">
        <v>33089130</v>
      </c>
      <c r="E103" s="200" t="s">
        <v>124</v>
      </c>
      <c r="F103" s="200">
        <v>775188.93</v>
      </c>
      <c r="G103" s="200">
        <v>0</v>
      </c>
      <c r="H103" s="200">
        <v>775188.93</v>
      </c>
      <c r="I103" s="200">
        <v>0</v>
      </c>
      <c r="J103" s="200">
        <v>0</v>
      </c>
      <c r="K103" s="200">
        <v>0</v>
      </c>
      <c r="L103" s="200">
        <v>0</v>
      </c>
      <c r="M103" s="200">
        <v>0</v>
      </c>
      <c r="N103" s="200">
        <v>11.904999999999999</v>
      </c>
      <c r="O103" s="200">
        <v>807.48850000000004</v>
      </c>
      <c r="P103" s="200" t="s">
        <v>126</v>
      </c>
      <c r="Q103" s="200">
        <v>1</v>
      </c>
      <c r="R103" s="200">
        <v>531023.31999999995</v>
      </c>
      <c r="S103" s="200" t="s">
        <v>64</v>
      </c>
      <c r="T103" s="200">
        <v>20130731</v>
      </c>
      <c r="U103" s="200">
        <v>42</v>
      </c>
      <c r="V103" s="200">
        <v>20161230</v>
      </c>
      <c r="W103" s="200" t="s">
        <v>124</v>
      </c>
    </row>
    <row r="104" spans="1:23">
      <c r="A104" s="200"/>
      <c r="B104" s="200">
        <v>0</v>
      </c>
      <c r="C104" s="200">
        <v>37163130</v>
      </c>
      <c r="D104" s="200">
        <v>9900954</v>
      </c>
      <c r="E104" s="200" t="s">
        <v>124</v>
      </c>
      <c r="F104" s="200">
        <v>0</v>
      </c>
      <c r="G104" s="200">
        <v>0</v>
      </c>
      <c r="H104" s="200">
        <v>0</v>
      </c>
      <c r="I104" s="200">
        <v>0</v>
      </c>
      <c r="J104" s="200">
        <v>0</v>
      </c>
      <c r="K104" s="200">
        <v>0</v>
      </c>
      <c r="L104" s="200">
        <v>0</v>
      </c>
      <c r="M104" s="200">
        <v>0</v>
      </c>
      <c r="N104" s="200">
        <v>11.8</v>
      </c>
      <c r="O104" s="200">
        <v>0</v>
      </c>
      <c r="P104" s="200" t="s">
        <v>125</v>
      </c>
      <c r="Q104" s="200">
        <v>0</v>
      </c>
      <c r="R104" s="200">
        <v>0</v>
      </c>
      <c r="S104" s="200" t="s">
        <v>57</v>
      </c>
      <c r="T104" s="200">
        <v>0</v>
      </c>
      <c r="U104" s="200">
        <v>0</v>
      </c>
      <c r="V104" s="200">
        <v>20161230</v>
      </c>
      <c r="W104" s="200" t="s">
        <v>124</v>
      </c>
    </row>
    <row r="105" spans="1:23">
      <c r="A105" s="200"/>
      <c r="B105" s="200">
        <v>0</v>
      </c>
      <c r="C105" s="200">
        <v>47101430</v>
      </c>
      <c r="D105" s="200">
        <v>11185624</v>
      </c>
      <c r="E105" s="200" t="s">
        <v>124</v>
      </c>
      <c r="F105" s="200">
        <v>0</v>
      </c>
      <c r="G105" s="200">
        <v>0</v>
      </c>
      <c r="H105" s="200">
        <v>0</v>
      </c>
      <c r="I105" s="200">
        <v>0</v>
      </c>
      <c r="J105" s="200">
        <v>0</v>
      </c>
      <c r="K105" s="200">
        <v>0</v>
      </c>
      <c r="L105" s="200">
        <v>0</v>
      </c>
      <c r="M105" s="200">
        <v>0</v>
      </c>
      <c r="N105" s="200">
        <v>11.8</v>
      </c>
      <c r="O105" s="200">
        <v>0</v>
      </c>
      <c r="P105" s="200" t="s">
        <v>125</v>
      </c>
      <c r="Q105" s="200">
        <v>0</v>
      </c>
      <c r="R105" s="200">
        <v>0</v>
      </c>
      <c r="S105" s="200" t="s">
        <v>57</v>
      </c>
      <c r="T105" s="200">
        <v>0</v>
      </c>
      <c r="U105" s="200">
        <v>0</v>
      </c>
      <c r="V105" s="200">
        <v>20161230</v>
      </c>
      <c r="W105" s="200" t="s">
        <v>124</v>
      </c>
    </row>
    <row r="106" spans="1:23">
      <c r="A106" s="200"/>
      <c r="B106" s="200">
        <v>0</v>
      </c>
      <c r="C106" s="200">
        <v>39916530</v>
      </c>
      <c r="D106" s="200">
        <v>39728124</v>
      </c>
      <c r="E106" s="200" t="s">
        <v>124</v>
      </c>
      <c r="F106" s="200">
        <v>0</v>
      </c>
      <c r="G106" s="200">
        <v>0</v>
      </c>
      <c r="H106" s="200">
        <v>0</v>
      </c>
      <c r="I106" s="200">
        <v>0</v>
      </c>
      <c r="J106" s="200">
        <v>0</v>
      </c>
      <c r="K106" s="200">
        <v>0</v>
      </c>
      <c r="L106" s="200">
        <v>0</v>
      </c>
      <c r="M106" s="200">
        <v>0</v>
      </c>
      <c r="N106" s="200">
        <v>11.8</v>
      </c>
      <c r="O106" s="200">
        <v>0</v>
      </c>
      <c r="P106" s="200" t="s">
        <v>125</v>
      </c>
      <c r="Q106" s="200">
        <v>0</v>
      </c>
      <c r="R106" s="200">
        <v>0</v>
      </c>
      <c r="S106" s="200" t="s">
        <v>57</v>
      </c>
      <c r="T106" s="200">
        <v>0</v>
      </c>
      <c r="U106" s="200">
        <v>0</v>
      </c>
      <c r="V106" s="200">
        <v>20161230</v>
      </c>
      <c r="W106" s="200" t="s">
        <v>124</v>
      </c>
    </row>
    <row r="107" spans="1:23">
      <c r="A107" s="200"/>
      <c r="B107" s="200">
        <v>0</v>
      </c>
      <c r="C107" s="200">
        <v>46051630</v>
      </c>
      <c r="D107" s="200">
        <v>18975631</v>
      </c>
      <c r="E107" s="200" t="s">
        <v>124</v>
      </c>
      <c r="F107" s="200">
        <v>0</v>
      </c>
      <c r="G107" s="200">
        <v>0</v>
      </c>
      <c r="H107" s="200">
        <v>0</v>
      </c>
      <c r="I107" s="200">
        <v>0</v>
      </c>
      <c r="J107" s="200">
        <v>0</v>
      </c>
      <c r="K107" s="200">
        <v>0</v>
      </c>
      <c r="L107" s="200">
        <v>0</v>
      </c>
      <c r="M107" s="200">
        <v>0</v>
      </c>
      <c r="N107" s="200">
        <v>11.8</v>
      </c>
      <c r="O107" s="200">
        <v>0</v>
      </c>
      <c r="P107" s="200" t="s">
        <v>125</v>
      </c>
      <c r="Q107" s="200">
        <v>0</v>
      </c>
      <c r="R107" s="200">
        <v>0</v>
      </c>
      <c r="S107" s="200" t="s">
        <v>57</v>
      </c>
      <c r="T107" s="200">
        <v>0</v>
      </c>
      <c r="U107" s="200">
        <v>0</v>
      </c>
      <c r="V107" s="200">
        <v>20161230</v>
      </c>
      <c r="W107" s="200" t="s">
        <v>124</v>
      </c>
    </row>
    <row r="108" spans="1:23">
      <c r="A108" s="200"/>
      <c r="B108" s="200">
        <v>0</v>
      </c>
      <c r="C108" s="200">
        <v>43197430</v>
      </c>
      <c r="D108" s="200">
        <v>36314560</v>
      </c>
      <c r="E108" s="200" t="s">
        <v>124</v>
      </c>
      <c r="F108" s="200">
        <v>33831.42</v>
      </c>
      <c r="G108" s="200">
        <v>0</v>
      </c>
      <c r="H108" s="200">
        <v>33831.42</v>
      </c>
      <c r="I108" s="200">
        <v>0</v>
      </c>
      <c r="J108" s="200">
        <v>0</v>
      </c>
      <c r="K108" s="200">
        <v>0</v>
      </c>
      <c r="L108" s="200">
        <v>0</v>
      </c>
      <c r="M108" s="200">
        <v>0</v>
      </c>
      <c r="N108" s="200">
        <v>11.8</v>
      </c>
      <c r="O108" s="200">
        <v>35.241100000000003</v>
      </c>
      <c r="P108" s="200" t="s">
        <v>126</v>
      </c>
      <c r="Q108" s="200">
        <v>0</v>
      </c>
      <c r="R108" s="200">
        <v>31039.29</v>
      </c>
      <c r="S108" s="200" t="s">
        <v>58</v>
      </c>
      <c r="T108" s="200">
        <v>20170102</v>
      </c>
      <c r="U108" s="200">
        <v>1</v>
      </c>
      <c r="V108" s="200">
        <v>20161230</v>
      </c>
      <c r="W108" s="200" t="s">
        <v>124</v>
      </c>
    </row>
    <row r="109" spans="1:23">
      <c r="A109" s="200"/>
      <c r="B109" s="200">
        <v>0</v>
      </c>
      <c r="C109" s="200">
        <v>53254430</v>
      </c>
      <c r="D109" s="200">
        <v>18227925</v>
      </c>
      <c r="E109" s="200" t="s">
        <v>124</v>
      </c>
      <c r="F109" s="200">
        <v>0</v>
      </c>
      <c r="G109" s="200">
        <v>0</v>
      </c>
      <c r="H109" s="200">
        <v>0</v>
      </c>
      <c r="I109" s="200">
        <v>0</v>
      </c>
      <c r="J109" s="200">
        <v>0</v>
      </c>
      <c r="K109" s="200">
        <v>0</v>
      </c>
      <c r="L109" s="200">
        <v>0</v>
      </c>
      <c r="M109" s="200">
        <v>0</v>
      </c>
      <c r="N109" s="200">
        <v>11.1</v>
      </c>
      <c r="O109" s="200">
        <v>0</v>
      </c>
      <c r="P109" s="200" t="s">
        <v>125</v>
      </c>
      <c r="Q109" s="200">
        <v>1</v>
      </c>
      <c r="R109" s="200">
        <v>0</v>
      </c>
      <c r="S109" s="200" t="s">
        <v>57</v>
      </c>
      <c r="T109" s="200">
        <v>0</v>
      </c>
      <c r="U109" s="200">
        <v>0</v>
      </c>
      <c r="V109" s="200">
        <v>20161230</v>
      </c>
      <c r="W109" s="200" t="s">
        <v>124</v>
      </c>
    </row>
    <row r="110" spans="1:23">
      <c r="A110" s="200"/>
      <c r="B110" s="200">
        <v>0</v>
      </c>
      <c r="C110" s="200">
        <v>46146430</v>
      </c>
      <c r="D110" s="200">
        <v>23837533</v>
      </c>
      <c r="E110" s="200" t="s">
        <v>124</v>
      </c>
      <c r="F110" s="200">
        <v>0</v>
      </c>
      <c r="G110" s="200">
        <v>0</v>
      </c>
      <c r="H110" s="200">
        <v>0</v>
      </c>
      <c r="I110" s="200">
        <v>0</v>
      </c>
      <c r="J110" s="200">
        <v>0</v>
      </c>
      <c r="K110" s="200">
        <v>0</v>
      </c>
      <c r="L110" s="200">
        <v>0</v>
      </c>
      <c r="M110" s="200">
        <v>0</v>
      </c>
      <c r="N110" s="200">
        <v>11.904999999999999</v>
      </c>
      <c r="O110" s="200">
        <v>0</v>
      </c>
      <c r="P110" s="200" t="s">
        <v>125</v>
      </c>
      <c r="Q110" s="200">
        <v>0</v>
      </c>
      <c r="R110" s="200">
        <v>0</v>
      </c>
      <c r="S110" s="200" t="s">
        <v>57</v>
      </c>
      <c r="T110" s="200">
        <v>0</v>
      </c>
      <c r="U110" s="200">
        <v>0</v>
      </c>
      <c r="V110" s="200">
        <v>20161230</v>
      </c>
      <c r="W110" s="200" t="s">
        <v>124</v>
      </c>
    </row>
    <row r="111" spans="1:23">
      <c r="A111" s="200"/>
      <c r="B111" s="200">
        <v>0</v>
      </c>
      <c r="C111" s="200">
        <v>38725630</v>
      </c>
      <c r="D111" s="200">
        <v>4751640</v>
      </c>
      <c r="E111" s="200" t="s">
        <v>124</v>
      </c>
      <c r="F111" s="200">
        <v>1097036.25</v>
      </c>
      <c r="G111" s="200">
        <v>-15434.62</v>
      </c>
      <c r="H111" s="200">
        <v>1081601.6299999999</v>
      </c>
      <c r="I111" s="200">
        <v>-10147.59</v>
      </c>
      <c r="J111" s="200">
        <v>0</v>
      </c>
      <c r="K111" s="200">
        <v>0</v>
      </c>
      <c r="L111" s="200">
        <v>-25582.21</v>
      </c>
      <c r="M111" s="200">
        <v>-27.32</v>
      </c>
      <c r="N111" s="200">
        <v>11.1</v>
      </c>
      <c r="O111" s="200">
        <v>1126.6684</v>
      </c>
      <c r="P111" s="200" t="s">
        <v>126</v>
      </c>
      <c r="Q111" s="200">
        <v>0</v>
      </c>
      <c r="R111" s="200">
        <v>1081601.6299999999</v>
      </c>
      <c r="S111" s="200" t="s">
        <v>57</v>
      </c>
      <c r="T111" s="200">
        <v>0</v>
      </c>
      <c r="U111" s="200">
        <v>0</v>
      </c>
      <c r="V111" s="200">
        <v>20161230</v>
      </c>
      <c r="W111" s="200" t="s">
        <v>124</v>
      </c>
    </row>
    <row r="112" spans="1:23">
      <c r="A112" s="200"/>
      <c r="B112" s="200">
        <v>0</v>
      </c>
      <c r="C112" s="200">
        <v>45997630</v>
      </c>
      <c r="D112" s="200">
        <v>21389871</v>
      </c>
      <c r="E112" s="200" t="s">
        <v>124</v>
      </c>
      <c r="F112" s="200">
        <v>0</v>
      </c>
      <c r="G112" s="200">
        <v>0</v>
      </c>
      <c r="H112" s="200">
        <v>0</v>
      </c>
      <c r="I112" s="200">
        <v>0</v>
      </c>
      <c r="J112" s="200">
        <v>0</v>
      </c>
      <c r="K112" s="200">
        <v>0</v>
      </c>
      <c r="L112" s="200">
        <v>0</v>
      </c>
      <c r="M112" s="200">
        <v>0</v>
      </c>
      <c r="N112" s="200">
        <v>11.8</v>
      </c>
      <c r="O112" s="200">
        <v>0</v>
      </c>
      <c r="P112" s="200" t="s">
        <v>125</v>
      </c>
      <c r="Q112" s="200">
        <v>0</v>
      </c>
      <c r="R112" s="200">
        <v>0</v>
      </c>
      <c r="S112" s="200" t="s">
        <v>57</v>
      </c>
      <c r="T112" s="200">
        <v>0</v>
      </c>
      <c r="U112" s="200">
        <v>0</v>
      </c>
      <c r="V112" s="200">
        <v>20161230</v>
      </c>
      <c r="W112" s="200" t="s">
        <v>124</v>
      </c>
    </row>
    <row r="113" spans="1:23">
      <c r="A113" s="200"/>
      <c r="B113" s="200">
        <v>0</v>
      </c>
      <c r="C113" s="200">
        <v>43238430</v>
      </c>
      <c r="D113" s="200">
        <v>19733027</v>
      </c>
      <c r="E113" s="200" t="s">
        <v>124</v>
      </c>
      <c r="F113" s="200">
        <v>0</v>
      </c>
      <c r="G113" s="200">
        <v>0</v>
      </c>
      <c r="H113" s="200">
        <v>0</v>
      </c>
      <c r="I113" s="200">
        <v>0</v>
      </c>
      <c r="J113" s="200">
        <v>0</v>
      </c>
      <c r="K113" s="200">
        <v>0</v>
      </c>
      <c r="L113" s="200">
        <v>0</v>
      </c>
      <c r="M113" s="200">
        <v>0</v>
      </c>
      <c r="N113" s="200">
        <v>11.1</v>
      </c>
      <c r="O113" s="200">
        <v>0</v>
      </c>
      <c r="P113" s="200" t="s">
        <v>125</v>
      </c>
      <c r="Q113" s="200">
        <v>0</v>
      </c>
      <c r="R113" s="200">
        <v>0</v>
      </c>
      <c r="S113" s="200" t="s">
        <v>57</v>
      </c>
      <c r="T113" s="200">
        <v>0</v>
      </c>
      <c r="U113" s="200">
        <v>0</v>
      </c>
      <c r="V113" s="200">
        <v>20161230</v>
      </c>
      <c r="W113" s="200" t="s">
        <v>124</v>
      </c>
    </row>
    <row r="114" spans="1:23">
      <c r="A114" s="200"/>
      <c r="B114" s="200">
        <v>0</v>
      </c>
      <c r="C114" s="200">
        <v>46350530</v>
      </c>
      <c r="D114" s="200">
        <v>9665974</v>
      </c>
      <c r="E114" s="200" t="s">
        <v>124</v>
      </c>
      <c r="F114" s="200">
        <v>0</v>
      </c>
      <c r="G114" s="200">
        <v>0</v>
      </c>
      <c r="H114" s="200">
        <v>0</v>
      </c>
      <c r="I114" s="200">
        <v>0</v>
      </c>
      <c r="J114" s="200">
        <v>0</v>
      </c>
      <c r="K114" s="200">
        <v>0</v>
      </c>
      <c r="L114" s="200">
        <v>0</v>
      </c>
      <c r="M114" s="200">
        <v>0</v>
      </c>
      <c r="N114" s="200">
        <v>11.1</v>
      </c>
      <c r="O114" s="200">
        <v>0</v>
      </c>
      <c r="P114" s="200" t="s">
        <v>125</v>
      </c>
      <c r="Q114" s="200">
        <v>0</v>
      </c>
      <c r="R114" s="200">
        <v>0</v>
      </c>
      <c r="S114" s="200" t="s">
        <v>57</v>
      </c>
      <c r="T114" s="200">
        <v>0</v>
      </c>
      <c r="U114" s="200">
        <v>0</v>
      </c>
      <c r="V114" s="200">
        <v>20161230</v>
      </c>
      <c r="W114" s="200" t="s">
        <v>124</v>
      </c>
    </row>
    <row r="115" spans="1:23">
      <c r="A115" s="200"/>
      <c r="B115" s="200">
        <v>0</v>
      </c>
      <c r="C115" s="200">
        <v>32110530</v>
      </c>
      <c r="D115" s="200">
        <v>37608530</v>
      </c>
      <c r="E115" s="200" t="s">
        <v>124</v>
      </c>
      <c r="F115" s="200">
        <v>0</v>
      </c>
      <c r="G115" s="200">
        <v>0</v>
      </c>
      <c r="H115" s="200">
        <v>0</v>
      </c>
      <c r="I115" s="200">
        <v>0</v>
      </c>
      <c r="J115" s="200">
        <v>0</v>
      </c>
      <c r="K115" s="200">
        <v>0</v>
      </c>
      <c r="L115" s="200">
        <v>0</v>
      </c>
      <c r="M115" s="200">
        <v>0</v>
      </c>
      <c r="N115" s="200">
        <v>11.8</v>
      </c>
      <c r="O115" s="200">
        <v>0</v>
      </c>
      <c r="P115" s="200" t="s">
        <v>125</v>
      </c>
      <c r="Q115" s="200">
        <v>0</v>
      </c>
      <c r="R115" s="200">
        <v>0</v>
      </c>
      <c r="S115" s="200" t="s">
        <v>57</v>
      </c>
      <c r="T115" s="200">
        <v>0</v>
      </c>
      <c r="U115" s="200">
        <v>0</v>
      </c>
      <c r="V115" s="200">
        <v>20161230</v>
      </c>
      <c r="W115" s="200" t="s">
        <v>124</v>
      </c>
    </row>
    <row r="116" spans="1:23">
      <c r="A116" s="200"/>
      <c r="B116" s="200">
        <v>0</v>
      </c>
      <c r="C116" s="200">
        <v>47045630</v>
      </c>
      <c r="D116" s="200">
        <v>17240950</v>
      </c>
      <c r="E116" s="200" t="s">
        <v>124</v>
      </c>
      <c r="F116" s="200">
        <v>0</v>
      </c>
      <c r="G116" s="200">
        <v>0</v>
      </c>
      <c r="H116" s="200">
        <v>0</v>
      </c>
      <c r="I116" s="200">
        <v>0</v>
      </c>
      <c r="J116" s="200">
        <v>0</v>
      </c>
      <c r="K116" s="200">
        <v>0</v>
      </c>
      <c r="L116" s="200">
        <v>0</v>
      </c>
      <c r="M116" s="200">
        <v>0</v>
      </c>
      <c r="N116" s="200">
        <v>10.845000000000001</v>
      </c>
      <c r="O116" s="200">
        <v>0</v>
      </c>
      <c r="P116" s="200" t="s">
        <v>125</v>
      </c>
      <c r="Q116" s="200">
        <v>0</v>
      </c>
      <c r="R116" s="200">
        <v>0</v>
      </c>
      <c r="S116" s="200" t="s">
        <v>57</v>
      </c>
      <c r="T116" s="200">
        <v>0</v>
      </c>
      <c r="U116" s="200">
        <v>0</v>
      </c>
      <c r="V116" s="200">
        <v>20161230</v>
      </c>
      <c r="W116" s="200" t="s">
        <v>124</v>
      </c>
    </row>
    <row r="117" spans="1:23">
      <c r="A117" s="200"/>
      <c r="B117" s="200">
        <v>0</v>
      </c>
      <c r="C117" s="200">
        <v>27615630</v>
      </c>
      <c r="D117" s="200">
        <v>31660455</v>
      </c>
      <c r="E117" s="200" t="s">
        <v>124</v>
      </c>
      <c r="F117" s="200">
        <v>0</v>
      </c>
      <c r="G117" s="200">
        <v>0</v>
      </c>
      <c r="H117" s="200">
        <v>0</v>
      </c>
      <c r="I117" s="200">
        <v>0</v>
      </c>
      <c r="J117" s="200">
        <v>0</v>
      </c>
      <c r="K117" s="200">
        <v>0</v>
      </c>
      <c r="L117" s="200">
        <v>0</v>
      </c>
      <c r="M117" s="200">
        <v>0</v>
      </c>
      <c r="N117" s="200">
        <v>12.95</v>
      </c>
      <c r="O117" s="200">
        <v>0</v>
      </c>
      <c r="P117" s="200" t="s">
        <v>125</v>
      </c>
      <c r="Q117" s="200">
        <v>0</v>
      </c>
      <c r="R117" s="200">
        <v>0</v>
      </c>
      <c r="S117" s="200" t="s">
        <v>57</v>
      </c>
      <c r="T117" s="200">
        <v>0</v>
      </c>
      <c r="U117" s="200">
        <v>0</v>
      </c>
      <c r="V117" s="200">
        <v>20161230</v>
      </c>
      <c r="W117" s="200" t="s">
        <v>124</v>
      </c>
    </row>
    <row r="118" spans="1:23">
      <c r="A118" s="200"/>
      <c r="B118" s="200">
        <v>0</v>
      </c>
      <c r="C118" s="200">
        <v>40202730</v>
      </c>
      <c r="D118" s="200">
        <v>38679010</v>
      </c>
      <c r="E118" s="200" t="s">
        <v>124</v>
      </c>
      <c r="F118" s="200">
        <v>0</v>
      </c>
      <c r="G118" s="200">
        <v>0</v>
      </c>
      <c r="H118" s="200">
        <v>0</v>
      </c>
      <c r="I118" s="200">
        <v>0</v>
      </c>
      <c r="J118" s="200">
        <v>0</v>
      </c>
      <c r="K118" s="200">
        <v>0</v>
      </c>
      <c r="L118" s="200">
        <v>0</v>
      </c>
      <c r="M118" s="200">
        <v>0</v>
      </c>
      <c r="N118" s="200">
        <v>11.8</v>
      </c>
      <c r="O118" s="200">
        <v>0</v>
      </c>
      <c r="P118" s="200" t="s">
        <v>125</v>
      </c>
      <c r="Q118" s="200">
        <v>0</v>
      </c>
      <c r="R118" s="200">
        <v>0</v>
      </c>
      <c r="S118" s="200" t="s">
        <v>57</v>
      </c>
      <c r="T118" s="200">
        <v>0</v>
      </c>
      <c r="U118" s="200">
        <v>0</v>
      </c>
      <c r="V118" s="200">
        <v>20161230</v>
      </c>
      <c r="W118" s="200" t="s">
        <v>124</v>
      </c>
    </row>
    <row r="119" spans="1:23">
      <c r="A119" s="200"/>
      <c r="B119" s="200">
        <v>0</v>
      </c>
      <c r="C119" s="200">
        <v>38503730</v>
      </c>
      <c r="D119" s="200">
        <v>5036111</v>
      </c>
      <c r="E119" s="200" t="s">
        <v>124</v>
      </c>
      <c r="F119" s="200">
        <v>0</v>
      </c>
      <c r="G119" s="200">
        <v>0</v>
      </c>
      <c r="H119" s="200">
        <v>0</v>
      </c>
      <c r="I119" s="200">
        <v>0</v>
      </c>
      <c r="J119" s="200">
        <v>0</v>
      </c>
      <c r="K119" s="200">
        <v>0</v>
      </c>
      <c r="L119" s="200">
        <v>0</v>
      </c>
      <c r="M119" s="200">
        <v>0</v>
      </c>
      <c r="N119" s="200">
        <v>11.25</v>
      </c>
      <c r="O119" s="200">
        <v>0</v>
      </c>
      <c r="P119" s="200" t="s">
        <v>125</v>
      </c>
      <c r="Q119" s="200">
        <v>0</v>
      </c>
      <c r="R119" s="200">
        <v>0</v>
      </c>
      <c r="S119" s="200" t="s">
        <v>57</v>
      </c>
      <c r="T119" s="200">
        <v>0</v>
      </c>
      <c r="U119" s="200">
        <v>0</v>
      </c>
      <c r="V119" s="200">
        <v>20161230</v>
      </c>
      <c r="W119" s="200" t="s">
        <v>124</v>
      </c>
    </row>
    <row r="120" spans="1:23">
      <c r="A120" s="200"/>
      <c r="B120" s="200">
        <v>0</v>
      </c>
      <c r="C120" s="200">
        <v>51977730</v>
      </c>
      <c r="D120" s="200">
        <v>33713575</v>
      </c>
      <c r="E120" s="200" t="s">
        <v>124</v>
      </c>
      <c r="F120" s="200">
        <v>0</v>
      </c>
      <c r="G120" s="200">
        <v>0</v>
      </c>
      <c r="H120" s="200">
        <v>0</v>
      </c>
      <c r="I120" s="200">
        <v>0</v>
      </c>
      <c r="J120" s="200">
        <v>0</v>
      </c>
      <c r="K120" s="200">
        <v>0</v>
      </c>
      <c r="L120" s="200">
        <v>0</v>
      </c>
      <c r="M120" s="200">
        <v>0</v>
      </c>
      <c r="N120" s="200">
        <v>11.1</v>
      </c>
      <c r="O120" s="200">
        <v>0</v>
      </c>
      <c r="P120" s="200" t="s">
        <v>125</v>
      </c>
      <c r="Q120" s="200">
        <v>0</v>
      </c>
      <c r="R120" s="200">
        <v>0</v>
      </c>
      <c r="S120" s="200" t="s">
        <v>57</v>
      </c>
      <c r="T120" s="200">
        <v>0</v>
      </c>
      <c r="U120" s="200">
        <v>0</v>
      </c>
      <c r="V120" s="200">
        <v>20161230</v>
      </c>
      <c r="W120" s="200" t="s">
        <v>124</v>
      </c>
    </row>
    <row r="121" spans="1:23">
      <c r="A121" s="200"/>
      <c r="B121" s="200">
        <v>0</v>
      </c>
      <c r="C121" s="200">
        <v>51221830</v>
      </c>
      <c r="D121" s="200">
        <v>42061120</v>
      </c>
      <c r="E121" s="200" t="s">
        <v>124</v>
      </c>
      <c r="F121" s="200">
        <v>302469.09999999998</v>
      </c>
      <c r="G121" s="200">
        <v>-2489.73</v>
      </c>
      <c r="H121" s="200">
        <v>299979.37</v>
      </c>
      <c r="I121" s="200">
        <v>-2962.08</v>
      </c>
      <c r="J121" s="200">
        <v>-500</v>
      </c>
      <c r="K121" s="200">
        <v>0</v>
      </c>
      <c r="L121" s="200">
        <v>-5951.81</v>
      </c>
      <c r="M121" s="200">
        <v>0</v>
      </c>
      <c r="N121" s="200">
        <v>11.904999999999999</v>
      </c>
      <c r="O121" s="200">
        <v>312.4785</v>
      </c>
      <c r="P121" s="200" t="s">
        <v>126</v>
      </c>
      <c r="Q121" s="200">
        <v>0</v>
      </c>
      <c r="R121" s="200">
        <v>293851.8</v>
      </c>
      <c r="S121" s="200" t="s">
        <v>59</v>
      </c>
      <c r="T121" s="200">
        <v>20161130</v>
      </c>
      <c r="U121" s="200">
        <v>2</v>
      </c>
      <c r="V121" s="200">
        <v>20161230</v>
      </c>
      <c r="W121" s="200" t="s">
        <v>124</v>
      </c>
    </row>
    <row r="122" spans="1:23">
      <c r="A122" s="200"/>
      <c r="B122" s="200">
        <v>0</v>
      </c>
      <c r="C122" s="200">
        <v>41747830</v>
      </c>
      <c r="D122" s="200">
        <v>40401874</v>
      </c>
      <c r="E122" s="200" t="s">
        <v>124</v>
      </c>
      <c r="F122" s="200">
        <v>0</v>
      </c>
      <c r="G122" s="200">
        <v>0</v>
      </c>
      <c r="H122" s="200">
        <v>0</v>
      </c>
      <c r="I122" s="200">
        <v>0</v>
      </c>
      <c r="J122" s="200">
        <v>0</v>
      </c>
      <c r="K122" s="200">
        <v>0</v>
      </c>
      <c r="L122" s="200">
        <v>0</v>
      </c>
      <c r="M122" s="200">
        <v>0</v>
      </c>
      <c r="N122" s="200">
        <v>11.8</v>
      </c>
      <c r="O122" s="200">
        <v>0</v>
      </c>
      <c r="P122" s="200" t="s">
        <v>125</v>
      </c>
      <c r="Q122" s="200">
        <v>0</v>
      </c>
      <c r="R122" s="200">
        <v>0</v>
      </c>
      <c r="S122" s="200" t="s">
        <v>57</v>
      </c>
      <c r="T122" s="200">
        <v>0</v>
      </c>
      <c r="U122" s="200">
        <v>0</v>
      </c>
      <c r="V122" s="200">
        <v>20161230</v>
      </c>
      <c r="W122" s="200" t="s">
        <v>124</v>
      </c>
    </row>
    <row r="123" spans="1:23">
      <c r="A123" s="200"/>
      <c r="B123" s="200">
        <v>0</v>
      </c>
      <c r="C123" s="200">
        <v>47044830</v>
      </c>
      <c r="D123" s="200">
        <v>40315694</v>
      </c>
      <c r="E123" s="200" t="s">
        <v>124</v>
      </c>
      <c r="F123" s="200">
        <v>189693.86</v>
      </c>
      <c r="G123" s="200">
        <v>-10274.94</v>
      </c>
      <c r="H123" s="200">
        <v>179418.92</v>
      </c>
      <c r="I123" s="200">
        <v>-1865.32</v>
      </c>
      <c r="J123" s="200">
        <v>0</v>
      </c>
      <c r="K123" s="200">
        <v>0</v>
      </c>
      <c r="L123" s="200">
        <v>-12140.26</v>
      </c>
      <c r="M123" s="200">
        <v>-4440.2700000000004</v>
      </c>
      <c r="N123" s="200">
        <v>11.8</v>
      </c>
      <c r="O123" s="200">
        <v>186.8947</v>
      </c>
      <c r="P123" s="200" t="s">
        <v>126</v>
      </c>
      <c r="Q123" s="200">
        <v>0</v>
      </c>
      <c r="R123" s="200">
        <v>179418.92</v>
      </c>
      <c r="S123" s="200" t="s">
        <v>57</v>
      </c>
      <c r="T123" s="200">
        <v>0</v>
      </c>
      <c r="U123" s="200">
        <v>0</v>
      </c>
      <c r="V123" s="200">
        <v>20161230</v>
      </c>
      <c r="W123" s="200" t="s">
        <v>124</v>
      </c>
    </row>
    <row r="124" spans="1:23">
      <c r="A124" s="200"/>
      <c r="B124" s="200">
        <v>0</v>
      </c>
      <c r="C124" s="200">
        <v>54675930</v>
      </c>
      <c r="D124" s="200">
        <v>8792181</v>
      </c>
      <c r="E124" s="200" t="s">
        <v>124</v>
      </c>
      <c r="F124" s="200">
        <v>0</v>
      </c>
      <c r="G124" s="200">
        <v>0</v>
      </c>
      <c r="H124" s="200">
        <v>0</v>
      </c>
      <c r="I124" s="200">
        <v>0</v>
      </c>
      <c r="J124" s="200">
        <v>0</v>
      </c>
      <c r="K124" s="200">
        <v>0</v>
      </c>
      <c r="L124" s="200">
        <v>0</v>
      </c>
      <c r="M124" s="200">
        <v>0</v>
      </c>
      <c r="N124" s="200">
        <v>12.435</v>
      </c>
      <c r="O124" s="200">
        <v>0</v>
      </c>
      <c r="P124" s="200" t="s">
        <v>125</v>
      </c>
      <c r="Q124" s="200">
        <v>0</v>
      </c>
      <c r="R124" s="200">
        <v>0</v>
      </c>
      <c r="S124" s="200" t="s">
        <v>57</v>
      </c>
      <c r="T124" s="200">
        <v>0</v>
      </c>
      <c r="U124" s="200">
        <v>0</v>
      </c>
      <c r="V124" s="200">
        <v>20161230</v>
      </c>
      <c r="W124" s="200" t="s">
        <v>124</v>
      </c>
    </row>
    <row r="125" spans="1:23">
      <c r="A125" s="200"/>
      <c r="B125" s="200">
        <v>0</v>
      </c>
      <c r="C125" s="200">
        <v>47101930</v>
      </c>
      <c r="D125" s="200">
        <v>37585035</v>
      </c>
      <c r="E125" s="200" t="s">
        <v>124</v>
      </c>
      <c r="F125" s="200">
        <v>0</v>
      </c>
      <c r="G125" s="200">
        <v>0</v>
      </c>
      <c r="H125" s="200">
        <v>0</v>
      </c>
      <c r="I125" s="200">
        <v>0</v>
      </c>
      <c r="J125" s="200">
        <v>0</v>
      </c>
      <c r="K125" s="200">
        <v>0</v>
      </c>
      <c r="L125" s="200">
        <v>0</v>
      </c>
      <c r="M125" s="200">
        <v>0</v>
      </c>
      <c r="N125" s="200">
        <v>11.904999999999999</v>
      </c>
      <c r="O125" s="200">
        <v>0</v>
      </c>
      <c r="P125" s="200" t="s">
        <v>125</v>
      </c>
      <c r="Q125" s="200">
        <v>0</v>
      </c>
      <c r="R125" s="200">
        <v>0</v>
      </c>
      <c r="S125" s="200" t="s">
        <v>57</v>
      </c>
      <c r="T125" s="200">
        <v>0</v>
      </c>
      <c r="U125" s="200">
        <v>0</v>
      </c>
      <c r="V125" s="200">
        <v>20161230</v>
      </c>
      <c r="W125" s="200" t="s">
        <v>124</v>
      </c>
    </row>
    <row r="126" spans="1:23">
      <c r="A126" s="200"/>
      <c r="B126" s="200">
        <v>0</v>
      </c>
      <c r="C126" s="200">
        <v>48067040</v>
      </c>
      <c r="D126" s="200">
        <v>4979127</v>
      </c>
      <c r="E126" s="200" t="s">
        <v>124</v>
      </c>
      <c r="F126" s="200">
        <v>2638501.14</v>
      </c>
      <c r="G126" s="200">
        <v>-260017.35</v>
      </c>
      <c r="H126" s="200">
        <v>2378483.79</v>
      </c>
      <c r="I126" s="200">
        <v>-209041.34</v>
      </c>
      <c r="J126" s="200">
        <v>0</v>
      </c>
      <c r="K126" s="200">
        <v>0</v>
      </c>
      <c r="L126" s="200">
        <v>-469058.69</v>
      </c>
      <c r="M126" s="200">
        <v>0</v>
      </c>
      <c r="N126" s="200">
        <v>11.1</v>
      </c>
      <c r="O126" s="200">
        <v>2477.5873000000001</v>
      </c>
      <c r="P126" s="200" t="s">
        <v>126</v>
      </c>
      <c r="Q126" s="200">
        <v>0</v>
      </c>
      <c r="R126" s="200">
        <v>2378483.79</v>
      </c>
      <c r="S126" s="200" t="s">
        <v>57</v>
      </c>
      <c r="T126" s="200">
        <v>0</v>
      </c>
      <c r="U126" s="200">
        <v>0</v>
      </c>
      <c r="V126" s="200">
        <v>20161230</v>
      </c>
      <c r="W126" s="200" t="s">
        <v>124</v>
      </c>
    </row>
    <row r="127" spans="1:23">
      <c r="A127" s="200"/>
      <c r="B127" s="200">
        <v>0</v>
      </c>
      <c r="C127" s="200">
        <v>40527930</v>
      </c>
      <c r="D127" s="200">
        <v>8500325</v>
      </c>
      <c r="E127" s="200" t="s">
        <v>124</v>
      </c>
      <c r="F127" s="200">
        <v>0</v>
      </c>
      <c r="G127" s="200">
        <v>0</v>
      </c>
      <c r="H127" s="200">
        <v>0</v>
      </c>
      <c r="I127" s="200">
        <v>0</v>
      </c>
      <c r="J127" s="200">
        <v>0</v>
      </c>
      <c r="K127" s="200">
        <v>0</v>
      </c>
      <c r="L127" s="200">
        <v>0</v>
      </c>
      <c r="M127" s="200">
        <v>0</v>
      </c>
      <c r="N127" s="200">
        <v>11.8</v>
      </c>
      <c r="O127" s="200">
        <v>0</v>
      </c>
      <c r="P127" s="200" t="s">
        <v>125</v>
      </c>
      <c r="Q127" s="200">
        <v>0</v>
      </c>
      <c r="R127" s="200">
        <v>0</v>
      </c>
      <c r="S127" s="200" t="s">
        <v>57</v>
      </c>
      <c r="T127" s="200">
        <v>0</v>
      </c>
      <c r="U127" s="200">
        <v>0</v>
      </c>
      <c r="V127" s="200">
        <v>20161230</v>
      </c>
      <c r="W127" s="200" t="s">
        <v>124</v>
      </c>
    </row>
    <row r="128" spans="1:23">
      <c r="A128" s="200"/>
      <c r="B128" s="200">
        <v>0</v>
      </c>
      <c r="C128" s="200">
        <v>31748930</v>
      </c>
      <c r="D128" s="200">
        <v>37106711</v>
      </c>
      <c r="E128" s="200" t="s">
        <v>124</v>
      </c>
      <c r="F128" s="200">
        <v>127344.58</v>
      </c>
      <c r="G128" s="200">
        <v>-7370.45</v>
      </c>
      <c r="H128" s="200">
        <v>119974.13</v>
      </c>
      <c r="I128" s="200">
        <v>-1374.26</v>
      </c>
      <c r="J128" s="200">
        <v>0</v>
      </c>
      <c r="K128" s="200">
        <v>0</v>
      </c>
      <c r="L128" s="200">
        <v>-8744.7099999999991</v>
      </c>
      <c r="M128" s="200">
        <v>-5577.11</v>
      </c>
      <c r="N128" s="200">
        <v>12.95</v>
      </c>
      <c r="O128" s="200">
        <v>124.9731</v>
      </c>
      <c r="P128" s="200" t="s">
        <v>126</v>
      </c>
      <c r="Q128" s="200">
        <v>0</v>
      </c>
      <c r="R128" s="200">
        <v>119974.13</v>
      </c>
      <c r="S128" s="200" t="s">
        <v>57</v>
      </c>
      <c r="T128" s="200">
        <v>0</v>
      </c>
      <c r="U128" s="200">
        <v>0</v>
      </c>
      <c r="V128" s="200">
        <v>20161230</v>
      </c>
      <c r="W128" s="200" t="s">
        <v>124</v>
      </c>
    </row>
    <row r="129" spans="1:23">
      <c r="A129" s="200"/>
      <c r="B129" s="200">
        <v>0</v>
      </c>
      <c r="C129" s="200">
        <v>30426040</v>
      </c>
      <c r="D129" s="200">
        <v>24164324</v>
      </c>
      <c r="E129" s="200" t="s">
        <v>124</v>
      </c>
      <c r="F129" s="200">
        <v>0</v>
      </c>
      <c r="G129" s="200">
        <v>0</v>
      </c>
      <c r="H129" s="200">
        <v>0</v>
      </c>
      <c r="I129" s="200">
        <v>0</v>
      </c>
      <c r="J129" s="200">
        <v>0</v>
      </c>
      <c r="K129" s="200">
        <v>0</v>
      </c>
      <c r="L129" s="200">
        <v>0</v>
      </c>
      <c r="M129" s="200">
        <v>0</v>
      </c>
      <c r="N129" s="200">
        <v>11.8</v>
      </c>
      <c r="O129" s="200">
        <v>0</v>
      </c>
      <c r="P129" s="200" t="s">
        <v>125</v>
      </c>
      <c r="Q129" s="200">
        <v>0</v>
      </c>
      <c r="R129" s="200">
        <v>0</v>
      </c>
      <c r="S129" s="200" t="s">
        <v>57</v>
      </c>
      <c r="T129" s="200">
        <v>0</v>
      </c>
      <c r="U129" s="200">
        <v>0</v>
      </c>
      <c r="V129" s="200">
        <v>20161230</v>
      </c>
      <c r="W129" s="200" t="s">
        <v>124</v>
      </c>
    </row>
    <row r="130" spans="1:23">
      <c r="A130" s="200"/>
      <c r="B130" s="200">
        <v>0</v>
      </c>
      <c r="C130" s="200">
        <v>43466040</v>
      </c>
      <c r="D130" s="200">
        <v>26934196</v>
      </c>
      <c r="E130" s="200" t="s">
        <v>124</v>
      </c>
      <c r="F130" s="200">
        <v>1076016.8899999999</v>
      </c>
      <c r="G130" s="200">
        <v>0</v>
      </c>
      <c r="H130" s="200">
        <v>1076016.8899999999</v>
      </c>
      <c r="I130" s="200">
        <v>0</v>
      </c>
      <c r="J130" s="200">
        <v>0</v>
      </c>
      <c r="K130" s="200">
        <v>0</v>
      </c>
      <c r="L130" s="200">
        <v>0</v>
      </c>
      <c r="M130" s="200">
        <v>0</v>
      </c>
      <c r="N130" s="200">
        <v>11.375</v>
      </c>
      <c r="O130" s="200">
        <v>1120.8508999999999</v>
      </c>
      <c r="P130" s="200" t="s">
        <v>126</v>
      </c>
      <c r="Q130" s="200">
        <v>1</v>
      </c>
      <c r="R130" s="200">
        <v>766202.44</v>
      </c>
      <c r="S130" s="200" t="s">
        <v>64</v>
      </c>
      <c r="T130" s="200">
        <v>20131031</v>
      </c>
      <c r="U130" s="200">
        <v>39</v>
      </c>
      <c r="V130" s="200">
        <v>20161230</v>
      </c>
      <c r="W130" s="200" t="s">
        <v>124</v>
      </c>
    </row>
    <row r="131" spans="1:23">
      <c r="A131" s="200"/>
      <c r="B131" s="200">
        <v>0</v>
      </c>
      <c r="C131" s="200">
        <v>43238040</v>
      </c>
      <c r="D131" s="200">
        <v>13692910</v>
      </c>
      <c r="E131" s="200" t="s">
        <v>124</v>
      </c>
      <c r="F131" s="200">
        <v>4511756.3899999997</v>
      </c>
      <c r="G131" s="200">
        <v>-54969.24</v>
      </c>
      <c r="H131" s="200">
        <v>4456787.1500000004</v>
      </c>
      <c r="I131" s="200">
        <v>-19244.099999999999</v>
      </c>
      <c r="J131" s="200">
        <v>-500</v>
      </c>
      <c r="K131" s="200">
        <v>0</v>
      </c>
      <c r="L131" s="200">
        <v>-74713.34</v>
      </c>
      <c r="M131" s="200">
        <v>0</v>
      </c>
      <c r="N131" s="200">
        <v>11.375</v>
      </c>
      <c r="O131" s="200">
        <v>4642.4866000000002</v>
      </c>
      <c r="P131" s="200" t="s">
        <v>126</v>
      </c>
      <c r="Q131" s="200">
        <v>0</v>
      </c>
      <c r="R131" s="200">
        <v>4401296.8499999996</v>
      </c>
      <c r="S131" s="200" t="s">
        <v>58</v>
      </c>
      <c r="T131" s="200">
        <v>20170102</v>
      </c>
      <c r="U131" s="200">
        <v>1</v>
      </c>
      <c r="V131" s="200">
        <v>20161230</v>
      </c>
      <c r="W131" s="200" t="s">
        <v>124</v>
      </c>
    </row>
    <row r="132" spans="1:23">
      <c r="A132" s="200"/>
      <c r="B132" s="200">
        <v>0</v>
      </c>
      <c r="C132" s="200">
        <v>38588040</v>
      </c>
      <c r="D132" s="200">
        <v>11606504</v>
      </c>
      <c r="E132" s="200" t="s">
        <v>124</v>
      </c>
      <c r="F132" s="200">
        <v>0</v>
      </c>
      <c r="G132" s="200">
        <v>0</v>
      </c>
      <c r="H132" s="200">
        <v>0</v>
      </c>
      <c r="I132" s="200">
        <v>0</v>
      </c>
      <c r="J132" s="200">
        <v>0</v>
      </c>
      <c r="K132" s="200">
        <v>0</v>
      </c>
      <c r="L132" s="200">
        <v>0</v>
      </c>
      <c r="M132" s="200">
        <v>0</v>
      </c>
      <c r="N132" s="200">
        <v>11.8</v>
      </c>
      <c r="O132" s="200">
        <v>0</v>
      </c>
      <c r="P132" s="200" t="s">
        <v>125</v>
      </c>
      <c r="Q132" s="200">
        <v>0</v>
      </c>
      <c r="R132" s="200">
        <v>0</v>
      </c>
      <c r="S132" s="200" t="s">
        <v>57</v>
      </c>
      <c r="T132" s="200">
        <v>0</v>
      </c>
      <c r="U132" s="200">
        <v>0</v>
      </c>
      <c r="V132" s="200">
        <v>20161230</v>
      </c>
      <c r="W132" s="200" t="s">
        <v>124</v>
      </c>
    </row>
    <row r="133" spans="1:23">
      <c r="A133" s="200"/>
      <c r="B133" s="200">
        <v>0</v>
      </c>
      <c r="C133" s="200">
        <v>39383140</v>
      </c>
      <c r="D133" s="200">
        <v>22786437</v>
      </c>
      <c r="E133" s="200" t="s">
        <v>124</v>
      </c>
      <c r="F133" s="200">
        <v>0</v>
      </c>
      <c r="G133" s="200">
        <v>0</v>
      </c>
      <c r="H133" s="200">
        <v>0</v>
      </c>
      <c r="I133" s="200">
        <v>0</v>
      </c>
      <c r="J133" s="200">
        <v>0</v>
      </c>
      <c r="K133" s="200">
        <v>0</v>
      </c>
      <c r="L133" s="200">
        <v>0</v>
      </c>
      <c r="M133" s="200">
        <v>0</v>
      </c>
      <c r="N133" s="200">
        <v>12.35</v>
      </c>
      <c r="O133" s="200">
        <v>0</v>
      </c>
      <c r="P133" s="200" t="s">
        <v>125</v>
      </c>
      <c r="Q133" s="200">
        <v>0</v>
      </c>
      <c r="R133" s="200">
        <v>0</v>
      </c>
      <c r="S133" s="200" t="s">
        <v>57</v>
      </c>
      <c r="T133" s="200">
        <v>0</v>
      </c>
      <c r="U133" s="200">
        <v>0</v>
      </c>
      <c r="V133" s="200">
        <v>20161230</v>
      </c>
      <c r="W133" s="200" t="s">
        <v>124</v>
      </c>
    </row>
    <row r="134" spans="1:23">
      <c r="A134" s="200"/>
      <c r="B134" s="200">
        <v>0</v>
      </c>
      <c r="C134" s="200">
        <v>47798040</v>
      </c>
      <c r="D134" s="200">
        <v>39046496</v>
      </c>
      <c r="E134" s="200" t="s">
        <v>124</v>
      </c>
      <c r="F134" s="200">
        <v>334288.78999999998</v>
      </c>
      <c r="G134" s="200">
        <v>-3772.78</v>
      </c>
      <c r="H134" s="200">
        <v>330516.01</v>
      </c>
      <c r="I134" s="200">
        <v>-3094.96</v>
      </c>
      <c r="J134" s="200">
        <v>0</v>
      </c>
      <c r="K134" s="200">
        <v>0</v>
      </c>
      <c r="L134" s="200">
        <v>-6867.74</v>
      </c>
      <c r="M134" s="200">
        <v>0</v>
      </c>
      <c r="N134" s="200">
        <v>11.11</v>
      </c>
      <c r="O134" s="200">
        <v>344.28750000000002</v>
      </c>
      <c r="P134" s="200" t="s">
        <v>126</v>
      </c>
      <c r="Q134" s="200">
        <v>0</v>
      </c>
      <c r="R134" s="200">
        <v>330516.01</v>
      </c>
      <c r="S134" s="200" t="s">
        <v>57</v>
      </c>
      <c r="T134" s="200">
        <v>0</v>
      </c>
      <c r="U134" s="200">
        <v>0</v>
      </c>
      <c r="V134" s="200">
        <v>20161230</v>
      </c>
      <c r="W134" s="200" t="s">
        <v>124</v>
      </c>
    </row>
    <row r="135" spans="1:23">
      <c r="A135" s="200"/>
      <c r="B135" s="200">
        <v>0</v>
      </c>
      <c r="C135" s="200">
        <v>46285140</v>
      </c>
      <c r="D135" s="200">
        <v>14438069</v>
      </c>
      <c r="E135" s="200" t="s">
        <v>124</v>
      </c>
      <c r="F135" s="200">
        <v>263200.31</v>
      </c>
      <c r="G135" s="200">
        <v>-3212.43</v>
      </c>
      <c r="H135" s="200">
        <v>259987.88</v>
      </c>
      <c r="I135" s="200">
        <v>-2550.83</v>
      </c>
      <c r="J135" s="200">
        <v>-228.49</v>
      </c>
      <c r="K135" s="200">
        <v>0</v>
      </c>
      <c r="L135" s="200">
        <v>-5991.75</v>
      </c>
      <c r="M135" s="200">
        <v>0</v>
      </c>
      <c r="N135" s="200">
        <v>11.64</v>
      </c>
      <c r="O135" s="200">
        <v>270.82069999999999</v>
      </c>
      <c r="P135" s="200" t="s">
        <v>126</v>
      </c>
      <c r="Q135" s="200">
        <v>0</v>
      </c>
      <c r="R135" s="200">
        <v>259987.88</v>
      </c>
      <c r="S135" s="200" t="s">
        <v>57</v>
      </c>
      <c r="T135" s="200">
        <v>0</v>
      </c>
      <c r="U135" s="200">
        <v>0</v>
      </c>
      <c r="V135" s="200">
        <v>20161230</v>
      </c>
      <c r="W135" s="200" t="s">
        <v>124</v>
      </c>
    </row>
    <row r="136" spans="1:23">
      <c r="A136" s="200"/>
      <c r="B136" s="200">
        <v>0</v>
      </c>
      <c r="C136" s="200">
        <v>27723140</v>
      </c>
      <c r="D136" s="200">
        <v>9251868</v>
      </c>
      <c r="E136" s="200" t="s">
        <v>124</v>
      </c>
      <c r="F136" s="200">
        <v>423969.7</v>
      </c>
      <c r="G136" s="200">
        <v>-9533.2999999999993</v>
      </c>
      <c r="H136" s="200">
        <v>414436.4</v>
      </c>
      <c r="I136" s="200">
        <v>-4222.03</v>
      </c>
      <c r="J136" s="200">
        <v>0</v>
      </c>
      <c r="K136" s="200">
        <v>0</v>
      </c>
      <c r="L136" s="200">
        <v>-13755.33</v>
      </c>
      <c r="M136" s="200">
        <v>0</v>
      </c>
      <c r="N136" s="200">
        <v>11.95</v>
      </c>
      <c r="O136" s="200">
        <v>431.70460000000003</v>
      </c>
      <c r="P136" s="200" t="s">
        <v>126</v>
      </c>
      <c r="Q136" s="200">
        <v>0</v>
      </c>
      <c r="R136" s="200">
        <v>414436.4</v>
      </c>
      <c r="S136" s="200" t="s">
        <v>57</v>
      </c>
      <c r="T136" s="200">
        <v>0</v>
      </c>
      <c r="U136" s="200">
        <v>0</v>
      </c>
      <c r="V136" s="200">
        <v>20161230</v>
      </c>
      <c r="W136" s="200" t="s">
        <v>124</v>
      </c>
    </row>
    <row r="137" spans="1:23">
      <c r="A137" s="200"/>
      <c r="B137" s="200">
        <v>0</v>
      </c>
      <c r="C137" s="200">
        <v>46605240</v>
      </c>
      <c r="D137" s="200">
        <v>38541554</v>
      </c>
      <c r="E137" s="200" t="s">
        <v>124</v>
      </c>
      <c r="F137" s="200">
        <v>0</v>
      </c>
      <c r="G137" s="200">
        <v>0</v>
      </c>
      <c r="H137" s="200">
        <v>0</v>
      </c>
      <c r="I137" s="200">
        <v>0</v>
      </c>
      <c r="J137" s="200">
        <v>0</v>
      </c>
      <c r="K137" s="200">
        <v>0</v>
      </c>
      <c r="L137" s="200">
        <v>0</v>
      </c>
      <c r="M137" s="200">
        <v>0</v>
      </c>
      <c r="N137" s="200">
        <v>11.1</v>
      </c>
      <c r="O137" s="200">
        <v>0</v>
      </c>
      <c r="P137" s="200" t="s">
        <v>125</v>
      </c>
      <c r="Q137" s="200">
        <v>0</v>
      </c>
      <c r="R137" s="200">
        <v>0</v>
      </c>
      <c r="S137" s="200" t="s">
        <v>57</v>
      </c>
      <c r="T137" s="200">
        <v>0</v>
      </c>
      <c r="U137" s="200">
        <v>0</v>
      </c>
      <c r="V137" s="200">
        <v>20161230</v>
      </c>
      <c r="W137" s="200" t="s">
        <v>124</v>
      </c>
    </row>
    <row r="138" spans="1:23">
      <c r="A138" s="200"/>
      <c r="B138" s="200">
        <v>0</v>
      </c>
      <c r="C138" s="200">
        <v>54502240</v>
      </c>
      <c r="D138" s="200">
        <v>41469662</v>
      </c>
      <c r="E138" s="200" t="s">
        <v>124</v>
      </c>
      <c r="F138" s="200">
        <v>584208.21</v>
      </c>
      <c r="G138" s="200">
        <v>-11588.59</v>
      </c>
      <c r="H138" s="200">
        <v>572619.62</v>
      </c>
      <c r="I138" s="200">
        <v>-10764.19</v>
      </c>
      <c r="J138" s="200">
        <v>0</v>
      </c>
      <c r="K138" s="200">
        <v>0</v>
      </c>
      <c r="L138" s="200">
        <v>-22352.78</v>
      </c>
      <c r="M138" s="200">
        <v>0</v>
      </c>
      <c r="N138" s="200">
        <v>11.11</v>
      </c>
      <c r="O138" s="200">
        <v>596.47879999999998</v>
      </c>
      <c r="P138" s="200" t="s">
        <v>126</v>
      </c>
      <c r="Q138" s="200">
        <v>0</v>
      </c>
      <c r="R138" s="200">
        <v>572619.62</v>
      </c>
      <c r="S138" s="200" t="s">
        <v>57</v>
      </c>
      <c r="T138" s="200">
        <v>0</v>
      </c>
      <c r="U138" s="200">
        <v>0</v>
      </c>
      <c r="V138" s="200">
        <v>20161230</v>
      </c>
      <c r="W138" s="200" t="s">
        <v>124</v>
      </c>
    </row>
    <row r="139" spans="1:23">
      <c r="A139" s="200"/>
      <c r="B139" s="200">
        <v>0</v>
      </c>
      <c r="C139" s="200">
        <v>29189240</v>
      </c>
      <c r="D139" s="200">
        <v>10651860</v>
      </c>
      <c r="E139" s="200" t="s">
        <v>124</v>
      </c>
      <c r="F139" s="200">
        <v>0</v>
      </c>
      <c r="G139" s="200">
        <v>0</v>
      </c>
      <c r="H139" s="200">
        <v>0</v>
      </c>
      <c r="I139" s="200">
        <v>0</v>
      </c>
      <c r="J139" s="200">
        <v>0</v>
      </c>
      <c r="K139" s="200">
        <v>0</v>
      </c>
      <c r="L139" s="200">
        <v>0</v>
      </c>
      <c r="M139" s="200">
        <v>0</v>
      </c>
      <c r="N139" s="200">
        <v>12.95</v>
      </c>
      <c r="O139" s="200">
        <v>0</v>
      </c>
      <c r="P139" s="200" t="s">
        <v>125</v>
      </c>
      <c r="Q139" s="200">
        <v>0</v>
      </c>
      <c r="R139" s="200">
        <v>0</v>
      </c>
      <c r="S139" s="200" t="s">
        <v>57</v>
      </c>
      <c r="T139" s="200">
        <v>0</v>
      </c>
      <c r="U139" s="200">
        <v>0</v>
      </c>
      <c r="V139" s="200">
        <v>20161230</v>
      </c>
      <c r="W139" s="200" t="s">
        <v>124</v>
      </c>
    </row>
    <row r="140" spans="1:23">
      <c r="A140" s="200"/>
      <c r="B140" s="200">
        <v>0</v>
      </c>
      <c r="C140" s="200">
        <v>40414340</v>
      </c>
      <c r="D140" s="200">
        <v>30824819</v>
      </c>
      <c r="E140" s="200" t="s">
        <v>124</v>
      </c>
      <c r="F140" s="200">
        <v>10561.1</v>
      </c>
      <c r="G140" s="200">
        <v>-3473.67</v>
      </c>
      <c r="H140" s="200">
        <v>7087.43</v>
      </c>
      <c r="I140" s="200">
        <v>0</v>
      </c>
      <c r="J140" s="200">
        <v>0</v>
      </c>
      <c r="K140" s="200">
        <v>0</v>
      </c>
      <c r="L140" s="200">
        <v>-3473.67</v>
      </c>
      <c r="M140" s="200">
        <v>-3473.67</v>
      </c>
      <c r="N140" s="200">
        <v>11.8</v>
      </c>
      <c r="O140" s="200">
        <v>7.3826999999999998</v>
      </c>
      <c r="P140" s="200" t="s">
        <v>126</v>
      </c>
      <c r="Q140" s="200">
        <v>0</v>
      </c>
      <c r="R140" s="200">
        <v>0</v>
      </c>
      <c r="S140" s="200" t="s">
        <v>58</v>
      </c>
      <c r="T140" s="200">
        <v>20170102</v>
      </c>
      <c r="U140" s="200">
        <v>1</v>
      </c>
      <c r="V140" s="200">
        <v>20161230</v>
      </c>
      <c r="W140" s="200" t="s">
        <v>124</v>
      </c>
    </row>
    <row r="141" spans="1:23">
      <c r="A141" s="200"/>
      <c r="B141" s="200">
        <v>0</v>
      </c>
      <c r="C141" s="200">
        <v>24039240</v>
      </c>
      <c r="D141" s="200">
        <v>8519814</v>
      </c>
      <c r="E141" s="200" t="s">
        <v>124</v>
      </c>
      <c r="F141" s="200">
        <v>0</v>
      </c>
      <c r="G141" s="200">
        <v>0</v>
      </c>
      <c r="H141" s="200">
        <v>0</v>
      </c>
      <c r="I141" s="200">
        <v>0</v>
      </c>
      <c r="J141" s="200">
        <v>0</v>
      </c>
      <c r="K141" s="200">
        <v>0</v>
      </c>
      <c r="L141" s="200">
        <v>0</v>
      </c>
      <c r="M141" s="200">
        <v>0</v>
      </c>
      <c r="N141" s="200">
        <v>12.95</v>
      </c>
      <c r="O141" s="200">
        <v>0</v>
      </c>
      <c r="P141" s="200" t="s">
        <v>125</v>
      </c>
      <c r="Q141" s="200">
        <v>0</v>
      </c>
      <c r="R141" s="200">
        <v>0</v>
      </c>
      <c r="S141" s="200" t="s">
        <v>57</v>
      </c>
      <c r="T141" s="200">
        <v>0</v>
      </c>
      <c r="U141" s="200">
        <v>0</v>
      </c>
      <c r="V141" s="200">
        <v>20161230</v>
      </c>
      <c r="W141" s="200" t="s">
        <v>124</v>
      </c>
    </row>
    <row r="142" spans="1:23">
      <c r="A142" s="200"/>
      <c r="B142" s="200">
        <v>0</v>
      </c>
      <c r="C142" s="200">
        <v>35382440</v>
      </c>
      <c r="D142" s="200">
        <v>5001293</v>
      </c>
      <c r="E142" s="200" t="s">
        <v>124</v>
      </c>
      <c r="F142" s="200">
        <v>0</v>
      </c>
      <c r="G142" s="200">
        <v>0</v>
      </c>
      <c r="H142" s="200">
        <v>0</v>
      </c>
      <c r="I142" s="200">
        <v>0</v>
      </c>
      <c r="J142" s="200">
        <v>0</v>
      </c>
      <c r="K142" s="200">
        <v>0</v>
      </c>
      <c r="L142" s="200">
        <v>0</v>
      </c>
      <c r="M142" s="200">
        <v>0</v>
      </c>
      <c r="N142" s="200">
        <v>11.8</v>
      </c>
      <c r="O142" s="200">
        <v>0</v>
      </c>
      <c r="P142" s="200" t="s">
        <v>125</v>
      </c>
      <c r="Q142" s="200">
        <v>0</v>
      </c>
      <c r="R142" s="200">
        <v>0</v>
      </c>
      <c r="S142" s="200" t="s">
        <v>57</v>
      </c>
      <c r="T142" s="200">
        <v>0</v>
      </c>
      <c r="U142" s="200">
        <v>0</v>
      </c>
      <c r="V142" s="200">
        <v>20161230</v>
      </c>
      <c r="W142" s="200" t="s">
        <v>124</v>
      </c>
    </row>
    <row r="143" spans="1:23">
      <c r="A143" s="200"/>
      <c r="B143" s="200">
        <v>0</v>
      </c>
      <c r="C143" s="200">
        <v>27350440</v>
      </c>
      <c r="D143" s="200">
        <v>11378385</v>
      </c>
      <c r="E143" s="200" t="s">
        <v>124</v>
      </c>
      <c r="F143" s="200">
        <v>0</v>
      </c>
      <c r="G143" s="200">
        <v>0</v>
      </c>
      <c r="H143" s="200">
        <v>0</v>
      </c>
      <c r="I143" s="200">
        <v>0</v>
      </c>
      <c r="J143" s="200">
        <v>0</v>
      </c>
      <c r="K143" s="200">
        <v>0</v>
      </c>
      <c r="L143" s="200">
        <v>0</v>
      </c>
      <c r="M143" s="200">
        <v>0</v>
      </c>
      <c r="N143" s="200">
        <v>12.95</v>
      </c>
      <c r="O143" s="200">
        <v>0</v>
      </c>
      <c r="P143" s="200" t="s">
        <v>125</v>
      </c>
      <c r="Q143" s="200">
        <v>0</v>
      </c>
      <c r="R143" s="200">
        <v>0</v>
      </c>
      <c r="S143" s="200" t="s">
        <v>57</v>
      </c>
      <c r="T143" s="200">
        <v>0</v>
      </c>
      <c r="U143" s="200">
        <v>0</v>
      </c>
      <c r="V143" s="200">
        <v>20161230</v>
      </c>
      <c r="W143" s="200" t="s">
        <v>124</v>
      </c>
    </row>
    <row r="144" spans="1:23">
      <c r="A144" s="200"/>
      <c r="B144" s="200">
        <v>0</v>
      </c>
      <c r="C144" s="200">
        <v>42166440</v>
      </c>
      <c r="D144" s="200">
        <v>38159553</v>
      </c>
      <c r="E144" s="200" t="s">
        <v>124</v>
      </c>
      <c r="F144" s="200">
        <v>0</v>
      </c>
      <c r="G144" s="200">
        <v>0</v>
      </c>
      <c r="H144" s="200">
        <v>0</v>
      </c>
      <c r="I144" s="200">
        <v>0</v>
      </c>
      <c r="J144" s="200">
        <v>0</v>
      </c>
      <c r="K144" s="200">
        <v>0</v>
      </c>
      <c r="L144" s="200">
        <v>0</v>
      </c>
      <c r="M144" s="200">
        <v>0</v>
      </c>
      <c r="N144" s="200">
        <v>11.8</v>
      </c>
      <c r="O144" s="200">
        <v>0</v>
      </c>
      <c r="P144" s="200" t="s">
        <v>125</v>
      </c>
      <c r="Q144" s="200">
        <v>0</v>
      </c>
      <c r="R144" s="200">
        <v>0</v>
      </c>
      <c r="S144" s="200" t="s">
        <v>57</v>
      </c>
      <c r="T144" s="200">
        <v>0</v>
      </c>
      <c r="U144" s="200">
        <v>0</v>
      </c>
      <c r="V144" s="200">
        <v>20161230</v>
      </c>
      <c r="W144" s="200" t="s">
        <v>124</v>
      </c>
    </row>
    <row r="145" spans="1:23">
      <c r="A145" s="200"/>
      <c r="B145" s="200">
        <v>0</v>
      </c>
      <c r="C145" s="200">
        <v>27954540</v>
      </c>
      <c r="D145" s="200">
        <v>36435496</v>
      </c>
      <c r="E145" s="200" t="s">
        <v>124</v>
      </c>
      <c r="F145" s="200">
        <v>0</v>
      </c>
      <c r="G145" s="200">
        <v>0</v>
      </c>
      <c r="H145" s="200">
        <v>0</v>
      </c>
      <c r="I145" s="200">
        <v>0</v>
      </c>
      <c r="J145" s="200">
        <v>0</v>
      </c>
      <c r="K145" s="200">
        <v>0</v>
      </c>
      <c r="L145" s="200">
        <v>0</v>
      </c>
      <c r="M145" s="200">
        <v>0</v>
      </c>
      <c r="N145" s="200">
        <v>12.95</v>
      </c>
      <c r="O145" s="200">
        <v>0</v>
      </c>
      <c r="P145" s="200" t="s">
        <v>125</v>
      </c>
      <c r="Q145" s="200">
        <v>0</v>
      </c>
      <c r="R145" s="200">
        <v>0</v>
      </c>
      <c r="S145" s="200" t="s">
        <v>57</v>
      </c>
      <c r="T145" s="200">
        <v>0</v>
      </c>
      <c r="U145" s="200">
        <v>0</v>
      </c>
      <c r="V145" s="200">
        <v>20161230</v>
      </c>
      <c r="W145" s="200" t="s">
        <v>124</v>
      </c>
    </row>
    <row r="146" spans="1:23">
      <c r="A146" s="200"/>
      <c r="B146" s="200">
        <v>0</v>
      </c>
      <c r="C146" s="200">
        <v>30719440</v>
      </c>
      <c r="D146" s="200">
        <v>36885138</v>
      </c>
      <c r="E146" s="200" t="s">
        <v>124</v>
      </c>
      <c r="F146" s="200">
        <v>0</v>
      </c>
      <c r="G146" s="200">
        <v>0</v>
      </c>
      <c r="H146" s="200">
        <v>0</v>
      </c>
      <c r="I146" s="200">
        <v>0</v>
      </c>
      <c r="J146" s="200">
        <v>0</v>
      </c>
      <c r="K146" s="200">
        <v>0</v>
      </c>
      <c r="L146" s="200">
        <v>0</v>
      </c>
      <c r="M146" s="200">
        <v>0</v>
      </c>
      <c r="N146" s="200">
        <v>12.95</v>
      </c>
      <c r="O146" s="200">
        <v>0</v>
      </c>
      <c r="P146" s="200" t="s">
        <v>125</v>
      </c>
      <c r="Q146" s="200">
        <v>0</v>
      </c>
      <c r="R146" s="200">
        <v>0</v>
      </c>
      <c r="S146" s="200" t="s">
        <v>57</v>
      </c>
      <c r="T146" s="200">
        <v>0</v>
      </c>
      <c r="U146" s="200">
        <v>0</v>
      </c>
      <c r="V146" s="200">
        <v>20161230</v>
      </c>
      <c r="W146" s="200" t="s">
        <v>124</v>
      </c>
    </row>
    <row r="147" spans="1:23">
      <c r="A147" s="200"/>
      <c r="B147" s="200">
        <v>0</v>
      </c>
      <c r="C147" s="200">
        <v>30824540</v>
      </c>
      <c r="D147" s="200">
        <v>22889316</v>
      </c>
      <c r="E147" s="200" t="s">
        <v>124</v>
      </c>
      <c r="F147" s="200">
        <v>0</v>
      </c>
      <c r="G147" s="200">
        <v>0</v>
      </c>
      <c r="H147" s="200">
        <v>0</v>
      </c>
      <c r="I147" s="200">
        <v>0</v>
      </c>
      <c r="J147" s="200">
        <v>0</v>
      </c>
      <c r="K147" s="200">
        <v>0</v>
      </c>
      <c r="L147" s="200">
        <v>0</v>
      </c>
      <c r="M147" s="200">
        <v>0</v>
      </c>
      <c r="N147" s="200">
        <v>11.8</v>
      </c>
      <c r="O147" s="200">
        <v>0</v>
      </c>
      <c r="P147" s="200" t="s">
        <v>125</v>
      </c>
      <c r="Q147" s="200">
        <v>0</v>
      </c>
      <c r="R147" s="200">
        <v>0</v>
      </c>
      <c r="S147" s="200" t="s">
        <v>57</v>
      </c>
      <c r="T147" s="200">
        <v>0</v>
      </c>
      <c r="U147" s="200">
        <v>0</v>
      </c>
      <c r="V147" s="200">
        <v>20161230</v>
      </c>
      <c r="W147" s="200" t="s">
        <v>124</v>
      </c>
    </row>
    <row r="148" spans="1:23">
      <c r="A148" s="200"/>
      <c r="B148" s="200">
        <v>0</v>
      </c>
      <c r="C148" s="200">
        <v>49811540</v>
      </c>
      <c r="D148" s="200">
        <v>5543157</v>
      </c>
      <c r="E148" s="200" t="s">
        <v>124</v>
      </c>
      <c r="F148" s="200">
        <v>0</v>
      </c>
      <c r="G148" s="200">
        <v>0</v>
      </c>
      <c r="H148" s="200">
        <v>0</v>
      </c>
      <c r="I148" s="200">
        <v>0</v>
      </c>
      <c r="J148" s="200">
        <v>0</v>
      </c>
      <c r="K148" s="200">
        <v>0</v>
      </c>
      <c r="L148" s="200">
        <v>0</v>
      </c>
      <c r="M148" s="200">
        <v>0</v>
      </c>
      <c r="N148" s="200">
        <v>11.11</v>
      </c>
      <c r="O148" s="200">
        <v>0</v>
      </c>
      <c r="P148" s="200" t="s">
        <v>125</v>
      </c>
      <c r="Q148" s="200">
        <v>0</v>
      </c>
      <c r="R148" s="200">
        <v>0</v>
      </c>
      <c r="S148" s="200" t="s">
        <v>57</v>
      </c>
      <c r="T148" s="200">
        <v>0</v>
      </c>
      <c r="U148" s="200">
        <v>0</v>
      </c>
      <c r="V148" s="200">
        <v>20161230</v>
      </c>
      <c r="W148" s="200" t="s">
        <v>124</v>
      </c>
    </row>
    <row r="149" spans="1:23">
      <c r="A149" s="200"/>
      <c r="B149" s="200">
        <v>0</v>
      </c>
      <c r="C149" s="200">
        <v>32885640</v>
      </c>
      <c r="D149" s="200">
        <v>37769684</v>
      </c>
      <c r="E149" s="200" t="s">
        <v>124</v>
      </c>
      <c r="F149" s="200">
        <v>0</v>
      </c>
      <c r="G149" s="200">
        <v>0</v>
      </c>
      <c r="H149" s="200">
        <v>0</v>
      </c>
      <c r="I149" s="200">
        <v>0</v>
      </c>
      <c r="J149" s="200">
        <v>0</v>
      </c>
      <c r="K149" s="200">
        <v>0</v>
      </c>
      <c r="L149" s="200">
        <v>0</v>
      </c>
      <c r="M149" s="200">
        <v>0</v>
      </c>
      <c r="N149" s="200">
        <v>11.8</v>
      </c>
      <c r="O149" s="200">
        <v>0</v>
      </c>
      <c r="P149" s="200" t="s">
        <v>125</v>
      </c>
      <c r="Q149" s="200">
        <v>0</v>
      </c>
      <c r="R149" s="200">
        <v>0</v>
      </c>
      <c r="S149" s="200" t="s">
        <v>57</v>
      </c>
      <c r="T149" s="200">
        <v>0</v>
      </c>
      <c r="U149" s="200">
        <v>0</v>
      </c>
      <c r="V149" s="200">
        <v>20161230</v>
      </c>
      <c r="W149" s="200" t="s">
        <v>124</v>
      </c>
    </row>
    <row r="150" spans="1:23">
      <c r="A150" s="200"/>
      <c r="B150" s="200">
        <v>0</v>
      </c>
      <c r="C150" s="200">
        <v>23967740</v>
      </c>
      <c r="D150" s="200">
        <v>35166356</v>
      </c>
      <c r="E150" s="200" t="s">
        <v>124</v>
      </c>
      <c r="F150" s="200">
        <v>0</v>
      </c>
      <c r="G150" s="200">
        <v>0</v>
      </c>
      <c r="H150" s="200">
        <v>0</v>
      </c>
      <c r="I150" s="200">
        <v>0</v>
      </c>
      <c r="J150" s="200">
        <v>0</v>
      </c>
      <c r="K150" s="200">
        <v>0</v>
      </c>
      <c r="L150" s="200">
        <v>0</v>
      </c>
      <c r="M150" s="200">
        <v>0</v>
      </c>
      <c r="N150" s="200">
        <v>12.95</v>
      </c>
      <c r="O150" s="200">
        <v>0</v>
      </c>
      <c r="P150" s="200" t="s">
        <v>125</v>
      </c>
      <c r="Q150" s="200">
        <v>0</v>
      </c>
      <c r="R150" s="200">
        <v>0</v>
      </c>
      <c r="S150" s="200" t="s">
        <v>57</v>
      </c>
      <c r="T150" s="200">
        <v>0</v>
      </c>
      <c r="U150" s="200">
        <v>0</v>
      </c>
      <c r="V150" s="200">
        <v>20161230</v>
      </c>
      <c r="W150" s="200" t="s">
        <v>124</v>
      </c>
    </row>
    <row r="151" spans="1:23">
      <c r="A151" s="200"/>
      <c r="B151" s="200">
        <v>0</v>
      </c>
      <c r="C151" s="200">
        <v>31196540</v>
      </c>
      <c r="D151" s="200">
        <v>19369415</v>
      </c>
      <c r="E151" s="200" t="s">
        <v>124</v>
      </c>
      <c r="F151" s="200">
        <v>0</v>
      </c>
      <c r="G151" s="200">
        <v>0</v>
      </c>
      <c r="H151" s="200">
        <v>0</v>
      </c>
      <c r="I151" s="200">
        <v>0</v>
      </c>
      <c r="J151" s="200">
        <v>0</v>
      </c>
      <c r="K151" s="200">
        <v>0</v>
      </c>
      <c r="L151" s="200">
        <v>0</v>
      </c>
      <c r="M151" s="200">
        <v>0</v>
      </c>
      <c r="N151" s="200">
        <v>12.95</v>
      </c>
      <c r="O151" s="200">
        <v>0</v>
      </c>
      <c r="P151" s="200" t="s">
        <v>125</v>
      </c>
      <c r="Q151" s="200">
        <v>0</v>
      </c>
      <c r="R151" s="200">
        <v>0</v>
      </c>
      <c r="S151" s="200" t="s">
        <v>57</v>
      </c>
      <c r="T151" s="200">
        <v>0</v>
      </c>
      <c r="U151" s="200">
        <v>0</v>
      </c>
      <c r="V151" s="200">
        <v>20161230</v>
      </c>
      <c r="W151" s="200" t="s">
        <v>124</v>
      </c>
    </row>
    <row r="152" spans="1:23">
      <c r="A152" s="200"/>
      <c r="B152" s="200">
        <v>0</v>
      </c>
      <c r="C152" s="200">
        <v>36463640</v>
      </c>
      <c r="D152" s="200">
        <v>10417529</v>
      </c>
      <c r="E152" s="200" t="s">
        <v>124</v>
      </c>
      <c r="F152" s="200">
        <v>120634.35</v>
      </c>
      <c r="G152" s="200">
        <v>-3788.89</v>
      </c>
      <c r="H152" s="200">
        <v>116845.46</v>
      </c>
      <c r="I152" s="200">
        <v>-1186.24</v>
      </c>
      <c r="J152" s="200">
        <v>0</v>
      </c>
      <c r="K152" s="200">
        <v>0</v>
      </c>
      <c r="L152" s="200">
        <v>-4975.13</v>
      </c>
      <c r="M152" s="200">
        <v>-557.72</v>
      </c>
      <c r="N152" s="200">
        <v>11.8</v>
      </c>
      <c r="O152" s="200">
        <v>121.714</v>
      </c>
      <c r="P152" s="200" t="s">
        <v>126</v>
      </c>
      <c r="Q152" s="200">
        <v>0</v>
      </c>
      <c r="R152" s="200">
        <v>116845.46</v>
      </c>
      <c r="S152" s="200" t="s">
        <v>57</v>
      </c>
      <c r="T152" s="200">
        <v>0</v>
      </c>
      <c r="U152" s="200">
        <v>0</v>
      </c>
      <c r="V152" s="200">
        <v>20161230</v>
      </c>
      <c r="W152" s="200" t="s">
        <v>124</v>
      </c>
    </row>
    <row r="153" spans="1:23">
      <c r="A153" s="200"/>
      <c r="B153" s="200">
        <v>0</v>
      </c>
      <c r="C153" s="200">
        <v>43616640</v>
      </c>
      <c r="D153" s="200">
        <v>30044991</v>
      </c>
      <c r="E153" s="200" t="s">
        <v>124</v>
      </c>
      <c r="F153" s="200">
        <v>0</v>
      </c>
      <c r="G153" s="200">
        <v>0</v>
      </c>
      <c r="H153" s="200">
        <v>0</v>
      </c>
      <c r="I153" s="200">
        <v>0</v>
      </c>
      <c r="J153" s="200">
        <v>0</v>
      </c>
      <c r="K153" s="200">
        <v>0</v>
      </c>
      <c r="L153" s="200">
        <v>0</v>
      </c>
      <c r="M153" s="200">
        <v>0</v>
      </c>
      <c r="N153" s="200">
        <v>12.7</v>
      </c>
      <c r="O153" s="200">
        <v>0</v>
      </c>
      <c r="P153" s="200" t="s">
        <v>125</v>
      </c>
      <c r="Q153" s="200">
        <v>0</v>
      </c>
      <c r="R153" s="200">
        <v>0</v>
      </c>
      <c r="S153" s="200" t="s">
        <v>57</v>
      </c>
      <c r="T153" s="200">
        <v>0</v>
      </c>
      <c r="U153" s="200">
        <v>0</v>
      </c>
      <c r="V153" s="200">
        <v>20161230</v>
      </c>
      <c r="W153" s="200" t="s">
        <v>124</v>
      </c>
    </row>
    <row r="154" spans="1:23">
      <c r="A154" s="200"/>
      <c r="B154" s="200">
        <v>0</v>
      </c>
      <c r="C154" s="200">
        <v>42076840</v>
      </c>
      <c r="D154" s="200">
        <v>12819377</v>
      </c>
      <c r="E154" s="200" t="s">
        <v>124</v>
      </c>
      <c r="F154" s="200">
        <v>567334.79</v>
      </c>
      <c r="G154" s="200">
        <v>-6423.62</v>
      </c>
      <c r="H154" s="200">
        <v>560911.17000000004</v>
      </c>
      <c r="I154" s="200">
        <v>-5578.79</v>
      </c>
      <c r="J154" s="200">
        <v>0</v>
      </c>
      <c r="K154" s="200">
        <v>0</v>
      </c>
      <c r="L154" s="200">
        <v>-12002.41</v>
      </c>
      <c r="M154" s="200">
        <v>0</v>
      </c>
      <c r="N154" s="200">
        <v>11.8</v>
      </c>
      <c r="O154" s="200">
        <v>584.28250000000003</v>
      </c>
      <c r="P154" s="200" t="s">
        <v>126</v>
      </c>
      <c r="Q154" s="200">
        <v>0</v>
      </c>
      <c r="R154" s="200">
        <v>560911.17000000004</v>
      </c>
      <c r="S154" s="200" t="s">
        <v>57</v>
      </c>
      <c r="T154" s="200">
        <v>0</v>
      </c>
      <c r="U154" s="200">
        <v>0</v>
      </c>
      <c r="V154" s="200">
        <v>20161230</v>
      </c>
      <c r="W154" s="200" t="s">
        <v>124</v>
      </c>
    </row>
    <row r="155" spans="1:23">
      <c r="A155" s="200"/>
      <c r="B155" s="200">
        <v>0</v>
      </c>
      <c r="C155" s="200">
        <v>48727740</v>
      </c>
      <c r="D155" s="200">
        <v>9098871</v>
      </c>
      <c r="E155" s="200" t="s">
        <v>124</v>
      </c>
      <c r="F155" s="200">
        <v>0</v>
      </c>
      <c r="G155" s="200">
        <v>0</v>
      </c>
      <c r="H155" s="200">
        <v>0</v>
      </c>
      <c r="I155" s="200">
        <v>0</v>
      </c>
      <c r="J155" s="200">
        <v>0</v>
      </c>
      <c r="K155" s="200">
        <v>0</v>
      </c>
      <c r="L155" s="200">
        <v>0</v>
      </c>
      <c r="M155" s="200">
        <v>0</v>
      </c>
      <c r="N155" s="200">
        <v>11.8</v>
      </c>
      <c r="O155" s="200">
        <v>0</v>
      </c>
      <c r="P155" s="200" t="s">
        <v>125</v>
      </c>
      <c r="Q155" s="200">
        <v>0</v>
      </c>
      <c r="R155" s="200">
        <v>0</v>
      </c>
      <c r="S155" s="200" t="s">
        <v>57</v>
      </c>
      <c r="T155" s="200">
        <v>0</v>
      </c>
      <c r="U155" s="200">
        <v>0</v>
      </c>
      <c r="V155" s="200">
        <v>20161230</v>
      </c>
      <c r="W155" s="200" t="s">
        <v>124</v>
      </c>
    </row>
    <row r="156" spans="1:23">
      <c r="A156" s="200"/>
      <c r="B156" s="200">
        <v>0</v>
      </c>
      <c r="C156" s="200">
        <v>33584740</v>
      </c>
      <c r="D156" s="200">
        <v>19266804</v>
      </c>
      <c r="E156" s="200" t="s">
        <v>124</v>
      </c>
      <c r="F156" s="200">
        <v>0</v>
      </c>
      <c r="G156" s="200">
        <v>0</v>
      </c>
      <c r="H156" s="200">
        <v>0</v>
      </c>
      <c r="I156" s="200">
        <v>0</v>
      </c>
      <c r="J156" s="200">
        <v>0</v>
      </c>
      <c r="K156" s="200">
        <v>0</v>
      </c>
      <c r="L156" s="200">
        <v>0</v>
      </c>
      <c r="M156" s="200">
        <v>0</v>
      </c>
      <c r="N156" s="200">
        <v>11.8</v>
      </c>
      <c r="O156" s="200">
        <v>0</v>
      </c>
      <c r="P156" s="200" t="s">
        <v>125</v>
      </c>
      <c r="Q156" s="200">
        <v>0</v>
      </c>
      <c r="R156" s="200">
        <v>0</v>
      </c>
      <c r="S156" s="200" t="s">
        <v>57</v>
      </c>
      <c r="T156" s="200">
        <v>0</v>
      </c>
      <c r="U156" s="200">
        <v>0</v>
      </c>
      <c r="V156" s="200">
        <v>20161230</v>
      </c>
      <c r="W156" s="200" t="s">
        <v>124</v>
      </c>
    </row>
    <row r="157" spans="1:23">
      <c r="A157" s="200"/>
      <c r="B157" s="200">
        <v>0</v>
      </c>
      <c r="C157" s="200">
        <v>28002940</v>
      </c>
      <c r="D157" s="200">
        <v>9351292</v>
      </c>
      <c r="E157" s="200" t="s">
        <v>124</v>
      </c>
      <c r="F157" s="200">
        <v>0</v>
      </c>
      <c r="G157" s="200">
        <v>0</v>
      </c>
      <c r="H157" s="200">
        <v>0</v>
      </c>
      <c r="I157" s="200">
        <v>0</v>
      </c>
      <c r="J157" s="200">
        <v>0</v>
      </c>
      <c r="K157" s="200">
        <v>0</v>
      </c>
      <c r="L157" s="200">
        <v>0</v>
      </c>
      <c r="M157" s="200">
        <v>0</v>
      </c>
      <c r="N157" s="200">
        <v>11.95</v>
      </c>
      <c r="O157" s="200">
        <v>0</v>
      </c>
      <c r="P157" s="200" t="s">
        <v>125</v>
      </c>
      <c r="Q157" s="200">
        <v>0</v>
      </c>
      <c r="R157" s="200">
        <v>0</v>
      </c>
      <c r="S157" s="200" t="s">
        <v>57</v>
      </c>
      <c r="T157" s="200">
        <v>0</v>
      </c>
      <c r="U157" s="200">
        <v>0</v>
      </c>
      <c r="V157" s="200">
        <v>20161230</v>
      </c>
      <c r="W157" s="200" t="s">
        <v>124</v>
      </c>
    </row>
    <row r="158" spans="1:23">
      <c r="A158" s="200"/>
      <c r="B158" s="200">
        <v>0</v>
      </c>
      <c r="C158" s="200">
        <v>39209940</v>
      </c>
      <c r="D158" s="200">
        <v>13417977</v>
      </c>
      <c r="E158" s="200" t="s">
        <v>124</v>
      </c>
      <c r="F158" s="200">
        <v>0</v>
      </c>
      <c r="G158" s="200">
        <v>0</v>
      </c>
      <c r="H158" s="200">
        <v>0</v>
      </c>
      <c r="I158" s="200">
        <v>0</v>
      </c>
      <c r="J158" s="200">
        <v>0</v>
      </c>
      <c r="K158" s="200">
        <v>0</v>
      </c>
      <c r="L158" s="200">
        <v>0</v>
      </c>
      <c r="M158" s="200">
        <v>0</v>
      </c>
      <c r="N158" s="200">
        <v>11.8</v>
      </c>
      <c r="O158" s="200">
        <v>0</v>
      </c>
      <c r="P158" s="200" t="s">
        <v>125</v>
      </c>
      <c r="Q158" s="200">
        <v>0</v>
      </c>
      <c r="R158" s="200">
        <v>0</v>
      </c>
      <c r="S158" s="200" t="s">
        <v>57</v>
      </c>
      <c r="T158" s="200">
        <v>0</v>
      </c>
      <c r="U158" s="200">
        <v>0</v>
      </c>
      <c r="V158" s="200">
        <v>20161230</v>
      </c>
      <c r="W158" s="200" t="s">
        <v>124</v>
      </c>
    </row>
    <row r="159" spans="1:23">
      <c r="A159" s="200"/>
      <c r="B159" s="200">
        <v>0</v>
      </c>
      <c r="C159" s="200">
        <v>33614940</v>
      </c>
      <c r="D159" s="200">
        <v>30668942</v>
      </c>
      <c r="E159" s="200" t="s">
        <v>124</v>
      </c>
      <c r="F159" s="200">
        <v>0</v>
      </c>
      <c r="G159" s="200">
        <v>0</v>
      </c>
      <c r="H159" s="200">
        <v>0</v>
      </c>
      <c r="I159" s="200">
        <v>0</v>
      </c>
      <c r="J159" s="200">
        <v>0</v>
      </c>
      <c r="K159" s="200">
        <v>0</v>
      </c>
      <c r="L159" s="200">
        <v>0</v>
      </c>
      <c r="M159" s="200">
        <v>0</v>
      </c>
      <c r="N159" s="200">
        <v>11.8</v>
      </c>
      <c r="O159" s="200">
        <v>0</v>
      </c>
      <c r="P159" s="200" t="s">
        <v>125</v>
      </c>
      <c r="Q159" s="200">
        <v>0</v>
      </c>
      <c r="R159" s="200">
        <v>0</v>
      </c>
      <c r="S159" s="200" t="s">
        <v>57</v>
      </c>
      <c r="T159" s="200">
        <v>0</v>
      </c>
      <c r="U159" s="200">
        <v>0</v>
      </c>
      <c r="V159" s="200">
        <v>20161230</v>
      </c>
      <c r="W159" s="200" t="s">
        <v>124</v>
      </c>
    </row>
    <row r="160" spans="1:23">
      <c r="A160" s="200"/>
      <c r="B160" s="200">
        <v>0</v>
      </c>
      <c r="C160" s="200">
        <v>36036840</v>
      </c>
      <c r="D160" s="200">
        <v>25207121</v>
      </c>
      <c r="E160" s="200" t="s">
        <v>124</v>
      </c>
      <c r="F160" s="200">
        <v>0</v>
      </c>
      <c r="G160" s="200">
        <v>0</v>
      </c>
      <c r="H160" s="200">
        <v>0</v>
      </c>
      <c r="I160" s="200">
        <v>0</v>
      </c>
      <c r="J160" s="200">
        <v>0</v>
      </c>
      <c r="K160" s="200">
        <v>0</v>
      </c>
      <c r="L160" s="200">
        <v>0</v>
      </c>
      <c r="M160" s="200">
        <v>0</v>
      </c>
      <c r="N160" s="200">
        <v>10.050000000000001</v>
      </c>
      <c r="O160" s="200">
        <v>0</v>
      </c>
      <c r="P160" s="200" t="s">
        <v>125</v>
      </c>
      <c r="Q160" s="200">
        <v>0</v>
      </c>
      <c r="R160" s="200">
        <v>0</v>
      </c>
      <c r="S160" s="200" t="s">
        <v>57</v>
      </c>
      <c r="T160" s="200">
        <v>0</v>
      </c>
      <c r="U160" s="200">
        <v>0</v>
      </c>
      <c r="V160" s="200">
        <v>20161230</v>
      </c>
      <c r="W160" s="200" t="s">
        <v>124</v>
      </c>
    </row>
    <row r="161" spans="1:23">
      <c r="A161" s="200"/>
      <c r="B161" s="200">
        <v>0</v>
      </c>
      <c r="C161" s="200">
        <v>31087940</v>
      </c>
      <c r="D161" s="200">
        <v>10941805</v>
      </c>
      <c r="E161" s="200" t="s">
        <v>124</v>
      </c>
      <c r="F161" s="200">
        <v>0</v>
      </c>
      <c r="G161" s="200">
        <v>0</v>
      </c>
      <c r="H161" s="200">
        <v>0</v>
      </c>
      <c r="I161" s="200">
        <v>0</v>
      </c>
      <c r="J161" s="200">
        <v>0</v>
      </c>
      <c r="K161" s="200">
        <v>0</v>
      </c>
      <c r="L161" s="200">
        <v>0</v>
      </c>
      <c r="M161" s="200">
        <v>0</v>
      </c>
      <c r="N161" s="200">
        <v>11.8</v>
      </c>
      <c r="O161" s="200">
        <v>0</v>
      </c>
      <c r="P161" s="200" t="s">
        <v>125</v>
      </c>
      <c r="Q161" s="200">
        <v>0</v>
      </c>
      <c r="R161" s="200">
        <v>0</v>
      </c>
      <c r="S161" s="200" t="s">
        <v>57</v>
      </c>
      <c r="T161" s="200">
        <v>0</v>
      </c>
      <c r="U161" s="200">
        <v>0</v>
      </c>
      <c r="V161" s="200">
        <v>20161230</v>
      </c>
      <c r="W161" s="200" t="s">
        <v>124</v>
      </c>
    </row>
    <row r="162" spans="1:23">
      <c r="A162" s="200"/>
      <c r="B162" s="200">
        <v>0</v>
      </c>
      <c r="C162" s="200">
        <v>28538840</v>
      </c>
      <c r="D162" s="200">
        <v>29549098</v>
      </c>
      <c r="E162" s="200" t="s">
        <v>124</v>
      </c>
      <c r="F162" s="200">
        <v>0</v>
      </c>
      <c r="G162" s="200">
        <v>0</v>
      </c>
      <c r="H162" s="200">
        <v>0</v>
      </c>
      <c r="I162" s="200">
        <v>0</v>
      </c>
      <c r="J162" s="200">
        <v>0</v>
      </c>
      <c r="K162" s="200">
        <v>0</v>
      </c>
      <c r="L162" s="200">
        <v>0</v>
      </c>
      <c r="M162" s="200">
        <v>0</v>
      </c>
      <c r="N162" s="200">
        <v>12.75</v>
      </c>
      <c r="O162" s="200">
        <v>0</v>
      </c>
      <c r="P162" s="200" t="s">
        <v>125</v>
      </c>
      <c r="Q162" s="200">
        <v>0</v>
      </c>
      <c r="R162" s="200">
        <v>0</v>
      </c>
      <c r="S162" s="200" t="s">
        <v>57</v>
      </c>
      <c r="T162" s="200">
        <v>0</v>
      </c>
      <c r="U162" s="200">
        <v>0</v>
      </c>
      <c r="V162" s="200">
        <v>20161230</v>
      </c>
      <c r="W162" s="200" t="s">
        <v>124</v>
      </c>
    </row>
    <row r="163" spans="1:23">
      <c r="A163" s="200"/>
      <c r="B163" s="200">
        <v>0</v>
      </c>
      <c r="C163" s="200">
        <v>27654940</v>
      </c>
      <c r="D163" s="200">
        <v>5373149</v>
      </c>
      <c r="E163" s="200" t="s">
        <v>124</v>
      </c>
      <c r="F163" s="200">
        <v>316718.58</v>
      </c>
      <c r="G163" s="200">
        <v>-7121.66</v>
      </c>
      <c r="H163" s="200">
        <v>309596.92</v>
      </c>
      <c r="I163" s="200">
        <v>-3153.99</v>
      </c>
      <c r="J163" s="200">
        <v>0</v>
      </c>
      <c r="K163" s="200">
        <v>0</v>
      </c>
      <c r="L163" s="200">
        <v>-10275.65</v>
      </c>
      <c r="M163" s="200">
        <v>0</v>
      </c>
      <c r="N163" s="200">
        <v>11.95</v>
      </c>
      <c r="O163" s="200">
        <v>322.49680000000001</v>
      </c>
      <c r="P163" s="200" t="s">
        <v>126</v>
      </c>
      <c r="Q163" s="200">
        <v>0</v>
      </c>
      <c r="R163" s="200">
        <v>309596.92</v>
      </c>
      <c r="S163" s="200" t="s">
        <v>57</v>
      </c>
      <c r="T163" s="200">
        <v>0</v>
      </c>
      <c r="U163" s="200">
        <v>0</v>
      </c>
      <c r="V163" s="200">
        <v>20161230</v>
      </c>
      <c r="W163" s="200" t="s">
        <v>124</v>
      </c>
    </row>
    <row r="164" spans="1:23">
      <c r="A164" s="200"/>
      <c r="B164" s="200">
        <v>0</v>
      </c>
      <c r="C164" s="200">
        <v>48861150</v>
      </c>
      <c r="D164" s="200">
        <v>21948573</v>
      </c>
      <c r="E164" s="200" t="s">
        <v>124</v>
      </c>
      <c r="F164" s="200">
        <v>812602.07</v>
      </c>
      <c r="G164" s="200">
        <v>0</v>
      </c>
      <c r="H164" s="200">
        <v>812602.07</v>
      </c>
      <c r="I164" s="200">
        <v>0</v>
      </c>
      <c r="J164" s="200">
        <v>0</v>
      </c>
      <c r="K164" s="200">
        <v>0</v>
      </c>
      <c r="L164" s="200">
        <v>0</v>
      </c>
      <c r="M164" s="200">
        <v>0</v>
      </c>
      <c r="N164" s="200">
        <v>12.17</v>
      </c>
      <c r="O164" s="200">
        <v>846.46050000000002</v>
      </c>
      <c r="P164" s="200" t="s">
        <v>126</v>
      </c>
      <c r="Q164" s="200">
        <v>1</v>
      </c>
      <c r="R164" s="200">
        <v>527276.5</v>
      </c>
      <c r="S164" s="200" t="s">
        <v>64</v>
      </c>
      <c r="T164" s="200">
        <v>20110502</v>
      </c>
      <c r="U164" s="200">
        <v>69</v>
      </c>
      <c r="V164" s="200">
        <v>20161230</v>
      </c>
      <c r="W164" s="200" t="s">
        <v>124</v>
      </c>
    </row>
    <row r="165" spans="1:23">
      <c r="A165" s="200"/>
      <c r="B165" s="200">
        <v>0</v>
      </c>
      <c r="C165" s="200">
        <v>47266940</v>
      </c>
      <c r="D165" s="200">
        <v>7682610</v>
      </c>
      <c r="E165" s="200" t="s">
        <v>124</v>
      </c>
      <c r="F165" s="200">
        <v>0</v>
      </c>
      <c r="G165" s="200">
        <v>0</v>
      </c>
      <c r="H165" s="200">
        <v>0</v>
      </c>
      <c r="I165" s="200">
        <v>0</v>
      </c>
      <c r="J165" s="200">
        <v>0</v>
      </c>
      <c r="K165" s="200">
        <v>0</v>
      </c>
      <c r="L165" s="200">
        <v>0</v>
      </c>
      <c r="M165" s="200">
        <v>0</v>
      </c>
      <c r="N165" s="200">
        <v>11.1</v>
      </c>
      <c r="O165" s="200">
        <v>0</v>
      </c>
      <c r="P165" s="200" t="s">
        <v>125</v>
      </c>
      <c r="Q165" s="200">
        <v>0</v>
      </c>
      <c r="R165" s="200">
        <v>0</v>
      </c>
      <c r="S165" s="200" t="s">
        <v>57</v>
      </c>
      <c r="T165" s="200">
        <v>0</v>
      </c>
      <c r="U165" s="200">
        <v>0</v>
      </c>
      <c r="V165" s="200">
        <v>20161230</v>
      </c>
      <c r="W165" s="200" t="s">
        <v>124</v>
      </c>
    </row>
    <row r="166" spans="1:23">
      <c r="A166" s="200"/>
      <c r="B166" s="200">
        <v>0</v>
      </c>
      <c r="C166" s="200">
        <v>31088050</v>
      </c>
      <c r="D166" s="200">
        <v>27691605</v>
      </c>
      <c r="E166" s="200" t="s">
        <v>124</v>
      </c>
      <c r="F166" s="200">
        <v>159021.82999999999</v>
      </c>
      <c r="G166" s="200">
        <v>0</v>
      </c>
      <c r="H166" s="200">
        <v>159021.82999999999</v>
      </c>
      <c r="I166" s="200">
        <v>0</v>
      </c>
      <c r="J166" s="200">
        <v>0</v>
      </c>
      <c r="K166" s="200">
        <v>0</v>
      </c>
      <c r="L166" s="200">
        <v>0</v>
      </c>
      <c r="M166" s="200">
        <v>0</v>
      </c>
      <c r="N166" s="200">
        <v>11.8</v>
      </c>
      <c r="O166" s="200">
        <v>165.64769999999999</v>
      </c>
      <c r="P166" s="200" t="s">
        <v>126</v>
      </c>
      <c r="Q166" s="200">
        <v>0</v>
      </c>
      <c r="R166" s="200">
        <v>153035.65</v>
      </c>
      <c r="S166" s="200" t="s">
        <v>58</v>
      </c>
      <c r="T166" s="200">
        <v>20170102</v>
      </c>
      <c r="U166" s="200">
        <v>1</v>
      </c>
      <c r="V166" s="200">
        <v>20161230</v>
      </c>
      <c r="W166" s="200" t="s">
        <v>124</v>
      </c>
    </row>
    <row r="167" spans="1:23">
      <c r="A167" s="200"/>
      <c r="B167" s="200">
        <v>0</v>
      </c>
      <c r="C167" s="200">
        <v>46349940</v>
      </c>
      <c r="D167" s="200">
        <v>40752230</v>
      </c>
      <c r="E167" s="200" t="s">
        <v>124</v>
      </c>
      <c r="F167" s="200">
        <v>88429.95</v>
      </c>
      <c r="G167" s="200">
        <v>-4070.55</v>
      </c>
      <c r="H167" s="200">
        <v>84359.4</v>
      </c>
      <c r="I167" s="200">
        <v>-869.56</v>
      </c>
      <c r="J167" s="200">
        <v>0</v>
      </c>
      <c r="K167" s="200">
        <v>0</v>
      </c>
      <c r="L167" s="200">
        <v>-4940.1099999999997</v>
      </c>
      <c r="M167" s="200">
        <v>-1048.6300000000001</v>
      </c>
      <c r="N167" s="200">
        <v>11.8</v>
      </c>
      <c r="O167" s="200">
        <v>87.874399999999994</v>
      </c>
      <c r="P167" s="200" t="s">
        <v>126</v>
      </c>
      <c r="Q167" s="200">
        <v>0</v>
      </c>
      <c r="R167" s="200">
        <v>84359.4</v>
      </c>
      <c r="S167" s="200" t="s">
        <v>57</v>
      </c>
      <c r="T167" s="200">
        <v>0</v>
      </c>
      <c r="U167" s="200">
        <v>0</v>
      </c>
      <c r="V167" s="200">
        <v>20161230</v>
      </c>
      <c r="W167" s="200" t="s">
        <v>124</v>
      </c>
    </row>
    <row r="168" spans="1:23">
      <c r="A168" s="200"/>
      <c r="B168" s="200">
        <v>0</v>
      </c>
      <c r="C168" s="200">
        <v>50060050</v>
      </c>
      <c r="D168" s="200">
        <v>11616074</v>
      </c>
      <c r="E168" s="200" t="s">
        <v>124</v>
      </c>
      <c r="F168" s="200">
        <v>0</v>
      </c>
      <c r="G168" s="200">
        <v>0</v>
      </c>
      <c r="H168" s="200">
        <v>0</v>
      </c>
      <c r="I168" s="200">
        <v>0</v>
      </c>
      <c r="J168" s="200">
        <v>0</v>
      </c>
      <c r="K168" s="200">
        <v>0</v>
      </c>
      <c r="L168" s="200">
        <v>0</v>
      </c>
      <c r="M168" s="200">
        <v>0</v>
      </c>
      <c r="N168" s="200">
        <v>11.1</v>
      </c>
      <c r="O168" s="200">
        <v>0</v>
      </c>
      <c r="P168" s="200" t="s">
        <v>125</v>
      </c>
      <c r="Q168" s="200">
        <v>0</v>
      </c>
      <c r="R168" s="200">
        <v>0</v>
      </c>
      <c r="S168" s="200" t="s">
        <v>57</v>
      </c>
      <c r="T168" s="200">
        <v>0</v>
      </c>
      <c r="U168" s="200">
        <v>0</v>
      </c>
      <c r="V168" s="200">
        <v>20161230</v>
      </c>
      <c r="W168" s="200" t="s">
        <v>124</v>
      </c>
    </row>
    <row r="169" spans="1:23">
      <c r="A169" s="200"/>
      <c r="B169" s="200">
        <v>0</v>
      </c>
      <c r="C169" s="200">
        <v>38086050</v>
      </c>
      <c r="D169" s="200">
        <v>39435123</v>
      </c>
      <c r="E169" s="200" t="s">
        <v>124</v>
      </c>
      <c r="F169" s="200">
        <v>0</v>
      </c>
      <c r="G169" s="200">
        <v>0</v>
      </c>
      <c r="H169" s="200">
        <v>0</v>
      </c>
      <c r="I169" s="200">
        <v>0</v>
      </c>
      <c r="J169" s="200">
        <v>0</v>
      </c>
      <c r="K169" s="200">
        <v>0</v>
      </c>
      <c r="L169" s="200">
        <v>0</v>
      </c>
      <c r="M169" s="200">
        <v>0</v>
      </c>
      <c r="N169" s="200">
        <v>11.8</v>
      </c>
      <c r="O169" s="200">
        <v>0</v>
      </c>
      <c r="P169" s="200" t="s">
        <v>125</v>
      </c>
      <c r="Q169" s="200">
        <v>0</v>
      </c>
      <c r="R169" s="200">
        <v>0</v>
      </c>
      <c r="S169" s="200" t="s">
        <v>57</v>
      </c>
      <c r="T169" s="200">
        <v>0</v>
      </c>
      <c r="U169" s="200">
        <v>0</v>
      </c>
      <c r="V169" s="200">
        <v>20161230</v>
      </c>
      <c r="W169" s="200" t="s">
        <v>124</v>
      </c>
    </row>
    <row r="170" spans="1:23">
      <c r="A170" s="200"/>
      <c r="B170" s="200">
        <v>0</v>
      </c>
      <c r="C170" s="200">
        <v>45155250</v>
      </c>
      <c r="D170" s="200">
        <v>30202998</v>
      </c>
      <c r="E170" s="200" t="s">
        <v>124</v>
      </c>
      <c r="F170" s="200">
        <v>639313.35</v>
      </c>
      <c r="G170" s="200">
        <v>0</v>
      </c>
      <c r="H170" s="200">
        <v>639313.35</v>
      </c>
      <c r="I170" s="200">
        <v>0</v>
      </c>
      <c r="J170" s="200">
        <v>0</v>
      </c>
      <c r="K170" s="200">
        <v>0</v>
      </c>
      <c r="L170" s="200">
        <v>0</v>
      </c>
      <c r="M170" s="200">
        <v>0</v>
      </c>
      <c r="N170" s="200">
        <v>11.904999999999999</v>
      </c>
      <c r="O170" s="200">
        <v>665.95140000000004</v>
      </c>
      <c r="P170" s="200" t="s">
        <v>126</v>
      </c>
      <c r="Q170" s="200">
        <v>1</v>
      </c>
      <c r="R170" s="200">
        <v>610096.92000000004</v>
      </c>
      <c r="S170" s="200" t="s">
        <v>61</v>
      </c>
      <c r="T170" s="200">
        <v>20160930</v>
      </c>
      <c r="U170" s="200">
        <v>4</v>
      </c>
      <c r="V170" s="200">
        <v>20161230</v>
      </c>
      <c r="W170" s="200" t="s">
        <v>124</v>
      </c>
    </row>
    <row r="171" spans="1:23">
      <c r="A171" s="200"/>
      <c r="B171" s="200">
        <v>0</v>
      </c>
      <c r="C171" s="200">
        <v>39848050</v>
      </c>
      <c r="D171" s="200">
        <v>28443381</v>
      </c>
      <c r="E171" s="200" t="s">
        <v>124</v>
      </c>
      <c r="F171" s="200">
        <v>0</v>
      </c>
      <c r="G171" s="200">
        <v>0</v>
      </c>
      <c r="H171" s="200">
        <v>0</v>
      </c>
      <c r="I171" s="200">
        <v>0</v>
      </c>
      <c r="J171" s="200">
        <v>0</v>
      </c>
      <c r="K171" s="200">
        <v>0</v>
      </c>
      <c r="L171" s="200">
        <v>0</v>
      </c>
      <c r="M171" s="200">
        <v>0</v>
      </c>
      <c r="N171" s="200">
        <v>11.8</v>
      </c>
      <c r="O171" s="200">
        <v>0</v>
      </c>
      <c r="P171" s="200" t="s">
        <v>125</v>
      </c>
      <c r="Q171" s="200">
        <v>0</v>
      </c>
      <c r="R171" s="200">
        <v>0</v>
      </c>
      <c r="S171" s="200" t="s">
        <v>57</v>
      </c>
      <c r="T171" s="200">
        <v>0</v>
      </c>
      <c r="U171" s="200">
        <v>0</v>
      </c>
      <c r="V171" s="200">
        <v>20161230</v>
      </c>
      <c r="W171" s="200" t="s">
        <v>124</v>
      </c>
    </row>
    <row r="172" spans="1:23">
      <c r="A172" s="200"/>
      <c r="B172" s="200">
        <v>0</v>
      </c>
      <c r="C172" s="200">
        <v>37395150</v>
      </c>
      <c r="D172" s="200">
        <v>395465</v>
      </c>
      <c r="E172" s="200" t="s">
        <v>124</v>
      </c>
      <c r="F172" s="200">
        <v>0</v>
      </c>
      <c r="G172" s="200">
        <v>0</v>
      </c>
      <c r="H172" s="200">
        <v>0</v>
      </c>
      <c r="I172" s="200">
        <v>0</v>
      </c>
      <c r="J172" s="200">
        <v>0</v>
      </c>
      <c r="K172" s="200">
        <v>0</v>
      </c>
      <c r="L172" s="200">
        <v>0</v>
      </c>
      <c r="M172" s="200">
        <v>0</v>
      </c>
      <c r="N172" s="200">
        <v>11.1</v>
      </c>
      <c r="O172" s="200">
        <v>0</v>
      </c>
      <c r="P172" s="200" t="s">
        <v>125</v>
      </c>
      <c r="Q172" s="200">
        <v>0</v>
      </c>
      <c r="R172" s="200">
        <v>0</v>
      </c>
      <c r="S172" s="200" t="s">
        <v>57</v>
      </c>
      <c r="T172" s="200">
        <v>0</v>
      </c>
      <c r="U172" s="200">
        <v>0</v>
      </c>
      <c r="V172" s="200">
        <v>20161230</v>
      </c>
      <c r="W172" s="200" t="s">
        <v>124</v>
      </c>
    </row>
    <row r="173" spans="1:23">
      <c r="A173" s="200"/>
      <c r="B173" s="200">
        <v>0</v>
      </c>
      <c r="C173" s="200">
        <v>47521150</v>
      </c>
      <c r="D173" s="200">
        <v>24660550</v>
      </c>
      <c r="E173" s="200" t="s">
        <v>124</v>
      </c>
      <c r="F173" s="200">
        <v>0</v>
      </c>
      <c r="G173" s="200">
        <v>0</v>
      </c>
      <c r="H173" s="200">
        <v>0</v>
      </c>
      <c r="I173" s="200">
        <v>0</v>
      </c>
      <c r="J173" s="200">
        <v>0</v>
      </c>
      <c r="K173" s="200">
        <v>0</v>
      </c>
      <c r="L173" s="200">
        <v>0</v>
      </c>
      <c r="M173" s="200">
        <v>0</v>
      </c>
      <c r="N173" s="200">
        <v>11.904999999999999</v>
      </c>
      <c r="O173" s="200">
        <v>0</v>
      </c>
      <c r="P173" s="200" t="s">
        <v>125</v>
      </c>
      <c r="Q173" s="200">
        <v>0</v>
      </c>
      <c r="R173" s="200">
        <v>0</v>
      </c>
      <c r="S173" s="200" t="s">
        <v>57</v>
      </c>
      <c r="T173" s="200">
        <v>0</v>
      </c>
      <c r="U173" s="200">
        <v>0</v>
      </c>
      <c r="V173" s="200">
        <v>20161230</v>
      </c>
      <c r="W173" s="200" t="s">
        <v>124</v>
      </c>
    </row>
    <row r="174" spans="1:23">
      <c r="A174" s="200"/>
      <c r="B174" s="200">
        <v>0</v>
      </c>
      <c r="C174" s="200">
        <v>40414350</v>
      </c>
      <c r="D174" s="200">
        <v>21010914</v>
      </c>
      <c r="E174" s="200" t="s">
        <v>124</v>
      </c>
      <c r="F174" s="200">
        <v>0</v>
      </c>
      <c r="G174" s="200">
        <v>0</v>
      </c>
      <c r="H174" s="200">
        <v>0</v>
      </c>
      <c r="I174" s="200">
        <v>0</v>
      </c>
      <c r="J174" s="200">
        <v>0</v>
      </c>
      <c r="K174" s="200">
        <v>0</v>
      </c>
      <c r="L174" s="200">
        <v>0</v>
      </c>
      <c r="M174" s="200">
        <v>0</v>
      </c>
      <c r="N174" s="200">
        <v>11.8</v>
      </c>
      <c r="O174" s="200">
        <v>0</v>
      </c>
      <c r="P174" s="200" t="s">
        <v>125</v>
      </c>
      <c r="Q174" s="200">
        <v>0</v>
      </c>
      <c r="R174" s="200">
        <v>0</v>
      </c>
      <c r="S174" s="200" t="s">
        <v>57</v>
      </c>
      <c r="T174" s="200">
        <v>0</v>
      </c>
      <c r="U174" s="200">
        <v>0</v>
      </c>
      <c r="V174" s="200">
        <v>20161230</v>
      </c>
      <c r="W174" s="200" t="s">
        <v>124</v>
      </c>
    </row>
    <row r="175" spans="1:23">
      <c r="A175" s="200"/>
      <c r="B175" s="200">
        <v>0</v>
      </c>
      <c r="C175" s="200">
        <v>29846150</v>
      </c>
      <c r="D175" s="200">
        <v>36904161</v>
      </c>
      <c r="E175" s="200" t="s">
        <v>124</v>
      </c>
      <c r="F175" s="200">
        <v>0</v>
      </c>
      <c r="G175" s="200">
        <v>0</v>
      </c>
      <c r="H175" s="200">
        <v>0</v>
      </c>
      <c r="I175" s="200">
        <v>0</v>
      </c>
      <c r="J175" s="200">
        <v>0</v>
      </c>
      <c r="K175" s="200">
        <v>0</v>
      </c>
      <c r="L175" s="200">
        <v>0</v>
      </c>
      <c r="M175" s="200">
        <v>0</v>
      </c>
      <c r="N175" s="200">
        <v>12.95</v>
      </c>
      <c r="O175" s="200">
        <v>0</v>
      </c>
      <c r="P175" s="200" t="s">
        <v>125</v>
      </c>
      <c r="Q175" s="200">
        <v>0</v>
      </c>
      <c r="R175" s="200">
        <v>0</v>
      </c>
      <c r="S175" s="200" t="s">
        <v>57</v>
      </c>
      <c r="T175" s="200">
        <v>0</v>
      </c>
      <c r="U175" s="200">
        <v>0</v>
      </c>
      <c r="V175" s="200">
        <v>20161230</v>
      </c>
      <c r="W175" s="200" t="s">
        <v>124</v>
      </c>
    </row>
    <row r="176" spans="1:23">
      <c r="A176" s="200"/>
      <c r="B176" s="200">
        <v>0</v>
      </c>
      <c r="C176" s="200">
        <v>32337350</v>
      </c>
      <c r="D176" s="200">
        <v>9023204</v>
      </c>
      <c r="E176" s="200" t="s">
        <v>124</v>
      </c>
      <c r="F176" s="200">
        <v>0</v>
      </c>
      <c r="G176" s="200">
        <v>0</v>
      </c>
      <c r="H176" s="200">
        <v>0</v>
      </c>
      <c r="I176" s="200">
        <v>0</v>
      </c>
      <c r="J176" s="200">
        <v>0</v>
      </c>
      <c r="K176" s="200">
        <v>0</v>
      </c>
      <c r="L176" s="200">
        <v>0</v>
      </c>
      <c r="M176" s="200">
        <v>0</v>
      </c>
      <c r="N176" s="200">
        <v>11.8</v>
      </c>
      <c r="O176" s="200">
        <v>0</v>
      </c>
      <c r="P176" s="200" t="s">
        <v>125</v>
      </c>
      <c r="Q176" s="200">
        <v>0</v>
      </c>
      <c r="R176" s="200">
        <v>0</v>
      </c>
      <c r="S176" s="200" t="s">
        <v>57</v>
      </c>
      <c r="T176" s="200">
        <v>0</v>
      </c>
      <c r="U176" s="200">
        <v>0</v>
      </c>
      <c r="V176" s="200">
        <v>20161230</v>
      </c>
      <c r="W176" s="200" t="s">
        <v>124</v>
      </c>
    </row>
    <row r="177" spans="1:23">
      <c r="A177" s="200"/>
      <c r="B177" s="200">
        <v>0</v>
      </c>
      <c r="C177" s="200">
        <v>34710450</v>
      </c>
      <c r="D177" s="200">
        <v>15447815</v>
      </c>
      <c r="E177" s="200" t="s">
        <v>124</v>
      </c>
      <c r="F177" s="200">
        <v>0</v>
      </c>
      <c r="G177" s="200">
        <v>0</v>
      </c>
      <c r="H177" s="200">
        <v>0</v>
      </c>
      <c r="I177" s="200">
        <v>0</v>
      </c>
      <c r="J177" s="200">
        <v>0</v>
      </c>
      <c r="K177" s="200">
        <v>0</v>
      </c>
      <c r="L177" s="200">
        <v>0</v>
      </c>
      <c r="M177" s="200">
        <v>0</v>
      </c>
      <c r="N177" s="200">
        <v>11.8</v>
      </c>
      <c r="O177" s="200">
        <v>0</v>
      </c>
      <c r="P177" s="200" t="s">
        <v>125</v>
      </c>
      <c r="Q177" s="200">
        <v>1</v>
      </c>
      <c r="R177" s="200">
        <v>0</v>
      </c>
      <c r="S177" s="200" t="s">
        <v>57</v>
      </c>
      <c r="T177" s="200">
        <v>0</v>
      </c>
      <c r="U177" s="200">
        <v>0</v>
      </c>
      <c r="V177" s="200">
        <v>20161230</v>
      </c>
      <c r="W177" s="200" t="s">
        <v>124</v>
      </c>
    </row>
    <row r="178" spans="1:23">
      <c r="A178" s="200"/>
      <c r="B178" s="200">
        <v>0</v>
      </c>
      <c r="C178" s="200">
        <v>33495250</v>
      </c>
      <c r="D178" s="200">
        <v>38122236</v>
      </c>
      <c r="E178" s="200" t="s">
        <v>124</v>
      </c>
      <c r="F178" s="200">
        <v>69484.88</v>
      </c>
      <c r="G178" s="200">
        <v>-15010.12</v>
      </c>
      <c r="H178" s="200">
        <v>54474.76</v>
      </c>
      <c r="I178" s="200">
        <v>-683.27</v>
      </c>
      <c r="J178" s="200">
        <v>0</v>
      </c>
      <c r="K178" s="200">
        <v>0</v>
      </c>
      <c r="L178" s="200">
        <v>-15693.39</v>
      </c>
      <c r="M178" s="200">
        <v>-10135.17</v>
      </c>
      <c r="N178" s="200">
        <v>11.8</v>
      </c>
      <c r="O178" s="200">
        <v>56.744500000000002</v>
      </c>
      <c r="P178" s="200" t="s">
        <v>126</v>
      </c>
      <c r="Q178" s="200">
        <v>0</v>
      </c>
      <c r="R178" s="200">
        <v>54474.76</v>
      </c>
      <c r="S178" s="200" t="s">
        <v>57</v>
      </c>
      <c r="T178" s="200">
        <v>0</v>
      </c>
      <c r="U178" s="200">
        <v>0</v>
      </c>
      <c r="V178" s="200">
        <v>20161230</v>
      </c>
      <c r="W178" s="200" t="s">
        <v>124</v>
      </c>
    </row>
    <row r="179" spans="1:23">
      <c r="A179" s="200"/>
      <c r="B179" s="200">
        <v>0</v>
      </c>
      <c r="C179" s="200">
        <v>35836450</v>
      </c>
      <c r="D179" s="200">
        <v>12442992</v>
      </c>
      <c r="E179" s="200" t="s">
        <v>124</v>
      </c>
      <c r="F179" s="200">
        <v>0</v>
      </c>
      <c r="G179" s="200">
        <v>0</v>
      </c>
      <c r="H179" s="200">
        <v>0</v>
      </c>
      <c r="I179" s="200">
        <v>0</v>
      </c>
      <c r="J179" s="200">
        <v>0</v>
      </c>
      <c r="K179" s="200">
        <v>0</v>
      </c>
      <c r="L179" s="200">
        <v>0</v>
      </c>
      <c r="M179" s="200">
        <v>0</v>
      </c>
      <c r="N179" s="200">
        <v>11.8</v>
      </c>
      <c r="O179" s="200">
        <v>0</v>
      </c>
      <c r="P179" s="200" t="s">
        <v>125</v>
      </c>
      <c r="Q179" s="200">
        <v>0</v>
      </c>
      <c r="R179" s="200">
        <v>0</v>
      </c>
      <c r="S179" s="200" t="s">
        <v>57</v>
      </c>
      <c r="T179" s="200">
        <v>0</v>
      </c>
      <c r="U179" s="200">
        <v>0</v>
      </c>
      <c r="V179" s="200">
        <v>20161230</v>
      </c>
      <c r="W179" s="200" t="s">
        <v>124</v>
      </c>
    </row>
    <row r="180" spans="1:23">
      <c r="A180" s="200"/>
      <c r="B180" s="200">
        <v>0</v>
      </c>
      <c r="C180" s="200">
        <v>52497450</v>
      </c>
      <c r="D180" s="200">
        <v>9425934</v>
      </c>
      <c r="E180" s="200" t="s">
        <v>124</v>
      </c>
      <c r="F180" s="200">
        <v>127139.88</v>
      </c>
      <c r="G180" s="200">
        <v>-12205.45</v>
      </c>
      <c r="H180" s="200">
        <v>114934.43</v>
      </c>
      <c r="I180" s="200">
        <v>-1149.03</v>
      </c>
      <c r="J180" s="200">
        <v>-500</v>
      </c>
      <c r="K180" s="200">
        <v>0</v>
      </c>
      <c r="L180" s="200">
        <v>-13854.48</v>
      </c>
      <c r="M180" s="200">
        <v>0</v>
      </c>
      <c r="N180" s="200">
        <v>10.845000000000001</v>
      </c>
      <c r="O180" s="200">
        <v>119.7234</v>
      </c>
      <c r="P180" s="200" t="s">
        <v>126</v>
      </c>
      <c r="Q180" s="200">
        <v>0</v>
      </c>
      <c r="R180" s="200">
        <v>102618.67</v>
      </c>
      <c r="S180" s="200" t="s">
        <v>58</v>
      </c>
      <c r="T180" s="200">
        <v>20170102</v>
      </c>
      <c r="U180" s="200">
        <v>1</v>
      </c>
      <c r="V180" s="200">
        <v>20161230</v>
      </c>
      <c r="W180" s="200" t="s">
        <v>124</v>
      </c>
    </row>
    <row r="181" spans="1:23">
      <c r="A181" s="200"/>
      <c r="B181" s="200">
        <v>0</v>
      </c>
      <c r="C181" s="200">
        <v>30426250</v>
      </c>
      <c r="D181" s="200">
        <v>11685298</v>
      </c>
      <c r="E181" s="200" t="s">
        <v>124</v>
      </c>
      <c r="F181" s="200">
        <v>0</v>
      </c>
      <c r="G181" s="200">
        <v>0</v>
      </c>
      <c r="H181" s="200">
        <v>0</v>
      </c>
      <c r="I181" s="200">
        <v>0</v>
      </c>
      <c r="J181" s="200">
        <v>0</v>
      </c>
      <c r="K181" s="200">
        <v>0</v>
      </c>
      <c r="L181" s="200">
        <v>0</v>
      </c>
      <c r="M181" s="200">
        <v>0</v>
      </c>
      <c r="N181" s="200">
        <v>11.95</v>
      </c>
      <c r="O181" s="200">
        <v>0</v>
      </c>
      <c r="P181" s="200" t="s">
        <v>125</v>
      </c>
      <c r="Q181" s="200">
        <v>0</v>
      </c>
      <c r="R181" s="200">
        <v>0</v>
      </c>
      <c r="S181" s="200" t="s">
        <v>57</v>
      </c>
      <c r="T181" s="200">
        <v>0</v>
      </c>
      <c r="U181" s="200">
        <v>0</v>
      </c>
      <c r="V181" s="200">
        <v>20161230</v>
      </c>
      <c r="W181" s="200" t="s">
        <v>124</v>
      </c>
    </row>
    <row r="182" spans="1:23">
      <c r="A182" s="200"/>
      <c r="B182" s="200">
        <v>0</v>
      </c>
      <c r="C182" s="200">
        <v>28795250</v>
      </c>
      <c r="D182" s="200">
        <v>36798374</v>
      </c>
      <c r="E182" s="200" t="s">
        <v>124</v>
      </c>
      <c r="F182" s="200">
        <v>0</v>
      </c>
      <c r="G182" s="200">
        <v>0</v>
      </c>
      <c r="H182" s="200">
        <v>0</v>
      </c>
      <c r="I182" s="200">
        <v>0</v>
      </c>
      <c r="J182" s="200">
        <v>0</v>
      </c>
      <c r="K182" s="200">
        <v>0</v>
      </c>
      <c r="L182" s="200">
        <v>0</v>
      </c>
      <c r="M182" s="200">
        <v>0</v>
      </c>
      <c r="N182" s="200">
        <v>12.95</v>
      </c>
      <c r="O182" s="200">
        <v>0</v>
      </c>
      <c r="P182" s="200" t="s">
        <v>125</v>
      </c>
      <c r="Q182" s="200">
        <v>0</v>
      </c>
      <c r="R182" s="200">
        <v>0</v>
      </c>
      <c r="S182" s="200" t="s">
        <v>57</v>
      </c>
      <c r="T182" s="200">
        <v>0</v>
      </c>
      <c r="U182" s="200">
        <v>0</v>
      </c>
      <c r="V182" s="200">
        <v>20161230</v>
      </c>
      <c r="W182" s="200" t="s">
        <v>124</v>
      </c>
    </row>
    <row r="183" spans="1:23">
      <c r="A183" s="200"/>
      <c r="B183" s="200">
        <v>0</v>
      </c>
      <c r="C183" s="200">
        <v>30702350</v>
      </c>
      <c r="D183" s="200">
        <v>10103909</v>
      </c>
      <c r="E183" s="200" t="s">
        <v>124</v>
      </c>
      <c r="F183" s="200">
        <v>1563953.57</v>
      </c>
      <c r="G183" s="200">
        <v>-29397.75</v>
      </c>
      <c r="H183" s="200">
        <v>1534555.82</v>
      </c>
      <c r="I183" s="200">
        <v>-15378.88</v>
      </c>
      <c r="J183" s="200">
        <v>0</v>
      </c>
      <c r="K183" s="200">
        <v>0</v>
      </c>
      <c r="L183" s="200">
        <v>-44776.63</v>
      </c>
      <c r="M183" s="200">
        <v>0</v>
      </c>
      <c r="N183" s="200">
        <v>11.8</v>
      </c>
      <c r="O183" s="200">
        <v>1598.4956</v>
      </c>
      <c r="P183" s="200" t="s">
        <v>126</v>
      </c>
      <c r="Q183" s="200">
        <v>0</v>
      </c>
      <c r="R183" s="200">
        <v>1534555.82</v>
      </c>
      <c r="S183" s="200" t="s">
        <v>57</v>
      </c>
      <c r="T183" s="200">
        <v>0</v>
      </c>
      <c r="U183" s="200">
        <v>0</v>
      </c>
      <c r="V183" s="200">
        <v>20161230</v>
      </c>
      <c r="W183" s="200" t="s">
        <v>124</v>
      </c>
    </row>
    <row r="184" spans="1:23">
      <c r="A184" s="200"/>
      <c r="B184" s="200">
        <v>0</v>
      </c>
      <c r="C184" s="200">
        <v>31769250</v>
      </c>
      <c r="D184" s="200">
        <v>37650491</v>
      </c>
      <c r="E184" s="200" t="s">
        <v>124</v>
      </c>
      <c r="F184" s="200">
        <v>675679.8</v>
      </c>
      <c r="G184" s="200">
        <v>-959.14</v>
      </c>
      <c r="H184" s="200">
        <v>674720.66</v>
      </c>
      <c r="I184" s="200">
        <v>0</v>
      </c>
      <c r="J184" s="200">
        <v>0</v>
      </c>
      <c r="K184" s="200">
        <v>0</v>
      </c>
      <c r="L184" s="200">
        <v>-959.14</v>
      </c>
      <c r="M184" s="200">
        <v>-959.14</v>
      </c>
      <c r="N184" s="200">
        <v>11.8</v>
      </c>
      <c r="O184" s="200">
        <v>702.83399999999995</v>
      </c>
      <c r="P184" s="200" t="s">
        <v>126</v>
      </c>
      <c r="Q184" s="200">
        <v>0</v>
      </c>
      <c r="R184" s="200">
        <v>669931.56999999995</v>
      </c>
      <c r="S184" s="200" t="s">
        <v>58</v>
      </c>
      <c r="T184" s="200">
        <v>20170102</v>
      </c>
      <c r="U184" s="200">
        <v>1</v>
      </c>
      <c r="V184" s="200">
        <v>20161230</v>
      </c>
      <c r="W184" s="200" t="s">
        <v>124</v>
      </c>
    </row>
    <row r="185" spans="1:23">
      <c r="A185" s="200"/>
      <c r="B185" s="200">
        <v>0</v>
      </c>
      <c r="C185" s="200">
        <v>47101350</v>
      </c>
      <c r="D185" s="200">
        <v>20264135</v>
      </c>
      <c r="E185" s="200" t="s">
        <v>124</v>
      </c>
      <c r="F185" s="200">
        <v>0</v>
      </c>
      <c r="G185" s="200">
        <v>0</v>
      </c>
      <c r="H185" s="200">
        <v>0</v>
      </c>
      <c r="I185" s="200">
        <v>0</v>
      </c>
      <c r="J185" s="200">
        <v>0</v>
      </c>
      <c r="K185" s="200">
        <v>0</v>
      </c>
      <c r="L185" s="200">
        <v>0</v>
      </c>
      <c r="M185" s="200">
        <v>0</v>
      </c>
      <c r="N185" s="200">
        <v>11.8</v>
      </c>
      <c r="O185" s="200">
        <v>0</v>
      </c>
      <c r="P185" s="200" t="s">
        <v>125</v>
      </c>
      <c r="Q185" s="200">
        <v>0</v>
      </c>
      <c r="R185" s="200">
        <v>0</v>
      </c>
      <c r="S185" s="200" t="s">
        <v>57</v>
      </c>
      <c r="T185" s="200">
        <v>0</v>
      </c>
      <c r="U185" s="200">
        <v>0</v>
      </c>
      <c r="V185" s="200">
        <v>20161230</v>
      </c>
      <c r="W185" s="200" t="s">
        <v>124</v>
      </c>
    </row>
    <row r="186" spans="1:23">
      <c r="A186" s="200"/>
      <c r="B186" s="200">
        <v>0</v>
      </c>
      <c r="C186" s="200">
        <v>43324350</v>
      </c>
      <c r="D186" s="200">
        <v>12421917</v>
      </c>
      <c r="E186" s="200" t="s">
        <v>124</v>
      </c>
      <c r="F186" s="200">
        <v>979120.05</v>
      </c>
      <c r="G186" s="200">
        <v>-10998.3</v>
      </c>
      <c r="H186" s="200">
        <v>968121.75</v>
      </c>
      <c r="I186" s="200">
        <v>-8848.7999999999993</v>
      </c>
      <c r="J186" s="200">
        <v>-500</v>
      </c>
      <c r="K186" s="200">
        <v>0</v>
      </c>
      <c r="L186" s="200">
        <v>-20347.099999999999</v>
      </c>
      <c r="M186" s="200">
        <v>0</v>
      </c>
      <c r="N186" s="200">
        <v>10.845000000000001</v>
      </c>
      <c r="O186" s="200">
        <v>1008.4602</v>
      </c>
      <c r="P186" s="200" t="s">
        <v>126</v>
      </c>
      <c r="Q186" s="200">
        <v>0</v>
      </c>
      <c r="R186" s="200">
        <v>955316.31</v>
      </c>
      <c r="S186" s="200" t="s">
        <v>59</v>
      </c>
      <c r="T186" s="200">
        <v>20161130</v>
      </c>
      <c r="U186" s="200">
        <v>2</v>
      </c>
      <c r="V186" s="200">
        <v>20161230</v>
      </c>
      <c r="W186" s="200" t="s">
        <v>124</v>
      </c>
    </row>
    <row r="187" spans="1:23">
      <c r="A187" s="200"/>
      <c r="B187" s="200">
        <v>0</v>
      </c>
      <c r="C187" s="200">
        <v>31749450</v>
      </c>
      <c r="D187" s="200">
        <v>37355460</v>
      </c>
      <c r="E187" s="200" t="s">
        <v>124</v>
      </c>
      <c r="F187" s="200">
        <v>192034.53</v>
      </c>
      <c r="G187" s="200">
        <v>-3876.24</v>
      </c>
      <c r="H187" s="200">
        <v>188158.29</v>
      </c>
      <c r="I187" s="200">
        <v>-1888.34</v>
      </c>
      <c r="J187" s="200">
        <v>0</v>
      </c>
      <c r="K187" s="200">
        <v>0</v>
      </c>
      <c r="L187" s="200">
        <v>-5764.58</v>
      </c>
      <c r="M187" s="200">
        <v>0</v>
      </c>
      <c r="N187" s="200">
        <v>11.8</v>
      </c>
      <c r="O187" s="200">
        <v>195.9982</v>
      </c>
      <c r="P187" s="200" t="s">
        <v>126</v>
      </c>
      <c r="Q187" s="200">
        <v>0</v>
      </c>
      <c r="R187" s="200">
        <v>188158.29</v>
      </c>
      <c r="S187" s="200" t="s">
        <v>57</v>
      </c>
      <c r="T187" s="200">
        <v>0</v>
      </c>
      <c r="U187" s="200">
        <v>0</v>
      </c>
      <c r="V187" s="200">
        <v>20161230</v>
      </c>
      <c r="W187" s="200" t="s">
        <v>124</v>
      </c>
    </row>
    <row r="188" spans="1:23">
      <c r="A188" s="200"/>
      <c r="B188" s="200">
        <v>0</v>
      </c>
      <c r="C188" s="200">
        <v>48239250</v>
      </c>
      <c r="D188" s="200">
        <v>41172988</v>
      </c>
      <c r="E188" s="200" t="s">
        <v>124</v>
      </c>
      <c r="F188" s="200">
        <v>0</v>
      </c>
      <c r="G188" s="200">
        <v>0</v>
      </c>
      <c r="H188" s="200">
        <v>0</v>
      </c>
      <c r="I188" s="200">
        <v>0</v>
      </c>
      <c r="J188" s="200">
        <v>0</v>
      </c>
      <c r="K188" s="200">
        <v>0</v>
      </c>
      <c r="L188" s="200">
        <v>0</v>
      </c>
      <c r="M188" s="200">
        <v>0</v>
      </c>
      <c r="N188" s="200">
        <v>11.375</v>
      </c>
      <c r="O188" s="200">
        <v>0</v>
      </c>
      <c r="P188" s="200" t="s">
        <v>125</v>
      </c>
      <c r="Q188" s="200">
        <v>0</v>
      </c>
      <c r="R188" s="200">
        <v>0</v>
      </c>
      <c r="S188" s="200" t="s">
        <v>57</v>
      </c>
      <c r="T188" s="200">
        <v>0</v>
      </c>
      <c r="U188" s="200">
        <v>0</v>
      </c>
      <c r="V188" s="200">
        <v>20161230</v>
      </c>
      <c r="W188" s="200" t="s">
        <v>124</v>
      </c>
    </row>
    <row r="189" spans="1:23">
      <c r="A189" s="200"/>
      <c r="B189" s="200">
        <v>0</v>
      </c>
      <c r="C189" s="200">
        <v>46996350</v>
      </c>
      <c r="D189" s="200">
        <v>33791635</v>
      </c>
      <c r="E189" s="200" t="s">
        <v>124</v>
      </c>
      <c r="F189" s="200">
        <v>362597.99</v>
      </c>
      <c r="G189" s="200">
        <v>-4273.07</v>
      </c>
      <c r="H189" s="200">
        <v>358324.92</v>
      </c>
      <c r="I189" s="200">
        <v>-3116.83</v>
      </c>
      <c r="J189" s="200">
        <v>0</v>
      </c>
      <c r="K189" s="200">
        <v>0</v>
      </c>
      <c r="L189" s="200">
        <v>-7389.9</v>
      </c>
      <c r="M189" s="200">
        <v>0</v>
      </c>
      <c r="N189" s="200">
        <v>10.315</v>
      </c>
      <c r="O189" s="200">
        <v>373.25510000000003</v>
      </c>
      <c r="P189" s="200" t="s">
        <v>126</v>
      </c>
      <c r="Q189" s="200">
        <v>0</v>
      </c>
      <c r="R189" s="200">
        <v>358324.92</v>
      </c>
      <c r="S189" s="200" t="s">
        <v>57</v>
      </c>
      <c r="T189" s="200">
        <v>0</v>
      </c>
      <c r="U189" s="200">
        <v>0</v>
      </c>
      <c r="V189" s="200">
        <v>20161230</v>
      </c>
      <c r="W189" s="200" t="s">
        <v>124</v>
      </c>
    </row>
    <row r="190" spans="1:23">
      <c r="A190" s="200"/>
      <c r="B190" s="200">
        <v>0</v>
      </c>
      <c r="C190" s="200">
        <v>39323550</v>
      </c>
      <c r="D190" s="200">
        <v>26993743</v>
      </c>
      <c r="E190" s="200" t="s">
        <v>124</v>
      </c>
      <c r="F190" s="200">
        <v>300694.12</v>
      </c>
      <c r="G190" s="200">
        <v>-4203.07</v>
      </c>
      <c r="H190" s="200">
        <v>296491.05</v>
      </c>
      <c r="I190" s="200">
        <v>-2584.7199999999998</v>
      </c>
      <c r="J190" s="200">
        <v>0</v>
      </c>
      <c r="K190" s="200">
        <v>0</v>
      </c>
      <c r="L190" s="200">
        <v>-6787.79</v>
      </c>
      <c r="M190" s="200">
        <v>0</v>
      </c>
      <c r="N190" s="200">
        <v>10.315</v>
      </c>
      <c r="O190" s="200">
        <v>308.84480000000002</v>
      </c>
      <c r="P190" s="200" t="s">
        <v>126</v>
      </c>
      <c r="Q190" s="200">
        <v>0</v>
      </c>
      <c r="R190" s="200">
        <v>296491.05</v>
      </c>
      <c r="S190" s="200" t="s">
        <v>57</v>
      </c>
      <c r="T190" s="200">
        <v>0</v>
      </c>
      <c r="U190" s="200">
        <v>0</v>
      </c>
      <c r="V190" s="200">
        <v>20161230</v>
      </c>
      <c r="W190" s="200" t="s">
        <v>124</v>
      </c>
    </row>
    <row r="191" spans="1:23">
      <c r="A191" s="200"/>
      <c r="B191" s="200">
        <v>0</v>
      </c>
      <c r="C191" s="200">
        <v>32857550</v>
      </c>
      <c r="D191" s="200">
        <v>37326952</v>
      </c>
      <c r="E191" s="200" t="s">
        <v>124</v>
      </c>
      <c r="F191" s="200">
        <v>0</v>
      </c>
      <c r="G191" s="200">
        <v>0</v>
      </c>
      <c r="H191" s="200">
        <v>0</v>
      </c>
      <c r="I191" s="200">
        <v>0</v>
      </c>
      <c r="J191" s="200">
        <v>0</v>
      </c>
      <c r="K191" s="200">
        <v>0</v>
      </c>
      <c r="L191" s="200">
        <v>0</v>
      </c>
      <c r="M191" s="200">
        <v>0</v>
      </c>
      <c r="N191" s="200">
        <v>11.8</v>
      </c>
      <c r="O191" s="200">
        <v>0</v>
      </c>
      <c r="P191" s="200" t="s">
        <v>125</v>
      </c>
      <c r="Q191" s="200">
        <v>0</v>
      </c>
      <c r="R191" s="200">
        <v>0</v>
      </c>
      <c r="S191" s="200" t="s">
        <v>57</v>
      </c>
      <c r="T191" s="200">
        <v>0</v>
      </c>
      <c r="U191" s="200">
        <v>0</v>
      </c>
      <c r="V191" s="200">
        <v>20161230</v>
      </c>
      <c r="W191" s="200" t="s">
        <v>124</v>
      </c>
    </row>
    <row r="192" spans="1:23">
      <c r="A192" s="200"/>
      <c r="B192" s="200">
        <v>0</v>
      </c>
      <c r="C192" s="200">
        <v>46584550</v>
      </c>
      <c r="D192" s="200">
        <v>41036552</v>
      </c>
      <c r="E192" s="200" t="s">
        <v>124</v>
      </c>
      <c r="F192" s="200">
        <v>0</v>
      </c>
      <c r="G192" s="200">
        <v>0</v>
      </c>
      <c r="H192" s="200">
        <v>0</v>
      </c>
      <c r="I192" s="200">
        <v>0</v>
      </c>
      <c r="J192" s="200">
        <v>0</v>
      </c>
      <c r="K192" s="200">
        <v>0</v>
      </c>
      <c r="L192" s="200">
        <v>0</v>
      </c>
      <c r="M192" s="200">
        <v>0</v>
      </c>
      <c r="N192" s="200">
        <v>12.7</v>
      </c>
      <c r="O192" s="200">
        <v>0</v>
      </c>
      <c r="P192" s="200" t="s">
        <v>125</v>
      </c>
      <c r="Q192" s="200">
        <v>0</v>
      </c>
      <c r="R192" s="200">
        <v>0</v>
      </c>
      <c r="S192" s="200" t="s">
        <v>57</v>
      </c>
      <c r="T192" s="200">
        <v>0</v>
      </c>
      <c r="U192" s="200">
        <v>0</v>
      </c>
      <c r="V192" s="200">
        <v>20161230</v>
      </c>
      <c r="W192" s="200" t="s">
        <v>124</v>
      </c>
    </row>
    <row r="193" spans="1:23">
      <c r="A193" s="200"/>
      <c r="B193" s="200">
        <v>0</v>
      </c>
      <c r="C193" s="200">
        <v>36463650</v>
      </c>
      <c r="D193" s="200">
        <v>38178800</v>
      </c>
      <c r="E193" s="200" t="s">
        <v>124</v>
      </c>
      <c r="F193" s="200">
        <v>0</v>
      </c>
      <c r="G193" s="200">
        <v>0</v>
      </c>
      <c r="H193" s="200">
        <v>0</v>
      </c>
      <c r="I193" s="200">
        <v>0</v>
      </c>
      <c r="J193" s="200">
        <v>0</v>
      </c>
      <c r="K193" s="200">
        <v>0</v>
      </c>
      <c r="L193" s="200">
        <v>0</v>
      </c>
      <c r="M193" s="200">
        <v>0</v>
      </c>
      <c r="N193" s="200">
        <v>11.8</v>
      </c>
      <c r="O193" s="200">
        <v>0</v>
      </c>
      <c r="P193" s="200" t="s">
        <v>125</v>
      </c>
      <c r="Q193" s="200">
        <v>0</v>
      </c>
      <c r="R193" s="200">
        <v>0</v>
      </c>
      <c r="S193" s="200" t="s">
        <v>57</v>
      </c>
      <c r="T193" s="200">
        <v>0</v>
      </c>
      <c r="U193" s="200">
        <v>0</v>
      </c>
      <c r="V193" s="200">
        <v>20161230</v>
      </c>
      <c r="W193" s="200" t="s">
        <v>124</v>
      </c>
    </row>
    <row r="194" spans="1:23">
      <c r="A194" s="200"/>
      <c r="B194" s="200">
        <v>0</v>
      </c>
      <c r="C194" s="200">
        <v>35382750</v>
      </c>
      <c r="D194" s="200">
        <v>38401168</v>
      </c>
      <c r="E194" s="200" t="s">
        <v>124</v>
      </c>
      <c r="F194" s="200">
        <v>0</v>
      </c>
      <c r="G194" s="200">
        <v>0</v>
      </c>
      <c r="H194" s="200">
        <v>0</v>
      </c>
      <c r="I194" s="200">
        <v>0</v>
      </c>
      <c r="J194" s="200">
        <v>0</v>
      </c>
      <c r="K194" s="200">
        <v>0</v>
      </c>
      <c r="L194" s="200">
        <v>0</v>
      </c>
      <c r="M194" s="200">
        <v>0</v>
      </c>
      <c r="N194" s="200">
        <v>11.8</v>
      </c>
      <c r="O194" s="200">
        <v>0</v>
      </c>
      <c r="P194" s="200" t="s">
        <v>125</v>
      </c>
      <c r="Q194" s="200">
        <v>0</v>
      </c>
      <c r="R194" s="200">
        <v>0</v>
      </c>
      <c r="S194" s="200" t="s">
        <v>57</v>
      </c>
      <c r="T194" s="200">
        <v>0</v>
      </c>
      <c r="U194" s="200">
        <v>0</v>
      </c>
      <c r="V194" s="200">
        <v>20161230</v>
      </c>
      <c r="W194" s="200" t="s">
        <v>124</v>
      </c>
    </row>
    <row r="195" spans="1:23">
      <c r="A195" s="200"/>
      <c r="B195" s="200">
        <v>0</v>
      </c>
      <c r="C195" s="200">
        <v>47641850</v>
      </c>
      <c r="D195" s="200">
        <v>17027651</v>
      </c>
      <c r="E195" s="200" t="s">
        <v>124</v>
      </c>
      <c r="F195" s="200">
        <v>0</v>
      </c>
      <c r="G195" s="200">
        <v>0</v>
      </c>
      <c r="H195" s="200">
        <v>0</v>
      </c>
      <c r="I195" s="200">
        <v>0</v>
      </c>
      <c r="J195" s="200">
        <v>0</v>
      </c>
      <c r="K195" s="200">
        <v>0</v>
      </c>
      <c r="L195" s="200">
        <v>0</v>
      </c>
      <c r="M195" s="200">
        <v>0</v>
      </c>
      <c r="N195" s="200">
        <v>11.64</v>
      </c>
      <c r="O195" s="200">
        <v>0</v>
      </c>
      <c r="P195" s="200" t="s">
        <v>125</v>
      </c>
      <c r="Q195" s="200">
        <v>0</v>
      </c>
      <c r="R195" s="200">
        <v>0</v>
      </c>
      <c r="S195" s="200" t="s">
        <v>57</v>
      </c>
      <c r="T195" s="200">
        <v>0</v>
      </c>
      <c r="U195" s="200">
        <v>0</v>
      </c>
      <c r="V195" s="200">
        <v>20161230</v>
      </c>
      <c r="W195" s="200" t="s">
        <v>124</v>
      </c>
    </row>
    <row r="196" spans="1:23">
      <c r="A196" s="200"/>
      <c r="B196" s="200">
        <v>0</v>
      </c>
      <c r="C196" s="200">
        <v>50650850</v>
      </c>
      <c r="D196" s="200">
        <v>19345173</v>
      </c>
      <c r="E196" s="200" t="s">
        <v>124</v>
      </c>
      <c r="F196" s="200">
        <v>491872.03</v>
      </c>
      <c r="G196" s="200">
        <v>-10827.94</v>
      </c>
      <c r="H196" s="200">
        <v>481044.09</v>
      </c>
      <c r="I196" s="200">
        <v>-8846.5</v>
      </c>
      <c r="J196" s="200">
        <v>-500</v>
      </c>
      <c r="K196" s="200">
        <v>0</v>
      </c>
      <c r="L196" s="200">
        <v>-20174.439999999999</v>
      </c>
      <c r="M196" s="200">
        <v>-1027.76</v>
      </c>
      <c r="N196" s="200">
        <v>10.845000000000001</v>
      </c>
      <c r="O196" s="200">
        <v>501.08760000000001</v>
      </c>
      <c r="P196" s="200" t="s">
        <v>126</v>
      </c>
      <c r="Q196" s="200">
        <v>0</v>
      </c>
      <c r="R196" s="200">
        <v>481044.09</v>
      </c>
      <c r="S196" s="200" t="s">
        <v>57</v>
      </c>
      <c r="T196" s="200">
        <v>0</v>
      </c>
      <c r="U196" s="200">
        <v>0</v>
      </c>
      <c r="V196" s="200">
        <v>20161230</v>
      </c>
      <c r="W196" s="200" t="s">
        <v>124</v>
      </c>
    </row>
    <row r="197" spans="1:23">
      <c r="A197" s="200"/>
      <c r="B197" s="200">
        <v>0</v>
      </c>
      <c r="C197" s="200">
        <v>43053850</v>
      </c>
      <c r="D197" s="200">
        <v>40229376</v>
      </c>
      <c r="E197" s="200" t="s">
        <v>124</v>
      </c>
      <c r="F197" s="200">
        <v>0</v>
      </c>
      <c r="G197" s="200">
        <v>0</v>
      </c>
      <c r="H197" s="200">
        <v>0</v>
      </c>
      <c r="I197" s="200">
        <v>0</v>
      </c>
      <c r="J197" s="200">
        <v>0</v>
      </c>
      <c r="K197" s="200">
        <v>0</v>
      </c>
      <c r="L197" s="200">
        <v>0</v>
      </c>
      <c r="M197" s="200">
        <v>0</v>
      </c>
      <c r="N197" s="200">
        <v>11.8</v>
      </c>
      <c r="O197" s="200">
        <v>0</v>
      </c>
      <c r="P197" s="200" t="s">
        <v>125</v>
      </c>
      <c r="Q197" s="200">
        <v>0</v>
      </c>
      <c r="R197" s="200">
        <v>0</v>
      </c>
      <c r="S197" s="200" t="s">
        <v>57</v>
      </c>
      <c r="T197" s="200">
        <v>0</v>
      </c>
      <c r="U197" s="200">
        <v>0</v>
      </c>
      <c r="V197" s="200">
        <v>20161230</v>
      </c>
      <c r="W197" s="200" t="s">
        <v>124</v>
      </c>
    </row>
    <row r="198" spans="1:23">
      <c r="A198" s="200"/>
      <c r="B198" s="200">
        <v>0</v>
      </c>
      <c r="C198" s="200">
        <v>52612060</v>
      </c>
      <c r="D198" s="200">
        <v>9914764</v>
      </c>
      <c r="E198" s="200" t="s">
        <v>124</v>
      </c>
      <c r="F198" s="200">
        <v>348642.07</v>
      </c>
      <c r="G198" s="200">
        <v>-3722.67</v>
      </c>
      <c r="H198" s="200">
        <v>344919.4</v>
      </c>
      <c r="I198" s="200">
        <v>-2996.87</v>
      </c>
      <c r="J198" s="200">
        <v>0</v>
      </c>
      <c r="K198" s="200">
        <v>0</v>
      </c>
      <c r="L198" s="200">
        <v>-6719.54</v>
      </c>
      <c r="M198" s="200">
        <v>0</v>
      </c>
      <c r="N198" s="200">
        <v>10.315</v>
      </c>
      <c r="O198" s="200">
        <v>359.291</v>
      </c>
      <c r="P198" s="200" t="s">
        <v>126</v>
      </c>
      <c r="Q198" s="200">
        <v>0</v>
      </c>
      <c r="R198" s="200">
        <v>344919.4</v>
      </c>
      <c r="S198" s="200" t="s">
        <v>57</v>
      </c>
      <c r="T198" s="200">
        <v>0</v>
      </c>
      <c r="U198" s="200">
        <v>0</v>
      </c>
      <c r="V198" s="200">
        <v>20161230</v>
      </c>
      <c r="W198" s="200" t="s">
        <v>124</v>
      </c>
    </row>
    <row r="199" spans="1:23">
      <c r="A199" s="200"/>
      <c r="B199" s="200">
        <v>0</v>
      </c>
      <c r="C199" s="200">
        <v>50790950</v>
      </c>
      <c r="D199" s="200">
        <v>9200326</v>
      </c>
      <c r="E199" s="200" t="s">
        <v>124</v>
      </c>
      <c r="F199" s="200">
        <v>191347.63</v>
      </c>
      <c r="G199" s="200">
        <v>-2066.2199999999998</v>
      </c>
      <c r="H199" s="200">
        <v>189281.41</v>
      </c>
      <c r="I199" s="200">
        <v>-1687.05</v>
      </c>
      <c r="J199" s="200">
        <v>0</v>
      </c>
      <c r="K199" s="200">
        <v>0</v>
      </c>
      <c r="L199" s="200">
        <v>-3753.27</v>
      </c>
      <c r="M199" s="200">
        <v>0</v>
      </c>
      <c r="N199" s="200">
        <v>10.58</v>
      </c>
      <c r="O199" s="200">
        <v>197.16810000000001</v>
      </c>
      <c r="P199" s="200" t="s">
        <v>126</v>
      </c>
      <c r="Q199" s="200">
        <v>0</v>
      </c>
      <c r="R199" s="200">
        <v>189281.41</v>
      </c>
      <c r="S199" s="200" t="s">
        <v>57</v>
      </c>
      <c r="T199" s="200">
        <v>0</v>
      </c>
      <c r="U199" s="200">
        <v>0</v>
      </c>
      <c r="V199" s="200">
        <v>20161230</v>
      </c>
      <c r="W199" s="200" t="s">
        <v>124</v>
      </c>
    </row>
    <row r="200" spans="1:23">
      <c r="A200" s="200"/>
      <c r="B200" s="200">
        <v>0</v>
      </c>
      <c r="C200" s="200">
        <v>41363950</v>
      </c>
      <c r="D200" s="200">
        <v>40323074</v>
      </c>
      <c r="E200" s="200" t="s">
        <v>124</v>
      </c>
      <c r="F200" s="200">
        <v>0</v>
      </c>
      <c r="G200" s="200">
        <v>0</v>
      </c>
      <c r="H200" s="200">
        <v>0</v>
      </c>
      <c r="I200" s="200">
        <v>0</v>
      </c>
      <c r="J200" s="200">
        <v>0</v>
      </c>
      <c r="K200" s="200">
        <v>0</v>
      </c>
      <c r="L200" s="200">
        <v>0</v>
      </c>
      <c r="M200" s="200">
        <v>0</v>
      </c>
      <c r="N200" s="200">
        <v>11.8</v>
      </c>
      <c r="O200" s="200">
        <v>0</v>
      </c>
      <c r="P200" s="200" t="s">
        <v>125</v>
      </c>
      <c r="Q200" s="200">
        <v>0</v>
      </c>
      <c r="R200" s="200">
        <v>0</v>
      </c>
      <c r="S200" s="200" t="s">
        <v>57</v>
      </c>
      <c r="T200" s="200">
        <v>0</v>
      </c>
      <c r="U200" s="200">
        <v>0</v>
      </c>
      <c r="V200" s="200">
        <v>20161230</v>
      </c>
      <c r="W200" s="200" t="s">
        <v>124</v>
      </c>
    </row>
    <row r="201" spans="1:23">
      <c r="A201" s="200"/>
      <c r="B201" s="200">
        <v>0</v>
      </c>
      <c r="C201" s="200">
        <v>42166950</v>
      </c>
      <c r="D201" s="200">
        <v>38044384</v>
      </c>
      <c r="E201" s="200" t="s">
        <v>124</v>
      </c>
      <c r="F201" s="200">
        <v>168434.62</v>
      </c>
      <c r="G201" s="200">
        <v>-1702.36</v>
      </c>
      <c r="H201" s="200">
        <v>166732.26</v>
      </c>
      <c r="I201" s="200">
        <v>-1436.54</v>
      </c>
      <c r="J201" s="200">
        <v>-500</v>
      </c>
      <c r="K201" s="200">
        <v>0</v>
      </c>
      <c r="L201" s="200">
        <v>-3638.9</v>
      </c>
      <c r="M201" s="200">
        <v>0</v>
      </c>
      <c r="N201" s="200">
        <v>10.315</v>
      </c>
      <c r="O201" s="200">
        <v>173.67939999999999</v>
      </c>
      <c r="P201" s="200" t="s">
        <v>126</v>
      </c>
      <c r="Q201" s="200">
        <v>0</v>
      </c>
      <c r="R201" s="200">
        <v>162822.10999999999</v>
      </c>
      <c r="S201" s="200" t="s">
        <v>59</v>
      </c>
      <c r="T201" s="200">
        <v>20161130</v>
      </c>
      <c r="U201" s="200">
        <v>2</v>
      </c>
      <c r="V201" s="200">
        <v>20161230</v>
      </c>
      <c r="W201" s="200" t="s">
        <v>124</v>
      </c>
    </row>
    <row r="202" spans="1:23">
      <c r="A202" s="200"/>
      <c r="B202" s="200">
        <v>0</v>
      </c>
      <c r="C202" s="200">
        <v>45847950</v>
      </c>
      <c r="D202" s="200">
        <v>37553606</v>
      </c>
      <c r="E202" s="200" t="s">
        <v>124</v>
      </c>
      <c r="F202" s="200">
        <v>58924.18</v>
      </c>
      <c r="G202" s="200">
        <v>0</v>
      </c>
      <c r="H202" s="200">
        <v>58924.18</v>
      </c>
      <c r="I202" s="200">
        <v>0</v>
      </c>
      <c r="J202" s="200">
        <v>0</v>
      </c>
      <c r="K202" s="200">
        <v>0</v>
      </c>
      <c r="L202" s="200">
        <v>0</v>
      </c>
      <c r="M202" s="200">
        <v>0</v>
      </c>
      <c r="N202" s="200">
        <v>11.8</v>
      </c>
      <c r="O202" s="200">
        <v>61.379399999999997</v>
      </c>
      <c r="P202" s="200" t="s">
        <v>126</v>
      </c>
      <c r="Q202" s="200">
        <v>0</v>
      </c>
      <c r="R202" s="200">
        <v>48495.44</v>
      </c>
      <c r="S202" s="200" t="s">
        <v>59</v>
      </c>
      <c r="T202" s="200">
        <v>20161130</v>
      </c>
      <c r="U202" s="200">
        <v>2</v>
      </c>
      <c r="V202" s="200">
        <v>20161230</v>
      </c>
      <c r="W202" s="200" t="s">
        <v>124</v>
      </c>
    </row>
    <row r="203" spans="1:23">
      <c r="A203" s="200"/>
      <c r="B203" s="200">
        <v>0</v>
      </c>
      <c r="C203" s="200">
        <v>39384160</v>
      </c>
      <c r="D203" s="200">
        <v>39683158</v>
      </c>
      <c r="E203" s="200" t="s">
        <v>124</v>
      </c>
      <c r="F203" s="200">
        <v>238197.86</v>
      </c>
      <c r="G203" s="200">
        <v>-12610.13</v>
      </c>
      <c r="H203" s="200">
        <v>225587.73</v>
      </c>
      <c r="I203" s="200">
        <v>-2342.2800000000002</v>
      </c>
      <c r="J203" s="200">
        <v>0</v>
      </c>
      <c r="K203" s="200">
        <v>0</v>
      </c>
      <c r="L203" s="200">
        <v>-14952.41</v>
      </c>
      <c r="M203" s="200">
        <v>-5140.66</v>
      </c>
      <c r="N203" s="200">
        <v>11.8</v>
      </c>
      <c r="O203" s="200">
        <v>234.9872</v>
      </c>
      <c r="P203" s="200" t="s">
        <v>126</v>
      </c>
      <c r="Q203" s="200">
        <v>0</v>
      </c>
      <c r="R203" s="200">
        <v>225587.73</v>
      </c>
      <c r="S203" s="200" t="s">
        <v>57</v>
      </c>
      <c r="T203" s="200">
        <v>0</v>
      </c>
      <c r="U203" s="200">
        <v>0</v>
      </c>
      <c r="V203" s="200">
        <v>20161230</v>
      </c>
      <c r="W203" s="200" t="s">
        <v>124</v>
      </c>
    </row>
    <row r="204" spans="1:23">
      <c r="A204" s="200"/>
      <c r="B204" s="200">
        <v>0</v>
      </c>
      <c r="C204" s="200">
        <v>43677160</v>
      </c>
      <c r="D204" s="200">
        <v>39950516</v>
      </c>
      <c r="E204" s="200" t="s">
        <v>124</v>
      </c>
      <c r="F204" s="200">
        <v>0</v>
      </c>
      <c r="G204" s="200">
        <v>0</v>
      </c>
      <c r="H204" s="200">
        <v>0</v>
      </c>
      <c r="I204" s="200">
        <v>0</v>
      </c>
      <c r="J204" s="200">
        <v>0</v>
      </c>
      <c r="K204" s="200">
        <v>0</v>
      </c>
      <c r="L204" s="200">
        <v>0</v>
      </c>
      <c r="M204" s="200">
        <v>0</v>
      </c>
      <c r="N204" s="200">
        <v>11.119300000000001</v>
      </c>
      <c r="O204" s="200">
        <v>0</v>
      </c>
      <c r="P204" s="200" t="s">
        <v>125</v>
      </c>
      <c r="Q204" s="200">
        <v>0</v>
      </c>
      <c r="R204" s="200">
        <v>0</v>
      </c>
      <c r="S204" s="200" t="s">
        <v>57</v>
      </c>
      <c r="T204" s="200">
        <v>0</v>
      </c>
      <c r="U204" s="200">
        <v>0</v>
      </c>
      <c r="V204" s="200">
        <v>20161230</v>
      </c>
      <c r="W204" s="200" t="s">
        <v>124</v>
      </c>
    </row>
    <row r="205" spans="1:23">
      <c r="A205" s="200"/>
      <c r="B205" s="200">
        <v>0</v>
      </c>
      <c r="C205" s="200">
        <v>48009160</v>
      </c>
      <c r="D205" s="200">
        <v>37987464</v>
      </c>
      <c r="E205" s="200" t="s">
        <v>124</v>
      </c>
      <c r="F205" s="200">
        <v>0</v>
      </c>
      <c r="G205" s="200">
        <v>0</v>
      </c>
      <c r="H205" s="200">
        <v>0</v>
      </c>
      <c r="I205" s="200">
        <v>0</v>
      </c>
      <c r="J205" s="200">
        <v>0</v>
      </c>
      <c r="K205" s="200">
        <v>0</v>
      </c>
      <c r="L205" s="200">
        <v>0</v>
      </c>
      <c r="M205" s="200">
        <v>0</v>
      </c>
      <c r="N205" s="200">
        <v>11.904999999999999</v>
      </c>
      <c r="O205" s="200">
        <v>0</v>
      </c>
      <c r="P205" s="200" t="s">
        <v>125</v>
      </c>
      <c r="Q205" s="200">
        <v>0</v>
      </c>
      <c r="R205" s="200">
        <v>0</v>
      </c>
      <c r="S205" s="200" t="s">
        <v>57</v>
      </c>
      <c r="T205" s="200">
        <v>0</v>
      </c>
      <c r="U205" s="200">
        <v>0</v>
      </c>
      <c r="V205" s="200">
        <v>20161230</v>
      </c>
      <c r="W205" s="200" t="s">
        <v>124</v>
      </c>
    </row>
    <row r="206" spans="1:23">
      <c r="A206" s="200"/>
      <c r="B206" s="200">
        <v>0</v>
      </c>
      <c r="C206" s="200">
        <v>47798060</v>
      </c>
      <c r="D206" s="200">
        <v>17971024</v>
      </c>
      <c r="E206" s="200" t="s">
        <v>124</v>
      </c>
      <c r="F206" s="200">
        <v>0</v>
      </c>
      <c r="G206" s="200">
        <v>0</v>
      </c>
      <c r="H206" s="200">
        <v>0</v>
      </c>
      <c r="I206" s="200">
        <v>0</v>
      </c>
      <c r="J206" s="200">
        <v>0</v>
      </c>
      <c r="K206" s="200">
        <v>0</v>
      </c>
      <c r="L206" s="200">
        <v>0</v>
      </c>
      <c r="M206" s="200">
        <v>0</v>
      </c>
      <c r="N206" s="200">
        <v>10.315</v>
      </c>
      <c r="O206" s="200">
        <v>0</v>
      </c>
      <c r="P206" s="200" t="s">
        <v>125</v>
      </c>
      <c r="Q206" s="200">
        <v>0</v>
      </c>
      <c r="R206" s="200">
        <v>0</v>
      </c>
      <c r="S206" s="200" t="s">
        <v>57</v>
      </c>
      <c r="T206" s="200">
        <v>0</v>
      </c>
      <c r="U206" s="200">
        <v>0</v>
      </c>
      <c r="V206" s="200">
        <v>20161230</v>
      </c>
      <c r="W206" s="200" t="s">
        <v>124</v>
      </c>
    </row>
    <row r="207" spans="1:23">
      <c r="A207" s="200"/>
      <c r="B207" s="200">
        <v>0</v>
      </c>
      <c r="C207" s="200">
        <v>51412260</v>
      </c>
      <c r="D207" s="200">
        <v>40735052</v>
      </c>
      <c r="E207" s="200" t="s">
        <v>124</v>
      </c>
      <c r="F207" s="200">
        <v>449530.58</v>
      </c>
      <c r="G207" s="200">
        <v>-9641.1200000000008</v>
      </c>
      <c r="H207" s="200">
        <v>439889.46</v>
      </c>
      <c r="I207" s="200">
        <v>-5806.94</v>
      </c>
      <c r="J207" s="200">
        <v>-500</v>
      </c>
      <c r="K207" s="200">
        <v>0</v>
      </c>
      <c r="L207" s="200">
        <v>-15948.06</v>
      </c>
      <c r="M207" s="200">
        <v>0</v>
      </c>
      <c r="N207" s="200">
        <v>10.315</v>
      </c>
      <c r="O207" s="200">
        <v>458.21820000000002</v>
      </c>
      <c r="P207" s="200" t="s">
        <v>126</v>
      </c>
      <c r="Q207" s="200">
        <v>0</v>
      </c>
      <c r="R207" s="200">
        <v>439889.46</v>
      </c>
      <c r="S207" s="200" t="s">
        <v>57</v>
      </c>
      <c r="T207" s="200">
        <v>0</v>
      </c>
      <c r="U207" s="200">
        <v>0</v>
      </c>
      <c r="V207" s="200">
        <v>20161230</v>
      </c>
      <c r="W207" s="200" t="s">
        <v>124</v>
      </c>
    </row>
    <row r="208" spans="1:23">
      <c r="A208" s="200"/>
      <c r="B208" s="200">
        <v>0</v>
      </c>
      <c r="C208" s="200">
        <v>27937260</v>
      </c>
      <c r="D208" s="200">
        <v>11373368</v>
      </c>
      <c r="E208" s="200" t="s">
        <v>124</v>
      </c>
      <c r="F208" s="200">
        <v>0</v>
      </c>
      <c r="G208" s="200">
        <v>0</v>
      </c>
      <c r="H208" s="200">
        <v>0</v>
      </c>
      <c r="I208" s="200">
        <v>0</v>
      </c>
      <c r="J208" s="200">
        <v>0</v>
      </c>
      <c r="K208" s="200">
        <v>0</v>
      </c>
      <c r="L208" s="200">
        <v>0</v>
      </c>
      <c r="M208" s="200">
        <v>0</v>
      </c>
      <c r="N208" s="200">
        <v>12.95</v>
      </c>
      <c r="O208" s="200">
        <v>0</v>
      </c>
      <c r="P208" s="200" t="s">
        <v>125</v>
      </c>
      <c r="Q208" s="200">
        <v>0</v>
      </c>
      <c r="R208" s="200">
        <v>0</v>
      </c>
      <c r="S208" s="200" t="s">
        <v>57</v>
      </c>
      <c r="T208" s="200">
        <v>0</v>
      </c>
      <c r="U208" s="200">
        <v>0</v>
      </c>
      <c r="V208" s="200">
        <v>20161230</v>
      </c>
      <c r="W208" s="200" t="s">
        <v>124</v>
      </c>
    </row>
    <row r="209" spans="1:23">
      <c r="A209" s="200"/>
      <c r="B209" s="200">
        <v>0</v>
      </c>
      <c r="C209" s="200">
        <v>38530060</v>
      </c>
      <c r="D209" s="200">
        <v>10863572</v>
      </c>
      <c r="E209" s="200" t="s">
        <v>124</v>
      </c>
      <c r="F209" s="200">
        <v>219964.11</v>
      </c>
      <c r="G209" s="200">
        <v>-8903.51</v>
      </c>
      <c r="H209" s="200">
        <v>211060.6</v>
      </c>
      <c r="I209" s="200">
        <v>-1842.2</v>
      </c>
      <c r="J209" s="200">
        <v>0</v>
      </c>
      <c r="K209" s="200">
        <v>0</v>
      </c>
      <c r="L209" s="200">
        <v>-10745.71</v>
      </c>
      <c r="M209" s="200">
        <v>-4733</v>
      </c>
      <c r="N209" s="200">
        <v>10.050000000000001</v>
      </c>
      <c r="O209" s="200">
        <v>219.85480000000001</v>
      </c>
      <c r="P209" s="200" t="s">
        <v>126</v>
      </c>
      <c r="Q209" s="200">
        <v>0</v>
      </c>
      <c r="R209" s="200">
        <v>211060.6</v>
      </c>
      <c r="S209" s="200" t="s">
        <v>57</v>
      </c>
      <c r="T209" s="200">
        <v>0</v>
      </c>
      <c r="U209" s="200">
        <v>0</v>
      </c>
      <c r="V209" s="200">
        <v>20161230</v>
      </c>
      <c r="W209" s="200" t="s">
        <v>124</v>
      </c>
    </row>
    <row r="210" spans="1:23">
      <c r="A210" s="200"/>
      <c r="B210" s="200">
        <v>0</v>
      </c>
      <c r="C210" s="200">
        <v>36173360</v>
      </c>
      <c r="D210" s="200">
        <v>29975068</v>
      </c>
      <c r="E210" s="200" t="s">
        <v>124</v>
      </c>
      <c r="F210" s="200">
        <v>152708.04999999999</v>
      </c>
      <c r="G210" s="200">
        <v>-2327.4699999999998</v>
      </c>
      <c r="H210" s="200">
        <v>150380.57999999999</v>
      </c>
      <c r="I210" s="200">
        <v>-1346.38</v>
      </c>
      <c r="J210" s="200">
        <v>0</v>
      </c>
      <c r="K210" s="200">
        <v>0</v>
      </c>
      <c r="L210" s="200">
        <v>-3673.85</v>
      </c>
      <c r="M210" s="200">
        <v>0</v>
      </c>
      <c r="N210" s="200">
        <v>10.58</v>
      </c>
      <c r="O210" s="200">
        <v>156.6464</v>
      </c>
      <c r="P210" s="200" t="s">
        <v>126</v>
      </c>
      <c r="Q210" s="200">
        <v>0</v>
      </c>
      <c r="R210" s="200">
        <v>150380.57999999999</v>
      </c>
      <c r="S210" s="200" t="s">
        <v>57</v>
      </c>
      <c r="T210" s="200">
        <v>0</v>
      </c>
      <c r="U210" s="200">
        <v>0</v>
      </c>
      <c r="V210" s="200">
        <v>20161230</v>
      </c>
      <c r="W210" s="200" t="s">
        <v>124</v>
      </c>
    </row>
    <row r="211" spans="1:23">
      <c r="A211" s="200"/>
      <c r="B211" s="200">
        <v>0</v>
      </c>
      <c r="C211" s="200">
        <v>48067160</v>
      </c>
      <c r="D211" s="200">
        <v>36469643</v>
      </c>
      <c r="E211" s="200" t="s">
        <v>124</v>
      </c>
      <c r="F211" s="200">
        <v>0</v>
      </c>
      <c r="G211" s="200">
        <v>0</v>
      </c>
      <c r="H211" s="200">
        <v>0</v>
      </c>
      <c r="I211" s="200">
        <v>0</v>
      </c>
      <c r="J211" s="200">
        <v>0</v>
      </c>
      <c r="K211" s="200">
        <v>0</v>
      </c>
      <c r="L211" s="200">
        <v>0</v>
      </c>
      <c r="M211" s="200">
        <v>0</v>
      </c>
      <c r="N211" s="200">
        <v>11.1</v>
      </c>
      <c r="O211" s="200">
        <v>0</v>
      </c>
      <c r="P211" s="200" t="s">
        <v>125</v>
      </c>
      <c r="Q211" s="200">
        <v>0</v>
      </c>
      <c r="R211" s="200">
        <v>0</v>
      </c>
      <c r="S211" s="200" t="s">
        <v>57</v>
      </c>
      <c r="T211" s="200">
        <v>0</v>
      </c>
      <c r="U211" s="200">
        <v>0</v>
      </c>
      <c r="V211" s="200">
        <v>20161230</v>
      </c>
      <c r="W211" s="200" t="s">
        <v>124</v>
      </c>
    </row>
    <row r="212" spans="1:23">
      <c r="A212" s="200"/>
      <c r="B212" s="200">
        <v>0</v>
      </c>
      <c r="C212" s="200">
        <v>49320260</v>
      </c>
      <c r="D212" s="200">
        <v>1968450</v>
      </c>
      <c r="E212" s="200" t="s">
        <v>124</v>
      </c>
      <c r="F212" s="200">
        <v>0</v>
      </c>
      <c r="G212" s="200">
        <v>0</v>
      </c>
      <c r="H212" s="200">
        <v>0</v>
      </c>
      <c r="I212" s="200">
        <v>0</v>
      </c>
      <c r="J212" s="200">
        <v>0</v>
      </c>
      <c r="K212" s="200">
        <v>0</v>
      </c>
      <c r="L212" s="200">
        <v>0</v>
      </c>
      <c r="M212" s="200">
        <v>0</v>
      </c>
      <c r="N212" s="200">
        <v>11.1</v>
      </c>
      <c r="O212" s="200">
        <v>0</v>
      </c>
      <c r="P212" s="200" t="s">
        <v>125</v>
      </c>
      <c r="Q212" s="200">
        <v>0</v>
      </c>
      <c r="R212" s="200">
        <v>0</v>
      </c>
      <c r="S212" s="200" t="s">
        <v>57</v>
      </c>
      <c r="T212" s="200">
        <v>0</v>
      </c>
      <c r="U212" s="200">
        <v>0</v>
      </c>
      <c r="V212" s="200">
        <v>20161230</v>
      </c>
      <c r="W212" s="200" t="s">
        <v>124</v>
      </c>
    </row>
    <row r="213" spans="1:23">
      <c r="A213" s="200"/>
      <c r="B213" s="200">
        <v>0</v>
      </c>
      <c r="C213" s="200">
        <v>40975560</v>
      </c>
      <c r="D213" s="200">
        <v>39950548</v>
      </c>
      <c r="E213" s="200" t="s">
        <v>124</v>
      </c>
      <c r="F213" s="200">
        <v>59658.76</v>
      </c>
      <c r="G213" s="200">
        <v>-11144.31</v>
      </c>
      <c r="H213" s="200">
        <v>48514.45</v>
      </c>
      <c r="I213" s="200">
        <v>-586.64</v>
      </c>
      <c r="J213" s="200">
        <v>0</v>
      </c>
      <c r="K213" s="200">
        <v>0</v>
      </c>
      <c r="L213" s="200">
        <v>-11730.95</v>
      </c>
      <c r="M213" s="200">
        <v>-5579.06</v>
      </c>
      <c r="N213" s="200">
        <v>11.8</v>
      </c>
      <c r="O213" s="200">
        <v>50.535899999999998</v>
      </c>
      <c r="P213" s="200" t="s">
        <v>126</v>
      </c>
      <c r="Q213" s="200">
        <v>0</v>
      </c>
      <c r="R213" s="200">
        <v>48514.45</v>
      </c>
      <c r="S213" s="200" t="s">
        <v>57</v>
      </c>
      <c r="T213" s="200">
        <v>0</v>
      </c>
      <c r="U213" s="200">
        <v>0</v>
      </c>
      <c r="V213" s="200">
        <v>20161230</v>
      </c>
      <c r="W213" s="200" t="s">
        <v>124</v>
      </c>
    </row>
    <row r="214" spans="1:23">
      <c r="A214" s="200"/>
      <c r="B214" s="200">
        <v>0</v>
      </c>
      <c r="C214" s="200">
        <v>37589160</v>
      </c>
      <c r="D214" s="200">
        <v>33846153</v>
      </c>
      <c r="E214" s="200" t="s">
        <v>124</v>
      </c>
      <c r="F214" s="200">
        <v>313347.40999999997</v>
      </c>
      <c r="G214" s="200">
        <v>-4527.17</v>
      </c>
      <c r="H214" s="200">
        <v>308820.24</v>
      </c>
      <c r="I214" s="200">
        <v>-2831.88</v>
      </c>
      <c r="J214" s="200">
        <v>0</v>
      </c>
      <c r="K214" s="200">
        <v>0</v>
      </c>
      <c r="L214" s="200">
        <v>-7359.05</v>
      </c>
      <c r="M214" s="200">
        <v>0</v>
      </c>
      <c r="N214" s="200">
        <v>10.845000000000001</v>
      </c>
      <c r="O214" s="200">
        <v>321.68779999999998</v>
      </c>
      <c r="P214" s="200" t="s">
        <v>126</v>
      </c>
      <c r="Q214" s="200">
        <v>0</v>
      </c>
      <c r="R214" s="200">
        <v>308820.24</v>
      </c>
      <c r="S214" s="200" t="s">
        <v>57</v>
      </c>
      <c r="T214" s="200">
        <v>0</v>
      </c>
      <c r="U214" s="200">
        <v>0</v>
      </c>
      <c r="V214" s="200">
        <v>20161230</v>
      </c>
      <c r="W214" s="200" t="s">
        <v>124</v>
      </c>
    </row>
    <row r="215" spans="1:23">
      <c r="A215" s="200"/>
      <c r="B215" s="200">
        <v>0</v>
      </c>
      <c r="C215" s="200">
        <v>47100660</v>
      </c>
      <c r="D215" s="200">
        <v>41179490</v>
      </c>
      <c r="E215" s="200" t="s">
        <v>124</v>
      </c>
      <c r="F215" s="200">
        <v>405353.66</v>
      </c>
      <c r="G215" s="200">
        <v>-4778.79</v>
      </c>
      <c r="H215" s="200">
        <v>400574.87</v>
      </c>
      <c r="I215" s="200">
        <v>-3980.78</v>
      </c>
      <c r="J215" s="200">
        <v>-500</v>
      </c>
      <c r="K215" s="200">
        <v>0</v>
      </c>
      <c r="L215" s="200">
        <v>-9259.57</v>
      </c>
      <c r="M215" s="200">
        <v>-690.07</v>
      </c>
      <c r="N215" s="200">
        <v>11.8</v>
      </c>
      <c r="O215" s="200">
        <v>417.26549999999997</v>
      </c>
      <c r="P215" s="200" t="s">
        <v>126</v>
      </c>
      <c r="Q215" s="200">
        <v>0</v>
      </c>
      <c r="R215" s="200">
        <v>394802.45</v>
      </c>
      <c r="S215" s="200" t="s">
        <v>59</v>
      </c>
      <c r="T215" s="200">
        <v>20161130</v>
      </c>
      <c r="U215" s="200">
        <v>2</v>
      </c>
      <c r="V215" s="200">
        <v>20161230</v>
      </c>
      <c r="W215" s="200" t="s">
        <v>124</v>
      </c>
    </row>
    <row r="216" spans="1:23">
      <c r="A216" s="200"/>
      <c r="B216" s="200">
        <v>0</v>
      </c>
      <c r="C216" s="200">
        <v>49083560</v>
      </c>
      <c r="D216" s="200">
        <v>19319905</v>
      </c>
      <c r="E216" s="200" t="s">
        <v>124</v>
      </c>
      <c r="F216" s="200">
        <v>228224.96</v>
      </c>
      <c r="G216" s="200">
        <v>-5088.3900000000003</v>
      </c>
      <c r="H216" s="200">
        <v>223136.57</v>
      </c>
      <c r="I216" s="200">
        <v>-3901.79</v>
      </c>
      <c r="J216" s="200">
        <v>-500</v>
      </c>
      <c r="K216" s="200">
        <v>0</v>
      </c>
      <c r="L216" s="200">
        <v>-9490.18</v>
      </c>
      <c r="M216" s="200">
        <v>0</v>
      </c>
      <c r="N216" s="200">
        <v>10.315</v>
      </c>
      <c r="O216" s="200">
        <v>232.43389999999999</v>
      </c>
      <c r="P216" s="200" t="s">
        <v>126</v>
      </c>
      <c r="Q216" s="200">
        <v>0</v>
      </c>
      <c r="R216" s="200">
        <v>223136.57</v>
      </c>
      <c r="S216" s="200" t="s">
        <v>57</v>
      </c>
      <c r="T216" s="200">
        <v>0</v>
      </c>
      <c r="U216" s="200">
        <v>0</v>
      </c>
      <c r="V216" s="200">
        <v>20161230</v>
      </c>
      <c r="W216" s="200" t="s">
        <v>124</v>
      </c>
    </row>
    <row r="217" spans="1:23">
      <c r="A217" s="200"/>
      <c r="B217" s="200">
        <v>0</v>
      </c>
      <c r="C217" s="200">
        <v>40975260</v>
      </c>
      <c r="D217" s="200">
        <v>13890607</v>
      </c>
      <c r="E217" s="200" t="s">
        <v>124</v>
      </c>
      <c r="F217" s="200">
        <v>0</v>
      </c>
      <c r="G217" s="200">
        <v>0</v>
      </c>
      <c r="H217" s="200">
        <v>0</v>
      </c>
      <c r="I217" s="200">
        <v>0</v>
      </c>
      <c r="J217" s="200">
        <v>0</v>
      </c>
      <c r="K217" s="200">
        <v>0</v>
      </c>
      <c r="L217" s="200">
        <v>0</v>
      </c>
      <c r="M217" s="200">
        <v>0</v>
      </c>
      <c r="N217" s="200">
        <v>11.8</v>
      </c>
      <c r="O217" s="200">
        <v>0</v>
      </c>
      <c r="P217" s="200" t="s">
        <v>125</v>
      </c>
      <c r="Q217" s="200">
        <v>0</v>
      </c>
      <c r="R217" s="200">
        <v>0</v>
      </c>
      <c r="S217" s="200" t="s">
        <v>57</v>
      </c>
      <c r="T217" s="200">
        <v>0</v>
      </c>
      <c r="U217" s="200">
        <v>0</v>
      </c>
      <c r="V217" s="200">
        <v>20161230</v>
      </c>
      <c r="W217" s="200" t="s">
        <v>124</v>
      </c>
    </row>
    <row r="218" spans="1:23">
      <c r="A218" s="200"/>
      <c r="B218" s="200">
        <v>0</v>
      </c>
      <c r="C218" s="200">
        <v>49655260</v>
      </c>
      <c r="D218" s="200">
        <v>12168445</v>
      </c>
      <c r="E218" s="200" t="s">
        <v>124</v>
      </c>
      <c r="F218" s="200">
        <v>0</v>
      </c>
      <c r="G218" s="200">
        <v>0</v>
      </c>
      <c r="H218" s="200">
        <v>0</v>
      </c>
      <c r="I218" s="200">
        <v>0</v>
      </c>
      <c r="J218" s="200">
        <v>0</v>
      </c>
      <c r="K218" s="200">
        <v>0</v>
      </c>
      <c r="L218" s="200">
        <v>0</v>
      </c>
      <c r="M218" s="200">
        <v>0</v>
      </c>
      <c r="N218" s="200">
        <v>11.904999999999999</v>
      </c>
      <c r="O218" s="200">
        <v>0</v>
      </c>
      <c r="P218" s="200" t="s">
        <v>125</v>
      </c>
      <c r="Q218" s="200">
        <v>0</v>
      </c>
      <c r="R218" s="200">
        <v>0</v>
      </c>
      <c r="S218" s="200" t="s">
        <v>57</v>
      </c>
      <c r="T218" s="200">
        <v>0</v>
      </c>
      <c r="U218" s="200">
        <v>0</v>
      </c>
      <c r="V218" s="200">
        <v>20161230</v>
      </c>
      <c r="W218" s="200" t="s">
        <v>124</v>
      </c>
    </row>
    <row r="219" spans="1:23">
      <c r="A219" s="200"/>
      <c r="B219" s="200">
        <v>0</v>
      </c>
      <c r="C219" s="200">
        <v>33774660</v>
      </c>
      <c r="D219" s="200">
        <v>33618950</v>
      </c>
      <c r="E219" s="200" t="s">
        <v>124</v>
      </c>
      <c r="F219" s="200">
        <v>0</v>
      </c>
      <c r="G219" s="200">
        <v>0</v>
      </c>
      <c r="H219" s="200">
        <v>0</v>
      </c>
      <c r="I219" s="200">
        <v>0</v>
      </c>
      <c r="J219" s="200">
        <v>0</v>
      </c>
      <c r="K219" s="200">
        <v>0</v>
      </c>
      <c r="L219" s="200">
        <v>0</v>
      </c>
      <c r="M219" s="200">
        <v>0</v>
      </c>
      <c r="N219" s="200">
        <v>11.8</v>
      </c>
      <c r="O219" s="200">
        <v>0</v>
      </c>
      <c r="P219" s="200" t="s">
        <v>125</v>
      </c>
      <c r="Q219" s="200">
        <v>0</v>
      </c>
      <c r="R219" s="200">
        <v>0</v>
      </c>
      <c r="S219" s="200" t="s">
        <v>57</v>
      </c>
      <c r="T219" s="200">
        <v>0</v>
      </c>
      <c r="U219" s="200">
        <v>0</v>
      </c>
      <c r="V219" s="200">
        <v>20161230</v>
      </c>
      <c r="W219" s="200" t="s">
        <v>124</v>
      </c>
    </row>
    <row r="220" spans="1:23">
      <c r="A220" s="200"/>
      <c r="B220" s="200">
        <v>0</v>
      </c>
      <c r="C220" s="200">
        <v>45847360</v>
      </c>
      <c r="D220" s="200">
        <v>34007870</v>
      </c>
      <c r="E220" s="200" t="s">
        <v>124</v>
      </c>
      <c r="F220" s="200">
        <v>0</v>
      </c>
      <c r="G220" s="200">
        <v>0</v>
      </c>
      <c r="H220" s="200">
        <v>0</v>
      </c>
      <c r="I220" s="200">
        <v>0</v>
      </c>
      <c r="J220" s="200">
        <v>0</v>
      </c>
      <c r="K220" s="200">
        <v>0</v>
      </c>
      <c r="L220" s="200">
        <v>0</v>
      </c>
      <c r="M220" s="200">
        <v>0</v>
      </c>
      <c r="N220" s="200">
        <v>11.8</v>
      </c>
      <c r="O220" s="200">
        <v>0</v>
      </c>
      <c r="P220" s="200" t="s">
        <v>125</v>
      </c>
      <c r="Q220" s="200">
        <v>0</v>
      </c>
      <c r="R220" s="200">
        <v>0</v>
      </c>
      <c r="S220" s="200" t="s">
        <v>57</v>
      </c>
      <c r="T220" s="200">
        <v>0</v>
      </c>
      <c r="U220" s="200">
        <v>0</v>
      </c>
      <c r="V220" s="200">
        <v>20161230</v>
      </c>
      <c r="W220" s="200" t="s">
        <v>124</v>
      </c>
    </row>
    <row r="221" spans="1:23">
      <c r="A221" s="200"/>
      <c r="B221" s="200">
        <v>0</v>
      </c>
      <c r="C221" s="200">
        <v>40005560</v>
      </c>
      <c r="D221" s="200">
        <v>13085631</v>
      </c>
      <c r="E221" s="200" t="s">
        <v>124</v>
      </c>
      <c r="F221" s="200">
        <v>0</v>
      </c>
      <c r="G221" s="200">
        <v>0</v>
      </c>
      <c r="H221" s="200">
        <v>0</v>
      </c>
      <c r="I221" s="200">
        <v>0</v>
      </c>
      <c r="J221" s="200">
        <v>0</v>
      </c>
      <c r="K221" s="200">
        <v>0</v>
      </c>
      <c r="L221" s="200">
        <v>0</v>
      </c>
      <c r="M221" s="200">
        <v>0</v>
      </c>
      <c r="N221" s="200">
        <v>11.8</v>
      </c>
      <c r="O221" s="200">
        <v>0</v>
      </c>
      <c r="P221" s="200" t="s">
        <v>125</v>
      </c>
      <c r="Q221" s="200">
        <v>0</v>
      </c>
      <c r="R221" s="200">
        <v>0</v>
      </c>
      <c r="S221" s="200" t="s">
        <v>57</v>
      </c>
      <c r="T221" s="200">
        <v>0</v>
      </c>
      <c r="U221" s="200">
        <v>0</v>
      </c>
      <c r="V221" s="200">
        <v>20161230</v>
      </c>
      <c r="W221" s="200" t="s">
        <v>124</v>
      </c>
    </row>
    <row r="222" spans="1:23">
      <c r="A222" s="200"/>
      <c r="B222" s="200">
        <v>0</v>
      </c>
      <c r="C222" s="200">
        <v>27590460</v>
      </c>
      <c r="D222" s="200">
        <v>36189364</v>
      </c>
      <c r="E222" s="200" t="s">
        <v>124</v>
      </c>
      <c r="F222" s="200">
        <v>0</v>
      </c>
      <c r="G222" s="200">
        <v>0</v>
      </c>
      <c r="H222" s="200">
        <v>0</v>
      </c>
      <c r="I222" s="200">
        <v>0</v>
      </c>
      <c r="J222" s="200">
        <v>0</v>
      </c>
      <c r="K222" s="200">
        <v>0</v>
      </c>
      <c r="L222" s="200">
        <v>0</v>
      </c>
      <c r="M222" s="200">
        <v>0</v>
      </c>
      <c r="N222" s="200">
        <v>12.95</v>
      </c>
      <c r="O222" s="200">
        <v>0</v>
      </c>
      <c r="P222" s="200" t="s">
        <v>125</v>
      </c>
      <c r="Q222" s="200">
        <v>0</v>
      </c>
      <c r="R222" s="200">
        <v>0</v>
      </c>
      <c r="S222" s="200" t="s">
        <v>57</v>
      </c>
      <c r="T222" s="200">
        <v>0</v>
      </c>
      <c r="U222" s="200">
        <v>0</v>
      </c>
      <c r="V222" s="200">
        <v>20161230</v>
      </c>
      <c r="W222" s="200" t="s">
        <v>124</v>
      </c>
    </row>
    <row r="223" spans="1:23">
      <c r="A223" s="200"/>
      <c r="B223" s="200">
        <v>0</v>
      </c>
      <c r="C223" s="200">
        <v>54928460</v>
      </c>
      <c r="D223" s="200">
        <v>26510529</v>
      </c>
      <c r="E223" s="200" t="s">
        <v>124</v>
      </c>
      <c r="F223" s="200">
        <v>248753.98</v>
      </c>
      <c r="G223" s="200">
        <v>-2509.7399999999998</v>
      </c>
      <c r="H223" s="200">
        <v>246244.24</v>
      </c>
      <c r="I223" s="200">
        <v>-2138.25</v>
      </c>
      <c r="J223" s="200">
        <v>0</v>
      </c>
      <c r="K223" s="200">
        <v>0</v>
      </c>
      <c r="L223" s="200">
        <v>-4647.99</v>
      </c>
      <c r="M223" s="200">
        <v>0</v>
      </c>
      <c r="N223" s="200">
        <v>10.315</v>
      </c>
      <c r="O223" s="200">
        <v>256.50439999999998</v>
      </c>
      <c r="P223" s="200" t="s">
        <v>126</v>
      </c>
      <c r="Q223" s="200">
        <v>0</v>
      </c>
      <c r="R223" s="200">
        <v>246244.24</v>
      </c>
      <c r="S223" s="200" t="s">
        <v>57</v>
      </c>
      <c r="T223" s="200">
        <v>0</v>
      </c>
      <c r="U223" s="200">
        <v>0</v>
      </c>
      <c r="V223" s="200">
        <v>20161230</v>
      </c>
      <c r="W223" s="200" t="s">
        <v>124</v>
      </c>
    </row>
    <row r="224" spans="1:23">
      <c r="A224" s="200"/>
      <c r="B224" s="200">
        <v>0</v>
      </c>
      <c r="C224" s="200">
        <v>41747860</v>
      </c>
      <c r="D224" s="200">
        <v>26892485</v>
      </c>
      <c r="E224" s="200" t="s">
        <v>124</v>
      </c>
      <c r="F224" s="200">
        <v>0</v>
      </c>
      <c r="G224" s="200">
        <v>0</v>
      </c>
      <c r="H224" s="200">
        <v>0</v>
      </c>
      <c r="I224" s="200">
        <v>0</v>
      </c>
      <c r="J224" s="200">
        <v>0</v>
      </c>
      <c r="K224" s="200">
        <v>0</v>
      </c>
      <c r="L224" s="200">
        <v>0</v>
      </c>
      <c r="M224" s="200">
        <v>0</v>
      </c>
      <c r="N224" s="200">
        <v>11.8</v>
      </c>
      <c r="O224" s="200">
        <v>0</v>
      </c>
      <c r="P224" s="200" t="s">
        <v>125</v>
      </c>
      <c r="Q224" s="200">
        <v>0</v>
      </c>
      <c r="R224" s="200">
        <v>0</v>
      </c>
      <c r="S224" s="200" t="s">
        <v>57</v>
      </c>
      <c r="T224" s="200">
        <v>0</v>
      </c>
      <c r="U224" s="200">
        <v>0</v>
      </c>
      <c r="V224" s="200">
        <v>20161230</v>
      </c>
      <c r="W224" s="200" t="s">
        <v>124</v>
      </c>
    </row>
    <row r="225" spans="1:23">
      <c r="A225" s="200"/>
      <c r="B225" s="200">
        <v>0</v>
      </c>
      <c r="C225" s="200">
        <v>39916460</v>
      </c>
      <c r="D225" s="200">
        <v>12136924</v>
      </c>
      <c r="E225" s="200" t="s">
        <v>124</v>
      </c>
      <c r="F225" s="200">
        <v>0</v>
      </c>
      <c r="G225" s="200">
        <v>0</v>
      </c>
      <c r="H225" s="200">
        <v>0</v>
      </c>
      <c r="I225" s="200">
        <v>0</v>
      </c>
      <c r="J225" s="200">
        <v>0</v>
      </c>
      <c r="K225" s="200">
        <v>0</v>
      </c>
      <c r="L225" s="200">
        <v>0</v>
      </c>
      <c r="M225" s="200">
        <v>0</v>
      </c>
      <c r="N225" s="200">
        <v>11.8</v>
      </c>
      <c r="O225" s="200">
        <v>0</v>
      </c>
      <c r="P225" s="200" t="s">
        <v>125</v>
      </c>
      <c r="Q225" s="200">
        <v>0</v>
      </c>
      <c r="R225" s="200">
        <v>0</v>
      </c>
      <c r="S225" s="200" t="s">
        <v>57</v>
      </c>
      <c r="T225" s="200">
        <v>0</v>
      </c>
      <c r="U225" s="200">
        <v>0</v>
      </c>
      <c r="V225" s="200">
        <v>20161230</v>
      </c>
      <c r="W225" s="200" t="s">
        <v>124</v>
      </c>
    </row>
    <row r="226" spans="1:23">
      <c r="A226" s="200"/>
      <c r="B226" s="200">
        <v>0</v>
      </c>
      <c r="C226" s="200">
        <v>36499560</v>
      </c>
      <c r="D226" s="200">
        <v>33329567</v>
      </c>
      <c r="E226" s="200" t="s">
        <v>124</v>
      </c>
      <c r="F226" s="200">
        <v>0</v>
      </c>
      <c r="G226" s="200">
        <v>0</v>
      </c>
      <c r="H226" s="200">
        <v>0</v>
      </c>
      <c r="I226" s="200">
        <v>0</v>
      </c>
      <c r="J226" s="200">
        <v>0</v>
      </c>
      <c r="K226" s="200">
        <v>0</v>
      </c>
      <c r="L226" s="200">
        <v>0</v>
      </c>
      <c r="M226" s="200">
        <v>0</v>
      </c>
      <c r="N226" s="200">
        <v>11.8</v>
      </c>
      <c r="O226" s="200">
        <v>0</v>
      </c>
      <c r="P226" s="200" t="s">
        <v>125</v>
      </c>
      <c r="Q226" s="200">
        <v>0</v>
      </c>
      <c r="R226" s="200">
        <v>0</v>
      </c>
      <c r="S226" s="200" t="s">
        <v>57</v>
      </c>
      <c r="T226" s="200">
        <v>0</v>
      </c>
      <c r="U226" s="200">
        <v>0</v>
      </c>
      <c r="V226" s="200">
        <v>20161230</v>
      </c>
      <c r="W226" s="200" t="s">
        <v>124</v>
      </c>
    </row>
    <row r="227" spans="1:23">
      <c r="A227" s="200"/>
      <c r="B227" s="200">
        <v>0</v>
      </c>
      <c r="C227" s="200">
        <v>45657070</v>
      </c>
      <c r="D227" s="200">
        <v>15594235</v>
      </c>
      <c r="E227" s="200" t="s">
        <v>124</v>
      </c>
      <c r="F227" s="200">
        <v>0</v>
      </c>
      <c r="G227" s="200">
        <v>0</v>
      </c>
      <c r="H227" s="200">
        <v>0</v>
      </c>
      <c r="I227" s="200">
        <v>0</v>
      </c>
      <c r="J227" s="200">
        <v>0</v>
      </c>
      <c r="K227" s="200">
        <v>0</v>
      </c>
      <c r="L227" s="200">
        <v>0</v>
      </c>
      <c r="M227" s="200">
        <v>0</v>
      </c>
      <c r="N227" s="200">
        <v>11.8</v>
      </c>
      <c r="O227" s="200">
        <v>0</v>
      </c>
      <c r="P227" s="200" t="s">
        <v>125</v>
      </c>
      <c r="Q227" s="200">
        <v>0</v>
      </c>
      <c r="R227" s="200">
        <v>0</v>
      </c>
      <c r="S227" s="200" t="s">
        <v>57</v>
      </c>
      <c r="T227" s="200">
        <v>0</v>
      </c>
      <c r="U227" s="200">
        <v>0</v>
      </c>
      <c r="V227" s="200">
        <v>20161230</v>
      </c>
      <c r="W227" s="200" t="s">
        <v>124</v>
      </c>
    </row>
    <row r="228" spans="1:23">
      <c r="A228" s="200"/>
      <c r="B228" s="200">
        <v>0</v>
      </c>
      <c r="C228" s="200">
        <v>38829070</v>
      </c>
      <c r="D228" s="200">
        <v>18347609</v>
      </c>
      <c r="E228" s="200" t="s">
        <v>124</v>
      </c>
      <c r="F228" s="200">
        <v>815700.88</v>
      </c>
      <c r="G228" s="200">
        <v>-10150.49</v>
      </c>
      <c r="H228" s="200">
        <v>805550.39</v>
      </c>
      <c r="I228" s="200">
        <v>-8021.06</v>
      </c>
      <c r="J228" s="200">
        <v>0</v>
      </c>
      <c r="K228" s="200">
        <v>0</v>
      </c>
      <c r="L228" s="200">
        <v>-18171.55</v>
      </c>
      <c r="M228" s="200">
        <v>-233.17</v>
      </c>
      <c r="N228" s="200">
        <v>11.8</v>
      </c>
      <c r="O228" s="200">
        <v>839.11500000000001</v>
      </c>
      <c r="P228" s="200" t="s">
        <v>126</v>
      </c>
      <c r="Q228" s="200">
        <v>0</v>
      </c>
      <c r="R228" s="200">
        <v>805550.39</v>
      </c>
      <c r="S228" s="200" t="s">
        <v>57</v>
      </c>
      <c r="T228" s="200">
        <v>0</v>
      </c>
      <c r="U228" s="200">
        <v>0</v>
      </c>
      <c r="V228" s="200">
        <v>20161230</v>
      </c>
      <c r="W228" s="200" t="s">
        <v>124</v>
      </c>
    </row>
    <row r="229" spans="1:23">
      <c r="A229" s="200"/>
      <c r="B229" s="200">
        <v>0</v>
      </c>
      <c r="C229" s="200">
        <v>52608660</v>
      </c>
      <c r="D229" s="200">
        <v>12730404</v>
      </c>
      <c r="E229" s="200" t="s">
        <v>124</v>
      </c>
      <c r="F229" s="200">
        <v>0</v>
      </c>
      <c r="G229" s="200">
        <v>0</v>
      </c>
      <c r="H229" s="200">
        <v>0</v>
      </c>
      <c r="I229" s="200">
        <v>0</v>
      </c>
      <c r="J229" s="200">
        <v>0</v>
      </c>
      <c r="K229" s="200">
        <v>0</v>
      </c>
      <c r="L229" s="200">
        <v>0</v>
      </c>
      <c r="M229" s="200">
        <v>0</v>
      </c>
      <c r="N229" s="200">
        <v>11.1</v>
      </c>
      <c r="O229" s="200">
        <v>0</v>
      </c>
      <c r="P229" s="200" t="s">
        <v>125</v>
      </c>
      <c r="Q229" s="200">
        <v>0</v>
      </c>
      <c r="R229" s="200">
        <v>0</v>
      </c>
      <c r="S229" s="200" t="s">
        <v>57</v>
      </c>
      <c r="T229" s="200">
        <v>0</v>
      </c>
      <c r="U229" s="200">
        <v>0</v>
      </c>
      <c r="V229" s="200">
        <v>20161230</v>
      </c>
      <c r="W229" s="200" t="s">
        <v>124</v>
      </c>
    </row>
    <row r="230" spans="1:23">
      <c r="A230" s="200"/>
      <c r="B230" s="200">
        <v>0</v>
      </c>
      <c r="C230" s="200">
        <v>49144960</v>
      </c>
      <c r="D230" s="200">
        <v>41444322</v>
      </c>
      <c r="E230" s="200" t="s">
        <v>124</v>
      </c>
      <c r="F230" s="200">
        <v>388165.19</v>
      </c>
      <c r="G230" s="200">
        <v>-3985.99</v>
      </c>
      <c r="H230" s="200">
        <v>384179.20000000001</v>
      </c>
      <c r="I230" s="200">
        <v>-4022.36</v>
      </c>
      <c r="J230" s="200">
        <v>-500</v>
      </c>
      <c r="K230" s="200">
        <v>0</v>
      </c>
      <c r="L230" s="200">
        <v>-8508.35</v>
      </c>
      <c r="M230" s="200">
        <v>0</v>
      </c>
      <c r="N230" s="200">
        <v>12.435</v>
      </c>
      <c r="O230" s="200">
        <v>400.18669999999997</v>
      </c>
      <c r="P230" s="200" t="s">
        <v>126</v>
      </c>
      <c r="Q230" s="200">
        <v>0</v>
      </c>
      <c r="R230" s="200">
        <v>376082.88</v>
      </c>
      <c r="S230" s="200" t="s">
        <v>59</v>
      </c>
      <c r="T230" s="200">
        <v>20161130</v>
      </c>
      <c r="U230" s="200">
        <v>2</v>
      </c>
      <c r="V230" s="200">
        <v>20161230</v>
      </c>
      <c r="W230" s="200" t="s">
        <v>124</v>
      </c>
    </row>
    <row r="231" spans="1:23">
      <c r="A231" s="200"/>
      <c r="B231" s="200">
        <v>0</v>
      </c>
      <c r="C231" s="200">
        <v>45809270</v>
      </c>
      <c r="D231" s="200">
        <v>13169234</v>
      </c>
      <c r="E231" s="200" t="s">
        <v>124</v>
      </c>
      <c r="F231" s="200">
        <v>1025766.07</v>
      </c>
      <c r="G231" s="200">
        <v>-18274.36</v>
      </c>
      <c r="H231" s="200">
        <v>1007491.71</v>
      </c>
      <c r="I231" s="200">
        <v>-20003.2</v>
      </c>
      <c r="J231" s="200">
        <v>-500</v>
      </c>
      <c r="K231" s="200">
        <v>0</v>
      </c>
      <c r="L231" s="200">
        <v>-38777.56</v>
      </c>
      <c r="M231" s="200">
        <v>-5579.06</v>
      </c>
      <c r="N231" s="200">
        <v>11.8</v>
      </c>
      <c r="O231" s="200">
        <v>1049.4704999999999</v>
      </c>
      <c r="P231" s="200" t="s">
        <v>126</v>
      </c>
      <c r="Q231" s="200">
        <v>0</v>
      </c>
      <c r="R231" s="200">
        <v>1001042.6</v>
      </c>
      <c r="S231" s="200" t="s">
        <v>58</v>
      </c>
      <c r="T231" s="200">
        <v>20170102</v>
      </c>
      <c r="U231" s="200">
        <v>1</v>
      </c>
      <c r="V231" s="200">
        <v>20161230</v>
      </c>
      <c r="W231" s="200" t="s">
        <v>124</v>
      </c>
    </row>
    <row r="232" spans="1:23">
      <c r="A232" s="200"/>
      <c r="B232" s="200">
        <v>0</v>
      </c>
      <c r="C232" s="200">
        <v>43719070</v>
      </c>
      <c r="D232" s="200">
        <v>18756296</v>
      </c>
      <c r="E232" s="200" t="s">
        <v>124</v>
      </c>
      <c r="F232" s="200">
        <v>0</v>
      </c>
      <c r="G232" s="200">
        <v>0</v>
      </c>
      <c r="H232" s="200">
        <v>0</v>
      </c>
      <c r="I232" s="200">
        <v>0</v>
      </c>
      <c r="J232" s="200">
        <v>0</v>
      </c>
      <c r="K232" s="200">
        <v>0</v>
      </c>
      <c r="L232" s="200">
        <v>0</v>
      </c>
      <c r="M232" s="200">
        <v>0</v>
      </c>
      <c r="N232" s="200">
        <v>11.11</v>
      </c>
      <c r="O232" s="200">
        <v>0</v>
      </c>
      <c r="P232" s="200" t="s">
        <v>125</v>
      </c>
      <c r="Q232" s="200">
        <v>0</v>
      </c>
      <c r="R232" s="200">
        <v>0</v>
      </c>
      <c r="S232" s="200" t="s">
        <v>57</v>
      </c>
      <c r="T232" s="200">
        <v>0</v>
      </c>
      <c r="U232" s="200">
        <v>0</v>
      </c>
      <c r="V232" s="200">
        <v>20161230</v>
      </c>
      <c r="W232" s="200" t="s">
        <v>124</v>
      </c>
    </row>
    <row r="233" spans="1:23">
      <c r="A233" s="200">
        <v>75740694</v>
      </c>
      <c r="B233" s="200">
        <v>42167070</v>
      </c>
      <c r="C233" s="200">
        <v>42167070</v>
      </c>
      <c r="D233" s="200">
        <v>23398549</v>
      </c>
      <c r="E233" s="200" t="s">
        <v>124</v>
      </c>
      <c r="F233" s="200">
        <v>517720.15</v>
      </c>
      <c r="G233" s="200">
        <v>0</v>
      </c>
      <c r="H233" s="200">
        <v>511075.91</v>
      </c>
      <c r="I233" s="200">
        <v>-4788.91</v>
      </c>
      <c r="J233" s="200">
        <v>0</v>
      </c>
      <c r="K233" s="200">
        <v>0</v>
      </c>
      <c r="L233" s="200">
        <v>-4788.91</v>
      </c>
      <c r="M233" s="200">
        <v>-4.3099999999999996</v>
      </c>
      <c r="N233" s="200">
        <v>11.1</v>
      </c>
      <c r="O233" s="200">
        <v>532.37070000000006</v>
      </c>
      <c r="P233" s="200" t="s">
        <v>126</v>
      </c>
      <c r="Q233" s="200">
        <v>0</v>
      </c>
      <c r="R233" s="200">
        <v>511075.91</v>
      </c>
      <c r="S233" s="200" t="s">
        <v>57</v>
      </c>
      <c r="T233" s="200">
        <v>0</v>
      </c>
      <c r="U233" s="200">
        <v>0</v>
      </c>
      <c r="V233" s="200">
        <v>20161230</v>
      </c>
      <c r="W233" s="201" t="s">
        <v>28</v>
      </c>
    </row>
    <row r="234" spans="1:23">
      <c r="A234" s="200"/>
      <c r="B234" s="200">
        <v>0</v>
      </c>
      <c r="C234" s="200">
        <v>47404170</v>
      </c>
      <c r="D234" s="200">
        <v>23699952</v>
      </c>
      <c r="E234" s="200" t="s">
        <v>124</v>
      </c>
      <c r="F234" s="200">
        <v>0</v>
      </c>
      <c r="G234" s="200">
        <v>0</v>
      </c>
      <c r="H234" s="200">
        <v>0</v>
      </c>
      <c r="I234" s="200">
        <v>0</v>
      </c>
      <c r="J234" s="200">
        <v>0</v>
      </c>
      <c r="K234" s="200">
        <v>0</v>
      </c>
      <c r="L234" s="200">
        <v>0</v>
      </c>
      <c r="M234" s="200">
        <v>0</v>
      </c>
      <c r="N234" s="200">
        <v>11.1</v>
      </c>
      <c r="O234" s="200">
        <v>0</v>
      </c>
      <c r="P234" s="200" t="s">
        <v>125</v>
      </c>
      <c r="Q234" s="200">
        <v>0</v>
      </c>
      <c r="R234" s="200">
        <v>0</v>
      </c>
      <c r="S234" s="200" t="s">
        <v>57</v>
      </c>
      <c r="T234" s="200">
        <v>0</v>
      </c>
      <c r="U234" s="200">
        <v>0</v>
      </c>
      <c r="V234" s="200">
        <v>20161230</v>
      </c>
      <c r="W234" s="200" t="s">
        <v>124</v>
      </c>
    </row>
    <row r="235" spans="1:23">
      <c r="A235" s="200"/>
      <c r="B235" s="200">
        <v>0</v>
      </c>
      <c r="C235" s="200">
        <v>45999070</v>
      </c>
      <c r="D235" s="200">
        <v>14456648</v>
      </c>
      <c r="E235" s="200" t="s">
        <v>124</v>
      </c>
      <c r="F235" s="200">
        <v>0</v>
      </c>
      <c r="G235" s="200">
        <v>0</v>
      </c>
      <c r="H235" s="200">
        <v>0</v>
      </c>
      <c r="I235" s="200">
        <v>0</v>
      </c>
      <c r="J235" s="200">
        <v>0</v>
      </c>
      <c r="K235" s="200">
        <v>0</v>
      </c>
      <c r="L235" s="200">
        <v>0</v>
      </c>
      <c r="M235" s="200">
        <v>0</v>
      </c>
      <c r="N235" s="200">
        <v>11.904999999999999</v>
      </c>
      <c r="O235" s="200">
        <v>0</v>
      </c>
      <c r="P235" s="200" t="s">
        <v>125</v>
      </c>
      <c r="Q235" s="200">
        <v>0</v>
      </c>
      <c r="R235" s="200">
        <v>0</v>
      </c>
      <c r="S235" s="200" t="s">
        <v>57</v>
      </c>
      <c r="T235" s="200">
        <v>0</v>
      </c>
      <c r="U235" s="200">
        <v>0</v>
      </c>
      <c r="V235" s="200">
        <v>20161230</v>
      </c>
      <c r="W235" s="200" t="s">
        <v>124</v>
      </c>
    </row>
    <row r="236" spans="1:23">
      <c r="A236" s="200"/>
      <c r="B236" s="200">
        <v>0</v>
      </c>
      <c r="C236" s="200">
        <v>33444170</v>
      </c>
      <c r="D236" s="200">
        <v>17638875</v>
      </c>
      <c r="E236" s="200" t="s">
        <v>124</v>
      </c>
      <c r="F236" s="200">
        <v>116543.69</v>
      </c>
      <c r="G236" s="200">
        <v>-23976.05</v>
      </c>
      <c r="H236" s="200">
        <v>92567.64</v>
      </c>
      <c r="I236" s="200">
        <v>-2418.67</v>
      </c>
      <c r="J236" s="200">
        <v>-1000</v>
      </c>
      <c r="K236" s="200">
        <v>0</v>
      </c>
      <c r="L236" s="200">
        <v>-27394.720000000001</v>
      </c>
      <c r="M236" s="200">
        <v>-5577.76</v>
      </c>
      <c r="N236" s="200">
        <v>11.8</v>
      </c>
      <c r="O236" s="200">
        <v>96.424599999999998</v>
      </c>
      <c r="P236" s="200" t="s">
        <v>126</v>
      </c>
      <c r="Q236" s="200">
        <v>0</v>
      </c>
      <c r="R236" s="200">
        <v>83204.58</v>
      </c>
      <c r="S236" s="200" t="s">
        <v>58</v>
      </c>
      <c r="T236" s="200">
        <v>20170102</v>
      </c>
      <c r="U236" s="200">
        <v>1</v>
      </c>
      <c r="V236" s="200">
        <v>20161230</v>
      </c>
      <c r="W236" s="200" t="s">
        <v>124</v>
      </c>
    </row>
    <row r="237" spans="1:23">
      <c r="A237" s="200"/>
      <c r="B237" s="200">
        <v>0</v>
      </c>
      <c r="C237" s="200">
        <v>52033170</v>
      </c>
      <c r="D237" s="200">
        <v>25096836</v>
      </c>
      <c r="E237" s="200" t="s">
        <v>124</v>
      </c>
      <c r="F237" s="200">
        <v>404577.53</v>
      </c>
      <c r="G237" s="200">
        <v>-4319.93</v>
      </c>
      <c r="H237" s="200">
        <v>400257.6</v>
      </c>
      <c r="I237" s="200">
        <v>-3477.68</v>
      </c>
      <c r="J237" s="200">
        <v>0</v>
      </c>
      <c r="K237" s="200">
        <v>0</v>
      </c>
      <c r="L237" s="200">
        <v>-7797.61</v>
      </c>
      <c r="M237" s="200">
        <v>0</v>
      </c>
      <c r="N237" s="200">
        <v>10.315</v>
      </c>
      <c r="O237" s="200">
        <v>416.935</v>
      </c>
      <c r="P237" s="200" t="s">
        <v>126</v>
      </c>
      <c r="Q237" s="200">
        <v>0</v>
      </c>
      <c r="R237" s="200">
        <v>400257.6</v>
      </c>
      <c r="S237" s="200" t="s">
        <v>57</v>
      </c>
      <c r="T237" s="200">
        <v>0</v>
      </c>
      <c r="U237" s="200">
        <v>0</v>
      </c>
      <c r="V237" s="200">
        <v>20161230</v>
      </c>
      <c r="W237" s="200" t="s">
        <v>124</v>
      </c>
    </row>
    <row r="238" spans="1:23">
      <c r="A238" s="200"/>
      <c r="B238" s="200">
        <v>0</v>
      </c>
      <c r="C238" s="200">
        <v>54621470</v>
      </c>
      <c r="D238" s="200">
        <v>24704978</v>
      </c>
      <c r="E238" s="200" t="s">
        <v>124</v>
      </c>
      <c r="F238" s="200">
        <v>775185.06</v>
      </c>
      <c r="G238" s="200">
        <v>-7615.5</v>
      </c>
      <c r="H238" s="200">
        <v>767569.56</v>
      </c>
      <c r="I238" s="200">
        <v>-6663.36</v>
      </c>
      <c r="J238" s="200">
        <v>0</v>
      </c>
      <c r="K238" s="200">
        <v>0</v>
      </c>
      <c r="L238" s="200">
        <v>-14278.86</v>
      </c>
      <c r="M238" s="200">
        <v>0</v>
      </c>
      <c r="N238" s="200">
        <v>10.315</v>
      </c>
      <c r="O238" s="200">
        <v>799.55160000000001</v>
      </c>
      <c r="P238" s="200" t="s">
        <v>126</v>
      </c>
      <c r="Q238" s="200">
        <v>0</v>
      </c>
      <c r="R238" s="200">
        <v>767216.4</v>
      </c>
      <c r="S238" s="200" t="s">
        <v>58</v>
      </c>
      <c r="T238" s="200">
        <v>20170102</v>
      </c>
      <c r="U238" s="200">
        <v>1</v>
      </c>
      <c r="V238" s="200">
        <v>20161230</v>
      </c>
      <c r="W238" s="200" t="s">
        <v>124</v>
      </c>
    </row>
    <row r="239" spans="1:23">
      <c r="A239" s="200"/>
      <c r="B239" s="200">
        <v>0</v>
      </c>
      <c r="C239" s="200">
        <v>49144270</v>
      </c>
      <c r="D239" s="200">
        <v>31963482</v>
      </c>
      <c r="E239" s="200" t="s">
        <v>124</v>
      </c>
      <c r="F239" s="200">
        <v>113727.37</v>
      </c>
      <c r="G239" s="200">
        <v>-1287.52</v>
      </c>
      <c r="H239" s="200">
        <v>112439.85</v>
      </c>
      <c r="I239" s="200">
        <v>-977.58</v>
      </c>
      <c r="J239" s="200">
        <v>0</v>
      </c>
      <c r="K239" s="200">
        <v>0</v>
      </c>
      <c r="L239" s="200">
        <v>-2265.1</v>
      </c>
      <c r="M239" s="200">
        <v>0</v>
      </c>
      <c r="N239" s="200">
        <v>10.315</v>
      </c>
      <c r="O239" s="200">
        <v>117.12479999999999</v>
      </c>
      <c r="P239" s="200" t="s">
        <v>126</v>
      </c>
      <c r="Q239" s="200">
        <v>0</v>
      </c>
      <c r="R239" s="200">
        <v>112439.85</v>
      </c>
      <c r="S239" s="200" t="s">
        <v>57</v>
      </c>
      <c r="T239" s="200">
        <v>0</v>
      </c>
      <c r="U239" s="200">
        <v>0</v>
      </c>
      <c r="V239" s="200">
        <v>20161230</v>
      </c>
      <c r="W239" s="200" t="s">
        <v>124</v>
      </c>
    </row>
    <row r="240" spans="1:23">
      <c r="A240" s="200"/>
      <c r="B240" s="200">
        <v>0</v>
      </c>
      <c r="C240" s="200">
        <v>39694270</v>
      </c>
      <c r="D240" s="200">
        <v>31909204</v>
      </c>
      <c r="E240" s="200" t="s">
        <v>124</v>
      </c>
      <c r="F240" s="200">
        <v>0</v>
      </c>
      <c r="G240" s="200">
        <v>0</v>
      </c>
      <c r="H240" s="200">
        <v>0</v>
      </c>
      <c r="I240" s="200">
        <v>0</v>
      </c>
      <c r="J240" s="200">
        <v>0</v>
      </c>
      <c r="K240" s="200">
        <v>0</v>
      </c>
      <c r="L240" s="200">
        <v>0</v>
      </c>
      <c r="M240" s="200">
        <v>0</v>
      </c>
      <c r="N240" s="200">
        <v>11.8</v>
      </c>
      <c r="O240" s="200">
        <v>0</v>
      </c>
      <c r="P240" s="200" t="s">
        <v>125</v>
      </c>
      <c r="Q240" s="200">
        <v>0</v>
      </c>
      <c r="R240" s="200">
        <v>0</v>
      </c>
      <c r="S240" s="200" t="s">
        <v>57</v>
      </c>
      <c r="T240" s="200">
        <v>0</v>
      </c>
      <c r="U240" s="200">
        <v>0</v>
      </c>
      <c r="V240" s="200">
        <v>20161230</v>
      </c>
      <c r="W240" s="200" t="s">
        <v>124</v>
      </c>
    </row>
    <row r="241" spans="1:23">
      <c r="A241" s="200"/>
      <c r="B241" s="200">
        <v>0</v>
      </c>
      <c r="C241" s="200">
        <v>50110570</v>
      </c>
      <c r="D241" s="200">
        <v>37245589</v>
      </c>
      <c r="E241" s="200" t="s">
        <v>124</v>
      </c>
      <c r="F241" s="200">
        <v>0</v>
      </c>
      <c r="G241" s="200">
        <v>0</v>
      </c>
      <c r="H241" s="200">
        <v>0</v>
      </c>
      <c r="I241" s="200">
        <v>0</v>
      </c>
      <c r="J241" s="200">
        <v>0</v>
      </c>
      <c r="K241" s="200">
        <v>0</v>
      </c>
      <c r="L241" s="200">
        <v>0</v>
      </c>
      <c r="M241" s="200">
        <v>0</v>
      </c>
      <c r="N241" s="200">
        <v>12.17</v>
      </c>
      <c r="O241" s="200">
        <v>0</v>
      </c>
      <c r="P241" s="200" t="s">
        <v>125</v>
      </c>
      <c r="Q241" s="200">
        <v>0</v>
      </c>
      <c r="R241" s="200">
        <v>0</v>
      </c>
      <c r="S241" s="200" t="s">
        <v>57</v>
      </c>
      <c r="T241" s="200">
        <v>0</v>
      </c>
      <c r="U241" s="200">
        <v>0</v>
      </c>
      <c r="V241" s="200">
        <v>20161230</v>
      </c>
      <c r="W241" s="200" t="s">
        <v>124</v>
      </c>
    </row>
    <row r="242" spans="1:23">
      <c r="A242" s="200"/>
      <c r="B242" s="200">
        <v>0</v>
      </c>
      <c r="C242" s="200">
        <v>47312270</v>
      </c>
      <c r="D242" s="200">
        <v>13357257</v>
      </c>
      <c r="E242" s="200" t="s">
        <v>124</v>
      </c>
      <c r="F242" s="200">
        <v>0</v>
      </c>
      <c r="G242" s="200">
        <v>0</v>
      </c>
      <c r="H242" s="200">
        <v>0</v>
      </c>
      <c r="I242" s="200">
        <v>0</v>
      </c>
      <c r="J242" s="200">
        <v>0</v>
      </c>
      <c r="K242" s="200">
        <v>0</v>
      </c>
      <c r="L242" s="200">
        <v>0</v>
      </c>
      <c r="M242" s="200">
        <v>0</v>
      </c>
      <c r="N242" s="200">
        <v>11.1</v>
      </c>
      <c r="O242" s="200">
        <v>0</v>
      </c>
      <c r="P242" s="200" t="s">
        <v>125</v>
      </c>
      <c r="Q242" s="200">
        <v>0</v>
      </c>
      <c r="R242" s="200">
        <v>0</v>
      </c>
      <c r="S242" s="200" t="s">
        <v>57</v>
      </c>
      <c r="T242" s="200">
        <v>0</v>
      </c>
      <c r="U242" s="200">
        <v>0</v>
      </c>
      <c r="V242" s="200">
        <v>20161230</v>
      </c>
      <c r="W242" s="200" t="s">
        <v>124</v>
      </c>
    </row>
    <row r="243" spans="1:23">
      <c r="A243" s="200"/>
      <c r="B243" s="200">
        <v>0</v>
      </c>
      <c r="C243" s="200">
        <v>35244570</v>
      </c>
      <c r="D243" s="200">
        <v>24989617</v>
      </c>
      <c r="E243" s="200" t="s">
        <v>124</v>
      </c>
      <c r="F243" s="200">
        <v>0</v>
      </c>
      <c r="G243" s="200">
        <v>0</v>
      </c>
      <c r="H243" s="200">
        <v>0</v>
      </c>
      <c r="I243" s="200">
        <v>0</v>
      </c>
      <c r="J243" s="200">
        <v>0</v>
      </c>
      <c r="K243" s="200">
        <v>0</v>
      </c>
      <c r="L243" s="200">
        <v>0</v>
      </c>
      <c r="M243" s="200">
        <v>0</v>
      </c>
      <c r="N243" s="200">
        <v>11.8</v>
      </c>
      <c r="O243" s="200">
        <v>0</v>
      </c>
      <c r="P243" s="200" t="s">
        <v>125</v>
      </c>
      <c r="Q243" s="200">
        <v>0</v>
      </c>
      <c r="R243" s="200">
        <v>0</v>
      </c>
      <c r="S243" s="200" t="s">
        <v>57</v>
      </c>
      <c r="T243" s="200">
        <v>0</v>
      </c>
      <c r="U243" s="200">
        <v>0</v>
      </c>
      <c r="V243" s="200">
        <v>20161230</v>
      </c>
      <c r="W243" s="200" t="s">
        <v>124</v>
      </c>
    </row>
    <row r="244" spans="1:23">
      <c r="A244" s="200"/>
      <c r="B244" s="200">
        <v>0</v>
      </c>
      <c r="C244" s="200">
        <v>32618570</v>
      </c>
      <c r="D244" s="200">
        <v>29631288</v>
      </c>
      <c r="E244" s="200" t="s">
        <v>124</v>
      </c>
      <c r="F244" s="200">
        <v>0</v>
      </c>
      <c r="G244" s="200">
        <v>0</v>
      </c>
      <c r="H244" s="200">
        <v>0</v>
      </c>
      <c r="I244" s="200">
        <v>0</v>
      </c>
      <c r="J244" s="200">
        <v>0</v>
      </c>
      <c r="K244" s="200">
        <v>0</v>
      </c>
      <c r="L244" s="200">
        <v>0</v>
      </c>
      <c r="M244" s="200">
        <v>0</v>
      </c>
      <c r="N244" s="200">
        <v>11.8</v>
      </c>
      <c r="O244" s="200">
        <v>0</v>
      </c>
      <c r="P244" s="200" t="s">
        <v>125</v>
      </c>
      <c r="Q244" s="200">
        <v>0</v>
      </c>
      <c r="R244" s="200">
        <v>0</v>
      </c>
      <c r="S244" s="200" t="s">
        <v>57</v>
      </c>
      <c r="T244" s="200">
        <v>0</v>
      </c>
      <c r="U244" s="200">
        <v>0</v>
      </c>
      <c r="V244" s="200">
        <v>20161230</v>
      </c>
      <c r="W244" s="200" t="s">
        <v>124</v>
      </c>
    </row>
    <row r="245" spans="1:23">
      <c r="A245" s="200"/>
      <c r="B245" s="200">
        <v>0</v>
      </c>
      <c r="C245" s="200">
        <v>25860470</v>
      </c>
      <c r="D245" s="200">
        <v>27881059</v>
      </c>
      <c r="E245" s="200" t="s">
        <v>124</v>
      </c>
      <c r="F245" s="200">
        <v>0</v>
      </c>
      <c r="G245" s="200">
        <v>0</v>
      </c>
      <c r="H245" s="200">
        <v>0</v>
      </c>
      <c r="I245" s="200">
        <v>0</v>
      </c>
      <c r="J245" s="200">
        <v>0</v>
      </c>
      <c r="K245" s="200">
        <v>0</v>
      </c>
      <c r="L245" s="200">
        <v>0</v>
      </c>
      <c r="M245" s="200">
        <v>0</v>
      </c>
      <c r="N245" s="200">
        <v>12.95</v>
      </c>
      <c r="O245" s="200">
        <v>0</v>
      </c>
      <c r="P245" s="200" t="s">
        <v>125</v>
      </c>
      <c r="Q245" s="200">
        <v>0</v>
      </c>
      <c r="R245" s="200">
        <v>0</v>
      </c>
      <c r="S245" s="200" t="s">
        <v>57</v>
      </c>
      <c r="T245" s="200">
        <v>0</v>
      </c>
      <c r="U245" s="200">
        <v>0</v>
      </c>
      <c r="V245" s="200">
        <v>20161230</v>
      </c>
      <c r="W245" s="200" t="s">
        <v>124</v>
      </c>
    </row>
    <row r="246" spans="1:23">
      <c r="A246" s="200"/>
      <c r="B246" s="200">
        <v>0</v>
      </c>
      <c r="C246" s="200">
        <v>51335370</v>
      </c>
      <c r="D246" s="200">
        <v>5450284</v>
      </c>
      <c r="E246" s="200" t="s">
        <v>124</v>
      </c>
      <c r="F246" s="200">
        <v>313927.53999999998</v>
      </c>
      <c r="G246" s="200">
        <v>-3417.31</v>
      </c>
      <c r="H246" s="200">
        <v>310510.23</v>
      </c>
      <c r="I246" s="200">
        <v>-2698.47</v>
      </c>
      <c r="J246" s="200">
        <v>0</v>
      </c>
      <c r="K246" s="200">
        <v>0</v>
      </c>
      <c r="L246" s="200">
        <v>-6115.78</v>
      </c>
      <c r="M246" s="200">
        <v>0</v>
      </c>
      <c r="N246" s="200">
        <v>10.315</v>
      </c>
      <c r="O246" s="200">
        <v>323.44819999999999</v>
      </c>
      <c r="P246" s="200" t="s">
        <v>126</v>
      </c>
      <c r="Q246" s="200">
        <v>0</v>
      </c>
      <c r="R246" s="200">
        <v>310510.23</v>
      </c>
      <c r="S246" s="200" t="s">
        <v>57</v>
      </c>
      <c r="T246" s="200">
        <v>0</v>
      </c>
      <c r="U246" s="200">
        <v>0</v>
      </c>
      <c r="V246" s="200">
        <v>20161230</v>
      </c>
      <c r="W246" s="200" t="s">
        <v>124</v>
      </c>
    </row>
    <row r="247" spans="1:23">
      <c r="A247" s="200"/>
      <c r="B247" s="200">
        <v>0</v>
      </c>
      <c r="C247" s="200">
        <v>45705470</v>
      </c>
      <c r="D247" s="200">
        <v>10680599</v>
      </c>
      <c r="E247" s="200" t="s">
        <v>124</v>
      </c>
      <c r="F247" s="200">
        <v>0</v>
      </c>
      <c r="G247" s="200">
        <v>0</v>
      </c>
      <c r="H247" s="200">
        <v>0</v>
      </c>
      <c r="I247" s="200">
        <v>0</v>
      </c>
      <c r="J247" s="200">
        <v>0</v>
      </c>
      <c r="K247" s="200">
        <v>0</v>
      </c>
      <c r="L247" s="200">
        <v>0</v>
      </c>
      <c r="M247" s="200">
        <v>0</v>
      </c>
      <c r="N247" s="200">
        <v>11.1</v>
      </c>
      <c r="O247" s="200">
        <v>0</v>
      </c>
      <c r="P247" s="200" t="s">
        <v>125</v>
      </c>
      <c r="Q247" s="200">
        <v>0</v>
      </c>
      <c r="R247" s="200">
        <v>0</v>
      </c>
      <c r="S247" s="200" t="s">
        <v>57</v>
      </c>
      <c r="T247" s="200">
        <v>0</v>
      </c>
      <c r="U247" s="200">
        <v>0</v>
      </c>
      <c r="V247" s="200">
        <v>20161230</v>
      </c>
      <c r="W247" s="200" t="s">
        <v>124</v>
      </c>
    </row>
    <row r="248" spans="1:23">
      <c r="A248" s="200"/>
      <c r="B248" s="200">
        <v>0</v>
      </c>
      <c r="C248" s="200">
        <v>31957470</v>
      </c>
      <c r="D248" s="200">
        <v>27344721</v>
      </c>
      <c r="E248" s="200" t="s">
        <v>124</v>
      </c>
      <c r="F248" s="200">
        <v>0</v>
      </c>
      <c r="G248" s="200">
        <v>0</v>
      </c>
      <c r="H248" s="200">
        <v>0</v>
      </c>
      <c r="I248" s="200">
        <v>0</v>
      </c>
      <c r="J248" s="200">
        <v>0</v>
      </c>
      <c r="K248" s="200">
        <v>0</v>
      </c>
      <c r="L248" s="200">
        <v>0</v>
      </c>
      <c r="M248" s="200">
        <v>0</v>
      </c>
      <c r="N248" s="200">
        <v>11.8</v>
      </c>
      <c r="O248" s="200">
        <v>0</v>
      </c>
      <c r="P248" s="200" t="s">
        <v>125</v>
      </c>
      <c r="Q248" s="200">
        <v>0</v>
      </c>
      <c r="R248" s="200">
        <v>0</v>
      </c>
      <c r="S248" s="200" t="s">
        <v>57</v>
      </c>
      <c r="T248" s="200">
        <v>0</v>
      </c>
      <c r="U248" s="200">
        <v>0</v>
      </c>
      <c r="V248" s="200">
        <v>20161230</v>
      </c>
      <c r="W248" s="200" t="s">
        <v>124</v>
      </c>
    </row>
    <row r="249" spans="1:23">
      <c r="A249" s="200"/>
      <c r="B249" s="200">
        <v>0</v>
      </c>
      <c r="C249" s="200">
        <v>42887670</v>
      </c>
      <c r="D249" s="200">
        <v>31139934</v>
      </c>
      <c r="E249" s="200" t="s">
        <v>124</v>
      </c>
      <c r="F249" s="200">
        <v>0</v>
      </c>
      <c r="G249" s="200">
        <v>0</v>
      </c>
      <c r="H249" s="200">
        <v>0</v>
      </c>
      <c r="I249" s="200">
        <v>0</v>
      </c>
      <c r="J249" s="200">
        <v>0</v>
      </c>
      <c r="K249" s="200">
        <v>0</v>
      </c>
      <c r="L249" s="200">
        <v>0</v>
      </c>
      <c r="M249" s="200">
        <v>0</v>
      </c>
      <c r="N249" s="200">
        <v>11.8</v>
      </c>
      <c r="O249" s="200">
        <v>0</v>
      </c>
      <c r="P249" s="200" t="s">
        <v>125</v>
      </c>
      <c r="Q249" s="200">
        <v>0</v>
      </c>
      <c r="R249" s="200">
        <v>0</v>
      </c>
      <c r="S249" s="200" t="s">
        <v>57</v>
      </c>
      <c r="T249" s="200">
        <v>0</v>
      </c>
      <c r="U249" s="200">
        <v>0</v>
      </c>
      <c r="V249" s="200">
        <v>20161230</v>
      </c>
      <c r="W249" s="200" t="s">
        <v>124</v>
      </c>
    </row>
    <row r="250" spans="1:23">
      <c r="A250" s="200"/>
      <c r="B250" s="200">
        <v>0</v>
      </c>
      <c r="C250" s="200">
        <v>32739670</v>
      </c>
      <c r="D250" s="200">
        <v>25224550</v>
      </c>
      <c r="E250" s="200" t="s">
        <v>124</v>
      </c>
      <c r="F250" s="200">
        <v>155113.12</v>
      </c>
      <c r="G250" s="200">
        <v>-2860.51</v>
      </c>
      <c r="H250" s="200">
        <v>152252.60999999999</v>
      </c>
      <c r="I250" s="200">
        <v>-1525.28</v>
      </c>
      <c r="J250" s="200">
        <v>0</v>
      </c>
      <c r="K250" s="200">
        <v>0</v>
      </c>
      <c r="L250" s="200">
        <v>-4385.79</v>
      </c>
      <c r="M250" s="200">
        <v>-840.13</v>
      </c>
      <c r="N250" s="200">
        <v>11.8</v>
      </c>
      <c r="O250" s="200">
        <v>158.59649999999999</v>
      </c>
      <c r="P250" s="200" t="s">
        <v>126</v>
      </c>
      <c r="Q250" s="200">
        <v>0</v>
      </c>
      <c r="R250" s="200">
        <v>152252.60999999999</v>
      </c>
      <c r="S250" s="200" t="s">
        <v>57</v>
      </c>
      <c r="T250" s="200">
        <v>0</v>
      </c>
      <c r="U250" s="200">
        <v>0</v>
      </c>
      <c r="V250" s="200">
        <v>20161230</v>
      </c>
      <c r="W250" s="200" t="s">
        <v>124</v>
      </c>
    </row>
    <row r="251" spans="1:23">
      <c r="A251" s="200"/>
      <c r="B251" s="200">
        <v>0</v>
      </c>
      <c r="C251" s="200">
        <v>38442770</v>
      </c>
      <c r="D251" s="200">
        <v>39240165</v>
      </c>
      <c r="E251" s="200" t="s">
        <v>124</v>
      </c>
      <c r="F251" s="200">
        <v>301474.94</v>
      </c>
      <c r="G251" s="200">
        <v>-16013.97</v>
      </c>
      <c r="H251" s="200">
        <v>285460.96999999997</v>
      </c>
      <c r="I251" s="200">
        <v>-8774.34</v>
      </c>
      <c r="J251" s="200">
        <v>-500</v>
      </c>
      <c r="K251" s="200">
        <v>0</v>
      </c>
      <c r="L251" s="200">
        <v>-25288.31</v>
      </c>
      <c r="M251" s="200">
        <v>-2397.23</v>
      </c>
      <c r="N251" s="200">
        <v>11.8</v>
      </c>
      <c r="O251" s="200">
        <v>297.35520000000002</v>
      </c>
      <c r="P251" s="200" t="s">
        <v>126</v>
      </c>
      <c r="Q251" s="200">
        <v>0</v>
      </c>
      <c r="R251" s="200">
        <v>285460.96999999997</v>
      </c>
      <c r="S251" s="200" t="s">
        <v>57</v>
      </c>
      <c r="T251" s="200">
        <v>0</v>
      </c>
      <c r="U251" s="200">
        <v>0</v>
      </c>
      <c r="V251" s="200">
        <v>20161230</v>
      </c>
      <c r="W251" s="200" t="s">
        <v>124</v>
      </c>
    </row>
    <row r="252" spans="1:23">
      <c r="A252" s="200"/>
      <c r="B252" s="200">
        <v>0</v>
      </c>
      <c r="C252" s="200">
        <v>37058570</v>
      </c>
      <c r="D252" s="200">
        <v>39140773</v>
      </c>
      <c r="E252" s="200" t="s">
        <v>124</v>
      </c>
      <c r="F252" s="200">
        <v>0</v>
      </c>
      <c r="G252" s="200">
        <v>0</v>
      </c>
      <c r="H252" s="200">
        <v>0</v>
      </c>
      <c r="I252" s="200">
        <v>0</v>
      </c>
      <c r="J252" s="200">
        <v>0</v>
      </c>
      <c r="K252" s="200">
        <v>0</v>
      </c>
      <c r="L252" s="200">
        <v>0</v>
      </c>
      <c r="M252" s="200">
        <v>0</v>
      </c>
      <c r="N252" s="200">
        <v>11.8</v>
      </c>
      <c r="O252" s="200">
        <v>0</v>
      </c>
      <c r="P252" s="200" t="s">
        <v>125</v>
      </c>
      <c r="Q252" s="200">
        <v>0</v>
      </c>
      <c r="R252" s="200">
        <v>0</v>
      </c>
      <c r="S252" s="200" t="s">
        <v>57</v>
      </c>
      <c r="T252" s="200">
        <v>0</v>
      </c>
      <c r="U252" s="200">
        <v>0</v>
      </c>
      <c r="V252" s="200">
        <v>20161230</v>
      </c>
      <c r="W252" s="200" t="s">
        <v>124</v>
      </c>
    </row>
    <row r="253" spans="1:23">
      <c r="A253" s="200"/>
      <c r="B253" s="200">
        <v>0</v>
      </c>
      <c r="C253" s="200">
        <v>31749570</v>
      </c>
      <c r="D253" s="200">
        <v>16960567</v>
      </c>
      <c r="E253" s="200" t="s">
        <v>124</v>
      </c>
      <c r="F253" s="200">
        <v>0</v>
      </c>
      <c r="G253" s="200">
        <v>0</v>
      </c>
      <c r="H253" s="200">
        <v>0</v>
      </c>
      <c r="I253" s="200">
        <v>0</v>
      </c>
      <c r="J253" s="200">
        <v>0</v>
      </c>
      <c r="K253" s="200">
        <v>0</v>
      </c>
      <c r="L253" s="200">
        <v>0</v>
      </c>
      <c r="M253" s="200">
        <v>0</v>
      </c>
      <c r="N253" s="200">
        <v>12</v>
      </c>
      <c r="O253" s="200">
        <v>0</v>
      </c>
      <c r="P253" s="200" t="s">
        <v>125</v>
      </c>
      <c r="Q253" s="200">
        <v>0</v>
      </c>
      <c r="R253" s="200">
        <v>0</v>
      </c>
      <c r="S253" s="200" t="s">
        <v>57</v>
      </c>
      <c r="T253" s="200">
        <v>0</v>
      </c>
      <c r="U253" s="200">
        <v>0</v>
      </c>
      <c r="V253" s="200">
        <v>20161230</v>
      </c>
      <c r="W253" s="200" t="s">
        <v>124</v>
      </c>
    </row>
    <row r="254" spans="1:23">
      <c r="A254" s="200"/>
      <c r="B254" s="200">
        <v>0</v>
      </c>
      <c r="C254" s="200">
        <v>48824670</v>
      </c>
      <c r="D254" s="200">
        <v>31348074</v>
      </c>
      <c r="E254" s="200" t="s">
        <v>124</v>
      </c>
      <c r="F254" s="200">
        <v>506853.8</v>
      </c>
      <c r="G254" s="200">
        <v>0</v>
      </c>
      <c r="H254" s="200">
        <v>506853.8</v>
      </c>
      <c r="I254" s="200">
        <v>0</v>
      </c>
      <c r="J254" s="200">
        <v>0</v>
      </c>
      <c r="K254" s="200">
        <v>0</v>
      </c>
      <c r="L254" s="200">
        <v>0</v>
      </c>
      <c r="M254" s="200">
        <v>0</v>
      </c>
      <c r="N254" s="200">
        <v>11.904999999999999</v>
      </c>
      <c r="O254" s="200">
        <v>527.97270000000003</v>
      </c>
      <c r="P254" s="200" t="s">
        <v>126</v>
      </c>
      <c r="Q254" s="200">
        <v>1</v>
      </c>
      <c r="R254" s="200">
        <v>323769.3</v>
      </c>
      <c r="S254" s="200" t="s">
        <v>64</v>
      </c>
      <c r="T254" s="200">
        <v>20110131</v>
      </c>
      <c r="U254" s="200">
        <v>72</v>
      </c>
      <c r="V254" s="200">
        <v>20161230</v>
      </c>
      <c r="W254" s="200" t="s">
        <v>124</v>
      </c>
    </row>
    <row r="255" spans="1:23">
      <c r="A255" s="200"/>
      <c r="B255" s="200">
        <v>0</v>
      </c>
      <c r="C255" s="200">
        <v>32993670</v>
      </c>
      <c r="D255" s="200">
        <v>14448364</v>
      </c>
      <c r="E255" s="200" t="s">
        <v>124</v>
      </c>
      <c r="F255" s="200">
        <v>0</v>
      </c>
      <c r="G255" s="200">
        <v>0</v>
      </c>
      <c r="H255" s="200">
        <v>0</v>
      </c>
      <c r="I255" s="200">
        <v>0</v>
      </c>
      <c r="J255" s="200">
        <v>0</v>
      </c>
      <c r="K255" s="200">
        <v>0</v>
      </c>
      <c r="L255" s="200">
        <v>0</v>
      </c>
      <c r="M255" s="200">
        <v>0</v>
      </c>
      <c r="N255" s="200">
        <v>11.8</v>
      </c>
      <c r="O255" s="200">
        <v>0</v>
      </c>
      <c r="P255" s="200" t="s">
        <v>125</v>
      </c>
      <c r="Q255" s="200">
        <v>1</v>
      </c>
      <c r="R255" s="200">
        <v>0</v>
      </c>
      <c r="S255" s="200" t="s">
        <v>57</v>
      </c>
      <c r="T255" s="200">
        <v>0</v>
      </c>
      <c r="U255" s="200">
        <v>0</v>
      </c>
      <c r="V255" s="200">
        <v>20161230</v>
      </c>
      <c r="W255" s="200" t="s">
        <v>124</v>
      </c>
    </row>
    <row r="256" spans="1:23">
      <c r="A256" s="200"/>
      <c r="B256" s="200">
        <v>0</v>
      </c>
      <c r="C256" s="200">
        <v>33584670</v>
      </c>
      <c r="D256" s="200">
        <v>23384308</v>
      </c>
      <c r="E256" s="200" t="s">
        <v>124</v>
      </c>
      <c r="F256" s="200">
        <v>512460.43</v>
      </c>
      <c r="G256" s="200">
        <v>-16791.830000000002</v>
      </c>
      <c r="H256" s="200">
        <v>495668.6</v>
      </c>
      <c r="I256" s="200">
        <v>-4923.01</v>
      </c>
      <c r="J256" s="200">
        <v>-500</v>
      </c>
      <c r="K256" s="200">
        <v>0</v>
      </c>
      <c r="L256" s="200">
        <v>-22214.84</v>
      </c>
      <c r="M256" s="200">
        <v>-5577.76</v>
      </c>
      <c r="N256" s="200">
        <v>11.8</v>
      </c>
      <c r="O256" s="200">
        <v>516.32150000000001</v>
      </c>
      <c r="P256" s="200" t="s">
        <v>126</v>
      </c>
      <c r="Q256" s="200">
        <v>0</v>
      </c>
      <c r="R256" s="200">
        <v>484344.26</v>
      </c>
      <c r="S256" s="200" t="s">
        <v>58</v>
      </c>
      <c r="T256" s="200">
        <v>20170102</v>
      </c>
      <c r="U256" s="200">
        <v>1</v>
      </c>
      <c r="V256" s="200">
        <v>20161230</v>
      </c>
      <c r="W256" s="200" t="s">
        <v>124</v>
      </c>
    </row>
    <row r="257" spans="1:23">
      <c r="A257" s="200"/>
      <c r="B257" s="200">
        <v>0</v>
      </c>
      <c r="C257" s="200">
        <v>33131870</v>
      </c>
      <c r="D257" s="200">
        <v>16482393</v>
      </c>
      <c r="E257" s="200" t="s">
        <v>124</v>
      </c>
      <c r="F257" s="200">
        <v>0</v>
      </c>
      <c r="G257" s="200">
        <v>0</v>
      </c>
      <c r="H257" s="200">
        <v>0</v>
      </c>
      <c r="I257" s="200">
        <v>0</v>
      </c>
      <c r="J257" s="200">
        <v>0</v>
      </c>
      <c r="K257" s="200">
        <v>0</v>
      </c>
      <c r="L257" s="200">
        <v>0</v>
      </c>
      <c r="M257" s="200">
        <v>0</v>
      </c>
      <c r="N257" s="200">
        <v>11.8</v>
      </c>
      <c r="O257" s="200">
        <v>0</v>
      </c>
      <c r="P257" s="200" t="s">
        <v>125</v>
      </c>
      <c r="Q257" s="200">
        <v>0</v>
      </c>
      <c r="R257" s="200">
        <v>0</v>
      </c>
      <c r="S257" s="200" t="s">
        <v>57</v>
      </c>
      <c r="T257" s="200">
        <v>0</v>
      </c>
      <c r="U257" s="200">
        <v>0</v>
      </c>
      <c r="V257" s="200">
        <v>20161230</v>
      </c>
      <c r="W257" s="200" t="s">
        <v>124</v>
      </c>
    </row>
    <row r="258" spans="1:23">
      <c r="A258" s="200"/>
      <c r="B258" s="200">
        <v>0</v>
      </c>
      <c r="C258" s="200">
        <v>36372770</v>
      </c>
      <c r="D258" s="200">
        <v>38348765</v>
      </c>
      <c r="E258" s="200" t="s">
        <v>124</v>
      </c>
      <c r="F258" s="200">
        <v>0</v>
      </c>
      <c r="G258" s="200">
        <v>0</v>
      </c>
      <c r="H258" s="200">
        <v>0</v>
      </c>
      <c r="I258" s="200">
        <v>0</v>
      </c>
      <c r="J258" s="200">
        <v>0</v>
      </c>
      <c r="K258" s="200">
        <v>0</v>
      </c>
      <c r="L258" s="200">
        <v>0</v>
      </c>
      <c r="M258" s="200">
        <v>0</v>
      </c>
      <c r="N258" s="200">
        <v>11.8</v>
      </c>
      <c r="O258" s="200">
        <v>0</v>
      </c>
      <c r="P258" s="200" t="s">
        <v>125</v>
      </c>
      <c r="Q258" s="200">
        <v>0</v>
      </c>
      <c r="R258" s="200">
        <v>0</v>
      </c>
      <c r="S258" s="200" t="s">
        <v>57</v>
      </c>
      <c r="T258" s="200">
        <v>0</v>
      </c>
      <c r="U258" s="200">
        <v>0</v>
      </c>
      <c r="V258" s="200">
        <v>20161230</v>
      </c>
      <c r="W258" s="200" t="s">
        <v>124</v>
      </c>
    </row>
    <row r="259" spans="1:23">
      <c r="A259" s="200"/>
      <c r="B259" s="200">
        <v>0</v>
      </c>
      <c r="C259" s="200">
        <v>38184770</v>
      </c>
      <c r="D259" s="200">
        <v>28135557</v>
      </c>
      <c r="E259" s="200" t="s">
        <v>124</v>
      </c>
      <c r="F259" s="200">
        <v>343031.58</v>
      </c>
      <c r="G259" s="200">
        <v>-7157.85</v>
      </c>
      <c r="H259" s="200">
        <v>335873.73</v>
      </c>
      <c r="I259" s="200">
        <v>-3287.39</v>
      </c>
      <c r="J259" s="200">
        <v>0</v>
      </c>
      <c r="K259" s="200">
        <v>0</v>
      </c>
      <c r="L259" s="200">
        <v>-10445.24</v>
      </c>
      <c r="M259" s="200">
        <v>-4817.75</v>
      </c>
      <c r="N259" s="200">
        <v>11.5</v>
      </c>
      <c r="O259" s="200">
        <v>349.86849999999998</v>
      </c>
      <c r="P259" s="200" t="s">
        <v>126</v>
      </c>
      <c r="Q259" s="200">
        <v>0</v>
      </c>
      <c r="R259" s="200">
        <v>335873.73</v>
      </c>
      <c r="S259" s="200" t="s">
        <v>57</v>
      </c>
      <c r="T259" s="200">
        <v>0</v>
      </c>
      <c r="U259" s="200">
        <v>0</v>
      </c>
      <c r="V259" s="200">
        <v>20161230</v>
      </c>
      <c r="W259" s="200" t="s">
        <v>124</v>
      </c>
    </row>
    <row r="260" spans="1:23">
      <c r="A260" s="200"/>
      <c r="B260" s="200">
        <v>0</v>
      </c>
      <c r="C260" s="200">
        <v>34016770</v>
      </c>
      <c r="D260" s="200">
        <v>36514742</v>
      </c>
      <c r="E260" s="200" t="s">
        <v>124</v>
      </c>
      <c r="F260" s="200">
        <v>0</v>
      </c>
      <c r="G260" s="200">
        <v>0</v>
      </c>
      <c r="H260" s="200">
        <v>0</v>
      </c>
      <c r="I260" s="200">
        <v>0</v>
      </c>
      <c r="J260" s="200">
        <v>0</v>
      </c>
      <c r="K260" s="200">
        <v>0</v>
      </c>
      <c r="L260" s="200">
        <v>0</v>
      </c>
      <c r="M260" s="200">
        <v>0</v>
      </c>
      <c r="N260" s="200">
        <v>11.8</v>
      </c>
      <c r="O260" s="200">
        <v>0</v>
      </c>
      <c r="P260" s="200" t="s">
        <v>125</v>
      </c>
      <c r="Q260" s="200">
        <v>0</v>
      </c>
      <c r="R260" s="200">
        <v>0</v>
      </c>
      <c r="S260" s="200" t="s">
        <v>57</v>
      </c>
      <c r="T260" s="200">
        <v>0</v>
      </c>
      <c r="U260" s="200">
        <v>0</v>
      </c>
      <c r="V260" s="200">
        <v>20161230</v>
      </c>
      <c r="W260" s="200" t="s">
        <v>124</v>
      </c>
    </row>
    <row r="261" spans="1:23">
      <c r="A261" s="200"/>
      <c r="B261" s="200">
        <v>0</v>
      </c>
      <c r="C261" s="200">
        <v>47477770</v>
      </c>
      <c r="D261" s="200">
        <v>41336869</v>
      </c>
      <c r="E261" s="200" t="s">
        <v>124</v>
      </c>
      <c r="F261" s="200">
        <v>194120.12</v>
      </c>
      <c r="G261" s="200">
        <v>-12912.61</v>
      </c>
      <c r="H261" s="200">
        <v>181207.51</v>
      </c>
      <c r="I261" s="200">
        <v>-1908.85</v>
      </c>
      <c r="J261" s="200">
        <v>0</v>
      </c>
      <c r="K261" s="200">
        <v>0</v>
      </c>
      <c r="L261" s="200">
        <v>-14821.46</v>
      </c>
      <c r="M261" s="200">
        <v>-5577.76</v>
      </c>
      <c r="N261" s="200">
        <v>11.8</v>
      </c>
      <c r="O261" s="200">
        <v>188.7578</v>
      </c>
      <c r="P261" s="200" t="s">
        <v>126</v>
      </c>
      <c r="Q261" s="200">
        <v>0</v>
      </c>
      <c r="R261" s="200">
        <v>181207.51</v>
      </c>
      <c r="S261" s="200" t="s">
        <v>57</v>
      </c>
      <c r="T261" s="200">
        <v>0</v>
      </c>
      <c r="U261" s="200">
        <v>0</v>
      </c>
      <c r="V261" s="200">
        <v>20161230</v>
      </c>
      <c r="W261" s="200" t="s">
        <v>124</v>
      </c>
    </row>
    <row r="262" spans="1:23">
      <c r="A262" s="200"/>
      <c r="B262" s="200">
        <v>0</v>
      </c>
      <c r="C262" s="200">
        <v>46491870</v>
      </c>
      <c r="D262" s="200">
        <v>13971021</v>
      </c>
      <c r="E262" s="200" t="s">
        <v>124</v>
      </c>
      <c r="F262" s="200">
        <v>210154.48</v>
      </c>
      <c r="G262" s="200">
        <v>-4516.05</v>
      </c>
      <c r="H262" s="200">
        <v>205638.43</v>
      </c>
      <c r="I262" s="200">
        <v>-1806.45</v>
      </c>
      <c r="J262" s="200">
        <v>0</v>
      </c>
      <c r="K262" s="200">
        <v>0</v>
      </c>
      <c r="L262" s="200">
        <v>-6322.5</v>
      </c>
      <c r="M262" s="200">
        <v>0</v>
      </c>
      <c r="N262" s="200">
        <v>10.315</v>
      </c>
      <c r="O262" s="200">
        <v>214.20670000000001</v>
      </c>
      <c r="P262" s="200" t="s">
        <v>126</v>
      </c>
      <c r="Q262" s="200">
        <v>0</v>
      </c>
      <c r="R262" s="200">
        <v>205638.43</v>
      </c>
      <c r="S262" s="200" t="s">
        <v>57</v>
      </c>
      <c r="T262" s="200">
        <v>0</v>
      </c>
      <c r="U262" s="200">
        <v>0</v>
      </c>
      <c r="V262" s="200">
        <v>20161230</v>
      </c>
      <c r="W262" s="200" t="s">
        <v>124</v>
      </c>
    </row>
    <row r="263" spans="1:23">
      <c r="A263" s="200"/>
      <c r="B263" s="200">
        <v>0</v>
      </c>
      <c r="C263" s="200">
        <v>48533970</v>
      </c>
      <c r="D263" s="200">
        <v>39590944</v>
      </c>
      <c r="E263" s="200" t="s">
        <v>124</v>
      </c>
      <c r="F263" s="200">
        <v>0</v>
      </c>
      <c r="G263" s="200">
        <v>0</v>
      </c>
      <c r="H263" s="200">
        <v>0</v>
      </c>
      <c r="I263" s="200">
        <v>0</v>
      </c>
      <c r="J263" s="200">
        <v>0</v>
      </c>
      <c r="K263" s="200">
        <v>0</v>
      </c>
      <c r="L263" s="200">
        <v>0</v>
      </c>
      <c r="M263" s="200">
        <v>0</v>
      </c>
      <c r="N263" s="200">
        <v>11.8</v>
      </c>
      <c r="O263" s="200">
        <v>0</v>
      </c>
      <c r="P263" s="200" t="s">
        <v>125</v>
      </c>
      <c r="Q263" s="200">
        <v>0</v>
      </c>
      <c r="R263" s="200">
        <v>0</v>
      </c>
      <c r="S263" s="200" t="s">
        <v>57</v>
      </c>
      <c r="T263" s="200">
        <v>0</v>
      </c>
      <c r="U263" s="200">
        <v>0</v>
      </c>
      <c r="V263" s="200">
        <v>20161230</v>
      </c>
      <c r="W263" s="200" t="s">
        <v>124</v>
      </c>
    </row>
    <row r="264" spans="1:23">
      <c r="A264" s="200"/>
      <c r="B264" s="200">
        <v>0</v>
      </c>
      <c r="C264" s="200">
        <v>36716080</v>
      </c>
      <c r="D264" s="200">
        <v>13674031</v>
      </c>
      <c r="E264" s="200" t="s">
        <v>124</v>
      </c>
      <c r="F264" s="200">
        <v>0</v>
      </c>
      <c r="G264" s="200">
        <v>0</v>
      </c>
      <c r="H264" s="200">
        <v>0</v>
      </c>
      <c r="I264" s="200">
        <v>0</v>
      </c>
      <c r="J264" s="200">
        <v>0</v>
      </c>
      <c r="K264" s="200">
        <v>0</v>
      </c>
      <c r="L264" s="200">
        <v>0</v>
      </c>
      <c r="M264" s="200">
        <v>0</v>
      </c>
      <c r="N264" s="200">
        <v>11.8</v>
      </c>
      <c r="O264" s="200">
        <v>0</v>
      </c>
      <c r="P264" s="200" t="s">
        <v>125</v>
      </c>
      <c r="Q264" s="200">
        <v>0</v>
      </c>
      <c r="R264" s="200">
        <v>0</v>
      </c>
      <c r="S264" s="200" t="s">
        <v>57</v>
      </c>
      <c r="T264" s="200">
        <v>0</v>
      </c>
      <c r="U264" s="200">
        <v>0</v>
      </c>
      <c r="V264" s="200">
        <v>20161230</v>
      </c>
      <c r="W264" s="200" t="s">
        <v>124</v>
      </c>
    </row>
    <row r="265" spans="1:23">
      <c r="A265" s="200"/>
      <c r="B265" s="200">
        <v>0</v>
      </c>
      <c r="C265" s="200">
        <v>40075080</v>
      </c>
      <c r="D265" s="200">
        <v>33271900</v>
      </c>
      <c r="E265" s="200" t="s">
        <v>124</v>
      </c>
      <c r="F265" s="200">
        <v>0</v>
      </c>
      <c r="G265" s="200">
        <v>0</v>
      </c>
      <c r="H265" s="200">
        <v>0</v>
      </c>
      <c r="I265" s="200">
        <v>0</v>
      </c>
      <c r="J265" s="200">
        <v>0</v>
      </c>
      <c r="K265" s="200">
        <v>0</v>
      </c>
      <c r="L265" s="200">
        <v>0</v>
      </c>
      <c r="M265" s="200">
        <v>0</v>
      </c>
      <c r="N265" s="200">
        <v>11.8</v>
      </c>
      <c r="O265" s="200">
        <v>0</v>
      </c>
      <c r="P265" s="200" t="s">
        <v>125</v>
      </c>
      <c r="Q265" s="200">
        <v>0</v>
      </c>
      <c r="R265" s="200">
        <v>0</v>
      </c>
      <c r="S265" s="200" t="s">
        <v>57</v>
      </c>
      <c r="T265" s="200">
        <v>0</v>
      </c>
      <c r="U265" s="200">
        <v>0</v>
      </c>
      <c r="V265" s="200">
        <v>20161230</v>
      </c>
      <c r="W265" s="200" t="s">
        <v>124</v>
      </c>
    </row>
    <row r="266" spans="1:23">
      <c r="A266" s="200"/>
      <c r="B266" s="200">
        <v>0</v>
      </c>
      <c r="C266" s="200">
        <v>51276080</v>
      </c>
      <c r="D266" s="200">
        <v>21335795</v>
      </c>
      <c r="E266" s="200" t="s">
        <v>124</v>
      </c>
      <c r="F266" s="200">
        <v>0</v>
      </c>
      <c r="G266" s="200">
        <v>0</v>
      </c>
      <c r="H266" s="200">
        <v>0</v>
      </c>
      <c r="I266" s="200">
        <v>0</v>
      </c>
      <c r="J266" s="200">
        <v>0</v>
      </c>
      <c r="K266" s="200">
        <v>0</v>
      </c>
      <c r="L266" s="200">
        <v>0</v>
      </c>
      <c r="M266" s="200">
        <v>0</v>
      </c>
      <c r="N266" s="200">
        <v>11.11</v>
      </c>
      <c r="O266" s="200">
        <v>0</v>
      </c>
      <c r="P266" s="200" t="s">
        <v>125</v>
      </c>
      <c r="Q266" s="200">
        <v>0</v>
      </c>
      <c r="R266" s="200">
        <v>0</v>
      </c>
      <c r="S266" s="200" t="s">
        <v>57</v>
      </c>
      <c r="T266" s="200">
        <v>0</v>
      </c>
      <c r="U266" s="200">
        <v>0</v>
      </c>
      <c r="V266" s="200">
        <v>20161230</v>
      </c>
      <c r="W266" s="200" t="s">
        <v>124</v>
      </c>
    </row>
    <row r="267" spans="1:23">
      <c r="A267" s="200"/>
      <c r="B267" s="200">
        <v>0</v>
      </c>
      <c r="C267" s="200">
        <v>39052180</v>
      </c>
      <c r="D267" s="200">
        <v>23975166</v>
      </c>
      <c r="E267" s="200" t="s">
        <v>124</v>
      </c>
      <c r="F267" s="200">
        <v>0</v>
      </c>
      <c r="G267" s="200">
        <v>0</v>
      </c>
      <c r="H267" s="200">
        <v>0</v>
      </c>
      <c r="I267" s="200">
        <v>0</v>
      </c>
      <c r="J267" s="200">
        <v>0</v>
      </c>
      <c r="K267" s="200">
        <v>0</v>
      </c>
      <c r="L267" s="200">
        <v>0</v>
      </c>
      <c r="M267" s="200">
        <v>0</v>
      </c>
      <c r="N267" s="200">
        <v>11.8</v>
      </c>
      <c r="O267" s="200">
        <v>0</v>
      </c>
      <c r="P267" s="200" t="s">
        <v>125</v>
      </c>
      <c r="Q267" s="200">
        <v>0</v>
      </c>
      <c r="R267" s="200">
        <v>0</v>
      </c>
      <c r="S267" s="200" t="s">
        <v>57</v>
      </c>
      <c r="T267" s="200">
        <v>0</v>
      </c>
      <c r="U267" s="200">
        <v>0</v>
      </c>
      <c r="V267" s="200">
        <v>20161230</v>
      </c>
      <c r="W267" s="200" t="s">
        <v>124</v>
      </c>
    </row>
    <row r="268" spans="1:23">
      <c r="A268" s="200"/>
      <c r="B268" s="200">
        <v>0</v>
      </c>
      <c r="C268" s="200">
        <v>51517180</v>
      </c>
      <c r="D268" s="200">
        <v>1789425</v>
      </c>
      <c r="E268" s="200" t="s">
        <v>124</v>
      </c>
      <c r="F268" s="200">
        <v>657463.15</v>
      </c>
      <c r="G268" s="200">
        <v>-13107.4</v>
      </c>
      <c r="H268" s="200">
        <v>644355.75</v>
      </c>
      <c r="I268" s="200">
        <v>-13558.36</v>
      </c>
      <c r="J268" s="200">
        <v>-1000</v>
      </c>
      <c r="K268" s="200">
        <v>0</v>
      </c>
      <c r="L268" s="200">
        <v>-27665.759999999998</v>
      </c>
      <c r="M268" s="200">
        <v>0</v>
      </c>
      <c r="N268" s="200">
        <v>12.435</v>
      </c>
      <c r="O268" s="200">
        <v>671.20389999999998</v>
      </c>
      <c r="P268" s="200" t="s">
        <v>126</v>
      </c>
      <c r="Q268" s="200">
        <v>0</v>
      </c>
      <c r="R268" s="200">
        <v>637700.01</v>
      </c>
      <c r="S268" s="200" t="s">
        <v>58</v>
      </c>
      <c r="T268" s="200">
        <v>20170102</v>
      </c>
      <c r="U268" s="200">
        <v>1</v>
      </c>
      <c r="V268" s="200">
        <v>20161230</v>
      </c>
      <c r="W268" s="200" t="s">
        <v>124</v>
      </c>
    </row>
    <row r="269" spans="1:23">
      <c r="A269" s="200"/>
      <c r="B269" s="200">
        <v>0</v>
      </c>
      <c r="C269" s="200">
        <v>37618180</v>
      </c>
      <c r="D269" s="200">
        <v>38875712</v>
      </c>
      <c r="E269" s="200" t="s">
        <v>124</v>
      </c>
      <c r="F269" s="200">
        <v>0</v>
      </c>
      <c r="G269" s="200">
        <v>0</v>
      </c>
      <c r="H269" s="200">
        <v>0</v>
      </c>
      <c r="I269" s="200">
        <v>0</v>
      </c>
      <c r="J269" s="200">
        <v>0</v>
      </c>
      <c r="K269" s="200">
        <v>0</v>
      </c>
      <c r="L269" s="200">
        <v>0</v>
      </c>
      <c r="M269" s="200">
        <v>0</v>
      </c>
      <c r="N269" s="200">
        <v>11.8</v>
      </c>
      <c r="O269" s="200">
        <v>0</v>
      </c>
      <c r="P269" s="200" t="s">
        <v>125</v>
      </c>
      <c r="Q269" s="200">
        <v>0</v>
      </c>
      <c r="R269" s="200">
        <v>0</v>
      </c>
      <c r="S269" s="200" t="s">
        <v>57</v>
      </c>
      <c r="T269" s="200">
        <v>0</v>
      </c>
      <c r="U269" s="200">
        <v>0</v>
      </c>
      <c r="V269" s="200">
        <v>20161230</v>
      </c>
      <c r="W269" s="200" t="s">
        <v>124</v>
      </c>
    </row>
    <row r="270" spans="1:23">
      <c r="A270" s="200"/>
      <c r="B270" s="200">
        <v>0</v>
      </c>
      <c r="C270" s="200">
        <v>48860380</v>
      </c>
      <c r="D270" s="200">
        <v>15877589</v>
      </c>
      <c r="E270" s="200" t="s">
        <v>124</v>
      </c>
      <c r="F270" s="200">
        <v>370160.67</v>
      </c>
      <c r="G270" s="200">
        <v>-14021.8</v>
      </c>
      <c r="H270" s="200">
        <v>356138.87</v>
      </c>
      <c r="I270" s="200">
        <v>-3639.91</v>
      </c>
      <c r="J270" s="200">
        <v>0</v>
      </c>
      <c r="K270" s="200">
        <v>0</v>
      </c>
      <c r="L270" s="200">
        <v>-17661.71</v>
      </c>
      <c r="M270" s="200">
        <v>-5577.76</v>
      </c>
      <c r="N270" s="200">
        <v>11.8</v>
      </c>
      <c r="O270" s="200">
        <v>370.97800000000001</v>
      </c>
      <c r="P270" s="200" t="s">
        <v>126</v>
      </c>
      <c r="Q270" s="200">
        <v>0</v>
      </c>
      <c r="R270" s="200">
        <v>356138.87</v>
      </c>
      <c r="S270" s="200" t="s">
        <v>57</v>
      </c>
      <c r="T270" s="200">
        <v>0</v>
      </c>
      <c r="U270" s="200">
        <v>0</v>
      </c>
      <c r="V270" s="200">
        <v>20161230</v>
      </c>
      <c r="W270" s="200" t="s">
        <v>124</v>
      </c>
    </row>
    <row r="271" spans="1:23">
      <c r="A271" s="200"/>
      <c r="B271" s="200">
        <v>0</v>
      </c>
      <c r="C271" s="200">
        <v>28491380</v>
      </c>
      <c r="D271" s="200">
        <v>29327883</v>
      </c>
      <c r="E271" s="200" t="s">
        <v>124</v>
      </c>
      <c r="F271" s="200">
        <v>0</v>
      </c>
      <c r="G271" s="200">
        <v>0</v>
      </c>
      <c r="H271" s="200">
        <v>0</v>
      </c>
      <c r="I271" s="200">
        <v>0</v>
      </c>
      <c r="J271" s="200">
        <v>0</v>
      </c>
      <c r="K271" s="200">
        <v>0</v>
      </c>
      <c r="L271" s="200">
        <v>0</v>
      </c>
      <c r="M271" s="200">
        <v>0</v>
      </c>
      <c r="N271" s="200">
        <v>12.95</v>
      </c>
      <c r="O271" s="200">
        <v>0</v>
      </c>
      <c r="P271" s="200" t="s">
        <v>125</v>
      </c>
      <c r="Q271" s="200">
        <v>0</v>
      </c>
      <c r="R271" s="200">
        <v>0</v>
      </c>
      <c r="S271" s="200" t="s">
        <v>57</v>
      </c>
      <c r="T271" s="200">
        <v>0</v>
      </c>
      <c r="U271" s="200">
        <v>0</v>
      </c>
      <c r="V271" s="200">
        <v>20161230</v>
      </c>
      <c r="W271" s="200" t="s">
        <v>124</v>
      </c>
    </row>
    <row r="272" spans="1:23">
      <c r="A272" s="200"/>
      <c r="B272" s="200">
        <v>0</v>
      </c>
      <c r="C272" s="200">
        <v>40487080</v>
      </c>
      <c r="D272" s="200">
        <v>15720258</v>
      </c>
      <c r="E272" s="200" t="s">
        <v>124</v>
      </c>
      <c r="F272" s="200">
        <v>0</v>
      </c>
      <c r="G272" s="200">
        <v>0</v>
      </c>
      <c r="H272" s="200">
        <v>0</v>
      </c>
      <c r="I272" s="200">
        <v>0</v>
      </c>
      <c r="J272" s="200">
        <v>0</v>
      </c>
      <c r="K272" s="200">
        <v>0</v>
      </c>
      <c r="L272" s="200">
        <v>0</v>
      </c>
      <c r="M272" s="200">
        <v>0</v>
      </c>
      <c r="N272" s="200">
        <v>11.11</v>
      </c>
      <c r="O272" s="200">
        <v>0</v>
      </c>
      <c r="P272" s="200" t="s">
        <v>125</v>
      </c>
      <c r="Q272" s="200">
        <v>0</v>
      </c>
      <c r="R272" s="200">
        <v>0</v>
      </c>
      <c r="S272" s="200" t="s">
        <v>57</v>
      </c>
      <c r="T272" s="200">
        <v>0</v>
      </c>
      <c r="U272" s="200">
        <v>0</v>
      </c>
      <c r="V272" s="200">
        <v>20161230</v>
      </c>
      <c r="W272" s="200" t="s">
        <v>124</v>
      </c>
    </row>
    <row r="273" spans="1:23">
      <c r="A273" s="200"/>
      <c r="B273" s="200">
        <v>0</v>
      </c>
      <c r="C273" s="200">
        <v>52453480</v>
      </c>
      <c r="D273" s="200">
        <v>19859723</v>
      </c>
      <c r="E273" s="200" t="s">
        <v>124</v>
      </c>
      <c r="F273" s="200">
        <v>0</v>
      </c>
      <c r="G273" s="200">
        <v>0</v>
      </c>
      <c r="H273" s="200">
        <v>0</v>
      </c>
      <c r="I273" s="200">
        <v>0</v>
      </c>
      <c r="J273" s="200">
        <v>0</v>
      </c>
      <c r="K273" s="200">
        <v>0</v>
      </c>
      <c r="L273" s="200">
        <v>0</v>
      </c>
      <c r="M273" s="200">
        <v>0</v>
      </c>
      <c r="N273" s="200">
        <v>10.58</v>
      </c>
      <c r="O273" s="200">
        <v>0</v>
      </c>
      <c r="P273" s="200" t="s">
        <v>125</v>
      </c>
      <c r="Q273" s="200">
        <v>0</v>
      </c>
      <c r="R273" s="200">
        <v>0</v>
      </c>
      <c r="S273" s="200" t="s">
        <v>57</v>
      </c>
      <c r="T273" s="200">
        <v>0</v>
      </c>
      <c r="U273" s="200">
        <v>0</v>
      </c>
      <c r="V273" s="200">
        <v>20161230</v>
      </c>
      <c r="W273" s="200" t="s">
        <v>124</v>
      </c>
    </row>
    <row r="274" spans="1:23">
      <c r="A274" s="200"/>
      <c r="B274" s="200">
        <v>0</v>
      </c>
      <c r="C274" s="200">
        <v>50604180</v>
      </c>
      <c r="D274" s="200">
        <v>38829186</v>
      </c>
      <c r="E274" s="200" t="s">
        <v>124</v>
      </c>
      <c r="F274" s="200">
        <v>366693.77</v>
      </c>
      <c r="G274" s="200">
        <v>-1506.62</v>
      </c>
      <c r="H274" s="200">
        <v>365187.15</v>
      </c>
      <c r="I274" s="200">
        <v>-3605.82</v>
      </c>
      <c r="J274" s="200">
        <v>0</v>
      </c>
      <c r="K274" s="200">
        <v>0</v>
      </c>
      <c r="L274" s="200">
        <v>-5112.4399999999996</v>
      </c>
      <c r="M274" s="200">
        <v>0</v>
      </c>
      <c r="N274" s="200">
        <v>11.8</v>
      </c>
      <c r="O274" s="200">
        <v>380.4033</v>
      </c>
      <c r="P274" s="200" t="s">
        <v>126</v>
      </c>
      <c r="Q274" s="200">
        <v>0</v>
      </c>
      <c r="R274" s="200">
        <v>365187.15</v>
      </c>
      <c r="S274" s="200" t="s">
        <v>57</v>
      </c>
      <c r="T274" s="200">
        <v>0</v>
      </c>
      <c r="U274" s="200">
        <v>0</v>
      </c>
      <c r="V274" s="200">
        <v>20161230</v>
      </c>
      <c r="W274" s="200" t="s">
        <v>124</v>
      </c>
    </row>
    <row r="275" spans="1:23">
      <c r="A275" s="200"/>
      <c r="B275" s="200">
        <v>0</v>
      </c>
      <c r="C275" s="200">
        <v>51276180</v>
      </c>
      <c r="D275" s="200">
        <v>581155</v>
      </c>
      <c r="E275" s="200" t="s">
        <v>124</v>
      </c>
      <c r="F275" s="200">
        <v>0</v>
      </c>
      <c r="G275" s="200">
        <v>0</v>
      </c>
      <c r="H275" s="200">
        <v>0</v>
      </c>
      <c r="I275" s="200">
        <v>0</v>
      </c>
      <c r="J275" s="200">
        <v>0</v>
      </c>
      <c r="K275" s="200">
        <v>0</v>
      </c>
      <c r="L275" s="200">
        <v>0</v>
      </c>
      <c r="M275" s="200">
        <v>0</v>
      </c>
      <c r="N275" s="200">
        <v>11.1</v>
      </c>
      <c r="O275" s="200">
        <v>0</v>
      </c>
      <c r="P275" s="200" t="s">
        <v>125</v>
      </c>
      <c r="Q275" s="200">
        <v>0</v>
      </c>
      <c r="R275" s="200">
        <v>0</v>
      </c>
      <c r="S275" s="200" t="s">
        <v>57</v>
      </c>
      <c r="T275" s="200">
        <v>0</v>
      </c>
      <c r="U275" s="200">
        <v>0</v>
      </c>
      <c r="V275" s="200">
        <v>20161230</v>
      </c>
      <c r="W275" s="200" t="s">
        <v>124</v>
      </c>
    </row>
    <row r="276" spans="1:23">
      <c r="A276" s="200"/>
      <c r="B276" s="200">
        <v>0</v>
      </c>
      <c r="C276" s="200">
        <v>53196480</v>
      </c>
      <c r="D276" s="200">
        <v>29570029</v>
      </c>
      <c r="E276" s="200" t="s">
        <v>124</v>
      </c>
      <c r="F276" s="200">
        <v>218614.58</v>
      </c>
      <c r="G276" s="200">
        <v>-2271.17</v>
      </c>
      <c r="H276" s="200">
        <v>216343.41</v>
      </c>
      <c r="I276" s="200">
        <v>-1927.45</v>
      </c>
      <c r="J276" s="200">
        <v>0</v>
      </c>
      <c r="K276" s="200">
        <v>0</v>
      </c>
      <c r="L276" s="200">
        <v>-4198.62</v>
      </c>
      <c r="M276" s="200">
        <v>0</v>
      </c>
      <c r="N276" s="200">
        <v>10.58</v>
      </c>
      <c r="O276" s="200">
        <v>225.35769999999999</v>
      </c>
      <c r="P276" s="200" t="s">
        <v>126</v>
      </c>
      <c r="Q276" s="200">
        <v>0</v>
      </c>
      <c r="R276" s="200">
        <v>216343.41</v>
      </c>
      <c r="S276" s="200" t="s">
        <v>57</v>
      </c>
      <c r="T276" s="200">
        <v>0</v>
      </c>
      <c r="U276" s="200">
        <v>0</v>
      </c>
      <c r="V276" s="200">
        <v>20161230</v>
      </c>
      <c r="W276" s="200" t="s">
        <v>124</v>
      </c>
    </row>
    <row r="277" spans="1:23">
      <c r="A277" s="200"/>
      <c r="B277" s="200">
        <v>0</v>
      </c>
      <c r="C277" s="200">
        <v>28319480</v>
      </c>
      <c r="D277" s="200">
        <v>31138843</v>
      </c>
      <c r="E277" s="200" t="s">
        <v>124</v>
      </c>
      <c r="F277" s="200">
        <v>0</v>
      </c>
      <c r="G277" s="200">
        <v>0</v>
      </c>
      <c r="H277" s="200">
        <v>0</v>
      </c>
      <c r="I277" s="200">
        <v>0</v>
      </c>
      <c r="J277" s="200">
        <v>0</v>
      </c>
      <c r="K277" s="200">
        <v>0</v>
      </c>
      <c r="L277" s="200">
        <v>0</v>
      </c>
      <c r="M277" s="200">
        <v>0</v>
      </c>
      <c r="N277" s="200">
        <v>12.95</v>
      </c>
      <c r="O277" s="200">
        <v>0</v>
      </c>
      <c r="P277" s="200" t="s">
        <v>125</v>
      </c>
      <c r="Q277" s="200">
        <v>0</v>
      </c>
      <c r="R277" s="200">
        <v>0</v>
      </c>
      <c r="S277" s="200" t="s">
        <v>57</v>
      </c>
      <c r="T277" s="200">
        <v>0</v>
      </c>
      <c r="U277" s="200">
        <v>0</v>
      </c>
      <c r="V277" s="200">
        <v>20161230</v>
      </c>
      <c r="W277" s="200" t="s">
        <v>124</v>
      </c>
    </row>
    <row r="278" spans="1:23">
      <c r="A278" s="200"/>
      <c r="B278" s="200">
        <v>0</v>
      </c>
      <c r="C278" s="200">
        <v>41037580</v>
      </c>
      <c r="D278" s="200">
        <v>30315377</v>
      </c>
      <c r="E278" s="200" t="s">
        <v>124</v>
      </c>
      <c r="F278" s="200">
        <v>1545224.48</v>
      </c>
      <c r="G278" s="200">
        <v>0</v>
      </c>
      <c r="H278" s="200">
        <v>1545224.48</v>
      </c>
      <c r="I278" s="200">
        <v>0</v>
      </c>
      <c r="J278" s="200">
        <v>0</v>
      </c>
      <c r="K278" s="200">
        <v>0</v>
      </c>
      <c r="L278" s="200">
        <v>0</v>
      </c>
      <c r="M278" s="200">
        <v>0</v>
      </c>
      <c r="N278" s="200">
        <v>11.312900000000001</v>
      </c>
      <c r="O278" s="200">
        <v>1609.6088</v>
      </c>
      <c r="P278" s="200" t="s">
        <v>126</v>
      </c>
      <c r="Q278" s="200">
        <v>1</v>
      </c>
      <c r="R278" s="200">
        <v>858170.89</v>
      </c>
      <c r="S278" s="200" t="s">
        <v>64</v>
      </c>
      <c r="T278" s="200">
        <v>20090831</v>
      </c>
      <c r="U278" s="200">
        <v>89</v>
      </c>
      <c r="V278" s="200">
        <v>20161230</v>
      </c>
      <c r="W278" s="200" t="s">
        <v>124</v>
      </c>
    </row>
    <row r="279" spans="1:23">
      <c r="A279" s="200"/>
      <c r="B279" s="200">
        <v>0</v>
      </c>
      <c r="C279" s="200">
        <v>25720680</v>
      </c>
      <c r="D279" s="200">
        <v>21328763</v>
      </c>
      <c r="E279" s="200" t="s">
        <v>124</v>
      </c>
      <c r="F279" s="200">
        <v>0</v>
      </c>
      <c r="G279" s="200">
        <v>0</v>
      </c>
      <c r="H279" s="200">
        <v>0</v>
      </c>
      <c r="I279" s="200">
        <v>0</v>
      </c>
      <c r="J279" s="200">
        <v>0</v>
      </c>
      <c r="K279" s="200">
        <v>0</v>
      </c>
      <c r="L279" s="200">
        <v>0</v>
      </c>
      <c r="M279" s="200">
        <v>0</v>
      </c>
      <c r="N279" s="200">
        <v>12.95</v>
      </c>
      <c r="O279" s="200">
        <v>0</v>
      </c>
      <c r="P279" s="200" t="s">
        <v>125</v>
      </c>
      <c r="Q279" s="200">
        <v>0</v>
      </c>
      <c r="R279" s="200">
        <v>0</v>
      </c>
      <c r="S279" s="200" t="s">
        <v>57</v>
      </c>
      <c r="T279" s="200">
        <v>0</v>
      </c>
      <c r="U279" s="200">
        <v>0</v>
      </c>
      <c r="V279" s="200">
        <v>20161230</v>
      </c>
      <c r="W279" s="200" t="s">
        <v>124</v>
      </c>
    </row>
    <row r="280" spans="1:23">
      <c r="A280" s="200"/>
      <c r="B280" s="200">
        <v>0</v>
      </c>
      <c r="C280" s="200">
        <v>48010480</v>
      </c>
      <c r="D280" s="200">
        <v>41290503</v>
      </c>
      <c r="E280" s="200" t="s">
        <v>124</v>
      </c>
      <c r="F280" s="200">
        <v>0</v>
      </c>
      <c r="G280" s="200">
        <v>0</v>
      </c>
      <c r="H280" s="200">
        <v>0</v>
      </c>
      <c r="I280" s="200">
        <v>0</v>
      </c>
      <c r="J280" s="200">
        <v>0</v>
      </c>
      <c r="K280" s="200">
        <v>0</v>
      </c>
      <c r="L280" s="200">
        <v>0</v>
      </c>
      <c r="M280" s="200">
        <v>0</v>
      </c>
      <c r="N280" s="200">
        <v>11.8</v>
      </c>
      <c r="O280" s="200">
        <v>0</v>
      </c>
      <c r="P280" s="200" t="s">
        <v>125</v>
      </c>
      <c r="Q280" s="200">
        <v>0</v>
      </c>
      <c r="R280" s="200">
        <v>0</v>
      </c>
      <c r="S280" s="200" t="s">
        <v>57</v>
      </c>
      <c r="T280" s="200">
        <v>0</v>
      </c>
      <c r="U280" s="200">
        <v>0</v>
      </c>
      <c r="V280" s="200">
        <v>20161230</v>
      </c>
      <c r="W280" s="200" t="s">
        <v>124</v>
      </c>
    </row>
    <row r="281" spans="1:23">
      <c r="A281" s="200"/>
      <c r="B281" s="200">
        <v>0</v>
      </c>
      <c r="C281" s="200">
        <v>33987680</v>
      </c>
      <c r="D281" s="200">
        <v>37733435</v>
      </c>
      <c r="E281" s="200" t="s">
        <v>124</v>
      </c>
      <c r="F281" s="200">
        <v>0</v>
      </c>
      <c r="G281" s="200">
        <v>0</v>
      </c>
      <c r="H281" s="200">
        <v>0</v>
      </c>
      <c r="I281" s="200">
        <v>0</v>
      </c>
      <c r="J281" s="200">
        <v>0</v>
      </c>
      <c r="K281" s="200">
        <v>0</v>
      </c>
      <c r="L281" s="200">
        <v>0</v>
      </c>
      <c r="M281" s="200">
        <v>0</v>
      </c>
      <c r="N281" s="200">
        <v>11.8</v>
      </c>
      <c r="O281" s="200">
        <v>0</v>
      </c>
      <c r="P281" s="200" t="s">
        <v>125</v>
      </c>
      <c r="Q281" s="200">
        <v>0</v>
      </c>
      <c r="R281" s="200">
        <v>0</v>
      </c>
      <c r="S281" s="200" t="s">
        <v>57</v>
      </c>
      <c r="T281" s="200">
        <v>0</v>
      </c>
      <c r="U281" s="200">
        <v>0</v>
      </c>
      <c r="V281" s="200">
        <v>20161230</v>
      </c>
      <c r="W281" s="200" t="s">
        <v>124</v>
      </c>
    </row>
    <row r="282" spans="1:23">
      <c r="A282" s="200"/>
      <c r="B282" s="200">
        <v>0</v>
      </c>
      <c r="C282" s="200">
        <v>49260780</v>
      </c>
      <c r="D282" s="200">
        <v>34322208</v>
      </c>
      <c r="E282" s="200" t="s">
        <v>124</v>
      </c>
      <c r="F282" s="200">
        <v>667597.12</v>
      </c>
      <c r="G282" s="200">
        <v>-7410.37</v>
      </c>
      <c r="H282" s="200">
        <v>660186.75</v>
      </c>
      <c r="I282" s="200">
        <v>-5738.55</v>
      </c>
      <c r="J282" s="200">
        <v>0</v>
      </c>
      <c r="K282" s="200">
        <v>0</v>
      </c>
      <c r="L282" s="200">
        <v>-13148.92</v>
      </c>
      <c r="M282" s="200">
        <v>0</v>
      </c>
      <c r="N282" s="200">
        <v>10.315</v>
      </c>
      <c r="O282" s="200">
        <v>687.69449999999995</v>
      </c>
      <c r="P282" s="200" t="s">
        <v>126</v>
      </c>
      <c r="Q282" s="200">
        <v>0</v>
      </c>
      <c r="R282" s="200">
        <v>660186.75</v>
      </c>
      <c r="S282" s="200" t="s">
        <v>57</v>
      </c>
      <c r="T282" s="200">
        <v>0</v>
      </c>
      <c r="U282" s="200">
        <v>0</v>
      </c>
      <c r="V282" s="200">
        <v>20161230</v>
      </c>
      <c r="W282" s="200" t="s">
        <v>124</v>
      </c>
    </row>
    <row r="283" spans="1:23">
      <c r="A283" s="200"/>
      <c r="B283" s="200">
        <v>0</v>
      </c>
      <c r="C283" s="200">
        <v>50398680</v>
      </c>
      <c r="D283" s="200">
        <v>17940177</v>
      </c>
      <c r="E283" s="200" t="s">
        <v>124</v>
      </c>
      <c r="F283" s="200">
        <v>0</v>
      </c>
      <c r="G283" s="200">
        <v>0</v>
      </c>
      <c r="H283" s="200">
        <v>0</v>
      </c>
      <c r="I283" s="200">
        <v>0</v>
      </c>
      <c r="J283" s="200">
        <v>0</v>
      </c>
      <c r="K283" s="200">
        <v>0</v>
      </c>
      <c r="L283" s="200">
        <v>0</v>
      </c>
      <c r="M283" s="200">
        <v>0</v>
      </c>
      <c r="N283" s="200">
        <v>11.8</v>
      </c>
      <c r="O283" s="200">
        <v>0</v>
      </c>
      <c r="P283" s="200" t="s">
        <v>125</v>
      </c>
      <c r="Q283" s="200">
        <v>0</v>
      </c>
      <c r="R283" s="200">
        <v>0</v>
      </c>
      <c r="S283" s="200" t="s">
        <v>57</v>
      </c>
      <c r="T283" s="200">
        <v>0</v>
      </c>
      <c r="U283" s="200">
        <v>0</v>
      </c>
      <c r="V283" s="200">
        <v>20161230</v>
      </c>
      <c r="W283" s="200" t="s">
        <v>124</v>
      </c>
    </row>
    <row r="284" spans="1:23">
      <c r="A284" s="200"/>
      <c r="B284" s="200">
        <v>0</v>
      </c>
      <c r="C284" s="200">
        <v>52201780</v>
      </c>
      <c r="D284" s="200">
        <v>17623476</v>
      </c>
      <c r="E284" s="200" t="s">
        <v>124</v>
      </c>
      <c r="F284" s="200">
        <v>0</v>
      </c>
      <c r="G284" s="200">
        <v>0</v>
      </c>
      <c r="H284" s="200">
        <v>0</v>
      </c>
      <c r="I284" s="200">
        <v>0</v>
      </c>
      <c r="J284" s="200">
        <v>0</v>
      </c>
      <c r="K284" s="200">
        <v>0</v>
      </c>
      <c r="L284" s="200">
        <v>0</v>
      </c>
      <c r="M284" s="200">
        <v>0</v>
      </c>
      <c r="N284" s="200">
        <v>11.1</v>
      </c>
      <c r="O284" s="200">
        <v>0</v>
      </c>
      <c r="P284" s="200" t="s">
        <v>125</v>
      </c>
      <c r="Q284" s="200">
        <v>0</v>
      </c>
      <c r="R284" s="200">
        <v>0</v>
      </c>
      <c r="S284" s="200" t="s">
        <v>57</v>
      </c>
      <c r="T284" s="200">
        <v>0</v>
      </c>
      <c r="U284" s="200">
        <v>0</v>
      </c>
      <c r="V284" s="200">
        <v>20161230</v>
      </c>
      <c r="W284" s="200" t="s">
        <v>124</v>
      </c>
    </row>
    <row r="285" spans="1:23">
      <c r="A285" s="200"/>
      <c r="B285" s="200">
        <v>0</v>
      </c>
      <c r="C285" s="200">
        <v>40119780</v>
      </c>
      <c r="D285" s="200">
        <v>33932416</v>
      </c>
      <c r="E285" s="200" t="s">
        <v>124</v>
      </c>
      <c r="F285" s="200">
        <v>0</v>
      </c>
      <c r="G285" s="200">
        <v>0</v>
      </c>
      <c r="H285" s="200">
        <v>0</v>
      </c>
      <c r="I285" s="200">
        <v>0</v>
      </c>
      <c r="J285" s="200">
        <v>0</v>
      </c>
      <c r="K285" s="200">
        <v>0</v>
      </c>
      <c r="L285" s="200">
        <v>0</v>
      </c>
      <c r="M285" s="200">
        <v>0</v>
      </c>
      <c r="N285" s="200">
        <v>11.8</v>
      </c>
      <c r="O285" s="200">
        <v>0</v>
      </c>
      <c r="P285" s="200" t="s">
        <v>125</v>
      </c>
      <c r="Q285" s="200">
        <v>0</v>
      </c>
      <c r="R285" s="200">
        <v>0</v>
      </c>
      <c r="S285" s="200" t="s">
        <v>57</v>
      </c>
      <c r="T285" s="200">
        <v>0</v>
      </c>
      <c r="U285" s="200">
        <v>0</v>
      </c>
      <c r="V285" s="200">
        <v>20161230</v>
      </c>
      <c r="W285" s="200" t="s">
        <v>124</v>
      </c>
    </row>
    <row r="286" spans="1:23">
      <c r="A286" s="200"/>
      <c r="B286" s="200">
        <v>0</v>
      </c>
      <c r="C286" s="200">
        <v>35463580</v>
      </c>
      <c r="D286" s="200">
        <v>32488593</v>
      </c>
      <c r="E286" s="200" t="s">
        <v>124</v>
      </c>
      <c r="F286" s="200">
        <v>91620.27</v>
      </c>
      <c r="G286" s="200">
        <v>-8662.64</v>
      </c>
      <c r="H286" s="200">
        <v>82957.63</v>
      </c>
      <c r="I286" s="200">
        <v>-900.93</v>
      </c>
      <c r="J286" s="200">
        <v>0</v>
      </c>
      <c r="K286" s="200">
        <v>0</v>
      </c>
      <c r="L286" s="200">
        <v>-9563.57</v>
      </c>
      <c r="M286" s="200">
        <v>-4032.84</v>
      </c>
      <c r="N286" s="200">
        <v>11.8</v>
      </c>
      <c r="O286" s="200">
        <v>86.414199999999994</v>
      </c>
      <c r="P286" s="200" t="s">
        <v>126</v>
      </c>
      <c r="Q286" s="200">
        <v>0</v>
      </c>
      <c r="R286" s="200">
        <v>82957.63</v>
      </c>
      <c r="S286" s="200" t="s">
        <v>57</v>
      </c>
      <c r="T286" s="200">
        <v>0</v>
      </c>
      <c r="U286" s="200">
        <v>0</v>
      </c>
      <c r="V286" s="200">
        <v>20161230</v>
      </c>
      <c r="W286" s="200" t="s">
        <v>124</v>
      </c>
    </row>
    <row r="287" spans="1:23">
      <c r="A287" s="200"/>
      <c r="B287" s="200">
        <v>0</v>
      </c>
      <c r="C287" s="200">
        <v>28402880</v>
      </c>
      <c r="D287" s="200">
        <v>34624594</v>
      </c>
      <c r="E287" s="200" t="s">
        <v>124</v>
      </c>
      <c r="F287" s="200">
        <v>0</v>
      </c>
      <c r="G287" s="200">
        <v>0</v>
      </c>
      <c r="H287" s="200">
        <v>0</v>
      </c>
      <c r="I287" s="200">
        <v>0</v>
      </c>
      <c r="J287" s="200">
        <v>0</v>
      </c>
      <c r="K287" s="200">
        <v>0</v>
      </c>
      <c r="L287" s="200">
        <v>0</v>
      </c>
      <c r="M287" s="200">
        <v>0</v>
      </c>
      <c r="N287" s="200">
        <v>12.95</v>
      </c>
      <c r="O287" s="200">
        <v>0</v>
      </c>
      <c r="P287" s="200" t="s">
        <v>125</v>
      </c>
      <c r="Q287" s="200">
        <v>0</v>
      </c>
      <c r="R287" s="200">
        <v>0</v>
      </c>
      <c r="S287" s="200" t="s">
        <v>57</v>
      </c>
      <c r="T287" s="200">
        <v>0</v>
      </c>
      <c r="U287" s="200">
        <v>0</v>
      </c>
      <c r="V287" s="200">
        <v>20161230</v>
      </c>
      <c r="W287" s="200" t="s">
        <v>124</v>
      </c>
    </row>
    <row r="288" spans="1:23">
      <c r="A288" s="200"/>
      <c r="B288" s="200">
        <v>0</v>
      </c>
      <c r="C288" s="200">
        <v>45430880</v>
      </c>
      <c r="D288" s="200">
        <v>238160</v>
      </c>
      <c r="E288" s="200" t="s">
        <v>124</v>
      </c>
      <c r="F288" s="200">
        <v>427946.79</v>
      </c>
      <c r="G288" s="200">
        <v>-4812.6499999999996</v>
      </c>
      <c r="H288" s="200">
        <v>423134.14</v>
      </c>
      <c r="I288" s="200">
        <v>-4529.1000000000004</v>
      </c>
      <c r="J288" s="200">
        <v>0</v>
      </c>
      <c r="K288" s="200">
        <v>0</v>
      </c>
      <c r="L288" s="200">
        <v>-9341.75</v>
      </c>
      <c r="M288" s="200">
        <v>0</v>
      </c>
      <c r="N288" s="200">
        <v>12.7</v>
      </c>
      <c r="O288" s="200">
        <v>440.7647</v>
      </c>
      <c r="P288" s="200" t="s">
        <v>126</v>
      </c>
      <c r="Q288" s="200">
        <v>0</v>
      </c>
      <c r="R288" s="200">
        <v>423134.14</v>
      </c>
      <c r="S288" s="200" t="s">
        <v>57</v>
      </c>
      <c r="T288" s="200">
        <v>0</v>
      </c>
      <c r="U288" s="200">
        <v>0</v>
      </c>
      <c r="V288" s="200">
        <v>20161230</v>
      </c>
      <c r="W288" s="200" t="s">
        <v>124</v>
      </c>
    </row>
    <row r="289" spans="1:23">
      <c r="A289" s="200"/>
      <c r="B289" s="200">
        <v>0</v>
      </c>
      <c r="C289" s="200">
        <v>33071880</v>
      </c>
      <c r="D289" s="200">
        <v>5818231</v>
      </c>
      <c r="E289" s="200" t="s">
        <v>124</v>
      </c>
      <c r="F289" s="200">
        <v>0</v>
      </c>
      <c r="G289" s="200">
        <v>0</v>
      </c>
      <c r="H289" s="200">
        <v>0</v>
      </c>
      <c r="I289" s="200">
        <v>0</v>
      </c>
      <c r="J289" s="200">
        <v>0</v>
      </c>
      <c r="K289" s="200">
        <v>0</v>
      </c>
      <c r="L289" s="200">
        <v>0</v>
      </c>
      <c r="M289" s="200">
        <v>0</v>
      </c>
      <c r="N289" s="200">
        <v>11.8</v>
      </c>
      <c r="O289" s="200">
        <v>0</v>
      </c>
      <c r="P289" s="200" t="s">
        <v>125</v>
      </c>
      <c r="Q289" s="200">
        <v>0</v>
      </c>
      <c r="R289" s="200">
        <v>0</v>
      </c>
      <c r="S289" s="200" t="s">
        <v>57</v>
      </c>
      <c r="T289" s="200">
        <v>0</v>
      </c>
      <c r="U289" s="200">
        <v>0</v>
      </c>
      <c r="V289" s="200">
        <v>20161230</v>
      </c>
      <c r="W289" s="200" t="s">
        <v>124</v>
      </c>
    </row>
    <row r="290" spans="1:23">
      <c r="A290" s="200"/>
      <c r="B290" s="200">
        <v>0</v>
      </c>
      <c r="C290" s="200">
        <v>38336580</v>
      </c>
      <c r="D290" s="200">
        <v>24106170</v>
      </c>
      <c r="E290" s="200" t="s">
        <v>124</v>
      </c>
      <c r="F290" s="200">
        <v>375380.72</v>
      </c>
      <c r="G290" s="200">
        <v>-4302.76</v>
      </c>
      <c r="H290" s="200">
        <v>371077.96</v>
      </c>
      <c r="I290" s="200">
        <v>-3691.24</v>
      </c>
      <c r="J290" s="200">
        <v>0</v>
      </c>
      <c r="K290" s="200">
        <v>0</v>
      </c>
      <c r="L290" s="200">
        <v>-7994</v>
      </c>
      <c r="M290" s="200">
        <v>0</v>
      </c>
      <c r="N290" s="200">
        <v>11.8</v>
      </c>
      <c r="O290" s="200">
        <v>386.53949999999998</v>
      </c>
      <c r="P290" s="200" t="s">
        <v>126</v>
      </c>
      <c r="Q290" s="200">
        <v>0</v>
      </c>
      <c r="R290" s="200">
        <v>371077.96</v>
      </c>
      <c r="S290" s="200" t="s">
        <v>57</v>
      </c>
      <c r="T290" s="200">
        <v>0</v>
      </c>
      <c r="U290" s="200">
        <v>0</v>
      </c>
      <c r="V290" s="200">
        <v>20161230</v>
      </c>
      <c r="W290" s="200" t="s">
        <v>124</v>
      </c>
    </row>
    <row r="291" spans="1:23">
      <c r="A291" s="200"/>
      <c r="B291" s="200">
        <v>0</v>
      </c>
      <c r="C291" s="200">
        <v>31087580</v>
      </c>
      <c r="D291" s="200">
        <v>29634052</v>
      </c>
      <c r="E291" s="200" t="s">
        <v>124</v>
      </c>
      <c r="F291" s="200">
        <v>106352.99</v>
      </c>
      <c r="G291" s="200">
        <v>-11706.66</v>
      </c>
      <c r="H291" s="200">
        <v>94646.33</v>
      </c>
      <c r="I291" s="200">
        <v>-1045.8</v>
      </c>
      <c r="J291" s="200">
        <v>0</v>
      </c>
      <c r="K291" s="200">
        <v>0</v>
      </c>
      <c r="L291" s="200">
        <v>-12752.46</v>
      </c>
      <c r="M291" s="200">
        <v>-5577.11</v>
      </c>
      <c r="N291" s="200">
        <v>11.8</v>
      </c>
      <c r="O291" s="200">
        <v>98.5899</v>
      </c>
      <c r="P291" s="200" t="s">
        <v>126</v>
      </c>
      <c r="Q291" s="200">
        <v>0</v>
      </c>
      <c r="R291" s="200">
        <v>94646.33</v>
      </c>
      <c r="S291" s="200" t="s">
        <v>57</v>
      </c>
      <c r="T291" s="200">
        <v>0</v>
      </c>
      <c r="U291" s="200">
        <v>0</v>
      </c>
      <c r="V291" s="200">
        <v>20161230</v>
      </c>
      <c r="W291" s="200" t="s">
        <v>124</v>
      </c>
    </row>
    <row r="292" spans="1:23">
      <c r="A292" s="200"/>
      <c r="B292" s="200">
        <v>0</v>
      </c>
      <c r="C292" s="200">
        <v>46883980</v>
      </c>
      <c r="D292" s="200">
        <v>24328568</v>
      </c>
      <c r="E292" s="200" t="s">
        <v>124</v>
      </c>
      <c r="F292" s="200">
        <v>509232.11</v>
      </c>
      <c r="G292" s="200">
        <v>-5820.73</v>
      </c>
      <c r="H292" s="200">
        <v>503411.38</v>
      </c>
      <c r="I292" s="200">
        <v>-5389.37</v>
      </c>
      <c r="J292" s="200">
        <v>0</v>
      </c>
      <c r="K292" s="200">
        <v>0</v>
      </c>
      <c r="L292" s="200">
        <v>-11210.1</v>
      </c>
      <c r="M292" s="200">
        <v>0</v>
      </c>
      <c r="N292" s="200">
        <v>12.7</v>
      </c>
      <c r="O292" s="200">
        <v>524.38689999999997</v>
      </c>
      <c r="P292" s="200" t="s">
        <v>126</v>
      </c>
      <c r="Q292" s="200">
        <v>0</v>
      </c>
      <c r="R292" s="200">
        <v>503411.38</v>
      </c>
      <c r="S292" s="200" t="s">
        <v>57</v>
      </c>
      <c r="T292" s="200">
        <v>0</v>
      </c>
      <c r="U292" s="200">
        <v>0</v>
      </c>
      <c r="V292" s="200">
        <v>20161230</v>
      </c>
      <c r="W292" s="200" t="s">
        <v>124</v>
      </c>
    </row>
    <row r="293" spans="1:23">
      <c r="A293" s="200"/>
      <c r="B293" s="200">
        <v>0</v>
      </c>
      <c r="C293" s="200">
        <v>41391980</v>
      </c>
      <c r="D293" s="200">
        <v>11518613</v>
      </c>
      <c r="E293" s="200" t="s">
        <v>124</v>
      </c>
      <c r="F293" s="200">
        <v>0</v>
      </c>
      <c r="G293" s="200">
        <v>0</v>
      </c>
      <c r="H293" s="200">
        <v>0</v>
      </c>
      <c r="I293" s="200">
        <v>0</v>
      </c>
      <c r="J293" s="200">
        <v>0</v>
      </c>
      <c r="K293" s="200">
        <v>0</v>
      </c>
      <c r="L293" s="200">
        <v>0</v>
      </c>
      <c r="M293" s="200">
        <v>0</v>
      </c>
      <c r="N293" s="200">
        <v>11.8</v>
      </c>
      <c r="O293" s="200">
        <v>0</v>
      </c>
      <c r="P293" s="200" t="s">
        <v>125</v>
      </c>
      <c r="Q293" s="200">
        <v>0</v>
      </c>
      <c r="R293" s="200">
        <v>0</v>
      </c>
      <c r="S293" s="200" t="s">
        <v>57</v>
      </c>
      <c r="T293" s="200">
        <v>0</v>
      </c>
      <c r="U293" s="200">
        <v>0</v>
      </c>
      <c r="V293" s="200">
        <v>20161230</v>
      </c>
      <c r="W293" s="200" t="s">
        <v>124</v>
      </c>
    </row>
    <row r="294" spans="1:23">
      <c r="A294" s="200"/>
      <c r="B294" s="200">
        <v>0</v>
      </c>
      <c r="C294" s="200">
        <v>35075980</v>
      </c>
      <c r="D294" s="200">
        <v>21502846</v>
      </c>
      <c r="E294" s="200" t="s">
        <v>124</v>
      </c>
      <c r="F294" s="200">
        <v>0</v>
      </c>
      <c r="G294" s="200">
        <v>0</v>
      </c>
      <c r="H294" s="200">
        <v>0</v>
      </c>
      <c r="I294" s="200">
        <v>0</v>
      </c>
      <c r="J294" s="200">
        <v>0</v>
      </c>
      <c r="K294" s="200">
        <v>0</v>
      </c>
      <c r="L294" s="200">
        <v>0</v>
      </c>
      <c r="M294" s="200">
        <v>0</v>
      </c>
      <c r="N294" s="200">
        <v>11.8</v>
      </c>
      <c r="O294" s="200">
        <v>0</v>
      </c>
      <c r="P294" s="200" t="s">
        <v>125</v>
      </c>
      <c r="Q294" s="200">
        <v>0</v>
      </c>
      <c r="R294" s="200">
        <v>0</v>
      </c>
      <c r="S294" s="200" t="s">
        <v>57</v>
      </c>
      <c r="T294" s="200">
        <v>0</v>
      </c>
      <c r="U294" s="200">
        <v>0</v>
      </c>
      <c r="V294" s="200">
        <v>20161230</v>
      </c>
      <c r="W294" s="200" t="s">
        <v>124</v>
      </c>
    </row>
    <row r="295" spans="1:23">
      <c r="A295" s="200"/>
      <c r="B295" s="200">
        <v>0</v>
      </c>
      <c r="C295" s="200">
        <v>31977980</v>
      </c>
      <c r="D295" s="200">
        <v>14259075</v>
      </c>
      <c r="E295" s="200" t="s">
        <v>124</v>
      </c>
      <c r="F295" s="200">
        <v>0</v>
      </c>
      <c r="G295" s="200">
        <v>0</v>
      </c>
      <c r="H295" s="200">
        <v>0</v>
      </c>
      <c r="I295" s="200">
        <v>0</v>
      </c>
      <c r="J295" s="200">
        <v>0</v>
      </c>
      <c r="K295" s="200">
        <v>0</v>
      </c>
      <c r="L295" s="200">
        <v>0</v>
      </c>
      <c r="M295" s="200">
        <v>0</v>
      </c>
      <c r="N295" s="200">
        <v>11.8</v>
      </c>
      <c r="O295" s="200">
        <v>0</v>
      </c>
      <c r="P295" s="200" t="s">
        <v>125</v>
      </c>
      <c r="Q295" s="200">
        <v>0</v>
      </c>
      <c r="R295" s="200">
        <v>0</v>
      </c>
      <c r="S295" s="200" t="s">
        <v>57</v>
      </c>
      <c r="T295" s="200">
        <v>0</v>
      </c>
      <c r="U295" s="200">
        <v>0</v>
      </c>
      <c r="V295" s="200">
        <v>20161230</v>
      </c>
      <c r="W295" s="200" t="s">
        <v>124</v>
      </c>
    </row>
    <row r="296" spans="1:23">
      <c r="A296" s="200"/>
      <c r="B296" s="200">
        <v>0</v>
      </c>
      <c r="C296" s="200">
        <v>48978680</v>
      </c>
      <c r="D296" s="200">
        <v>32664005</v>
      </c>
      <c r="E296" s="200" t="s">
        <v>124</v>
      </c>
      <c r="F296" s="200">
        <v>781874.76</v>
      </c>
      <c r="G296" s="200">
        <v>-8851.7099999999991</v>
      </c>
      <c r="H296" s="200">
        <v>773023.05</v>
      </c>
      <c r="I296" s="200">
        <v>-6720.87</v>
      </c>
      <c r="J296" s="200">
        <v>0</v>
      </c>
      <c r="K296" s="200">
        <v>0</v>
      </c>
      <c r="L296" s="200">
        <v>-15572.58</v>
      </c>
      <c r="M296" s="200">
        <v>0</v>
      </c>
      <c r="N296" s="200">
        <v>10.315</v>
      </c>
      <c r="O296" s="200">
        <v>805.23230000000001</v>
      </c>
      <c r="P296" s="200" t="s">
        <v>126</v>
      </c>
      <c r="Q296" s="200">
        <v>0</v>
      </c>
      <c r="R296" s="200">
        <v>773023.05</v>
      </c>
      <c r="S296" s="200" t="s">
        <v>57</v>
      </c>
      <c r="T296" s="200">
        <v>0</v>
      </c>
      <c r="U296" s="200">
        <v>0</v>
      </c>
      <c r="V296" s="200">
        <v>20161230</v>
      </c>
      <c r="W296" s="200" t="s">
        <v>124</v>
      </c>
    </row>
    <row r="297" spans="1:23">
      <c r="A297" s="200"/>
      <c r="B297" s="200">
        <v>0</v>
      </c>
      <c r="C297" s="200">
        <v>53969980</v>
      </c>
      <c r="D297" s="200">
        <v>27107413</v>
      </c>
      <c r="E297" s="200" t="s">
        <v>124</v>
      </c>
      <c r="F297" s="200">
        <v>514434.18</v>
      </c>
      <c r="G297" s="200">
        <v>-4945.08</v>
      </c>
      <c r="H297" s="200">
        <v>509489.1</v>
      </c>
      <c r="I297" s="200">
        <v>-5330.82</v>
      </c>
      <c r="J297" s="200">
        <v>0</v>
      </c>
      <c r="K297" s="200">
        <v>0</v>
      </c>
      <c r="L297" s="200">
        <v>-10275.9</v>
      </c>
      <c r="M297" s="200">
        <v>0</v>
      </c>
      <c r="N297" s="200">
        <v>12.435</v>
      </c>
      <c r="O297" s="200">
        <v>530.71780000000001</v>
      </c>
      <c r="P297" s="200" t="s">
        <v>126</v>
      </c>
      <c r="Q297" s="200">
        <v>0</v>
      </c>
      <c r="R297" s="200">
        <v>509489.1</v>
      </c>
      <c r="S297" s="200" t="s">
        <v>57</v>
      </c>
      <c r="T297" s="200">
        <v>0</v>
      </c>
      <c r="U297" s="200">
        <v>0</v>
      </c>
      <c r="V297" s="200">
        <v>20161230</v>
      </c>
      <c r="W297" s="200" t="s">
        <v>124</v>
      </c>
    </row>
    <row r="298" spans="1:23">
      <c r="A298" s="200"/>
      <c r="B298" s="200">
        <v>0</v>
      </c>
      <c r="C298" s="200">
        <v>54619980</v>
      </c>
      <c r="D298" s="200">
        <v>11019278</v>
      </c>
      <c r="E298" s="200" t="s">
        <v>124</v>
      </c>
      <c r="F298" s="200">
        <v>0</v>
      </c>
      <c r="G298" s="200">
        <v>0</v>
      </c>
      <c r="H298" s="200">
        <v>0</v>
      </c>
      <c r="I298" s="200">
        <v>0</v>
      </c>
      <c r="J298" s="200">
        <v>0</v>
      </c>
      <c r="K298" s="200">
        <v>0</v>
      </c>
      <c r="L298" s="200">
        <v>0</v>
      </c>
      <c r="M298" s="200">
        <v>0</v>
      </c>
      <c r="N298" s="200">
        <v>10.845000000000001</v>
      </c>
      <c r="O298" s="200">
        <v>0</v>
      </c>
      <c r="P298" s="200" t="s">
        <v>125</v>
      </c>
      <c r="Q298" s="200">
        <v>0</v>
      </c>
      <c r="R298" s="200">
        <v>0</v>
      </c>
      <c r="S298" s="200" t="s">
        <v>57</v>
      </c>
      <c r="T298" s="200">
        <v>0</v>
      </c>
      <c r="U298" s="200">
        <v>0</v>
      </c>
      <c r="V298" s="200">
        <v>20161230</v>
      </c>
      <c r="W298" s="200" t="s">
        <v>124</v>
      </c>
    </row>
    <row r="299" spans="1:23">
      <c r="A299" s="200"/>
      <c r="B299" s="200">
        <v>0</v>
      </c>
      <c r="C299" s="200">
        <v>47476780</v>
      </c>
      <c r="D299" s="200">
        <v>32370411</v>
      </c>
      <c r="E299" s="200" t="s">
        <v>124</v>
      </c>
      <c r="F299" s="200">
        <v>0</v>
      </c>
      <c r="G299" s="200">
        <v>0</v>
      </c>
      <c r="H299" s="200">
        <v>0</v>
      </c>
      <c r="I299" s="200">
        <v>0</v>
      </c>
      <c r="J299" s="200">
        <v>0</v>
      </c>
      <c r="K299" s="200">
        <v>0</v>
      </c>
      <c r="L299" s="200">
        <v>0</v>
      </c>
      <c r="M299" s="200">
        <v>0</v>
      </c>
      <c r="N299" s="200">
        <v>11.8</v>
      </c>
      <c r="O299" s="200">
        <v>0</v>
      </c>
      <c r="P299" s="200" t="s">
        <v>125</v>
      </c>
      <c r="Q299" s="200">
        <v>0</v>
      </c>
      <c r="R299" s="200">
        <v>0</v>
      </c>
      <c r="S299" s="200" t="s">
        <v>57</v>
      </c>
      <c r="T299" s="200">
        <v>0</v>
      </c>
      <c r="U299" s="200">
        <v>0</v>
      </c>
      <c r="V299" s="200">
        <v>20161230</v>
      </c>
      <c r="W299" s="200" t="s">
        <v>124</v>
      </c>
    </row>
    <row r="300" spans="1:23">
      <c r="A300" s="200"/>
      <c r="B300" s="200">
        <v>0</v>
      </c>
      <c r="C300" s="200">
        <v>30594090</v>
      </c>
      <c r="D300" s="200">
        <v>24318986</v>
      </c>
      <c r="E300" s="200" t="s">
        <v>124</v>
      </c>
      <c r="F300" s="200">
        <v>0</v>
      </c>
      <c r="G300" s="200">
        <v>0</v>
      </c>
      <c r="H300" s="200">
        <v>0</v>
      </c>
      <c r="I300" s="200">
        <v>0</v>
      </c>
      <c r="J300" s="200">
        <v>0</v>
      </c>
      <c r="K300" s="200">
        <v>0</v>
      </c>
      <c r="L300" s="200">
        <v>0</v>
      </c>
      <c r="M300" s="200">
        <v>0</v>
      </c>
      <c r="N300" s="200">
        <v>11.95</v>
      </c>
      <c r="O300" s="200">
        <v>0</v>
      </c>
      <c r="P300" s="200" t="s">
        <v>125</v>
      </c>
      <c r="Q300" s="200">
        <v>0</v>
      </c>
      <c r="R300" s="200">
        <v>0</v>
      </c>
      <c r="S300" s="200" t="s">
        <v>57</v>
      </c>
      <c r="T300" s="200">
        <v>0</v>
      </c>
      <c r="U300" s="200">
        <v>0</v>
      </c>
      <c r="V300" s="200">
        <v>20161230</v>
      </c>
      <c r="W300" s="200" t="s">
        <v>124</v>
      </c>
    </row>
    <row r="301" spans="1:23">
      <c r="A301" s="200"/>
      <c r="B301" s="200">
        <v>0</v>
      </c>
      <c r="C301" s="200">
        <v>51276090</v>
      </c>
      <c r="D301" s="200">
        <v>22256366</v>
      </c>
      <c r="E301" s="200" t="s">
        <v>124</v>
      </c>
      <c r="F301" s="200">
        <v>366056.84</v>
      </c>
      <c r="G301" s="200">
        <v>-7662.39</v>
      </c>
      <c r="H301" s="200">
        <v>358394.45</v>
      </c>
      <c r="I301" s="200">
        <v>-3627.35</v>
      </c>
      <c r="J301" s="200">
        <v>-500</v>
      </c>
      <c r="K301" s="200">
        <v>0</v>
      </c>
      <c r="L301" s="200">
        <v>-11789.74</v>
      </c>
      <c r="M301" s="200">
        <v>0</v>
      </c>
      <c r="N301" s="200">
        <v>11.11</v>
      </c>
      <c r="O301" s="200">
        <v>373.32760000000002</v>
      </c>
      <c r="P301" s="200" t="s">
        <v>126</v>
      </c>
      <c r="Q301" s="200">
        <v>0</v>
      </c>
      <c r="R301" s="200">
        <v>358394.45</v>
      </c>
      <c r="S301" s="200" t="s">
        <v>57</v>
      </c>
      <c r="T301" s="200">
        <v>0</v>
      </c>
      <c r="U301" s="200">
        <v>0</v>
      </c>
      <c r="V301" s="200">
        <v>20161230</v>
      </c>
      <c r="W301" s="200" t="s">
        <v>124</v>
      </c>
    </row>
    <row r="302" spans="1:23">
      <c r="A302" s="200"/>
      <c r="B302" s="200">
        <v>0</v>
      </c>
      <c r="C302" s="200">
        <v>24106090</v>
      </c>
      <c r="D302" s="200">
        <v>4932907</v>
      </c>
      <c r="E302" s="200" t="s">
        <v>124</v>
      </c>
      <c r="F302" s="200">
        <v>47036.18</v>
      </c>
      <c r="G302" s="200">
        <v>-6420.53</v>
      </c>
      <c r="H302" s="200">
        <v>40615.65</v>
      </c>
      <c r="I302" s="200">
        <v>-507.6</v>
      </c>
      <c r="J302" s="200">
        <v>0</v>
      </c>
      <c r="K302" s="200">
        <v>0</v>
      </c>
      <c r="L302" s="200">
        <v>-6928.13</v>
      </c>
      <c r="M302" s="200">
        <v>0</v>
      </c>
      <c r="N302" s="200">
        <v>12.95</v>
      </c>
      <c r="O302" s="200">
        <v>42.308</v>
      </c>
      <c r="P302" s="200" t="s">
        <v>126</v>
      </c>
      <c r="Q302" s="200">
        <v>0</v>
      </c>
      <c r="R302" s="200">
        <v>40615.65</v>
      </c>
      <c r="S302" s="200" t="s">
        <v>57</v>
      </c>
      <c r="T302" s="200">
        <v>0</v>
      </c>
      <c r="U302" s="200">
        <v>0</v>
      </c>
      <c r="V302" s="200">
        <v>20161230</v>
      </c>
      <c r="W302" s="200" t="s">
        <v>124</v>
      </c>
    </row>
    <row r="303" spans="1:23">
      <c r="A303" s="200"/>
      <c r="B303" s="200">
        <v>0</v>
      </c>
      <c r="C303" s="200">
        <v>44850190</v>
      </c>
      <c r="D303" s="200">
        <v>10215295</v>
      </c>
      <c r="E303" s="200" t="s">
        <v>124</v>
      </c>
      <c r="F303" s="200">
        <v>803440.61</v>
      </c>
      <c r="G303" s="200">
        <v>-9654.2900000000009</v>
      </c>
      <c r="H303" s="200">
        <v>793786.32</v>
      </c>
      <c r="I303" s="200">
        <v>-7431.83</v>
      </c>
      <c r="J303" s="200">
        <v>0</v>
      </c>
      <c r="K303" s="200">
        <v>0</v>
      </c>
      <c r="L303" s="200">
        <v>-17086.12</v>
      </c>
      <c r="M303" s="200">
        <v>0</v>
      </c>
      <c r="N303" s="200">
        <v>11.1</v>
      </c>
      <c r="O303" s="200">
        <v>826.86080000000004</v>
      </c>
      <c r="P303" s="200" t="s">
        <v>126</v>
      </c>
      <c r="Q303" s="200">
        <v>0</v>
      </c>
      <c r="R303" s="200">
        <v>793786.32</v>
      </c>
      <c r="S303" s="200" t="s">
        <v>57</v>
      </c>
      <c r="T303" s="200">
        <v>0</v>
      </c>
      <c r="U303" s="200">
        <v>0</v>
      </c>
      <c r="V303" s="200">
        <v>20161230</v>
      </c>
      <c r="W303" s="200" t="s">
        <v>124</v>
      </c>
    </row>
    <row r="304" spans="1:23">
      <c r="A304" s="200"/>
      <c r="B304" s="200">
        <v>0</v>
      </c>
      <c r="C304" s="200">
        <v>30786880</v>
      </c>
      <c r="D304" s="200">
        <v>14457671</v>
      </c>
      <c r="E304" s="200" t="s">
        <v>124</v>
      </c>
      <c r="F304" s="200">
        <v>0</v>
      </c>
      <c r="G304" s="200">
        <v>0</v>
      </c>
      <c r="H304" s="200">
        <v>0</v>
      </c>
      <c r="I304" s="200">
        <v>0</v>
      </c>
      <c r="J304" s="200">
        <v>0</v>
      </c>
      <c r="K304" s="200">
        <v>0</v>
      </c>
      <c r="L304" s="200">
        <v>0</v>
      </c>
      <c r="M304" s="200">
        <v>0</v>
      </c>
      <c r="N304" s="200">
        <v>12.95</v>
      </c>
      <c r="O304" s="200">
        <v>0</v>
      </c>
      <c r="P304" s="200" t="s">
        <v>125</v>
      </c>
      <c r="Q304" s="200">
        <v>0</v>
      </c>
      <c r="R304" s="200">
        <v>0</v>
      </c>
      <c r="S304" s="200" t="s">
        <v>57</v>
      </c>
      <c r="T304" s="200">
        <v>0</v>
      </c>
      <c r="U304" s="200">
        <v>0</v>
      </c>
      <c r="V304" s="200">
        <v>20161230</v>
      </c>
      <c r="W304" s="200" t="s">
        <v>124</v>
      </c>
    </row>
    <row r="305" spans="1:23">
      <c r="A305" s="200"/>
      <c r="B305" s="200">
        <v>0</v>
      </c>
      <c r="C305" s="200">
        <v>32916190</v>
      </c>
      <c r="D305" s="200">
        <v>11607081</v>
      </c>
      <c r="E305" s="200" t="s">
        <v>124</v>
      </c>
      <c r="F305" s="200">
        <v>0</v>
      </c>
      <c r="G305" s="200">
        <v>0</v>
      </c>
      <c r="H305" s="200">
        <v>0</v>
      </c>
      <c r="I305" s="200">
        <v>0</v>
      </c>
      <c r="J305" s="200">
        <v>0</v>
      </c>
      <c r="K305" s="200">
        <v>0</v>
      </c>
      <c r="L305" s="200">
        <v>0</v>
      </c>
      <c r="M305" s="200">
        <v>0</v>
      </c>
      <c r="N305" s="200">
        <v>11.8</v>
      </c>
      <c r="O305" s="200">
        <v>0</v>
      </c>
      <c r="P305" s="200" t="s">
        <v>125</v>
      </c>
      <c r="Q305" s="200">
        <v>0</v>
      </c>
      <c r="R305" s="200">
        <v>0</v>
      </c>
      <c r="S305" s="200" t="s">
        <v>57</v>
      </c>
      <c r="T305" s="200">
        <v>0</v>
      </c>
      <c r="U305" s="200">
        <v>0</v>
      </c>
      <c r="V305" s="200">
        <v>20161230</v>
      </c>
      <c r="W305" s="200" t="s">
        <v>124</v>
      </c>
    </row>
    <row r="306" spans="1:23">
      <c r="A306" s="200"/>
      <c r="B306" s="200">
        <v>0</v>
      </c>
      <c r="C306" s="200">
        <v>30074190</v>
      </c>
      <c r="D306" s="200">
        <v>2205195</v>
      </c>
      <c r="E306" s="200" t="s">
        <v>124</v>
      </c>
      <c r="F306" s="200">
        <v>0</v>
      </c>
      <c r="G306" s="200">
        <v>0</v>
      </c>
      <c r="H306" s="200">
        <v>0</v>
      </c>
      <c r="I306" s="200">
        <v>0</v>
      </c>
      <c r="J306" s="200">
        <v>0</v>
      </c>
      <c r="K306" s="200">
        <v>0</v>
      </c>
      <c r="L306" s="200">
        <v>0</v>
      </c>
      <c r="M306" s="200">
        <v>0</v>
      </c>
      <c r="N306" s="200">
        <v>12.95</v>
      </c>
      <c r="O306" s="200">
        <v>0</v>
      </c>
      <c r="P306" s="200" t="s">
        <v>125</v>
      </c>
      <c r="Q306" s="200">
        <v>0</v>
      </c>
      <c r="R306" s="200">
        <v>0</v>
      </c>
      <c r="S306" s="200" t="s">
        <v>57</v>
      </c>
      <c r="T306" s="200">
        <v>0</v>
      </c>
      <c r="U306" s="200">
        <v>0</v>
      </c>
      <c r="V306" s="200">
        <v>20161230</v>
      </c>
      <c r="W306" s="200" t="s">
        <v>124</v>
      </c>
    </row>
    <row r="307" spans="1:23">
      <c r="A307" s="200"/>
      <c r="B307" s="200">
        <v>0</v>
      </c>
      <c r="C307" s="200">
        <v>47045190</v>
      </c>
      <c r="D307" s="200">
        <v>41250364</v>
      </c>
      <c r="E307" s="200" t="s">
        <v>124</v>
      </c>
      <c r="F307" s="200">
        <v>275354.65999999997</v>
      </c>
      <c r="G307" s="200">
        <v>-8522.7099999999991</v>
      </c>
      <c r="H307" s="200">
        <v>266831.95</v>
      </c>
      <c r="I307" s="200">
        <v>-2707.65</v>
      </c>
      <c r="J307" s="200">
        <v>0</v>
      </c>
      <c r="K307" s="200">
        <v>0</v>
      </c>
      <c r="L307" s="200">
        <v>-11230.36</v>
      </c>
      <c r="M307" s="200">
        <v>-3040.13</v>
      </c>
      <c r="N307" s="200">
        <v>11.8</v>
      </c>
      <c r="O307" s="200">
        <v>277.94990000000001</v>
      </c>
      <c r="P307" s="200" t="s">
        <v>126</v>
      </c>
      <c r="Q307" s="200">
        <v>0</v>
      </c>
      <c r="R307" s="200">
        <v>266831.95</v>
      </c>
      <c r="S307" s="200" t="s">
        <v>57</v>
      </c>
      <c r="T307" s="200">
        <v>0</v>
      </c>
      <c r="U307" s="200">
        <v>0</v>
      </c>
      <c r="V307" s="200">
        <v>20161230</v>
      </c>
      <c r="W307" s="200" t="s">
        <v>124</v>
      </c>
    </row>
    <row r="308" spans="1:23">
      <c r="A308" s="200"/>
      <c r="B308" s="200">
        <v>0</v>
      </c>
      <c r="C308" s="200">
        <v>47960290</v>
      </c>
      <c r="D308" s="200">
        <v>13228840</v>
      </c>
      <c r="E308" s="200" t="s">
        <v>124</v>
      </c>
      <c r="F308" s="200">
        <v>0</v>
      </c>
      <c r="G308" s="200">
        <v>0</v>
      </c>
      <c r="H308" s="200">
        <v>0</v>
      </c>
      <c r="I308" s="200">
        <v>0</v>
      </c>
      <c r="J308" s="200">
        <v>0</v>
      </c>
      <c r="K308" s="200">
        <v>0</v>
      </c>
      <c r="L308" s="200">
        <v>0</v>
      </c>
      <c r="M308" s="200">
        <v>0</v>
      </c>
      <c r="N308" s="200">
        <v>12.435</v>
      </c>
      <c r="O308" s="200">
        <v>0</v>
      </c>
      <c r="P308" s="200" t="s">
        <v>125</v>
      </c>
      <c r="Q308" s="200">
        <v>0</v>
      </c>
      <c r="R308" s="200">
        <v>0</v>
      </c>
      <c r="S308" s="200" t="s">
        <v>57</v>
      </c>
      <c r="T308" s="200">
        <v>0</v>
      </c>
      <c r="U308" s="200">
        <v>0</v>
      </c>
      <c r="V308" s="200">
        <v>20161230</v>
      </c>
      <c r="W308" s="200" t="s">
        <v>124</v>
      </c>
    </row>
    <row r="309" spans="1:23">
      <c r="A309" s="200"/>
      <c r="B309" s="200">
        <v>0</v>
      </c>
      <c r="C309" s="200">
        <v>46674980</v>
      </c>
      <c r="D309" s="200">
        <v>16536460</v>
      </c>
      <c r="E309" s="200" t="s">
        <v>124</v>
      </c>
      <c r="F309" s="200">
        <v>0</v>
      </c>
      <c r="G309" s="200">
        <v>0</v>
      </c>
      <c r="H309" s="200">
        <v>0</v>
      </c>
      <c r="I309" s="200">
        <v>0</v>
      </c>
      <c r="J309" s="200">
        <v>0</v>
      </c>
      <c r="K309" s="200">
        <v>0</v>
      </c>
      <c r="L309" s="200">
        <v>0</v>
      </c>
      <c r="M309" s="200">
        <v>0</v>
      </c>
      <c r="N309" s="200">
        <v>11.8</v>
      </c>
      <c r="O309" s="200">
        <v>0</v>
      </c>
      <c r="P309" s="200" t="s">
        <v>125</v>
      </c>
      <c r="Q309" s="200">
        <v>0</v>
      </c>
      <c r="R309" s="200">
        <v>0</v>
      </c>
      <c r="S309" s="200" t="s">
        <v>57</v>
      </c>
      <c r="T309" s="200">
        <v>0</v>
      </c>
      <c r="U309" s="200">
        <v>0</v>
      </c>
      <c r="V309" s="200">
        <v>20161230</v>
      </c>
      <c r="W309" s="200" t="s">
        <v>124</v>
      </c>
    </row>
    <row r="310" spans="1:23">
      <c r="A310" s="200"/>
      <c r="B310" s="200">
        <v>0</v>
      </c>
      <c r="C310" s="200">
        <v>34043290</v>
      </c>
      <c r="D310" s="200">
        <v>38218005</v>
      </c>
      <c r="E310" s="200" t="s">
        <v>124</v>
      </c>
      <c r="F310" s="200">
        <v>54725.46</v>
      </c>
      <c r="G310" s="200">
        <v>-12859.12</v>
      </c>
      <c r="H310" s="200">
        <v>41866.339999999997</v>
      </c>
      <c r="I310" s="200">
        <v>-538.13</v>
      </c>
      <c r="J310" s="200">
        <v>0</v>
      </c>
      <c r="K310" s="200">
        <v>0</v>
      </c>
      <c r="L310" s="200">
        <v>-13397.25</v>
      </c>
      <c r="M310" s="200">
        <v>-377.15</v>
      </c>
      <c r="N310" s="200">
        <v>11.8</v>
      </c>
      <c r="O310" s="200">
        <v>43.610799999999998</v>
      </c>
      <c r="P310" s="200" t="s">
        <v>126</v>
      </c>
      <c r="Q310" s="200">
        <v>0</v>
      </c>
      <c r="R310" s="200">
        <v>41866.339999999997</v>
      </c>
      <c r="S310" s="200" t="s">
        <v>57</v>
      </c>
      <c r="T310" s="200">
        <v>0</v>
      </c>
      <c r="U310" s="200">
        <v>0</v>
      </c>
      <c r="V310" s="200">
        <v>20161230</v>
      </c>
      <c r="W310" s="200" t="s">
        <v>124</v>
      </c>
    </row>
    <row r="311" spans="1:23">
      <c r="A311" s="200"/>
      <c r="B311" s="200">
        <v>0</v>
      </c>
      <c r="C311" s="200">
        <v>40120290</v>
      </c>
      <c r="D311" s="200">
        <v>36713206</v>
      </c>
      <c r="E311" s="200" t="s">
        <v>124</v>
      </c>
      <c r="F311" s="200">
        <v>0</v>
      </c>
      <c r="G311" s="200">
        <v>0</v>
      </c>
      <c r="H311" s="200">
        <v>0</v>
      </c>
      <c r="I311" s="200">
        <v>0</v>
      </c>
      <c r="J311" s="200">
        <v>0</v>
      </c>
      <c r="K311" s="200">
        <v>0</v>
      </c>
      <c r="L311" s="200">
        <v>0</v>
      </c>
      <c r="M311" s="200">
        <v>0</v>
      </c>
      <c r="N311" s="200">
        <v>10.315</v>
      </c>
      <c r="O311" s="200">
        <v>0</v>
      </c>
      <c r="P311" s="200" t="s">
        <v>125</v>
      </c>
      <c r="Q311" s="200">
        <v>0</v>
      </c>
      <c r="R311" s="200">
        <v>0</v>
      </c>
      <c r="S311" s="200" t="s">
        <v>57</v>
      </c>
      <c r="T311" s="200">
        <v>0</v>
      </c>
      <c r="U311" s="200">
        <v>0</v>
      </c>
      <c r="V311" s="200">
        <v>20161230</v>
      </c>
      <c r="W311" s="200" t="s">
        <v>124</v>
      </c>
    </row>
    <row r="312" spans="1:23">
      <c r="A312" s="200"/>
      <c r="B312" s="200">
        <v>0</v>
      </c>
      <c r="C312" s="200">
        <v>55732290</v>
      </c>
      <c r="D312" s="200">
        <v>11251103</v>
      </c>
      <c r="E312" s="200" t="s">
        <v>124</v>
      </c>
      <c r="F312" s="200">
        <v>362300.81</v>
      </c>
      <c r="G312" s="200">
        <v>-3414.4</v>
      </c>
      <c r="H312" s="200">
        <v>358886.41</v>
      </c>
      <c r="I312" s="200">
        <v>-3754.34</v>
      </c>
      <c r="J312" s="200">
        <v>0</v>
      </c>
      <c r="K312" s="200">
        <v>0</v>
      </c>
      <c r="L312" s="200">
        <v>-7168.74</v>
      </c>
      <c r="M312" s="200">
        <v>-3.47</v>
      </c>
      <c r="N312" s="200">
        <v>12.435</v>
      </c>
      <c r="O312" s="200">
        <v>373.84</v>
      </c>
      <c r="P312" s="200" t="s">
        <v>126</v>
      </c>
      <c r="Q312" s="200">
        <v>0</v>
      </c>
      <c r="R312" s="200">
        <v>358886.41</v>
      </c>
      <c r="S312" s="200" t="s">
        <v>57</v>
      </c>
      <c r="T312" s="200">
        <v>0</v>
      </c>
      <c r="U312" s="200">
        <v>0</v>
      </c>
      <c r="V312" s="200">
        <v>20161230</v>
      </c>
      <c r="W312" s="200" t="s">
        <v>124</v>
      </c>
    </row>
    <row r="313" spans="1:23">
      <c r="A313" s="200"/>
      <c r="B313" s="200">
        <v>0</v>
      </c>
      <c r="C313" s="200">
        <v>46440090</v>
      </c>
      <c r="D313" s="200">
        <v>16551123</v>
      </c>
      <c r="E313" s="200" t="s">
        <v>124</v>
      </c>
      <c r="F313" s="200">
        <v>221200.87</v>
      </c>
      <c r="G313" s="200">
        <v>-2434.46</v>
      </c>
      <c r="H313" s="200">
        <v>218766.41</v>
      </c>
      <c r="I313" s="200">
        <v>-2341.04</v>
      </c>
      <c r="J313" s="200">
        <v>0</v>
      </c>
      <c r="K313" s="200">
        <v>0</v>
      </c>
      <c r="L313" s="200">
        <v>-4775.5</v>
      </c>
      <c r="M313" s="200">
        <v>0</v>
      </c>
      <c r="N313" s="200">
        <v>12.7</v>
      </c>
      <c r="O313" s="200">
        <v>227.8817</v>
      </c>
      <c r="P313" s="200" t="s">
        <v>126</v>
      </c>
      <c r="Q313" s="200">
        <v>0</v>
      </c>
      <c r="R313" s="200">
        <v>218766.41</v>
      </c>
      <c r="S313" s="200" t="s">
        <v>57</v>
      </c>
      <c r="T313" s="200">
        <v>0</v>
      </c>
      <c r="U313" s="200">
        <v>0</v>
      </c>
      <c r="V313" s="200">
        <v>20161230</v>
      </c>
      <c r="W313" s="200" t="s">
        <v>124</v>
      </c>
    </row>
    <row r="314" spans="1:23">
      <c r="A314" s="200"/>
      <c r="B314" s="200">
        <v>0</v>
      </c>
      <c r="C314" s="200">
        <v>30885090</v>
      </c>
      <c r="D314" s="200">
        <v>37197516</v>
      </c>
      <c r="E314" s="200" t="s">
        <v>124</v>
      </c>
      <c r="F314" s="200">
        <v>0</v>
      </c>
      <c r="G314" s="200">
        <v>0</v>
      </c>
      <c r="H314" s="200">
        <v>0</v>
      </c>
      <c r="I314" s="200">
        <v>0</v>
      </c>
      <c r="J314" s="200">
        <v>0</v>
      </c>
      <c r="K314" s="200">
        <v>0</v>
      </c>
      <c r="L314" s="200">
        <v>0</v>
      </c>
      <c r="M314" s="200">
        <v>0</v>
      </c>
      <c r="N314" s="200">
        <v>11.95</v>
      </c>
      <c r="O314" s="200">
        <v>0</v>
      </c>
      <c r="P314" s="200" t="s">
        <v>125</v>
      </c>
      <c r="Q314" s="200">
        <v>0</v>
      </c>
      <c r="R314" s="200">
        <v>0</v>
      </c>
      <c r="S314" s="200" t="s">
        <v>57</v>
      </c>
      <c r="T314" s="200">
        <v>0</v>
      </c>
      <c r="U314" s="200">
        <v>0</v>
      </c>
      <c r="V314" s="200">
        <v>20161230</v>
      </c>
      <c r="W314" s="200" t="s">
        <v>124</v>
      </c>
    </row>
    <row r="315" spans="1:23">
      <c r="A315" s="200"/>
      <c r="B315" s="200">
        <v>0</v>
      </c>
      <c r="C315" s="200">
        <v>48924090</v>
      </c>
      <c r="D315" s="200">
        <v>27833959</v>
      </c>
      <c r="E315" s="200" t="s">
        <v>124</v>
      </c>
      <c r="F315" s="200">
        <v>0</v>
      </c>
      <c r="G315" s="200">
        <v>0</v>
      </c>
      <c r="H315" s="200">
        <v>0</v>
      </c>
      <c r="I315" s="200">
        <v>0</v>
      </c>
      <c r="J315" s="200">
        <v>0</v>
      </c>
      <c r="K315" s="200">
        <v>0</v>
      </c>
      <c r="L315" s="200">
        <v>0</v>
      </c>
      <c r="M315" s="200">
        <v>0</v>
      </c>
      <c r="N315" s="200">
        <v>11.8</v>
      </c>
      <c r="O315" s="200">
        <v>0</v>
      </c>
      <c r="P315" s="200" t="s">
        <v>125</v>
      </c>
      <c r="Q315" s="200">
        <v>0</v>
      </c>
      <c r="R315" s="200">
        <v>0</v>
      </c>
      <c r="S315" s="200" t="s">
        <v>57</v>
      </c>
      <c r="T315" s="200">
        <v>0</v>
      </c>
      <c r="U315" s="200">
        <v>0</v>
      </c>
      <c r="V315" s="200">
        <v>20161230</v>
      </c>
      <c r="W315" s="200" t="s">
        <v>124</v>
      </c>
    </row>
    <row r="316" spans="1:23">
      <c r="A316" s="200"/>
      <c r="B316" s="200">
        <v>0</v>
      </c>
      <c r="C316" s="200">
        <v>43236290</v>
      </c>
      <c r="D316" s="200">
        <v>40399739</v>
      </c>
      <c r="E316" s="200" t="s">
        <v>124</v>
      </c>
      <c r="F316" s="200">
        <v>0</v>
      </c>
      <c r="G316" s="200">
        <v>0</v>
      </c>
      <c r="H316" s="200">
        <v>0</v>
      </c>
      <c r="I316" s="200">
        <v>0</v>
      </c>
      <c r="J316" s="200">
        <v>0</v>
      </c>
      <c r="K316" s="200">
        <v>0</v>
      </c>
      <c r="L316" s="200">
        <v>0</v>
      </c>
      <c r="M316" s="200">
        <v>0</v>
      </c>
      <c r="N316" s="200">
        <v>11.8</v>
      </c>
      <c r="O316" s="200">
        <v>0</v>
      </c>
      <c r="P316" s="200" t="s">
        <v>125</v>
      </c>
      <c r="Q316" s="200">
        <v>0</v>
      </c>
      <c r="R316" s="200">
        <v>0</v>
      </c>
      <c r="S316" s="200" t="s">
        <v>57</v>
      </c>
      <c r="T316" s="200">
        <v>0</v>
      </c>
      <c r="U316" s="200">
        <v>0</v>
      </c>
      <c r="V316" s="200">
        <v>20161230</v>
      </c>
      <c r="W316" s="200" t="s">
        <v>124</v>
      </c>
    </row>
    <row r="317" spans="1:23">
      <c r="A317" s="200"/>
      <c r="B317" s="200">
        <v>0</v>
      </c>
      <c r="C317" s="200">
        <v>38890390</v>
      </c>
      <c r="D317" s="200">
        <v>25477671</v>
      </c>
      <c r="E317" s="200" t="s">
        <v>124</v>
      </c>
      <c r="F317" s="200">
        <v>0</v>
      </c>
      <c r="G317" s="200">
        <v>0</v>
      </c>
      <c r="H317" s="200">
        <v>0</v>
      </c>
      <c r="I317" s="200">
        <v>0</v>
      </c>
      <c r="J317" s="200">
        <v>0</v>
      </c>
      <c r="K317" s="200">
        <v>0</v>
      </c>
      <c r="L317" s="200">
        <v>0</v>
      </c>
      <c r="M317" s="200">
        <v>0</v>
      </c>
      <c r="N317" s="200">
        <v>11.904999999999999</v>
      </c>
      <c r="O317" s="200">
        <v>0</v>
      </c>
      <c r="P317" s="200" t="s">
        <v>125</v>
      </c>
      <c r="Q317" s="200">
        <v>0</v>
      </c>
      <c r="R317" s="200">
        <v>0</v>
      </c>
      <c r="S317" s="200" t="s">
        <v>57</v>
      </c>
      <c r="T317" s="200">
        <v>0</v>
      </c>
      <c r="U317" s="200">
        <v>0</v>
      </c>
      <c r="V317" s="200">
        <v>20161230</v>
      </c>
      <c r="W317" s="200" t="s">
        <v>124</v>
      </c>
    </row>
    <row r="318" spans="1:23">
      <c r="A318" s="200"/>
      <c r="B318" s="200">
        <v>0</v>
      </c>
      <c r="C318" s="200">
        <v>46049290</v>
      </c>
      <c r="D318" s="200">
        <v>5688505</v>
      </c>
      <c r="E318" s="200" t="s">
        <v>124</v>
      </c>
      <c r="F318" s="200">
        <v>0</v>
      </c>
      <c r="G318" s="200">
        <v>0</v>
      </c>
      <c r="H318" s="200">
        <v>0</v>
      </c>
      <c r="I318" s="200">
        <v>0</v>
      </c>
      <c r="J318" s="200">
        <v>0</v>
      </c>
      <c r="K318" s="200">
        <v>0</v>
      </c>
      <c r="L318" s="200">
        <v>0</v>
      </c>
      <c r="M318" s="200">
        <v>0</v>
      </c>
      <c r="N318" s="200">
        <v>11.375</v>
      </c>
      <c r="O318" s="200">
        <v>0</v>
      </c>
      <c r="P318" s="200" t="s">
        <v>125</v>
      </c>
      <c r="Q318" s="200">
        <v>0</v>
      </c>
      <c r="R318" s="200">
        <v>0</v>
      </c>
      <c r="S318" s="200" t="s">
        <v>57</v>
      </c>
      <c r="T318" s="200">
        <v>0</v>
      </c>
      <c r="U318" s="200">
        <v>0</v>
      </c>
      <c r="V318" s="200">
        <v>20161230</v>
      </c>
      <c r="W318" s="200" t="s">
        <v>124</v>
      </c>
    </row>
    <row r="319" spans="1:23">
      <c r="A319" s="200"/>
      <c r="B319" s="200">
        <v>0</v>
      </c>
      <c r="C319" s="200">
        <v>28581390</v>
      </c>
      <c r="D319" s="200">
        <v>14900679</v>
      </c>
      <c r="E319" s="200" t="s">
        <v>124</v>
      </c>
      <c r="F319" s="200">
        <v>0</v>
      </c>
      <c r="G319" s="200">
        <v>0</v>
      </c>
      <c r="H319" s="200">
        <v>0</v>
      </c>
      <c r="I319" s="200">
        <v>0</v>
      </c>
      <c r="J319" s="200">
        <v>0</v>
      </c>
      <c r="K319" s="200">
        <v>0</v>
      </c>
      <c r="L319" s="200">
        <v>0</v>
      </c>
      <c r="M319" s="200">
        <v>0</v>
      </c>
      <c r="N319" s="200">
        <v>12</v>
      </c>
      <c r="O319" s="200">
        <v>0</v>
      </c>
      <c r="P319" s="200" t="s">
        <v>125</v>
      </c>
      <c r="Q319" s="200">
        <v>0</v>
      </c>
      <c r="R319" s="200">
        <v>0</v>
      </c>
      <c r="S319" s="200" t="s">
        <v>57</v>
      </c>
      <c r="T319" s="200">
        <v>0</v>
      </c>
      <c r="U319" s="200">
        <v>0</v>
      </c>
      <c r="V319" s="200">
        <v>20161230</v>
      </c>
      <c r="W319" s="200" t="s">
        <v>124</v>
      </c>
    </row>
    <row r="320" spans="1:23">
      <c r="A320" s="200"/>
      <c r="B320" s="200">
        <v>0</v>
      </c>
      <c r="C320" s="200">
        <v>50494390</v>
      </c>
      <c r="D320" s="200">
        <v>5024612</v>
      </c>
      <c r="E320" s="200" t="s">
        <v>124</v>
      </c>
      <c r="F320" s="200">
        <v>0</v>
      </c>
      <c r="G320" s="200">
        <v>0</v>
      </c>
      <c r="H320" s="200">
        <v>0</v>
      </c>
      <c r="I320" s="200">
        <v>0</v>
      </c>
      <c r="J320" s="200">
        <v>0</v>
      </c>
      <c r="K320" s="200">
        <v>0</v>
      </c>
      <c r="L320" s="200">
        <v>0</v>
      </c>
      <c r="M320" s="200">
        <v>0</v>
      </c>
      <c r="N320" s="200">
        <v>11.312900000000001</v>
      </c>
      <c r="O320" s="200">
        <v>0</v>
      </c>
      <c r="P320" s="200" t="s">
        <v>125</v>
      </c>
      <c r="Q320" s="200">
        <v>1</v>
      </c>
      <c r="R320" s="200">
        <v>0</v>
      </c>
      <c r="S320" s="200" t="s">
        <v>57</v>
      </c>
      <c r="T320" s="200">
        <v>0</v>
      </c>
      <c r="U320" s="200">
        <v>0</v>
      </c>
      <c r="V320" s="200">
        <v>20161230</v>
      </c>
      <c r="W320" s="200" t="s">
        <v>124</v>
      </c>
    </row>
    <row r="321" spans="1:23">
      <c r="A321" s="200"/>
      <c r="B321" s="200">
        <v>0</v>
      </c>
      <c r="C321" s="200">
        <v>44716390</v>
      </c>
      <c r="D321" s="200">
        <v>13345504</v>
      </c>
      <c r="E321" s="200" t="s">
        <v>124</v>
      </c>
      <c r="F321" s="200">
        <v>0</v>
      </c>
      <c r="G321" s="200">
        <v>0</v>
      </c>
      <c r="H321" s="200">
        <v>0</v>
      </c>
      <c r="I321" s="200">
        <v>0</v>
      </c>
      <c r="J321" s="200">
        <v>0</v>
      </c>
      <c r="K321" s="200">
        <v>0</v>
      </c>
      <c r="L321" s="200">
        <v>0</v>
      </c>
      <c r="M321" s="200">
        <v>0</v>
      </c>
      <c r="N321" s="200">
        <v>12.17</v>
      </c>
      <c r="O321" s="200">
        <v>0</v>
      </c>
      <c r="P321" s="200" t="s">
        <v>125</v>
      </c>
      <c r="Q321" s="200">
        <v>0</v>
      </c>
      <c r="R321" s="200">
        <v>0</v>
      </c>
      <c r="S321" s="200" t="s">
        <v>57</v>
      </c>
      <c r="T321" s="200">
        <v>0</v>
      </c>
      <c r="U321" s="200">
        <v>0</v>
      </c>
      <c r="V321" s="200">
        <v>20161230</v>
      </c>
      <c r="W321" s="200" t="s">
        <v>124</v>
      </c>
    </row>
    <row r="322" spans="1:23">
      <c r="A322" s="200"/>
      <c r="B322" s="200">
        <v>0</v>
      </c>
      <c r="C322" s="200">
        <v>29358390</v>
      </c>
      <c r="D322" s="200">
        <v>17951226</v>
      </c>
      <c r="E322" s="200" t="s">
        <v>124</v>
      </c>
      <c r="F322" s="200">
        <v>130320.06</v>
      </c>
      <c r="G322" s="200">
        <v>-2668.07</v>
      </c>
      <c r="H322" s="200">
        <v>127651.99</v>
      </c>
      <c r="I322" s="200">
        <v>-1297.77</v>
      </c>
      <c r="J322" s="200">
        <v>0</v>
      </c>
      <c r="K322" s="200">
        <v>0</v>
      </c>
      <c r="L322" s="200">
        <v>-3965.84</v>
      </c>
      <c r="M322" s="200">
        <v>0</v>
      </c>
      <c r="N322" s="200">
        <v>11.95</v>
      </c>
      <c r="O322" s="200">
        <v>132.9708</v>
      </c>
      <c r="P322" s="200" t="s">
        <v>126</v>
      </c>
      <c r="Q322" s="200">
        <v>0</v>
      </c>
      <c r="R322" s="200">
        <v>127651.99</v>
      </c>
      <c r="S322" s="200" t="s">
        <v>57</v>
      </c>
      <c r="T322" s="200">
        <v>0</v>
      </c>
      <c r="U322" s="200">
        <v>0</v>
      </c>
      <c r="V322" s="200">
        <v>20161230</v>
      </c>
      <c r="W322" s="200" t="s">
        <v>124</v>
      </c>
    </row>
    <row r="323" spans="1:23">
      <c r="A323" s="200"/>
      <c r="B323" s="200">
        <v>0</v>
      </c>
      <c r="C323" s="200">
        <v>33369390</v>
      </c>
      <c r="D323" s="200">
        <v>31858330</v>
      </c>
      <c r="E323" s="200" t="s">
        <v>124</v>
      </c>
      <c r="F323" s="200">
        <v>0</v>
      </c>
      <c r="G323" s="200">
        <v>0</v>
      </c>
      <c r="H323" s="200">
        <v>0</v>
      </c>
      <c r="I323" s="200">
        <v>0</v>
      </c>
      <c r="J323" s="200">
        <v>0</v>
      </c>
      <c r="K323" s="200">
        <v>0</v>
      </c>
      <c r="L323" s="200">
        <v>0</v>
      </c>
      <c r="M323" s="200">
        <v>0</v>
      </c>
      <c r="N323" s="200">
        <v>11.8</v>
      </c>
      <c r="O323" s="200">
        <v>0</v>
      </c>
      <c r="P323" s="200" t="s">
        <v>125</v>
      </c>
      <c r="Q323" s="200">
        <v>0</v>
      </c>
      <c r="R323" s="200">
        <v>0</v>
      </c>
      <c r="S323" s="200" t="s">
        <v>57</v>
      </c>
      <c r="T323" s="200">
        <v>0</v>
      </c>
      <c r="U323" s="200">
        <v>0</v>
      </c>
      <c r="V323" s="200">
        <v>20161230</v>
      </c>
      <c r="W323" s="200" t="s">
        <v>124</v>
      </c>
    </row>
    <row r="324" spans="1:23">
      <c r="A324" s="200"/>
      <c r="B324" s="200">
        <v>0</v>
      </c>
      <c r="C324" s="200">
        <v>30491190</v>
      </c>
      <c r="D324" s="200">
        <v>21440133</v>
      </c>
      <c r="E324" s="200" t="s">
        <v>124</v>
      </c>
      <c r="F324" s="200">
        <v>0</v>
      </c>
      <c r="G324" s="200">
        <v>0</v>
      </c>
      <c r="H324" s="200">
        <v>0</v>
      </c>
      <c r="I324" s="200">
        <v>0</v>
      </c>
      <c r="J324" s="200">
        <v>0</v>
      </c>
      <c r="K324" s="200">
        <v>0</v>
      </c>
      <c r="L324" s="200">
        <v>0</v>
      </c>
      <c r="M324" s="200">
        <v>0</v>
      </c>
      <c r="N324" s="200">
        <v>11.95</v>
      </c>
      <c r="O324" s="200">
        <v>0</v>
      </c>
      <c r="P324" s="200" t="s">
        <v>125</v>
      </c>
      <c r="Q324" s="200">
        <v>0</v>
      </c>
      <c r="R324" s="200">
        <v>0</v>
      </c>
      <c r="S324" s="200" t="s">
        <v>57</v>
      </c>
      <c r="T324" s="200">
        <v>0</v>
      </c>
      <c r="U324" s="200">
        <v>0</v>
      </c>
      <c r="V324" s="200">
        <v>20161230</v>
      </c>
      <c r="W324" s="200" t="s">
        <v>124</v>
      </c>
    </row>
    <row r="325" spans="1:23">
      <c r="A325" s="200"/>
      <c r="B325" s="200">
        <v>0</v>
      </c>
      <c r="C325" s="200">
        <v>50864490</v>
      </c>
      <c r="D325" s="200">
        <v>16327069</v>
      </c>
      <c r="E325" s="200" t="s">
        <v>124</v>
      </c>
      <c r="F325" s="200">
        <v>0</v>
      </c>
      <c r="G325" s="200">
        <v>0</v>
      </c>
      <c r="H325" s="200">
        <v>0</v>
      </c>
      <c r="I325" s="200">
        <v>0</v>
      </c>
      <c r="J325" s="200">
        <v>0</v>
      </c>
      <c r="K325" s="200">
        <v>0</v>
      </c>
      <c r="L325" s="200">
        <v>0</v>
      </c>
      <c r="M325" s="200">
        <v>0</v>
      </c>
      <c r="N325" s="200">
        <v>11.8</v>
      </c>
      <c r="O325" s="200">
        <v>0</v>
      </c>
      <c r="P325" s="200" t="s">
        <v>125</v>
      </c>
      <c r="Q325" s="200">
        <v>0</v>
      </c>
      <c r="R325" s="200">
        <v>0</v>
      </c>
      <c r="S325" s="200" t="s">
        <v>57</v>
      </c>
      <c r="T325" s="200">
        <v>0</v>
      </c>
      <c r="U325" s="200">
        <v>0</v>
      </c>
      <c r="V325" s="200">
        <v>20161230</v>
      </c>
      <c r="W325" s="200" t="s">
        <v>124</v>
      </c>
    </row>
    <row r="326" spans="1:23">
      <c r="A326" s="200"/>
      <c r="B326" s="200">
        <v>0</v>
      </c>
      <c r="C326" s="200">
        <v>49514190</v>
      </c>
      <c r="D326" s="200">
        <v>8507512</v>
      </c>
      <c r="E326" s="200" t="s">
        <v>124</v>
      </c>
      <c r="F326" s="200">
        <v>401593.18</v>
      </c>
      <c r="G326" s="200">
        <v>-4457.71</v>
      </c>
      <c r="H326" s="200">
        <v>397135.47</v>
      </c>
      <c r="I326" s="200">
        <v>-3452.03</v>
      </c>
      <c r="J326" s="200">
        <v>0</v>
      </c>
      <c r="K326" s="200">
        <v>0</v>
      </c>
      <c r="L326" s="200">
        <v>-7909.74</v>
      </c>
      <c r="M326" s="200">
        <v>0</v>
      </c>
      <c r="N326" s="200">
        <v>10.315</v>
      </c>
      <c r="O326" s="200">
        <v>413.68279999999999</v>
      </c>
      <c r="P326" s="200" t="s">
        <v>126</v>
      </c>
      <c r="Q326" s="200">
        <v>0</v>
      </c>
      <c r="R326" s="200">
        <v>397135.47</v>
      </c>
      <c r="S326" s="200" t="s">
        <v>57</v>
      </c>
      <c r="T326" s="200">
        <v>0</v>
      </c>
      <c r="U326" s="200">
        <v>0</v>
      </c>
      <c r="V326" s="200">
        <v>20161230</v>
      </c>
      <c r="W326" s="200" t="s">
        <v>124</v>
      </c>
    </row>
    <row r="327" spans="1:23">
      <c r="A327" s="200"/>
      <c r="B327" s="200">
        <v>0</v>
      </c>
      <c r="C327" s="200">
        <v>37394590</v>
      </c>
      <c r="D327" s="200">
        <v>36566010</v>
      </c>
      <c r="E327" s="200" t="s">
        <v>124</v>
      </c>
      <c r="F327" s="200">
        <v>30256.69</v>
      </c>
      <c r="G327" s="200">
        <v>-10829.44</v>
      </c>
      <c r="H327" s="200">
        <v>19427.25</v>
      </c>
      <c r="I327" s="200">
        <v>-350.41</v>
      </c>
      <c r="J327" s="200">
        <v>-1000</v>
      </c>
      <c r="K327" s="200">
        <v>0</v>
      </c>
      <c r="L327" s="200">
        <v>-12179.85</v>
      </c>
      <c r="M327" s="200">
        <v>-5415.89</v>
      </c>
      <c r="N327" s="200">
        <v>11.8</v>
      </c>
      <c r="O327" s="200">
        <v>20.236699999999999</v>
      </c>
      <c r="P327" s="200" t="s">
        <v>126</v>
      </c>
      <c r="Q327" s="200">
        <v>0</v>
      </c>
      <c r="R327" s="200">
        <v>6426.64</v>
      </c>
      <c r="S327" s="200" t="s">
        <v>60</v>
      </c>
      <c r="T327" s="200">
        <v>20161031</v>
      </c>
      <c r="U327" s="200">
        <v>3</v>
      </c>
      <c r="V327" s="200">
        <v>20161230</v>
      </c>
      <c r="W327" s="200" t="s">
        <v>124</v>
      </c>
    </row>
    <row r="328" spans="1:23">
      <c r="A328" s="200"/>
      <c r="B328" s="200">
        <v>0</v>
      </c>
      <c r="C328" s="200">
        <v>54820690</v>
      </c>
      <c r="D328" s="200">
        <v>38191139</v>
      </c>
      <c r="E328" s="200" t="s">
        <v>124</v>
      </c>
      <c r="F328" s="200">
        <v>930517.28</v>
      </c>
      <c r="G328" s="200">
        <v>0</v>
      </c>
      <c r="H328" s="200">
        <v>930517.28</v>
      </c>
      <c r="I328" s="200">
        <v>0</v>
      </c>
      <c r="J328" s="200">
        <v>0</v>
      </c>
      <c r="K328" s="200">
        <v>0</v>
      </c>
      <c r="L328" s="200">
        <v>0</v>
      </c>
      <c r="M328" s="200">
        <v>0</v>
      </c>
      <c r="N328" s="200">
        <v>11.1</v>
      </c>
      <c r="O328" s="200">
        <v>969.28880000000004</v>
      </c>
      <c r="P328" s="200" t="s">
        <v>126</v>
      </c>
      <c r="Q328" s="200">
        <v>1</v>
      </c>
      <c r="R328" s="200">
        <v>798203.49</v>
      </c>
      <c r="S328" s="200" t="s">
        <v>64</v>
      </c>
      <c r="T328" s="200">
        <v>20150731</v>
      </c>
      <c r="U328" s="200">
        <v>18</v>
      </c>
      <c r="V328" s="200">
        <v>20161230</v>
      </c>
      <c r="W328" s="200" t="s">
        <v>124</v>
      </c>
    </row>
    <row r="329" spans="1:23">
      <c r="A329" s="200"/>
      <c r="B329" s="200">
        <v>0</v>
      </c>
      <c r="C329" s="200">
        <v>48065390</v>
      </c>
      <c r="D329" s="200">
        <v>34455123</v>
      </c>
      <c r="E329" s="200" t="s">
        <v>124</v>
      </c>
      <c r="F329" s="200">
        <v>0</v>
      </c>
      <c r="G329" s="200">
        <v>0</v>
      </c>
      <c r="H329" s="200">
        <v>0</v>
      </c>
      <c r="I329" s="200">
        <v>0</v>
      </c>
      <c r="J329" s="200">
        <v>0</v>
      </c>
      <c r="K329" s="200">
        <v>0</v>
      </c>
      <c r="L329" s="200">
        <v>0</v>
      </c>
      <c r="M329" s="200">
        <v>0</v>
      </c>
      <c r="N329" s="200">
        <v>11.8</v>
      </c>
      <c r="O329" s="200">
        <v>0</v>
      </c>
      <c r="P329" s="200" t="s">
        <v>125</v>
      </c>
      <c r="Q329" s="200">
        <v>0</v>
      </c>
      <c r="R329" s="200">
        <v>0</v>
      </c>
      <c r="S329" s="200" t="s">
        <v>57</v>
      </c>
      <c r="T329" s="200">
        <v>0</v>
      </c>
      <c r="U329" s="200">
        <v>0</v>
      </c>
      <c r="V329" s="200">
        <v>20161230</v>
      </c>
      <c r="W329" s="200" t="s">
        <v>124</v>
      </c>
    </row>
    <row r="330" spans="1:23">
      <c r="A330" s="200"/>
      <c r="B330" s="200">
        <v>0</v>
      </c>
      <c r="C330" s="200">
        <v>35629390</v>
      </c>
      <c r="D330" s="200">
        <v>37598897</v>
      </c>
      <c r="E330" s="200" t="s">
        <v>124</v>
      </c>
      <c r="F330" s="200">
        <v>0</v>
      </c>
      <c r="G330" s="200">
        <v>0</v>
      </c>
      <c r="H330" s="200">
        <v>0</v>
      </c>
      <c r="I330" s="200">
        <v>0</v>
      </c>
      <c r="J330" s="200">
        <v>0</v>
      </c>
      <c r="K330" s="200">
        <v>0</v>
      </c>
      <c r="L330" s="200">
        <v>0</v>
      </c>
      <c r="M330" s="200">
        <v>0</v>
      </c>
      <c r="N330" s="200">
        <v>11.8</v>
      </c>
      <c r="O330" s="200">
        <v>0</v>
      </c>
      <c r="P330" s="200" t="s">
        <v>125</v>
      </c>
      <c r="Q330" s="200">
        <v>0</v>
      </c>
      <c r="R330" s="200">
        <v>0</v>
      </c>
      <c r="S330" s="200" t="s">
        <v>57</v>
      </c>
      <c r="T330" s="200">
        <v>0</v>
      </c>
      <c r="U330" s="200">
        <v>0</v>
      </c>
      <c r="V330" s="200">
        <v>20161230</v>
      </c>
      <c r="W330" s="200" t="s">
        <v>124</v>
      </c>
    </row>
    <row r="331" spans="1:23">
      <c r="A331" s="200"/>
      <c r="B331" s="200">
        <v>0</v>
      </c>
      <c r="C331" s="200">
        <v>25020490</v>
      </c>
      <c r="D331" s="200">
        <v>10067526</v>
      </c>
      <c r="E331" s="200" t="s">
        <v>124</v>
      </c>
      <c r="F331" s="200">
        <v>370810.55</v>
      </c>
      <c r="G331" s="200">
        <v>-9546.65</v>
      </c>
      <c r="H331" s="200">
        <v>361263.9</v>
      </c>
      <c r="I331" s="200">
        <v>-3692.66</v>
      </c>
      <c r="J331" s="200">
        <v>0</v>
      </c>
      <c r="K331" s="200">
        <v>0</v>
      </c>
      <c r="L331" s="200">
        <v>-13239.31</v>
      </c>
      <c r="M331" s="200">
        <v>0</v>
      </c>
      <c r="N331" s="200">
        <v>11.95</v>
      </c>
      <c r="O331" s="200">
        <v>376.31659999999999</v>
      </c>
      <c r="P331" s="200" t="s">
        <v>126</v>
      </c>
      <c r="Q331" s="200">
        <v>0</v>
      </c>
      <c r="R331" s="200">
        <v>361263.9</v>
      </c>
      <c r="S331" s="200" t="s">
        <v>57</v>
      </c>
      <c r="T331" s="200">
        <v>0</v>
      </c>
      <c r="U331" s="200">
        <v>0</v>
      </c>
      <c r="V331" s="200">
        <v>20161230</v>
      </c>
      <c r="W331" s="200" t="s">
        <v>124</v>
      </c>
    </row>
    <row r="332" spans="1:23">
      <c r="A332" s="200"/>
      <c r="B332" s="200">
        <v>0</v>
      </c>
      <c r="C332" s="200">
        <v>31381490</v>
      </c>
      <c r="D332" s="200">
        <v>8732588</v>
      </c>
      <c r="E332" s="200" t="s">
        <v>124</v>
      </c>
      <c r="F332" s="200">
        <v>0</v>
      </c>
      <c r="G332" s="200">
        <v>0</v>
      </c>
      <c r="H332" s="200">
        <v>0</v>
      </c>
      <c r="I332" s="200">
        <v>0</v>
      </c>
      <c r="J332" s="200">
        <v>0</v>
      </c>
      <c r="K332" s="200">
        <v>0</v>
      </c>
      <c r="L332" s="200">
        <v>0</v>
      </c>
      <c r="M332" s="200">
        <v>0</v>
      </c>
      <c r="N332" s="200">
        <v>11.8</v>
      </c>
      <c r="O332" s="200">
        <v>0</v>
      </c>
      <c r="P332" s="200" t="s">
        <v>125</v>
      </c>
      <c r="Q332" s="200">
        <v>0</v>
      </c>
      <c r="R332" s="200">
        <v>0</v>
      </c>
      <c r="S332" s="200" t="s">
        <v>57</v>
      </c>
      <c r="T332" s="200">
        <v>0</v>
      </c>
      <c r="U332" s="200">
        <v>0</v>
      </c>
      <c r="V332" s="200">
        <v>20161230</v>
      </c>
      <c r="W332" s="200" t="s">
        <v>124</v>
      </c>
    </row>
    <row r="333" spans="1:23">
      <c r="A333" s="200"/>
      <c r="B333" s="200">
        <v>0</v>
      </c>
      <c r="C333" s="200">
        <v>50208690</v>
      </c>
      <c r="D333" s="200">
        <v>5784119</v>
      </c>
      <c r="E333" s="200" t="s">
        <v>124</v>
      </c>
      <c r="F333" s="200">
        <v>0</v>
      </c>
      <c r="G333" s="200">
        <v>0</v>
      </c>
      <c r="H333" s="200">
        <v>0</v>
      </c>
      <c r="I333" s="200">
        <v>0</v>
      </c>
      <c r="J333" s="200">
        <v>0</v>
      </c>
      <c r="K333" s="200">
        <v>0</v>
      </c>
      <c r="L333" s="200">
        <v>0</v>
      </c>
      <c r="M333" s="200">
        <v>0</v>
      </c>
      <c r="N333" s="200">
        <v>11.375</v>
      </c>
      <c r="O333" s="200">
        <v>0</v>
      </c>
      <c r="P333" s="200" t="s">
        <v>125</v>
      </c>
      <c r="Q333" s="200">
        <v>0</v>
      </c>
      <c r="R333" s="200">
        <v>0</v>
      </c>
      <c r="S333" s="200" t="s">
        <v>57</v>
      </c>
      <c r="T333" s="200">
        <v>0</v>
      </c>
      <c r="U333" s="200">
        <v>0</v>
      </c>
      <c r="V333" s="200">
        <v>20161230</v>
      </c>
      <c r="W333" s="200" t="s">
        <v>124</v>
      </c>
    </row>
    <row r="334" spans="1:23">
      <c r="A334" s="200"/>
      <c r="B334" s="200">
        <v>0</v>
      </c>
      <c r="C334" s="200">
        <v>40041890</v>
      </c>
      <c r="D334" s="200">
        <v>39718963</v>
      </c>
      <c r="E334" s="200" t="s">
        <v>124</v>
      </c>
      <c r="F334" s="200">
        <v>0</v>
      </c>
      <c r="G334" s="200">
        <v>0</v>
      </c>
      <c r="H334" s="200">
        <v>0</v>
      </c>
      <c r="I334" s="200">
        <v>0</v>
      </c>
      <c r="J334" s="200">
        <v>0</v>
      </c>
      <c r="K334" s="200">
        <v>0</v>
      </c>
      <c r="L334" s="200">
        <v>0</v>
      </c>
      <c r="M334" s="200">
        <v>0</v>
      </c>
      <c r="N334" s="200">
        <v>11.8</v>
      </c>
      <c r="O334" s="200">
        <v>0</v>
      </c>
      <c r="P334" s="200" t="s">
        <v>125</v>
      </c>
      <c r="Q334" s="200">
        <v>0</v>
      </c>
      <c r="R334" s="200">
        <v>0</v>
      </c>
      <c r="S334" s="200" t="s">
        <v>57</v>
      </c>
      <c r="T334" s="200">
        <v>0</v>
      </c>
      <c r="U334" s="200">
        <v>0</v>
      </c>
      <c r="V334" s="200">
        <v>20161230</v>
      </c>
      <c r="W334" s="200" t="s">
        <v>124</v>
      </c>
    </row>
    <row r="335" spans="1:23">
      <c r="A335" s="200"/>
      <c r="B335" s="200">
        <v>0</v>
      </c>
      <c r="C335" s="200">
        <v>52887890</v>
      </c>
      <c r="D335" s="200">
        <v>41982807</v>
      </c>
      <c r="E335" s="200" t="s">
        <v>124</v>
      </c>
      <c r="F335" s="200">
        <v>717965.27</v>
      </c>
      <c r="G335" s="200">
        <v>0</v>
      </c>
      <c r="H335" s="200">
        <v>717965.27</v>
      </c>
      <c r="I335" s="200">
        <v>0</v>
      </c>
      <c r="J335" s="200">
        <v>0</v>
      </c>
      <c r="K335" s="200">
        <v>0</v>
      </c>
      <c r="L335" s="200">
        <v>0</v>
      </c>
      <c r="M335" s="200">
        <v>0</v>
      </c>
      <c r="N335" s="200">
        <v>11.904999999999999</v>
      </c>
      <c r="O335" s="200">
        <v>747.88049999999998</v>
      </c>
      <c r="P335" s="200" t="s">
        <v>126</v>
      </c>
      <c r="Q335" s="200">
        <v>1</v>
      </c>
      <c r="R335" s="200">
        <v>575571.68000000005</v>
      </c>
      <c r="S335" s="200" t="s">
        <v>64</v>
      </c>
      <c r="T335" s="200">
        <v>20140930</v>
      </c>
      <c r="U335" s="200">
        <v>28</v>
      </c>
      <c r="V335" s="200">
        <v>20161230</v>
      </c>
      <c r="W335" s="200" t="s">
        <v>124</v>
      </c>
    </row>
    <row r="336" spans="1:23">
      <c r="A336" s="200"/>
      <c r="B336" s="200">
        <v>0</v>
      </c>
      <c r="C336" s="200">
        <v>47403990</v>
      </c>
      <c r="D336" s="200">
        <v>41230908</v>
      </c>
      <c r="E336" s="200" t="s">
        <v>124</v>
      </c>
      <c r="F336" s="200">
        <v>143912.25</v>
      </c>
      <c r="G336" s="200">
        <v>-3530.87</v>
      </c>
      <c r="H336" s="200">
        <v>140381.38</v>
      </c>
      <c r="I336" s="200">
        <v>-1415.14</v>
      </c>
      <c r="J336" s="200">
        <v>0</v>
      </c>
      <c r="K336" s="200">
        <v>0</v>
      </c>
      <c r="L336" s="200">
        <v>-4946.01</v>
      </c>
      <c r="M336" s="200">
        <v>-1096.03</v>
      </c>
      <c r="N336" s="200">
        <v>11.8</v>
      </c>
      <c r="O336" s="200">
        <v>146.23060000000001</v>
      </c>
      <c r="P336" s="200" t="s">
        <v>126</v>
      </c>
      <c r="Q336" s="200">
        <v>0</v>
      </c>
      <c r="R336" s="200">
        <v>140381.38</v>
      </c>
      <c r="S336" s="200" t="s">
        <v>57</v>
      </c>
      <c r="T336" s="200">
        <v>0</v>
      </c>
      <c r="U336" s="200">
        <v>0</v>
      </c>
      <c r="V336" s="200">
        <v>20161230</v>
      </c>
      <c r="W336" s="200" t="s">
        <v>124</v>
      </c>
    </row>
    <row r="337" spans="1:23">
      <c r="A337" s="200"/>
      <c r="B337" s="200">
        <v>0</v>
      </c>
      <c r="C337" s="200">
        <v>48489690</v>
      </c>
      <c r="D337" s="200">
        <v>17875377</v>
      </c>
      <c r="E337" s="200" t="s">
        <v>124</v>
      </c>
      <c r="F337" s="200">
        <v>5401563.8099999996</v>
      </c>
      <c r="G337" s="200">
        <v>-59752.42</v>
      </c>
      <c r="H337" s="200">
        <v>5341811.3899999997</v>
      </c>
      <c r="I337" s="200">
        <v>-49964.47</v>
      </c>
      <c r="J337" s="200">
        <v>0</v>
      </c>
      <c r="K337" s="200">
        <v>0</v>
      </c>
      <c r="L337" s="200">
        <v>-109716.89</v>
      </c>
      <c r="M337" s="200">
        <v>0</v>
      </c>
      <c r="N337" s="200">
        <v>11.1</v>
      </c>
      <c r="O337" s="200">
        <v>5564.3869000000004</v>
      </c>
      <c r="P337" s="200" t="s">
        <v>126</v>
      </c>
      <c r="Q337" s="200">
        <v>0</v>
      </c>
      <c r="R337" s="200">
        <v>5341811.3899999997</v>
      </c>
      <c r="S337" s="200" t="s">
        <v>57</v>
      </c>
      <c r="T337" s="200">
        <v>0</v>
      </c>
      <c r="U337" s="200">
        <v>0</v>
      </c>
      <c r="V337" s="200">
        <v>20161230</v>
      </c>
      <c r="W337" s="200" t="s">
        <v>124</v>
      </c>
    </row>
    <row r="338" spans="1:23">
      <c r="A338" s="200"/>
      <c r="B338" s="200">
        <v>0</v>
      </c>
      <c r="C338" s="200">
        <v>33037790</v>
      </c>
      <c r="D338" s="200">
        <v>12116283</v>
      </c>
      <c r="E338" s="200" t="s">
        <v>124</v>
      </c>
      <c r="F338" s="200">
        <v>0</v>
      </c>
      <c r="G338" s="200">
        <v>0</v>
      </c>
      <c r="H338" s="200">
        <v>0</v>
      </c>
      <c r="I338" s="200">
        <v>0</v>
      </c>
      <c r="J338" s="200">
        <v>0</v>
      </c>
      <c r="K338" s="200">
        <v>0</v>
      </c>
      <c r="L338" s="200">
        <v>0</v>
      </c>
      <c r="M338" s="200">
        <v>0</v>
      </c>
      <c r="N338" s="200">
        <v>12.5</v>
      </c>
      <c r="O338" s="200">
        <v>0</v>
      </c>
      <c r="P338" s="200" t="s">
        <v>125</v>
      </c>
      <c r="Q338" s="200">
        <v>0</v>
      </c>
      <c r="R338" s="200">
        <v>0</v>
      </c>
      <c r="S338" s="200" t="s">
        <v>57</v>
      </c>
      <c r="T338" s="200">
        <v>0</v>
      </c>
      <c r="U338" s="200">
        <v>0</v>
      </c>
      <c r="V338" s="200">
        <v>20161230</v>
      </c>
      <c r="W338" s="200" t="s">
        <v>124</v>
      </c>
    </row>
    <row r="339" spans="1:23">
      <c r="A339" s="200"/>
      <c r="B339" s="200">
        <v>0</v>
      </c>
      <c r="C339" s="200">
        <v>52748690</v>
      </c>
      <c r="D339" s="200">
        <v>18739769</v>
      </c>
      <c r="E339" s="200" t="s">
        <v>124</v>
      </c>
      <c r="F339" s="200">
        <v>0</v>
      </c>
      <c r="G339" s="200">
        <v>0</v>
      </c>
      <c r="H339" s="200">
        <v>0</v>
      </c>
      <c r="I339" s="200">
        <v>0</v>
      </c>
      <c r="J339" s="200">
        <v>0</v>
      </c>
      <c r="K339" s="200">
        <v>0</v>
      </c>
      <c r="L339" s="200">
        <v>0</v>
      </c>
      <c r="M339" s="200">
        <v>0</v>
      </c>
      <c r="N339" s="200">
        <v>11.375</v>
      </c>
      <c r="O339" s="200">
        <v>0</v>
      </c>
      <c r="P339" s="200" t="s">
        <v>125</v>
      </c>
      <c r="Q339" s="200">
        <v>0</v>
      </c>
      <c r="R339" s="200">
        <v>0</v>
      </c>
      <c r="S339" s="200" t="s">
        <v>57</v>
      </c>
      <c r="T339" s="200">
        <v>0</v>
      </c>
      <c r="U339" s="200">
        <v>0</v>
      </c>
      <c r="V339" s="200">
        <v>20161230</v>
      </c>
      <c r="W339" s="200" t="s">
        <v>124</v>
      </c>
    </row>
    <row r="340" spans="1:23">
      <c r="A340" s="200"/>
      <c r="B340" s="200">
        <v>0</v>
      </c>
      <c r="C340" s="200">
        <v>50790890</v>
      </c>
      <c r="D340" s="200">
        <v>13332217</v>
      </c>
      <c r="E340" s="200" t="s">
        <v>124</v>
      </c>
      <c r="F340" s="200">
        <v>0</v>
      </c>
      <c r="G340" s="200">
        <v>0</v>
      </c>
      <c r="H340" s="200">
        <v>0</v>
      </c>
      <c r="I340" s="200">
        <v>0</v>
      </c>
      <c r="J340" s="200">
        <v>0</v>
      </c>
      <c r="K340" s="200">
        <v>0</v>
      </c>
      <c r="L340" s="200">
        <v>0</v>
      </c>
      <c r="M340" s="200">
        <v>0</v>
      </c>
      <c r="N340" s="200">
        <v>12</v>
      </c>
      <c r="O340" s="200">
        <v>0</v>
      </c>
      <c r="P340" s="200" t="s">
        <v>125</v>
      </c>
      <c r="Q340" s="200">
        <v>0</v>
      </c>
      <c r="R340" s="200">
        <v>0</v>
      </c>
      <c r="S340" s="200" t="s">
        <v>57</v>
      </c>
      <c r="T340" s="200">
        <v>0</v>
      </c>
      <c r="U340" s="200">
        <v>0</v>
      </c>
      <c r="V340" s="200">
        <v>20161230</v>
      </c>
      <c r="W340" s="200" t="s">
        <v>124</v>
      </c>
    </row>
    <row r="341" spans="1:23">
      <c r="A341" s="200"/>
      <c r="B341" s="200">
        <v>0</v>
      </c>
      <c r="C341" s="200">
        <v>33687790</v>
      </c>
      <c r="D341" s="200">
        <v>12171513</v>
      </c>
      <c r="E341" s="200" t="s">
        <v>124</v>
      </c>
      <c r="F341" s="200">
        <v>0</v>
      </c>
      <c r="G341" s="200">
        <v>0</v>
      </c>
      <c r="H341" s="200">
        <v>0</v>
      </c>
      <c r="I341" s="200">
        <v>0</v>
      </c>
      <c r="J341" s="200">
        <v>0</v>
      </c>
      <c r="K341" s="200">
        <v>0</v>
      </c>
      <c r="L341" s="200">
        <v>0</v>
      </c>
      <c r="M341" s="200">
        <v>0</v>
      </c>
      <c r="N341" s="200">
        <v>11.8</v>
      </c>
      <c r="O341" s="200">
        <v>0</v>
      </c>
      <c r="P341" s="200" t="s">
        <v>125</v>
      </c>
      <c r="Q341" s="200">
        <v>0</v>
      </c>
      <c r="R341" s="200">
        <v>0</v>
      </c>
      <c r="S341" s="200" t="s">
        <v>57</v>
      </c>
      <c r="T341" s="200">
        <v>0</v>
      </c>
      <c r="U341" s="200">
        <v>0</v>
      </c>
      <c r="V341" s="200">
        <v>20161230</v>
      </c>
      <c r="W341" s="200" t="s">
        <v>124</v>
      </c>
    </row>
    <row r="342" spans="1:23">
      <c r="A342" s="200"/>
      <c r="B342" s="200">
        <v>0</v>
      </c>
      <c r="C342" s="200">
        <v>47439790</v>
      </c>
      <c r="D342" s="200">
        <v>21747760</v>
      </c>
      <c r="E342" s="200" t="s">
        <v>124</v>
      </c>
      <c r="F342" s="200">
        <v>324741.13</v>
      </c>
      <c r="G342" s="200">
        <v>0</v>
      </c>
      <c r="H342" s="200">
        <v>324741.13</v>
      </c>
      <c r="I342" s="200">
        <v>0</v>
      </c>
      <c r="J342" s="200">
        <v>0</v>
      </c>
      <c r="K342" s="200">
        <v>0</v>
      </c>
      <c r="L342" s="200">
        <v>0</v>
      </c>
      <c r="M342" s="200">
        <v>0</v>
      </c>
      <c r="N342" s="200">
        <v>11.904999999999999</v>
      </c>
      <c r="O342" s="200">
        <v>338.27199999999999</v>
      </c>
      <c r="P342" s="200" t="s">
        <v>126</v>
      </c>
      <c r="Q342" s="200">
        <v>1</v>
      </c>
      <c r="R342" s="200">
        <v>298971.45</v>
      </c>
      <c r="S342" s="200" t="s">
        <v>64</v>
      </c>
      <c r="T342" s="200">
        <v>20160531</v>
      </c>
      <c r="U342" s="200">
        <v>8</v>
      </c>
      <c r="V342" s="200">
        <v>20161230</v>
      </c>
      <c r="W342" s="200" t="s">
        <v>124</v>
      </c>
    </row>
    <row r="343" spans="1:23">
      <c r="A343" s="200"/>
      <c r="B343" s="200">
        <v>0</v>
      </c>
      <c r="C343" s="200">
        <v>24708890</v>
      </c>
      <c r="D343" s="200">
        <v>21336163</v>
      </c>
      <c r="E343" s="200" t="s">
        <v>124</v>
      </c>
      <c r="F343" s="200">
        <v>0</v>
      </c>
      <c r="G343" s="200">
        <v>0</v>
      </c>
      <c r="H343" s="200">
        <v>0</v>
      </c>
      <c r="I343" s="200">
        <v>0</v>
      </c>
      <c r="J343" s="200">
        <v>0</v>
      </c>
      <c r="K343" s="200">
        <v>0</v>
      </c>
      <c r="L343" s="200">
        <v>0</v>
      </c>
      <c r="M343" s="200">
        <v>0</v>
      </c>
      <c r="N343" s="200">
        <v>12.95</v>
      </c>
      <c r="O343" s="200">
        <v>0</v>
      </c>
      <c r="P343" s="200" t="s">
        <v>125</v>
      </c>
      <c r="Q343" s="200">
        <v>0</v>
      </c>
      <c r="R343" s="200">
        <v>0</v>
      </c>
      <c r="S343" s="200" t="s">
        <v>57</v>
      </c>
      <c r="T343" s="200">
        <v>0</v>
      </c>
      <c r="U343" s="200">
        <v>0</v>
      </c>
      <c r="V343" s="200">
        <v>20161230</v>
      </c>
      <c r="W343" s="200" t="s">
        <v>124</v>
      </c>
    </row>
    <row r="344" spans="1:23">
      <c r="A344" s="200"/>
      <c r="B344" s="200">
        <v>0</v>
      </c>
      <c r="C344" s="200">
        <v>36285890</v>
      </c>
      <c r="D344" s="200">
        <v>18584109</v>
      </c>
      <c r="E344" s="200" t="s">
        <v>124</v>
      </c>
      <c r="F344" s="200">
        <v>0</v>
      </c>
      <c r="G344" s="200">
        <v>0</v>
      </c>
      <c r="H344" s="200">
        <v>0</v>
      </c>
      <c r="I344" s="200">
        <v>0</v>
      </c>
      <c r="J344" s="200">
        <v>0</v>
      </c>
      <c r="K344" s="200">
        <v>0</v>
      </c>
      <c r="L344" s="200">
        <v>0</v>
      </c>
      <c r="M344" s="200">
        <v>0</v>
      </c>
      <c r="N344" s="200">
        <v>11.8</v>
      </c>
      <c r="O344" s="200">
        <v>0</v>
      </c>
      <c r="P344" s="200" t="s">
        <v>125</v>
      </c>
      <c r="Q344" s="200">
        <v>0</v>
      </c>
      <c r="R344" s="200">
        <v>0</v>
      </c>
      <c r="S344" s="200" t="s">
        <v>57</v>
      </c>
      <c r="T344" s="200">
        <v>0</v>
      </c>
      <c r="U344" s="200">
        <v>0</v>
      </c>
      <c r="V344" s="200">
        <v>20161230</v>
      </c>
      <c r="W344" s="200" t="s">
        <v>124</v>
      </c>
    </row>
    <row r="345" spans="1:23">
      <c r="A345" s="200"/>
      <c r="B345" s="200">
        <v>0</v>
      </c>
      <c r="C345" s="200">
        <v>43196990</v>
      </c>
      <c r="D345" s="200">
        <v>40481364</v>
      </c>
      <c r="E345" s="200" t="s">
        <v>124</v>
      </c>
      <c r="F345" s="200">
        <v>0</v>
      </c>
      <c r="G345" s="200">
        <v>0</v>
      </c>
      <c r="H345" s="200">
        <v>0</v>
      </c>
      <c r="I345" s="200">
        <v>0</v>
      </c>
      <c r="J345" s="200">
        <v>0</v>
      </c>
      <c r="K345" s="200">
        <v>0</v>
      </c>
      <c r="L345" s="200">
        <v>0</v>
      </c>
      <c r="M345" s="200">
        <v>0</v>
      </c>
      <c r="N345" s="200">
        <v>11.8</v>
      </c>
      <c r="O345" s="200">
        <v>0</v>
      </c>
      <c r="P345" s="200" t="s">
        <v>125</v>
      </c>
      <c r="Q345" s="200">
        <v>0</v>
      </c>
      <c r="R345" s="200">
        <v>0</v>
      </c>
      <c r="S345" s="200" t="s">
        <v>57</v>
      </c>
      <c r="T345" s="200">
        <v>0</v>
      </c>
      <c r="U345" s="200">
        <v>0</v>
      </c>
      <c r="V345" s="200">
        <v>20161230</v>
      </c>
      <c r="W345" s="200" t="s">
        <v>124</v>
      </c>
    </row>
    <row r="346" spans="1:23">
      <c r="A346" s="200"/>
      <c r="B346" s="200">
        <v>0</v>
      </c>
      <c r="C346" s="200">
        <v>50493101</v>
      </c>
      <c r="D346" s="200">
        <v>16078178</v>
      </c>
      <c r="E346" s="200" t="s">
        <v>124</v>
      </c>
      <c r="F346" s="200">
        <v>0</v>
      </c>
      <c r="G346" s="200">
        <v>0</v>
      </c>
      <c r="H346" s="200">
        <v>0</v>
      </c>
      <c r="I346" s="200">
        <v>0</v>
      </c>
      <c r="J346" s="200">
        <v>0</v>
      </c>
      <c r="K346" s="200">
        <v>0</v>
      </c>
      <c r="L346" s="200">
        <v>0</v>
      </c>
      <c r="M346" s="200">
        <v>0</v>
      </c>
      <c r="N346" s="200">
        <v>11.8</v>
      </c>
      <c r="O346" s="200">
        <v>0</v>
      </c>
      <c r="P346" s="200" t="s">
        <v>125</v>
      </c>
      <c r="Q346" s="200">
        <v>0</v>
      </c>
      <c r="R346" s="200">
        <v>0</v>
      </c>
      <c r="S346" s="200" t="s">
        <v>57</v>
      </c>
      <c r="T346" s="200">
        <v>0</v>
      </c>
      <c r="U346" s="200">
        <v>0</v>
      </c>
      <c r="V346" s="200">
        <v>20161230</v>
      </c>
      <c r="W346" s="200" t="s">
        <v>124</v>
      </c>
    </row>
    <row r="347" spans="1:23">
      <c r="A347" s="200"/>
      <c r="B347" s="200">
        <v>0</v>
      </c>
      <c r="C347" s="200">
        <v>46995990</v>
      </c>
      <c r="D347" s="200">
        <v>32435932</v>
      </c>
      <c r="E347" s="200" t="s">
        <v>124</v>
      </c>
      <c r="F347" s="200">
        <v>0</v>
      </c>
      <c r="G347" s="200">
        <v>0</v>
      </c>
      <c r="H347" s="200">
        <v>0</v>
      </c>
      <c r="I347" s="200">
        <v>0</v>
      </c>
      <c r="J347" s="200">
        <v>0</v>
      </c>
      <c r="K347" s="200">
        <v>0</v>
      </c>
      <c r="L347" s="200">
        <v>0</v>
      </c>
      <c r="M347" s="200">
        <v>0</v>
      </c>
      <c r="N347" s="200">
        <v>11.8</v>
      </c>
      <c r="O347" s="200">
        <v>0</v>
      </c>
      <c r="P347" s="200" t="s">
        <v>125</v>
      </c>
      <c r="Q347" s="200">
        <v>0</v>
      </c>
      <c r="R347" s="200">
        <v>0</v>
      </c>
      <c r="S347" s="200" t="s">
        <v>57</v>
      </c>
      <c r="T347" s="200">
        <v>0</v>
      </c>
      <c r="U347" s="200">
        <v>0</v>
      </c>
      <c r="V347" s="200">
        <v>20161230</v>
      </c>
      <c r="W347" s="200" t="s">
        <v>124</v>
      </c>
    </row>
    <row r="348" spans="1:23">
      <c r="A348" s="200"/>
      <c r="B348" s="200">
        <v>0</v>
      </c>
      <c r="C348" s="200">
        <v>36679990</v>
      </c>
      <c r="D348" s="200">
        <v>39002580</v>
      </c>
      <c r="E348" s="200" t="s">
        <v>124</v>
      </c>
      <c r="F348" s="200">
        <v>0</v>
      </c>
      <c r="G348" s="200">
        <v>0</v>
      </c>
      <c r="H348" s="200">
        <v>0</v>
      </c>
      <c r="I348" s="200">
        <v>0</v>
      </c>
      <c r="J348" s="200">
        <v>0</v>
      </c>
      <c r="K348" s="200">
        <v>0</v>
      </c>
      <c r="L348" s="200">
        <v>0</v>
      </c>
      <c r="M348" s="200">
        <v>0</v>
      </c>
      <c r="N348" s="200">
        <v>11.8</v>
      </c>
      <c r="O348" s="200">
        <v>0</v>
      </c>
      <c r="P348" s="200" t="s">
        <v>125</v>
      </c>
      <c r="Q348" s="200">
        <v>0</v>
      </c>
      <c r="R348" s="200">
        <v>0</v>
      </c>
      <c r="S348" s="200" t="s">
        <v>57</v>
      </c>
      <c r="T348" s="200">
        <v>0</v>
      </c>
      <c r="U348" s="200">
        <v>0</v>
      </c>
      <c r="V348" s="200">
        <v>20161230</v>
      </c>
      <c r="W348" s="200" t="s">
        <v>124</v>
      </c>
    </row>
    <row r="349" spans="1:23">
      <c r="A349" s="200"/>
      <c r="B349" s="200">
        <v>0</v>
      </c>
      <c r="C349" s="200">
        <v>52612201</v>
      </c>
      <c r="D349" s="200">
        <v>29667047</v>
      </c>
      <c r="E349" s="200" t="s">
        <v>124</v>
      </c>
      <c r="F349" s="200">
        <v>0</v>
      </c>
      <c r="G349" s="200">
        <v>0</v>
      </c>
      <c r="H349" s="200">
        <v>0</v>
      </c>
      <c r="I349" s="200">
        <v>0</v>
      </c>
      <c r="J349" s="200">
        <v>0</v>
      </c>
      <c r="K349" s="200">
        <v>0</v>
      </c>
      <c r="L349" s="200">
        <v>0</v>
      </c>
      <c r="M349" s="200">
        <v>0</v>
      </c>
      <c r="N349" s="200">
        <v>11.1</v>
      </c>
      <c r="O349" s="200">
        <v>0</v>
      </c>
      <c r="P349" s="200" t="s">
        <v>125</v>
      </c>
      <c r="Q349" s="200">
        <v>0</v>
      </c>
      <c r="R349" s="200">
        <v>0</v>
      </c>
      <c r="S349" s="200" t="s">
        <v>57</v>
      </c>
      <c r="T349" s="200">
        <v>0</v>
      </c>
      <c r="U349" s="200">
        <v>0</v>
      </c>
      <c r="V349" s="200">
        <v>20161230</v>
      </c>
      <c r="W349" s="200" t="s">
        <v>124</v>
      </c>
    </row>
    <row r="350" spans="1:23">
      <c r="A350" s="200"/>
      <c r="B350" s="200">
        <v>0</v>
      </c>
      <c r="C350" s="200">
        <v>50155001</v>
      </c>
      <c r="D350" s="200">
        <v>12008524</v>
      </c>
      <c r="E350" s="200" t="s">
        <v>124</v>
      </c>
      <c r="F350" s="200">
        <v>777280.5</v>
      </c>
      <c r="G350" s="200">
        <v>-8427.16</v>
      </c>
      <c r="H350" s="200">
        <v>768853.34</v>
      </c>
      <c r="I350" s="200">
        <v>-7189.84</v>
      </c>
      <c r="J350" s="200">
        <v>0</v>
      </c>
      <c r="K350" s="200">
        <v>0</v>
      </c>
      <c r="L350" s="200">
        <v>-15617</v>
      </c>
      <c r="M350" s="200">
        <v>0</v>
      </c>
      <c r="N350" s="200">
        <v>11.1</v>
      </c>
      <c r="O350" s="200">
        <v>800.88890000000004</v>
      </c>
      <c r="P350" s="200" t="s">
        <v>126</v>
      </c>
      <c r="Q350" s="200">
        <v>0</v>
      </c>
      <c r="R350" s="200">
        <v>768853.34</v>
      </c>
      <c r="S350" s="200" t="s">
        <v>57</v>
      </c>
      <c r="T350" s="200">
        <v>0</v>
      </c>
      <c r="U350" s="200">
        <v>0</v>
      </c>
      <c r="V350" s="200">
        <v>20161230</v>
      </c>
      <c r="W350" s="200" t="s">
        <v>124</v>
      </c>
    </row>
    <row r="351" spans="1:23">
      <c r="A351" s="200"/>
      <c r="B351" s="200">
        <v>0</v>
      </c>
      <c r="C351" s="200">
        <v>37558301</v>
      </c>
      <c r="D351" s="200">
        <v>17577964</v>
      </c>
      <c r="E351" s="200" t="s">
        <v>124</v>
      </c>
      <c r="F351" s="200">
        <v>422211.68</v>
      </c>
      <c r="G351" s="200">
        <v>-4534.2299999999996</v>
      </c>
      <c r="H351" s="200">
        <v>417677.45</v>
      </c>
      <c r="I351" s="200">
        <v>-4151.75</v>
      </c>
      <c r="J351" s="200">
        <v>0</v>
      </c>
      <c r="K351" s="200">
        <v>0</v>
      </c>
      <c r="L351" s="200">
        <v>-8685.98</v>
      </c>
      <c r="M351" s="200">
        <v>0</v>
      </c>
      <c r="N351" s="200">
        <v>11.8</v>
      </c>
      <c r="O351" s="200">
        <v>435.08069999999998</v>
      </c>
      <c r="P351" s="200" t="s">
        <v>126</v>
      </c>
      <c r="Q351" s="200">
        <v>0</v>
      </c>
      <c r="R351" s="200">
        <v>417677.45</v>
      </c>
      <c r="S351" s="200" t="s">
        <v>57</v>
      </c>
      <c r="T351" s="200">
        <v>0</v>
      </c>
      <c r="U351" s="200">
        <v>0</v>
      </c>
      <c r="V351" s="200">
        <v>20161230</v>
      </c>
      <c r="W351" s="200" t="s">
        <v>124</v>
      </c>
    </row>
    <row r="352" spans="1:23">
      <c r="A352" s="200"/>
      <c r="B352" s="200">
        <v>0</v>
      </c>
      <c r="C352" s="200">
        <v>39597301</v>
      </c>
      <c r="D352" s="200">
        <v>24640192</v>
      </c>
      <c r="E352" s="200" t="s">
        <v>124</v>
      </c>
      <c r="F352" s="200">
        <v>192049.17</v>
      </c>
      <c r="G352" s="200">
        <v>-9233.2199999999993</v>
      </c>
      <c r="H352" s="200">
        <v>182815.95</v>
      </c>
      <c r="I352" s="200">
        <v>-1888.48</v>
      </c>
      <c r="J352" s="200">
        <v>0</v>
      </c>
      <c r="K352" s="200">
        <v>0</v>
      </c>
      <c r="L352" s="200">
        <v>-11121.7</v>
      </c>
      <c r="M352" s="200">
        <v>-5577.11</v>
      </c>
      <c r="N352" s="200">
        <v>11.8</v>
      </c>
      <c r="O352" s="200">
        <v>190.4333</v>
      </c>
      <c r="P352" s="200" t="s">
        <v>126</v>
      </c>
      <c r="Q352" s="200">
        <v>0</v>
      </c>
      <c r="R352" s="200">
        <v>182815.95</v>
      </c>
      <c r="S352" s="200" t="s">
        <v>57</v>
      </c>
      <c r="T352" s="200">
        <v>0</v>
      </c>
      <c r="U352" s="200">
        <v>0</v>
      </c>
      <c r="V352" s="200">
        <v>20161230</v>
      </c>
      <c r="W352" s="200" t="s">
        <v>124</v>
      </c>
    </row>
    <row r="353" spans="1:23">
      <c r="A353" s="200"/>
      <c r="B353" s="200">
        <v>0</v>
      </c>
      <c r="C353" s="200">
        <v>48774301</v>
      </c>
      <c r="D353" s="200">
        <v>41291793</v>
      </c>
      <c r="E353" s="200" t="s">
        <v>124</v>
      </c>
      <c r="F353" s="200">
        <v>137271.95000000001</v>
      </c>
      <c r="G353" s="200">
        <v>0</v>
      </c>
      <c r="H353" s="200">
        <v>137271.95000000001</v>
      </c>
      <c r="I353" s="200">
        <v>0</v>
      </c>
      <c r="J353" s="200">
        <v>0</v>
      </c>
      <c r="K353" s="200">
        <v>0</v>
      </c>
      <c r="L353" s="200">
        <v>0</v>
      </c>
      <c r="M353" s="200">
        <v>0</v>
      </c>
      <c r="N353" s="200">
        <v>10.315</v>
      </c>
      <c r="O353" s="200">
        <v>142.99160000000001</v>
      </c>
      <c r="P353" s="200" t="s">
        <v>126</v>
      </c>
      <c r="Q353" s="200">
        <v>0</v>
      </c>
      <c r="R353" s="200">
        <v>135717.88</v>
      </c>
      <c r="S353" s="200" t="s">
        <v>58</v>
      </c>
      <c r="T353" s="200">
        <v>20170102</v>
      </c>
      <c r="U353" s="200">
        <v>1</v>
      </c>
      <c r="V353" s="200">
        <v>20161230</v>
      </c>
      <c r="W353" s="200" t="s">
        <v>124</v>
      </c>
    </row>
    <row r="354" spans="1:23">
      <c r="A354" s="200"/>
      <c r="B354" s="200">
        <v>0</v>
      </c>
      <c r="C354" s="200">
        <v>37950501</v>
      </c>
      <c r="D354" s="200">
        <v>24558489</v>
      </c>
      <c r="E354" s="200" t="s">
        <v>124</v>
      </c>
      <c r="F354" s="200">
        <v>0</v>
      </c>
      <c r="G354" s="200">
        <v>0</v>
      </c>
      <c r="H354" s="200">
        <v>0</v>
      </c>
      <c r="I354" s="200">
        <v>0</v>
      </c>
      <c r="J354" s="200">
        <v>0</v>
      </c>
      <c r="K354" s="200">
        <v>0</v>
      </c>
      <c r="L354" s="200">
        <v>0</v>
      </c>
      <c r="M354" s="200">
        <v>0</v>
      </c>
      <c r="N354" s="200">
        <v>11.8</v>
      </c>
      <c r="O354" s="200">
        <v>0</v>
      </c>
      <c r="P354" s="200" t="s">
        <v>125</v>
      </c>
      <c r="Q354" s="200">
        <v>0</v>
      </c>
      <c r="R354" s="200">
        <v>0</v>
      </c>
      <c r="S354" s="200" t="s">
        <v>57</v>
      </c>
      <c r="T354" s="200">
        <v>0</v>
      </c>
      <c r="U354" s="200">
        <v>0</v>
      </c>
      <c r="V354" s="200">
        <v>20161230</v>
      </c>
      <c r="W354" s="200" t="s">
        <v>124</v>
      </c>
    </row>
    <row r="355" spans="1:23">
      <c r="A355" s="200"/>
      <c r="B355" s="200">
        <v>0</v>
      </c>
      <c r="C355" s="200">
        <v>34580401</v>
      </c>
      <c r="D355" s="200">
        <v>9445523</v>
      </c>
      <c r="E355" s="200" t="s">
        <v>124</v>
      </c>
      <c r="F355" s="200">
        <v>0</v>
      </c>
      <c r="G355" s="200">
        <v>0</v>
      </c>
      <c r="H355" s="200">
        <v>0</v>
      </c>
      <c r="I355" s="200">
        <v>0</v>
      </c>
      <c r="J355" s="200">
        <v>0</v>
      </c>
      <c r="K355" s="200">
        <v>0</v>
      </c>
      <c r="L355" s="200">
        <v>0</v>
      </c>
      <c r="M355" s="200">
        <v>0</v>
      </c>
      <c r="N355" s="200">
        <v>11.8</v>
      </c>
      <c r="O355" s="200">
        <v>0</v>
      </c>
      <c r="P355" s="200" t="s">
        <v>125</v>
      </c>
      <c r="Q355" s="200">
        <v>0</v>
      </c>
      <c r="R355" s="200">
        <v>0</v>
      </c>
      <c r="S355" s="200" t="s">
        <v>57</v>
      </c>
      <c r="T355" s="200">
        <v>0</v>
      </c>
      <c r="U355" s="200">
        <v>0</v>
      </c>
      <c r="V355" s="200">
        <v>20161230</v>
      </c>
      <c r="W355" s="200" t="s">
        <v>124</v>
      </c>
    </row>
    <row r="356" spans="1:23">
      <c r="A356" s="200"/>
      <c r="B356" s="200">
        <v>0</v>
      </c>
      <c r="C356" s="200">
        <v>39384301</v>
      </c>
      <c r="D356" s="200">
        <v>39821716</v>
      </c>
      <c r="E356" s="200" t="s">
        <v>124</v>
      </c>
      <c r="F356" s="200">
        <v>0</v>
      </c>
      <c r="G356" s="200">
        <v>0</v>
      </c>
      <c r="H356" s="200">
        <v>0</v>
      </c>
      <c r="I356" s="200">
        <v>0</v>
      </c>
      <c r="J356" s="200">
        <v>0</v>
      </c>
      <c r="K356" s="200">
        <v>0</v>
      </c>
      <c r="L356" s="200">
        <v>0</v>
      </c>
      <c r="M356" s="200">
        <v>0</v>
      </c>
      <c r="N356" s="200">
        <v>11.8</v>
      </c>
      <c r="O356" s="200">
        <v>0</v>
      </c>
      <c r="P356" s="200" t="s">
        <v>125</v>
      </c>
      <c r="Q356" s="200">
        <v>0</v>
      </c>
      <c r="R356" s="200">
        <v>0</v>
      </c>
      <c r="S356" s="200" t="s">
        <v>57</v>
      </c>
      <c r="T356" s="200">
        <v>0</v>
      </c>
      <c r="U356" s="200">
        <v>0</v>
      </c>
      <c r="V356" s="200">
        <v>20161230</v>
      </c>
      <c r="W356" s="200" t="s">
        <v>124</v>
      </c>
    </row>
    <row r="357" spans="1:23">
      <c r="A357" s="200"/>
      <c r="B357" s="200">
        <v>0</v>
      </c>
      <c r="C357" s="200">
        <v>32425401</v>
      </c>
      <c r="D357" s="200">
        <v>36048797</v>
      </c>
      <c r="E357" s="200" t="s">
        <v>124</v>
      </c>
      <c r="F357" s="200">
        <v>0</v>
      </c>
      <c r="G357" s="200">
        <v>0</v>
      </c>
      <c r="H357" s="200">
        <v>0</v>
      </c>
      <c r="I357" s="200">
        <v>0</v>
      </c>
      <c r="J357" s="200">
        <v>0</v>
      </c>
      <c r="K357" s="200">
        <v>0</v>
      </c>
      <c r="L357" s="200">
        <v>0</v>
      </c>
      <c r="M357" s="200">
        <v>0</v>
      </c>
      <c r="N357" s="200">
        <v>11.8</v>
      </c>
      <c r="O357" s="200">
        <v>0</v>
      </c>
      <c r="P357" s="200" t="s">
        <v>125</v>
      </c>
      <c r="Q357" s="200">
        <v>0</v>
      </c>
      <c r="R357" s="200">
        <v>0</v>
      </c>
      <c r="S357" s="200" t="s">
        <v>57</v>
      </c>
      <c r="T357" s="200">
        <v>0</v>
      </c>
      <c r="U357" s="200">
        <v>0</v>
      </c>
      <c r="V357" s="200">
        <v>20161230</v>
      </c>
      <c r="W357" s="200" t="s">
        <v>124</v>
      </c>
    </row>
    <row r="358" spans="1:23">
      <c r="A358" s="200"/>
      <c r="B358" s="200">
        <v>0</v>
      </c>
      <c r="C358" s="200">
        <v>42421401</v>
      </c>
      <c r="D358" s="200">
        <v>9647813</v>
      </c>
      <c r="E358" s="200" t="s">
        <v>124</v>
      </c>
      <c r="F358" s="200">
        <v>0</v>
      </c>
      <c r="G358" s="200">
        <v>0</v>
      </c>
      <c r="H358" s="200">
        <v>0</v>
      </c>
      <c r="I358" s="200">
        <v>0</v>
      </c>
      <c r="J358" s="200">
        <v>0</v>
      </c>
      <c r="K358" s="200">
        <v>0</v>
      </c>
      <c r="L358" s="200">
        <v>0</v>
      </c>
      <c r="M358" s="200">
        <v>0</v>
      </c>
      <c r="N358" s="200">
        <v>11.8</v>
      </c>
      <c r="O358" s="200">
        <v>0</v>
      </c>
      <c r="P358" s="200" t="s">
        <v>125</v>
      </c>
      <c r="Q358" s="200">
        <v>0</v>
      </c>
      <c r="R358" s="200">
        <v>0</v>
      </c>
      <c r="S358" s="200" t="s">
        <v>57</v>
      </c>
      <c r="T358" s="200">
        <v>0</v>
      </c>
      <c r="U358" s="200">
        <v>0</v>
      </c>
      <c r="V358" s="200">
        <v>20161230</v>
      </c>
      <c r="W358" s="200" t="s">
        <v>124</v>
      </c>
    </row>
    <row r="359" spans="1:23">
      <c r="A359" s="200"/>
      <c r="B359" s="200">
        <v>0</v>
      </c>
      <c r="C359" s="200">
        <v>29323501</v>
      </c>
      <c r="D359" s="200">
        <v>15176318</v>
      </c>
      <c r="E359" s="200" t="s">
        <v>124</v>
      </c>
      <c r="F359" s="200">
        <v>0</v>
      </c>
      <c r="G359" s="200">
        <v>0</v>
      </c>
      <c r="H359" s="200">
        <v>0</v>
      </c>
      <c r="I359" s="200">
        <v>0</v>
      </c>
      <c r="J359" s="200">
        <v>0</v>
      </c>
      <c r="K359" s="200">
        <v>0</v>
      </c>
      <c r="L359" s="200">
        <v>0</v>
      </c>
      <c r="M359" s="200">
        <v>0</v>
      </c>
      <c r="N359" s="200">
        <v>11.95</v>
      </c>
      <c r="O359" s="200">
        <v>0</v>
      </c>
      <c r="P359" s="200" t="s">
        <v>125</v>
      </c>
      <c r="Q359" s="200">
        <v>0</v>
      </c>
      <c r="R359" s="200">
        <v>0</v>
      </c>
      <c r="S359" s="200" t="s">
        <v>57</v>
      </c>
      <c r="T359" s="200">
        <v>0</v>
      </c>
      <c r="U359" s="200">
        <v>0</v>
      </c>
      <c r="V359" s="200">
        <v>20161230</v>
      </c>
      <c r="W359" s="200" t="s">
        <v>124</v>
      </c>
    </row>
    <row r="360" spans="1:23">
      <c r="A360" s="200"/>
      <c r="B360" s="200">
        <v>0</v>
      </c>
      <c r="C360" s="200">
        <v>38644601</v>
      </c>
      <c r="D360" s="200">
        <v>28506162</v>
      </c>
      <c r="E360" s="200" t="s">
        <v>124</v>
      </c>
      <c r="F360" s="200">
        <v>0</v>
      </c>
      <c r="G360" s="200">
        <v>0</v>
      </c>
      <c r="H360" s="200">
        <v>0</v>
      </c>
      <c r="I360" s="200">
        <v>0</v>
      </c>
      <c r="J360" s="200">
        <v>0</v>
      </c>
      <c r="K360" s="200">
        <v>0</v>
      </c>
      <c r="L360" s="200">
        <v>0</v>
      </c>
      <c r="M360" s="200">
        <v>0</v>
      </c>
      <c r="N360" s="200">
        <v>11.8</v>
      </c>
      <c r="O360" s="200">
        <v>0</v>
      </c>
      <c r="P360" s="200" t="s">
        <v>125</v>
      </c>
      <c r="Q360" s="200">
        <v>0</v>
      </c>
      <c r="R360" s="200">
        <v>0</v>
      </c>
      <c r="S360" s="200" t="s">
        <v>57</v>
      </c>
      <c r="T360" s="200">
        <v>0</v>
      </c>
      <c r="U360" s="200">
        <v>0</v>
      </c>
      <c r="V360" s="200">
        <v>20161230</v>
      </c>
      <c r="W360" s="200" t="s">
        <v>124</v>
      </c>
    </row>
    <row r="361" spans="1:23">
      <c r="A361" s="200"/>
      <c r="B361" s="200">
        <v>0</v>
      </c>
      <c r="C361" s="200">
        <v>50209801</v>
      </c>
      <c r="D361" s="200">
        <v>30957689</v>
      </c>
      <c r="E361" s="200" t="s">
        <v>124</v>
      </c>
      <c r="F361" s="200">
        <v>0</v>
      </c>
      <c r="G361" s="200">
        <v>0</v>
      </c>
      <c r="H361" s="200">
        <v>0</v>
      </c>
      <c r="I361" s="200">
        <v>0</v>
      </c>
      <c r="J361" s="200">
        <v>0</v>
      </c>
      <c r="K361" s="200">
        <v>0</v>
      </c>
      <c r="L361" s="200">
        <v>0</v>
      </c>
      <c r="M361" s="200">
        <v>0</v>
      </c>
      <c r="N361" s="200">
        <v>12.17</v>
      </c>
      <c r="O361" s="200">
        <v>0</v>
      </c>
      <c r="P361" s="200" t="s">
        <v>125</v>
      </c>
      <c r="Q361" s="200">
        <v>0</v>
      </c>
      <c r="R361" s="200">
        <v>0</v>
      </c>
      <c r="S361" s="200" t="s">
        <v>57</v>
      </c>
      <c r="T361" s="200">
        <v>0</v>
      </c>
      <c r="U361" s="200">
        <v>0</v>
      </c>
      <c r="V361" s="200">
        <v>20161230</v>
      </c>
      <c r="W361" s="200" t="s">
        <v>124</v>
      </c>
    </row>
    <row r="362" spans="1:23">
      <c r="A362" s="200"/>
      <c r="B362" s="200">
        <v>0</v>
      </c>
      <c r="C362" s="200">
        <v>31957601</v>
      </c>
      <c r="D362" s="200">
        <v>30657710</v>
      </c>
      <c r="E362" s="200" t="s">
        <v>124</v>
      </c>
      <c r="F362" s="200">
        <v>470471.52</v>
      </c>
      <c r="G362" s="200">
        <v>0</v>
      </c>
      <c r="H362" s="200">
        <v>470471.52</v>
      </c>
      <c r="I362" s="200">
        <v>0</v>
      </c>
      <c r="J362" s="200">
        <v>0</v>
      </c>
      <c r="K362" s="200">
        <v>0</v>
      </c>
      <c r="L362" s="200">
        <v>0</v>
      </c>
      <c r="M362" s="200">
        <v>0</v>
      </c>
      <c r="N362" s="200">
        <v>12.95</v>
      </c>
      <c r="O362" s="200">
        <v>490.0745</v>
      </c>
      <c r="P362" s="200" t="s">
        <v>126</v>
      </c>
      <c r="Q362" s="200">
        <v>1</v>
      </c>
      <c r="R362" s="200">
        <v>272085.78000000003</v>
      </c>
      <c r="S362" s="200" t="s">
        <v>64</v>
      </c>
      <c r="T362" s="200">
        <v>20090302</v>
      </c>
      <c r="U362" s="200">
        <v>95</v>
      </c>
      <c r="V362" s="200">
        <v>20161230</v>
      </c>
      <c r="W362" s="200" t="s">
        <v>124</v>
      </c>
    </row>
    <row r="363" spans="1:23">
      <c r="A363" s="200"/>
      <c r="B363" s="200">
        <v>0</v>
      </c>
      <c r="C363" s="200">
        <v>45112901</v>
      </c>
      <c r="D363" s="200">
        <v>29956768</v>
      </c>
      <c r="E363" s="200" t="s">
        <v>124</v>
      </c>
      <c r="F363" s="200">
        <v>0</v>
      </c>
      <c r="G363" s="200">
        <v>0</v>
      </c>
      <c r="H363" s="200">
        <v>0</v>
      </c>
      <c r="I363" s="200">
        <v>0</v>
      </c>
      <c r="J363" s="200">
        <v>0</v>
      </c>
      <c r="K363" s="200">
        <v>0</v>
      </c>
      <c r="L363" s="200">
        <v>0</v>
      </c>
      <c r="M363" s="200">
        <v>0</v>
      </c>
      <c r="N363" s="200">
        <v>11.8</v>
      </c>
      <c r="O363" s="200">
        <v>0</v>
      </c>
      <c r="P363" s="200" t="s">
        <v>125</v>
      </c>
      <c r="Q363" s="200">
        <v>0</v>
      </c>
      <c r="R363" s="200">
        <v>0</v>
      </c>
      <c r="S363" s="200" t="s">
        <v>57</v>
      </c>
      <c r="T363" s="200">
        <v>0</v>
      </c>
      <c r="U363" s="200">
        <v>0</v>
      </c>
      <c r="V363" s="200">
        <v>20161230</v>
      </c>
      <c r="W363" s="200" t="s">
        <v>124</v>
      </c>
    </row>
    <row r="364" spans="1:23">
      <c r="A364" s="200"/>
      <c r="B364" s="200">
        <v>0</v>
      </c>
      <c r="C364" s="200">
        <v>47641901</v>
      </c>
      <c r="D364" s="200">
        <v>40728656</v>
      </c>
      <c r="E364" s="200" t="s">
        <v>124</v>
      </c>
      <c r="F364" s="200">
        <v>323532.44</v>
      </c>
      <c r="G364" s="200">
        <v>0</v>
      </c>
      <c r="H364" s="200">
        <v>323532.44</v>
      </c>
      <c r="I364" s="200">
        <v>0</v>
      </c>
      <c r="J364" s="200">
        <v>0</v>
      </c>
      <c r="K364" s="200">
        <v>0</v>
      </c>
      <c r="L364" s="200">
        <v>0</v>
      </c>
      <c r="M364" s="200">
        <v>0</v>
      </c>
      <c r="N364" s="200">
        <v>12.7</v>
      </c>
      <c r="O364" s="200">
        <v>337.01299999999998</v>
      </c>
      <c r="P364" s="200" t="s">
        <v>126</v>
      </c>
      <c r="Q364" s="200">
        <v>1</v>
      </c>
      <c r="R364" s="200">
        <v>33631.31</v>
      </c>
      <c r="S364" s="200" t="s">
        <v>64</v>
      </c>
      <c r="T364" s="200">
        <v>20130531</v>
      </c>
      <c r="U364" s="200">
        <v>44</v>
      </c>
      <c r="V364" s="200">
        <v>20161230</v>
      </c>
      <c r="W364" s="200" t="s">
        <v>124</v>
      </c>
    </row>
    <row r="365" spans="1:23">
      <c r="A365" s="200"/>
      <c r="B365" s="200">
        <v>0</v>
      </c>
      <c r="C365" s="200">
        <v>45889901</v>
      </c>
      <c r="D365" s="200">
        <v>9282510</v>
      </c>
      <c r="E365" s="200" t="s">
        <v>124</v>
      </c>
      <c r="F365" s="200">
        <v>520023.48</v>
      </c>
      <c r="G365" s="200">
        <v>-21718.91</v>
      </c>
      <c r="H365" s="200">
        <v>498304.57</v>
      </c>
      <c r="I365" s="200">
        <v>-5113.5600000000004</v>
      </c>
      <c r="J365" s="200">
        <v>0</v>
      </c>
      <c r="K365" s="200">
        <v>0</v>
      </c>
      <c r="L365" s="200">
        <v>-26832.47</v>
      </c>
      <c r="M365" s="200">
        <v>-5577.11</v>
      </c>
      <c r="N365" s="200">
        <v>11.8</v>
      </c>
      <c r="O365" s="200">
        <v>519.06730000000005</v>
      </c>
      <c r="P365" s="200" t="s">
        <v>126</v>
      </c>
      <c r="Q365" s="200">
        <v>0</v>
      </c>
      <c r="R365" s="200">
        <v>498304.57</v>
      </c>
      <c r="S365" s="200" t="s">
        <v>57</v>
      </c>
      <c r="T365" s="200">
        <v>0</v>
      </c>
      <c r="U365" s="200">
        <v>0</v>
      </c>
      <c r="V365" s="200">
        <v>20161230</v>
      </c>
      <c r="W365" s="200" t="s">
        <v>124</v>
      </c>
    </row>
    <row r="366" spans="1:23">
      <c r="A366" s="200"/>
      <c r="B366" s="200">
        <v>0</v>
      </c>
      <c r="C366" s="200">
        <v>42838801</v>
      </c>
      <c r="D366" s="200">
        <v>27193490</v>
      </c>
      <c r="E366" s="200" t="s">
        <v>124</v>
      </c>
      <c r="F366" s="200">
        <v>0</v>
      </c>
      <c r="G366" s="200">
        <v>0</v>
      </c>
      <c r="H366" s="200">
        <v>0</v>
      </c>
      <c r="I366" s="200">
        <v>0</v>
      </c>
      <c r="J366" s="200">
        <v>0</v>
      </c>
      <c r="K366" s="200">
        <v>0</v>
      </c>
      <c r="L366" s="200">
        <v>0</v>
      </c>
      <c r="M366" s="200">
        <v>0</v>
      </c>
      <c r="N366" s="200">
        <v>12.7</v>
      </c>
      <c r="O366" s="200">
        <v>0</v>
      </c>
      <c r="P366" s="200" t="s">
        <v>125</v>
      </c>
      <c r="Q366" s="200">
        <v>0</v>
      </c>
      <c r="R366" s="200">
        <v>0</v>
      </c>
      <c r="S366" s="200" t="s">
        <v>57</v>
      </c>
      <c r="T366" s="200">
        <v>0</v>
      </c>
      <c r="U366" s="200">
        <v>0</v>
      </c>
      <c r="V366" s="200">
        <v>20161230</v>
      </c>
      <c r="W366" s="200" t="s">
        <v>124</v>
      </c>
    </row>
    <row r="367" spans="1:23">
      <c r="A367" s="200"/>
      <c r="B367" s="200">
        <v>0</v>
      </c>
      <c r="C367" s="200">
        <v>34844211</v>
      </c>
      <c r="D367" s="200">
        <v>37103667</v>
      </c>
      <c r="E367" s="200" t="s">
        <v>124</v>
      </c>
      <c r="F367" s="200">
        <v>0</v>
      </c>
      <c r="G367" s="200">
        <v>0</v>
      </c>
      <c r="H367" s="200">
        <v>0</v>
      </c>
      <c r="I367" s="200">
        <v>0</v>
      </c>
      <c r="J367" s="200">
        <v>0</v>
      </c>
      <c r="K367" s="200">
        <v>0</v>
      </c>
      <c r="L367" s="200">
        <v>0</v>
      </c>
      <c r="M367" s="200">
        <v>0</v>
      </c>
      <c r="N367" s="200">
        <v>11.8</v>
      </c>
      <c r="O367" s="200">
        <v>0</v>
      </c>
      <c r="P367" s="200" t="s">
        <v>125</v>
      </c>
      <c r="Q367" s="200">
        <v>0</v>
      </c>
      <c r="R367" s="200">
        <v>0</v>
      </c>
      <c r="S367" s="200" t="s">
        <v>57</v>
      </c>
      <c r="T367" s="200">
        <v>0</v>
      </c>
      <c r="U367" s="200">
        <v>0</v>
      </c>
      <c r="V367" s="200">
        <v>20161230</v>
      </c>
      <c r="W367" s="200" t="s">
        <v>124</v>
      </c>
    </row>
    <row r="368" spans="1:23">
      <c r="A368" s="200"/>
      <c r="B368" s="200">
        <v>0</v>
      </c>
      <c r="C368" s="200">
        <v>32675901</v>
      </c>
      <c r="D368" s="200">
        <v>31403205</v>
      </c>
      <c r="E368" s="200" t="s">
        <v>124</v>
      </c>
      <c r="F368" s="200">
        <v>0</v>
      </c>
      <c r="G368" s="200">
        <v>0</v>
      </c>
      <c r="H368" s="200">
        <v>0</v>
      </c>
      <c r="I368" s="200">
        <v>0</v>
      </c>
      <c r="J368" s="200">
        <v>0</v>
      </c>
      <c r="K368" s="200">
        <v>0</v>
      </c>
      <c r="L368" s="200">
        <v>0</v>
      </c>
      <c r="M368" s="200">
        <v>0</v>
      </c>
      <c r="N368" s="200">
        <v>11.8</v>
      </c>
      <c r="O368" s="200">
        <v>0</v>
      </c>
      <c r="P368" s="200" t="s">
        <v>125</v>
      </c>
      <c r="Q368" s="200">
        <v>0</v>
      </c>
      <c r="R368" s="200">
        <v>0</v>
      </c>
      <c r="S368" s="200" t="s">
        <v>57</v>
      </c>
      <c r="T368" s="200">
        <v>0</v>
      </c>
      <c r="U368" s="200">
        <v>0</v>
      </c>
      <c r="V368" s="200">
        <v>20161230</v>
      </c>
      <c r="W368" s="200" t="s">
        <v>124</v>
      </c>
    </row>
    <row r="369" spans="1:23">
      <c r="A369" s="200"/>
      <c r="B369" s="200">
        <v>0</v>
      </c>
      <c r="C369" s="200">
        <v>39755111</v>
      </c>
      <c r="D369" s="200">
        <v>21682569</v>
      </c>
      <c r="E369" s="200" t="s">
        <v>124</v>
      </c>
      <c r="F369" s="200">
        <v>0</v>
      </c>
      <c r="G369" s="200">
        <v>0</v>
      </c>
      <c r="H369" s="200">
        <v>0</v>
      </c>
      <c r="I369" s="200">
        <v>0</v>
      </c>
      <c r="J369" s="200">
        <v>0</v>
      </c>
      <c r="K369" s="200">
        <v>0</v>
      </c>
      <c r="L369" s="200">
        <v>0</v>
      </c>
      <c r="M369" s="200">
        <v>0</v>
      </c>
      <c r="N369" s="200">
        <v>11.8</v>
      </c>
      <c r="O369" s="200">
        <v>0</v>
      </c>
      <c r="P369" s="200" t="s">
        <v>125</v>
      </c>
      <c r="Q369" s="200">
        <v>0</v>
      </c>
      <c r="R369" s="200">
        <v>0</v>
      </c>
      <c r="S369" s="200" t="s">
        <v>57</v>
      </c>
      <c r="T369" s="200">
        <v>0</v>
      </c>
      <c r="U369" s="200">
        <v>0</v>
      </c>
      <c r="V369" s="200">
        <v>20161230</v>
      </c>
      <c r="W369" s="200" t="s">
        <v>124</v>
      </c>
    </row>
    <row r="370" spans="1:23">
      <c r="A370" s="200"/>
      <c r="B370" s="200">
        <v>0</v>
      </c>
      <c r="C370" s="200">
        <v>25918111</v>
      </c>
      <c r="D370" s="200">
        <v>9881657</v>
      </c>
      <c r="E370" s="200" t="s">
        <v>124</v>
      </c>
      <c r="F370" s="200">
        <v>0</v>
      </c>
      <c r="G370" s="200">
        <v>0</v>
      </c>
      <c r="H370" s="200">
        <v>0</v>
      </c>
      <c r="I370" s="200">
        <v>0</v>
      </c>
      <c r="J370" s="200">
        <v>0</v>
      </c>
      <c r="K370" s="200">
        <v>0</v>
      </c>
      <c r="L370" s="200">
        <v>0</v>
      </c>
      <c r="M370" s="200">
        <v>0</v>
      </c>
      <c r="N370" s="200">
        <v>12.95</v>
      </c>
      <c r="O370" s="200">
        <v>0</v>
      </c>
      <c r="P370" s="200" t="s">
        <v>125</v>
      </c>
      <c r="Q370" s="200">
        <v>0</v>
      </c>
      <c r="R370" s="200">
        <v>0</v>
      </c>
      <c r="S370" s="200" t="s">
        <v>57</v>
      </c>
      <c r="T370" s="200">
        <v>0</v>
      </c>
      <c r="U370" s="200">
        <v>0</v>
      </c>
      <c r="V370" s="200">
        <v>20161230</v>
      </c>
      <c r="W370" s="200" t="s">
        <v>124</v>
      </c>
    </row>
    <row r="371" spans="1:23">
      <c r="A371" s="200"/>
      <c r="B371" s="200">
        <v>0</v>
      </c>
      <c r="C371" s="200">
        <v>53652311</v>
      </c>
      <c r="D371" s="200">
        <v>15911896</v>
      </c>
      <c r="E371" s="200" t="s">
        <v>124</v>
      </c>
      <c r="F371" s="200">
        <v>0</v>
      </c>
      <c r="G371" s="200">
        <v>0</v>
      </c>
      <c r="H371" s="200">
        <v>0</v>
      </c>
      <c r="I371" s="200">
        <v>0</v>
      </c>
      <c r="J371" s="200">
        <v>0</v>
      </c>
      <c r="K371" s="200">
        <v>0</v>
      </c>
      <c r="L371" s="200">
        <v>0</v>
      </c>
      <c r="M371" s="200">
        <v>0</v>
      </c>
      <c r="N371" s="200">
        <v>11.375</v>
      </c>
      <c r="O371" s="200">
        <v>0</v>
      </c>
      <c r="P371" s="200" t="s">
        <v>125</v>
      </c>
      <c r="Q371" s="200">
        <v>0</v>
      </c>
      <c r="R371" s="200">
        <v>0</v>
      </c>
      <c r="S371" s="200" t="s">
        <v>57</v>
      </c>
      <c r="T371" s="200">
        <v>0</v>
      </c>
      <c r="U371" s="200">
        <v>0</v>
      </c>
      <c r="V371" s="200">
        <v>20161230</v>
      </c>
      <c r="W371" s="200" t="s">
        <v>124</v>
      </c>
    </row>
    <row r="372" spans="1:23">
      <c r="A372" s="200"/>
      <c r="B372" s="200">
        <v>0</v>
      </c>
      <c r="C372" s="200">
        <v>47798111</v>
      </c>
      <c r="D372" s="200">
        <v>17464709</v>
      </c>
      <c r="E372" s="200" t="s">
        <v>124</v>
      </c>
      <c r="F372" s="200">
        <v>293868.28000000003</v>
      </c>
      <c r="G372" s="200">
        <v>0</v>
      </c>
      <c r="H372" s="200">
        <v>293868.28000000003</v>
      </c>
      <c r="I372" s="200">
        <v>0</v>
      </c>
      <c r="J372" s="200">
        <v>0</v>
      </c>
      <c r="K372" s="200">
        <v>0</v>
      </c>
      <c r="L372" s="200">
        <v>0</v>
      </c>
      <c r="M372" s="200">
        <v>0</v>
      </c>
      <c r="N372" s="200">
        <v>11.11</v>
      </c>
      <c r="O372" s="200">
        <v>306.11279999999999</v>
      </c>
      <c r="P372" s="200" t="s">
        <v>126</v>
      </c>
      <c r="Q372" s="200">
        <v>1</v>
      </c>
      <c r="R372" s="200">
        <v>216155.21</v>
      </c>
      <c r="S372" s="200" t="s">
        <v>64</v>
      </c>
      <c r="T372" s="200">
        <v>20131231</v>
      </c>
      <c r="U372" s="200">
        <v>37</v>
      </c>
      <c r="V372" s="200">
        <v>20161230</v>
      </c>
      <c r="W372" s="200" t="s">
        <v>124</v>
      </c>
    </row>
    <row r="373" spans="1:23">
      <c r="A373" s="200"/>
      <c r="B373" s="200">
        <v>0</v>
      </c>
      <c r="C373" s="200">
        <v>35730411</v>
      </c>
      <c r="D373" s="200">
        <v>38684065</v>
      </c>
      <c r="E373" s="200" t="s">
        <v>124</v>
      </c>
      <c r="F373" s="200">
        <v>355301.02</v>
      </c>
      <c r="G373" s="200">
        <v>-19282.54</v>
      </c>
      <c r="H373" s="200">
        <v>336018.48</v>
      </c>
      <c r="I373" s="200">
        <v>-3406.81</v>
      </c>
      <c r="J373" s="200">
        <v>-500</v>
      </c>
      <c r="K373" s="200">
        <v>0</v>
      </c>
      <c r="L373" s="200">
        <v>-23189.35</v>
      </c>
      <c r="M373" s="200">
        <v>-5577.11</v>
      </c>
      <c r="N373" s="200">
        <v>11.8</v>
      </c>
      <c r="O373" s="200">
        <v>350.01929999999999</v>
      </c>
      <c r="P373" s="200" t="s">
        <v>126</v>
      </c>
      <c r="Q373" s="200">
        <v>0</v>
      </c>
      <c r="R373" s="200">
        <v>330977.44</v>
      </c>
      <c r="S373" s="200" t="s">
        <v>58</v>
      </c>
      <c r="T373" s="200">
        <v>20170102</v>
      </c>
      <c r="U373" s="200">
        <v>1</v>
      </c>
      <c r="V373" s="200">
        <v>20161230</v>
      </c>
      <c r="W373" s="200" t="s">
        <v>124</v>
      </c>
    </row>
    <row r="374" spans="1:23">
      <c r="A374" s="200"/>
      <c r="B374" s="200">
        <v>0</v>
      </c>
      <c r="C374" s="200">
        <v>48924611</v>
      </c>
      <c r="D374" s="200">
        <v>14930608</v>
      </c>
      <c r="E374" s="200" t="s">
        <v>124</v>
      </c>
      <c r="F374" s="200">
        <v>0</v>
      </c>
      <c r="G374" s="200">
        <v>0</v>
      </c>
      <c r="H374" s="200">
        <v>0</v>
      </c>
      <c r="I374" s="200">
        <v>0</v>
      </c>
      <c r="J374" s="200">
        <v>0</v>
      </c>
      <c r="K374" s="200">
        <v>0</v>
      </c>
      <c r="L374" s="200">
        <v>0</v>
      </c>
      <c r="M374" s="200">
        <v>0</v>
      </c>
      <c r="N374" s="200">
        <v>11.8</v>
      </c>
      <c r="O374" s="200">
        <v>0</v>
      </c>
      <c r="P374" s="200" t="s">
        <v>125</v>
      </c>
      <c r="Q374" s="200">
        <v>0</v>
      </c>
      <c r="R374" s="200">
        <v>0</v>
      </c>
      <c r="S374" s="200" t="s">
        <v>57</v>
      </c>
      <c r="T374" s="200">
        <v>0</v>
      </c>
      <c r="U374" s="200">
        <v>0</v>
      </c>
      <c r="V374" s="200">
        <v>20161230</v>
      </c>
      <c r="W374" s="200" t="s">
        <v>124</v>
      </c>
    </row>
    <row r="375" spans="1:23">
      <c r="A375" s="200"/>
      <c r="B375" s="200">
        <v>0</v>
      </c>
      <c r="C375" s="200">
        <v>38670411</v>
      </c>
      <c r="D375" s="200">
        <v>8710451</v>
      </c>
      <c r="E375" s="200" t="s">
        <v>124</v>
      </c>
      <c r="F375" s="200">
        <v>0</v>
      </c>
      <c r="G375" s="200">
        <v>0</v>
      </c>
      <c r="H375" s="200">
        <v>0</v>
      </c>
      <c r="I375" s="200">
        <v>0</v>
      </c>
      <c r="J375" s="200">
        <v>0</v>
      </c>
      <c r="K375" s="200">
        <v>0</v>
      </c>
      <c r="L375" s="200">
        <v>0</v>
      </c>
      <c r="M375" s="200">
        <v>0</v>
      </c>
      <c r="N375" s="200">
        <v>11.8</v>
      </c>
      <c r="O375" s="200">
        <v>0</v>
      </c>
      <c r="P375" s="200" t="s">
        <v>125</v>
      </c>
      <c r="Q375" s="200">
        <v>0</v>
      </c>
      <c r="R375" s="200">
        <v>0</v>
      </c>
      <c r="S375" s="200" t="s">
        <v>57</v>
      </c>
      <c r="T375" s="200">
        <v>0</v>
      </c>
      <c r="U375" s="200">
        <v>0</v>
      </c>
      <c r="V375" s="200">
        <v>20161230</v>
      </c>
      <c r="W375" s="200" t="s">
        <v>124</v>
      </c>
    </row>
    <row r="376" spans="1:23">
      <c r="A376" s="200"/>
      <c r="B376" s="200">
        <v>0</v>
      </c>
      <c r="C376" s="200">
        <v>48728711</v>
      </c>
      <c r="D376" s="200">
        <v>40699497</v>
      </c>
      <c r="E376" s="200" t="s">
        <v>124</v>
      </c>
      <c r="F376" s="200">
        <v>265750.12</v>
      </c>
      <c r="G376" s="200">
        <v>-2985.22</v>
      </c>
      <c r="H376" s="200">
        <v>262764.90000000002</v>
      </c>
      <c r="I376" s="200">
        <v>-2343.0300000000002</v>
      </c>
      <c r="J376" s="200">
        <v>0</v>
      </c>
      <c r="K376" s="200">
        <v>0</v>
      </c>
      <c r="L376" s="200">
        <v>-5328.25</v>
      </c>
      <c r="M376" s="200">
        <v>0</v>
      </c>
      <c r="N376" s="200">
        <v>10.58</v>
      </c>
      <c r="O376" s="200">
        <v>273.71339999999998</v>
      </c>
      <c r="P376" s="200" t="s">
        <v>126</v>
      </c>
      <c r="Q376" s="200">
        <v>0</v>
      </c>
      <c r="R376" s="200">
        <v>262764.90000000002</v>
      </c>
      <c r="S376" s="200" t="s">
        <v>57</v>
      </c>
      <c r="T376" s="200">
        <v>0</v>
      </c>
      <c r="U376" s="200">
        <v>0</v>
      </c>
      <c r="V376" s="200">
        <v>20161230</v>
      </c>
      <c r="W376" s="200" t="s">
        <v>124</v>
      </c>
    </row>
    <row r="377" spans="1:23">
      <c r="A377" s="200"/>
      <c r="B377" s="200">
        <v>0</v>
      </c>
      <c r="C377" s="200">
        <v>41332811</v>
      </c>
      <c r="D377" s="200">
        <v>40233965</v>
      </c>
      <c r="E377" s="200" t="s">
        <v>124</v>
      </c>
      <c r="F377" s="200">
        <v>164968.54999999999</v>
      </c>
      <c r="G377" s="200">
        <v>-7750.64</v>
      </c>
      <c r="H377" s="200">
        <v>157217.91</v>
      </c>
      <c r="I377" s="200">
        <v>-1622.19</v>
      </c>
      <c r="J377" s="200">
        <v>0</v>
      </c>
      <c r="K377" s="200">
        <v>0</v>
      </c>
      <c r="L377" s="200">
        <v>-9372.83</v>
      </c>
      <c r="M377" s="200">
        <v>-3902.17</v>
      </c>
      <c r="N377" s="200">
        <v>11.8</v>
      </c>
      <c r="O377" s="200">
        <v>163.7687</v>
      </c>
      <c r="P377" s="200" t="s">
        <v>126</v>
      </c>
      <c r="Q377" s="200">
        <v>0</v>
      </c>
      <c r="R377" s="200">
        <v>157217.91</v>
      </c>
      <c r="S377" s="200" t="s">
        <v>57</v>
      </c>
      <c r="T377" s="200">
        <v>0</v>
      </c>
      <c r="U377" s="200">
        <v>0</v>
      </c>
      <c r="V377" s="200">
        <v>20161230</v>
      </c>
      <c r="W377" s="200" t="s">
        <v>124</v>
      </c>
    </row>
    <row r="378" spans="1:23">
      <c r="A378" s="200"/>
      <c r="B378" s="200">
        <v>0</v>
      </c>
      <c r="C378" s="200">
        <v>39051511</v>
      </c>
      <c r="D378" s="200">
        <v>15835281</v>
      </c>
      <c r="E378" s="200" t="s">
        <v>124</v>
      </c>
      <c r="F378" s="200">
        <v>706204.97</v>
      </c>
      <c r="G378" s="200">
        <v>-9465.2000000000007</v>
      </c>
      <c r="H378" s="200">
        <v>696739.77</v>
      </c>
      <c r="I378" s="200">
        <v>-6532.4</v>
      </c>
      <c r="J378" s="200">
        <v>-500</v>
      </c>
      <c r="K378" s="200">
        <v>0</v>
      </c>
      <c r="L378" s="200">
        <v>-16497.599999999999</v>
      </c>
      <c r="M378" s="200">
        <v>0</v>
      </c>
      <c r="N378" s="200">
        <v>11.1</v>
      </c>
      <c r="O378" s="200">
        <v>725.77059999999994</v>
      </c>
      <c r="P378" s="200" t="s">
        <v>126</v>
      </c>
      <c r="Q378" s="200">
        <v>0</v>
      </c>
      <c r="R378" s="200">
        <v>687187.01</v>
      </c>
      <c r="S378" s="200" t="s">
        <v>58</v>
      </c>
      <c r="T378" s="200">
        <v>20170102</v>
      </c>
      <c r="U378" s="200">
        <v>1</v>
      </c>
      <c r="V378" s="200">
        <v>20161230</v>
      </c>
      <c r="W378" s="200" t="s">
        <v>124</v>
      </c>
    </row>
    <row r="379" spans="1:23">
      <c r="A379" s="200"/>
      <c r="B379" s="200">
        <v>0</v>
      </c>
      <c r="C379" s="200">
        <v>38086711</v>
      </c>
      <c r="D379" s="200">
        <v>29939681</v>
      </c>
      <c r="E379" s="200" t="s">
        <v>124</v>
      </c>
      <c r="F379" s="200">
        <v>0</v>
      </c>
      <c r="G379" s="200">
        <v>0</v>
      </c>
      <c r="H379" s="200">
        <v>0</v>
      </c>
      <c r="I379" s="200">
        <v>0</v>
      </c>
      <c r="J379" s="200">
        <v>0</v>
      </c>
      <c r="K379" s="200">
        <v>0</v>
      </c>
      <c r="L379" s="200">
        <v>0</v>
      </c>
      <c r="M379" s="200">
        <v>0</v>
      </c>
      <c r="N379" s="200">
        <v>11.8</v>
      </c>
      <c r="O379" s="200">
        <v>0</v>
      </c>
      <c r="P379" s="200" t="s">
        <v>125</v>
      </c>
      <c r="Q379" s="200">
        <v>0</v>
      </c>
      <c r="R379" s="200">
        <v>0</v>
      </c>
      <c r="S379" s="200" t="s">
        <v>57</v>
      </c>
      <c r="T379" s="200">
        <v>0</v>
      </c>
      <c r="U379" s="200">
        <v>0</v>
      </c>
      <c r="V379" s="200">
        <v>20161230</v>
      </c>
      <c r="W379" s="200" t="s">
        <v>124</v>
      </c>
    </row>
    <row r="380" spans="1:23">
      <c r="A380" s="200"/>
      <c r="B380" s="200">
        <v>0</v>
      </c>
      <c r="C380" s="200">
        <v>39383711</v>
      </c>
      <c r="D380" s="200">
        <v>13993508</v>
      </c>
      <c r="E380" s="200" t="s">
        <v>124</v>
      </c>
      <c r="F380" s="200">
        <v>0</v>
      </c>
      <c r="G380" s="200">
        <v>0</v>
      </c>
      <c r="H380" s="200">
        <v>0</v>
      </c>
      <c r="I380" s="200">
        <v>0</v>
      </c>
      <c r="J380" s="200">
        <v>0</v>
      </c>
      <c r="K380" s="200">
        <v>0</v>
      </c>
      <c r="L380" s="200">
        <v>0</v>
      </c>
      <c r="M380" s="200">
        <v>0</v>
      </c>
      <c r="N380" s="200">
        <v>11.8</v>
      </c>
      <c r="O380" s="200">
        <v>0</v>
      </c>
      <c r="P380" s="200" t="s">
        <v>125</v>
      </c>
      <c r="Q380" s="200">
        <v>0</v>
      </c>
      <c r="R380" s="200">
        <v>0</v>
      </c>
      <c r="S380" s="200" t="s">
        <v>57</v>
      </c>
      <c r="T380" s="200">
        <v>0</v>
      </c>
      <c r="U380" s="200">
        <v>0</v>
      </c>
      <c r="V380" s="200">
        <v>20161230</v>
      </c>
      <c r="W380" s="200" t="s">
        <v>124</v>
      </c>
    </row>
    <row r="381" spans="1:23">
      <c r="A381" s="200"/>
      <c r="B381" s="200">
        <v>0</v>
      </c>
      <c r="C381" s="200">
        <v>48534711</v>
      </c>
      <c r="D381" s="200">
        <v>40651563</v>
      </c>
      <c r="E381" s="200" t="s">
        <v>124</v>
      </c>
      <c r="F381" s="200">
        <v>0</v>
      </c>
      <c r="G381" s="200">
        <v>0</v>
      </c>
      <c r="H381" s="200">
        <v>0</v>
      </c>
      <c r="I381" s="200">
        <v>0</v>
      </c>
      <c r="J381" s="200">
        <v>0</v>
      </c>
      <c r="K381" s="200">
        <v>0</v>
      </c>
      <c r="L381" s="200">
        <v>0</v>
      </c>
      <c r="M381" s="200">
        <v>0</v>
      </c>
      <c r="N381" s="200">
        <v>10.315</v>
      </c>
      <c r="O381" s="200">
        <v>0</v>
      </c>
      <c r="P381" s="200" t="s">
        <v>125</v>
      </c>
      <c r="Q381" s="200">
        <v>0</v>
      </c>
      <c r="R381" s="200">
        <v>0</v>
      </c>
      <c r="S381" s="200" t="s">
        <v>57</v>
      </c>
      <c r="T381" s="200">
        <v>0</v>
      </c>
      <c r="U381" s="200">
        <v>0</v>
      </c>
      <c r="V381" s="200">
        <v>20161230</v>
      </c>
      <c r="W381" s="200" t="s">
        <v>124</v>
      </c>
    </row>
    <row r="382" spans="1:23">
      <c r="A382" s="200"/>
      <c r="B382" s="200">
        <v>0</v>
      </c>
      <c r="C382" s="200">
        <v>42166121</v>
      </c>
      <c r="D382" s="200">
        <v>35433899</v>
      </c>
      <c r="E382" s="200" t="s">
        <v>124</v>
      </c>
      <c r="F382" s="200">
        <v>0</v>
      </c>
      <c r="G382" s="200">
        <v>0</v>
      </c>
      <c r="H382" s="200">
        <v>0</v>
      </c>
      <c r="I382" s="200">
        <v>0</v>
      </c>
      <c r="J382" s="200">
        <v>0</v>
      </c>
      <c r="K382" s="200">
        <v>0</v>
      </c>
      <c r="L382" s="200">
        <v>0</v>
      </c>
      <c r="M382" s="200">
        <v>0</v>
      </c>
      <c r="N382" s="200">
        <v>11.8</v>
      </c>
      <c r="O382" s="200">
        <v>0</v>
      </c>
      <c r="P382" s="200" t="s">
        <v>125</v>
      </c>
      <c r="Q382" s="200">
        <v>0</v>
      </c>
      <c r="R382" s="200">
        <v>0</v>
      </c>
      <c r="S382" s="200" t="s">
        <v>57</v>
      </c>
      <c r="T382" s="200">
        <v>0</v>
      </c>
      <c r="U382" s="200">
        <v>0</v>
      </c>
      <c r="V382" s="200">
        <v>20161230</v>
      </c>
      <c r="W382" s="200" t="s">
        <v>124</v>
      </c>
    </row>
    <row r="383" spans="1:23">
      <c r="A383" s="200"/>
      <c r="B383" s="200">
        <v>0</v>
      </c>
      <c r="C383" s="200">
        <v>32367121</v>
      </c>
      <c r="D383" s="200">
        <v>2218245</v>
      </c>
      <c r="E383" s="200" t="s">
        <v>124</v>
      </c>
      <c r="F383" s="200">
        <v>0</v>
      </c>
      <c r="G383" s="200">
        <v>0</v>
      </c>
      <c r="H383" s="200">
        <v>0</v>
      </c>
      <c r="I383" s="200">
        <v>0</v>
      </c>
      <c r="J383" s="200">
        <v>0</v>
      </c>
      <c r="K383" s="200">
        <v>0</v>
      </c>
      <c r="L383" s="200">
        <v>0</v>
      </c>
      <c r="M383" s="200">
        <v>0</v>
      </c>
      <c r="N383" s="200">
        <v>11.95</v>
      </c>
      <c r="O383" s="200">
        <v>0</v>
      </c>
      <c r="P383" s="200" t="s">
        <v>125</v>
      </c>
      <c r="Q383" s="200">
        <v>0</v>
      </c>
      <c r="R383" s="200">
        <v>0</v>
      </c>
      <c r="S383" s="200" t="s">
        <v>57</v>
      </c>
      <c r="T383" s="200">
        <v>0</v>
      </c>
      <c r="U383" s="200">
        <v>0</v>
      </c>
      <c r="V383" s="200">
        <v>20161230</v>
      </c>
      <c r="W383" s="200" t="s">
        <v>124</v>
      </c>
    </row>
    <row r="384" spans="1:23">
      <c r="A384" s="200"/>
      <c r="B384" s="200">
        <v>0</v>
      </c>
      <c r="C384" s="200">
        <v>49890021</v>
      </c>
      <c r="D384" s="200">
        <v>12842277</v>
      </c>
      <c r="E384" s="200" t="s">
        <v>124</v>
      </c>
      <c r="F384" s="200">
        <v>0</v>
      </c>
      <c r="G384" s="200">
        <v>0</v>
      </c>
      <c r="H384" s="200">
        <v>0</v>
      </c>
      <c r="I384" s="200">
        <v>0</v>
      </c>
      <c r="J384" s="200">
        <v>0</v>
      </c>
      <c r="K384" s="200">
        <v>0</v>
      </c>
      <c r="L384" s="200">
        <v>0</v>
      </c>
      <c r="M384" s="200">
        <v>0</v>
      </c>
      <c r="N384" s="200">
        <v>11.1</v>
      </c>
      <c r="O384" s="200">
        <v>0</v>
      </c>
      <c r="P384" s="200" t="s">
        <v>125</v>
      </c>
      <c r="Q384" s="200">
        <v>0</v>
      </c>
      <c r="R384" s="200">
        <v>0</v>
      </c>
      <c r="S384" s="200" t="s">
        <v>57</v>
      </c>
      <c r="T384" s="200">
        <v>0</v>
      </c>
      <c r="U384" s="200">
        <v>0</v>
      </c>
      <c r="V384" s="200">
        <v>20161230</v>
      </c>
      <c r="W384" s="200" t="s">
        <v>124</v>
      </c>
    </row>
    <row r="385" spans="1:23">
      <c r="A385" s="200"/>
      <c r="B385" s="200">
        <v>0</v>
      </c>
      <c r="C385" s="200">
        <v>34676121</v>
      </c>
      <c r="D385" s="200">
        <v>38575710</v>
      </c>
      <c r="E385" s="200" t="s">
        <v>124</v>
      </c>
      <c r="F385" s="200">
        <v>0</v>
      </c>
      <c r="G385" s="200">
        <v>0</v>
      </c>
      <c r="H385" s="200">
        <v>0</v>
      </c>
      <c r="I385" s="200">
        <v>0</v>
      </c>
      <c r="J385" s="200">
        <v>0</v>
      </c>
      <c r="K385" s="200">
        <v>0</v>
      </c>
      <c r="L385" s="200">
        <v>0</v>
      </c>
      <c r="M385" s="200">
        <v>0</v>
      </c>
      <c r="N385" s="200">
        <v>11.8</v>
      </c>
      <c r="O385" s="200">
        <v>0</v>
      </c>
      <c r="P385" s="200" t="s">
        <v>125</v>
      </c>
      <c r="Q385" s="200">
        <v>0</v>
      </c>
      <c r="R385" s="200">
        <v>0</v>
      </c>
      <c r="S385" s="200" t="s">
        <v>57</v>
      </c>
      <c r="T385" s="200">
        <v>0</v>
      </c>
      <c r="U385" s="200">
        <v>0</v>
      </c>
      <c r="V385" s="200">
        <v>20161230</v>
      </c>
      <c r="W385" s="200" t="s">
        <v>124</v>
      </c>
    </row>
    <row r="386" spans="1:23">
      <c r="A386" s="200"/>
      <c r="B386" s="200">
        <v>0</v>
      </c>
      <c r="C386" s="200">
        <v>31495221</v>
      </c>
      <c r="D386" s="200">
        <v>15860892</v>
      </c>
      <c r="E386" s="200" t="s">
        <v>124</v>
      </c>
      <c r="F386" s="200">
        <v>84299.85</v>
      </c>
      <c r="G386" s="200">
        <v>0</v>
      </c>
      <c r="H386" s="200">
        <v>84299.85</v>
      </c>
      <c r="I386" s="200">
        <v>0</v>
      </c>
      <c r="J386" s="200">
        <v>0</v>
      </c>
      <c r="K386" s="200">
        <v>0</v>
      </c>
      <c r="L386" s="200">
        <v>0</v>
      </c>
      <c r="M386" s="200">
        <v>0</v>
      </c>
      <c r="N386" s="200">
        <v>11.8</v>
      </c>
      <c r="O386" s="200">
        <v>87.812299999999993</v>
      </c>
      <c r="P386" s="200" t="s">
        <v>126</v>
      </c>
      <c r="Q386" s="200">
        <v>1</v>
      </c>
      <c r="R386" s="200">
        <v>44631.61</v>
      </c>
      <c r="S386" s="200" t="s">
        <v>63</v>
      </c>
      <c r="T386" s="200">
        <v>20160801</v>
      </c>
      <c r="U386" s="200">
        <v>6</v>
      </c>
      <c r="V386" s="200">
        <v>20161230</v>
      </c>
      <c r="W386" s="200" t="s">
        <v>124</v>
      </c>
    </row>
    <row r="387" spans="1:23">
      <c r="A387" s="200"/>
      <c r="B387" s="200">
        <v>0</v>
      </c>
      <c r="C387" s="200">
        <v>38890121</v>
      </c>
      <c r="D387" s="200">
        <v>18515025</v>
      </c>
      <c r="E387" s="200" t="s">
        <v>124</v>
      </c>
      <c r="F387" s="200">
        <v>0</v>
      </c>
      <c r="G387" s="200">
        <v>0</v>
      </c>
      <c r="H387" s="200">
        <v>0</v>
      </c>
      <c r="I387" s="200">
        <v>0</v>
      </c>
      <c r="J387" s="200">
        <v>0</v>
      </c>
      <c r="K387" s="200">
        <v>0</v>
      </c>
      <c r="L387" s="200">
        <v>0</v>
      </c>
      <c r="M387" s="200">
        <v>0</v>
      </c>
      <c r="N387" s="200">
        <v>11.8</v>
      </c>
      <c r="O387" s="200">
        <v>0</v>
      </c>
      <c r="P387" s="200" t="s">
        <v>125</v>
      </c>
      <c r="Q387" s="200">
        <v>0</v>
      </c>
      <c r="R387" s="200">
        <v>0</v>
      </c>
      <c r="S387" s="200" t="s">
        <v>57</v>
      </c>
      <c r="T387" s="200">
        <v>0</v>
      </c>
      <c r="U387" s="200">
        <v>0</v>
      </c>
      <c r="V387" s="200">
        <v>20161230</v>
      </c>
      <c r="W387" s="200" t="s">
        <v>124</v>
      </c>
    </row>
    <row r="388" spans="1:23">
      <c r="A388" s="200"/>
      <c r="B388" s="200">
        <v>0</v>
      </c>
      <c r="C388" s="200">
        <v>35244321</v>
      </c>
      <c r="D388" s="200">
        <v>17565870</v>
      </c>
      <c r="E388" s="200" t="s">
        <v>124</v>
      </c>
      <c r="F388" s="200">
        <v>0</v>
      </c>
      <c r="G388" s="200">
        <v>0</v>
      </c>
      <c r="H388" s="200">
        <v>0</v>
      </c>
      <c r="I388" s="200">
        <v>0</v>
      </c>
      <c r="J388" s="200">
        <v>0</v>
      </c>
      <c r="K388" s="200">
        <v>0</v>
      </c>
      <c r="L388" s="200">
        <v>0</v>
      </c>
      <c r="M388" s="200">
        <v>0</v>
      </c>
      <c r="N388" s="200">
        <v>11.8</v>
      </c>
      <c r="O388" s="200">
        <v>0</v>
      </c>
      <c r="P388" s="200" t="s">
        <v>125</v>
      </c>
      <c r="Q388" s="200">
        <v>0</v>
      </c>
      <c r="R388" s="200">
        <v>0</v>
      </c>
      <c r="S388" s="200" t="s">
        <v>57</v>
      </c>
      <c r="T388" s="200">
        <v>0</v>
      </c>
      <c r="U388" s="200">
        <v>0</v>
      </c>
      <c r="V388" s="200">
        <v>20161230</v>
      </c>
      <c r="W388" s="200" t="s">
        <v>124</v>
      </c>
    </row>
    <row r="389" spans="1:23">
      <c r="A389" s="200"/>
      <c r="B389" s="200">
        <v>0</v>
      </c>
      <c r="C389" s="200">
        <v>30824521</v>
      </c>
      <c r="D389" s="200">
        <v>32495637</v>
      </c>
      <c r="E389" s="200" t="s">
        <v>124</v>
      </c>
      <c r="F389" s="200">
        <v>0</v>
      </c>
      <c r="G389" s="200">
        <v>0</v>
      </c>
      <c r="H389" s="200">
        <v>0</v>
      </c>
      <c r="I389" s="200">
        <v>0</v>
      </c>
      <c r="J389" s="200">
        <v>0</v>
      </c>
      <c r="K389" s="200">
        <v>0</v>
      </c>
      <c r="L389" s="200">
        <v>0</v>
      </c>
      <c r="M389" s="200">
        <v>0</v>
      </c>
      <c r="N389" s="200">
        <v>12.95</v>
      </c>
      <c r="O389" s="200">
        <v>0</v>
      </c>
      <c r="P389" s="200" t="s">
        <v>125</v>
      </c>
      <c r="Q389" s="200">
        <v>0</v>
      </c>
      <c r="R389" s="200">
        <v>0</v>
      </c>
      <c r="S389" s="200" t="s">
        <v>57</v>
      </c>
      <c r="T389" s="200">
        <v>0</v>
      </c>
      <c r="U389" s="200">
        <v>0</v>
      </c>
      <c r="V389" s="200">
        <v>20161230</v>
      </c>
      <c r="W389" s="200" t="s">
        <v>124</v>
      </c>
    </row>
    <row r="390" spans="1:23">
      <c r="A390" s="200"/>
      <c r="B390" s="200">
        <v>0</v>
      </c>
      <c r="C390" s="200">
        <v>46605421</v>
      </c>
      <c r="D390" s="200">
        <v>41211211</v>
      </c>
      <c r="E390" s="200" t="s">
        <v>124</v>
      </c>
      <c r="F390" s="200">
        <v>525386.36</v>
      </c>
      <c r="G390" s="200">
        <v>-6556.16</v>
      </c>
      <c r="H390" s="200">
        <v>518830.2</v>
      </c>
      <c r="I390" s="200">
        <v>-5166.3</v>
      </c>
      <c r="J390" s="200">
        <v>0</v>
      </c>
      <c r="K390" s="200">
        <v>0</v>
      </c>
      <c r="L390" s="200">
        <v>-11722.46</v>
      </c>
      <c r="M390" s="200">
        <v>0</v>
      </c>
      <c r="N390" s="200">
        <v>11.8</v>
      </c>
      <c r="O390" s="200">
        <v>540.44809999999995</v>
      </c>
      <c r="P390" s="200" t="s">
        <v>126</v>
      </c>
      <c r="Q390" s="200">
        <v>0</v>
      </c>
      <c r="R390" s="200">
        <v>518830.2</v>
      </c>
      <c r="S390" s="200" t="s">
        <v>57</v>
      </c>
      <c r="T390" s="200">
        <v>0</v>
      </c>
      <c r="U390" s="200">
        <v>0</v>
      </c>
      <c r="V390" s="200">
        <v>20161230</v>
      </c>
      <c r="W390" s="200" t="s">
        <v>124</v>
      </c>
    </row>
    <row r="391" spans="1:23">
      <c r="A391" s="200"/>
      <c r="B391" s="200">
        <v>0</v>
      </c>
      <c r="C391" s="200">
        <v>32194621</v>
      </c>
      <c r="D391" s="200">
        <v>17637205</v>
      </c>
      <c r="E391" s="200" t="s">
        <v>124</v>
      </c>
      <c r="F391" s="200">
        <v>0</v>
      </c>
      <c r="G391" s="200">
        <v>0</v>
      </c>
      <c r="H391" s="200">
        <v>0</v>
      </c>
      <c r="I391" s="200">
        <v>0</v>
      </c>
      <c r="J391" s="200">
        <v>0</v>
      </c>
      <c r="K391" s="200">
        <v>0</v>
      </c>
      <c r="L391" s="200">
        <v>0</v>
      </c>
      <c r="M391" s="200">
        <v>0</v>
      </c>
      <c r="N391" s="200">
        <v>11.8</v>
      </c>
      <c r="O391" s="200">
        <v>0</v>
      </c>
      <c r="P391" s="200" t="s">
        <v>125</v>
      </c>
      <c r="Q391" s="200">
        <v>0</v>
      </c>
      <c r="R391" s="200">
        <v>0</v>
      </c>
      <c r="S391" s="200" t="s">
        <v>57</v>
      </c>
      <c r="T391" s="200">
        <v>0</v>
      </c>
      <c r="U391" s="200">
        <v>0</v>
      </c>
      <c r="V391" s="200">
        <v>20161230</v>
      </c>
      <c r="W391" s="200" t="s">
        <v>124</v>
      </c>
    </row>
    <row r="392" spans="1:23">
      <c r="A392" s="200"/>
      <c r="B392" s="200">
        <v>0</v>
      </c>
      <c r="C392" s="200">
        <v>36613821</v>
      </c>
      <c r="D392" s="200">
        <v>10198286</v>
      </c>
      <c r="E392" s="200" t="s">
        <v>124</v>
      </c>
      <c r="F392" s="200">
        <v>0</v>
      </c>
      <c r="G392" s="200">
        <v>0</v>
      </c>
      <c r="H392" s="200">
        <v>0</v>
      </c>
      <c r="I392" s="200">
        <v>0</v>
      </c>
      <c r="J392" s="200">
        <v>0</v>
      </c>
      <c r="K392" s="200">
        <v>0</v>
      </c>
      <c r="L392" s="200">
        <v>0</v>
      </c>
      <c r="M392" s="200">
        <v>0</v>
      </c>
      <c r="N392" s="200">
        <v>11.904999999999999</v>
      </c>
      <c r="O392" s="200">
        <v>0</v>
      </c>
      <c r="P392" s="200" t="s">
        <v>125</v>
      </c>
      <c r="Q392" s="200">
        <v>0</v>
      </c>
      <c r="R392" s="200">
        <v>0</v>
      </c>
      <c r="S392" s="200" t="s">
        <v>57</v>
      </c>
      <c r="T392" s="200">
        <v>0</v>
      </c>
      <c r="U392" s="200">
        <v>0</v>
      </c>
      <c r="V392" s="200">
        <v>20161230</v>
      </c>
      <c r="W392" s="200" t="s">
        <v>124</v>
      </c>
    </row>
    <row r="393" spans="1:23">
      <c r="A393" s="200"/>
      <c r="B393" s="200">
        <v>0</v>
      </c>
      <c r="C393" s="200">
        <v>40606821</v>
      </c>
      <c r="D393" s="200">
        <v>40008890</v>
      </c>
      <c r="E393" s="200" t="s">
        <v>124</v>
      </c>
      <c r="F393" s="200">
        <v>0</v>
      </c>
      <c r="G393" s="200">
        <v>0</v>
      </c>
      <c r="H393" s="200">
        <v>0</v>
      </c>
      <c r="I393" s="200">
        <v>0</v>
      </c>
      <c r="J393" s="200">
        <v>0</v>
      </c>
      <c r="K393" s="200">
        <v>0</v>
      </c>
      <c r="L393" s="200">
        <v>0</v>
      </c>
      <c r="M393" s="200">
        <v>0</v>
      </c>
      <c r="N393" s="200">
        <v>11.8</v>
      </c>
      <c r="O393" s="200">
        <v>0</v>
      </c>
      <c r="P393" s="200" t="s">
        <v>125</v>
      </c>
      <c r="Q393" s="200">
        <v>0</v>
      </c>
      <c r="R393" s="200">
        <v>0</v>
      </c>
      <c r="S393" s="200" t="s">
        <v>57</v>
      </c>
      <c r="T393" s="200">
        <v>0</v>
      </c>
      <c r="U393" s="200">
        <v>0</v>
      </c>
      <c r="V393" s="200">
        <v>20161230</v>
      </c>
      <c r="W393" s="200" t="s">
        <v>124</v>
      </c>
    </row>
    <row r="394" spans="1:23">
      <c r="A394" s="200"/>
      <c r="B394" s="200">
        <v>0</v>
      </c>
      <c r="C394" s="200">
        <v>53497231</v>
      </c>
      <c r="D394" s="200">
        <v>5026093</v>
      </c>
      <c r="E394" s="200" t="s">
        <v>124</v>
      </c>
      <c r="F394" s="200">
        <v>238905.46</v>
      </c>
      <c r="G394" s="200">
        <v>-68.67</v>
      </c>
      <c r="H394" s="200">
        <v>238836.79</v>
      </c>
      <c r="I394" s="200">
        <v>0</v>
      </c>
      <c r="J394" s="200">
        <v>-68.67</v>
      </c>
      <c r="K394" s="200">
        <v>0</v>
      </c>
      <c r="L394" s="200">
        <v>-137.34</v>
      </c>
      <c r="M394" s="200">
        <v>0</v>
      </c>
      <c r="N394" s="200">
        <v>11.375</v>
      </c>
      <c r="O394" s="200">
        <v>248.78829999999999</v>
      </c>
      <c r="P394" s="200" t="s">
        <v>126</v>
      </c>
      <c r="Q394" s="200">
        <v>0</v>
      </c>
      <c r="R394" s="200">
        <v>236416.97</v>
      </c>
      <c r="S394" s="200" t="s">
        <v>58</v>
      </c>
      <c r="T394" s="200">
        <v>20170102</v>
      </c>
      <c r="U394" s="200">
        <v>1</v>
      </c>
      <c r="V394" s="200">
        <v>20161230</v>
      </c>
      <c r="W394" s="200" t="s">
        <v>124</v>
      </c>
    </row>
    <row r="395" spans="1:23">
      <c r="A395" s="200"/>
      <c r="B395" s="200">
        <v>0</v>
      </c>
      <c r="C395" s="200">
        <v>50447131</v>
      </c>
      <c r="D395" s="200">
        <v>32077723</v>
      </c>
      <c r="E395" s="200" t="s">
        <v>124</v>
      </c>
      <c r="F395" s="200">
        <v>0</v>
      </c>
      <c r="G395" s="200">
        <v>0</v>
      </c>
      <c r="H395" s="200">
        <v>0</v>
      </c>
      <c r="I395" s="200">
        <v>0</v>
      </c>
      <c r="J395" s="200">
        <v>0</v>
      </c>
      <c r="K395" s="200">
        <v>0</v>
      </c>
      <c r="L395" s="200">
        <v>0</v>
      </c>
      <c r="M395" s="200">
        <v>0</v>
      </c>
      <c r="N395" s="200">
        <v>11.904999999999999</v>
      </c>
      <c r="O395" s="200">
        <v>0</v>
      </c>
      <c r="P395" s="200" t="s">
        <v>125</v>
      </c>
      <c r="Q395" s="200">
        <v>1</v>
      </c>
      <c r="R395" s="200">
        <v>0</v>
      </c>
      <c r="S395" s="200" t="s">
        <v>57</v>
      </c>
      <c r="T395" s="200">
        <v>0</v>
      </c>
      <c r="U395" s="200">
        <v>0</v>
      </c>
      <c r="V395" s="200">
        <v>20161230</v>
      </c>
      <c r="W395" s="200" t="s">
        <v>124</v>
      </c>
    </row>
    <row r="396" spans="1:23">
      <c r="A396" s="200"/>
      <c r="B396" s="200">
        <v>0</v>
      </c>
      <c r="C396" s="200">
        <v>32949631</v>
      </c>
      <c r="D396" s="200">
        <v>10378287</v>
      </c>
      <c r="E396" s="200" t="s">
        <v>124</v>
      </c>
      <c r="F396" s="200">
        <v>0</v>
      </c>
      <c r="G396" s="200">
        <v>0</v>
      </c>
      <c r="H396" s="200">
        <v>0</v>
      </c>
      <c r="I396" s="200">
        <v>0</v>
      </c>
      <c r="J396" s="200">
        <v>0</v>
      </c>
      <c r="K396" s="200">
        <v>0</v>
      </c>
      <c r="L396" s="200">
        <v>0</v>
      </c>
      <c r="M396" s="200">
        <v>0</v>
      </c>
      <c r="N396" s="200">
        <v>11.8</v>
      </c>
      <c r="O396" s="200">
        <v>0</v>
      </c>
      <c r="P396" s="200" t="s">
        <v>125</v>
      </c>
      <c r="Q396" s="200">
        <v>0</v>
      </c>
      <c r="R396" s="200">
        <v>0</v>
      </c>
      <c r="S396" s="200" t="s">
        <v>57</v>
      </c>
      <c r="T396" s="200">
        <v>0</v>
      </c>
      <c r="U396" s="200">
        <v>0</v>
      </c>
      <c r="V396" s="200">
        <v>20161230</v>
      </c>
      <c r="W396" s="200" t="s">
        <v>124</v>
      </c>
    </row>
    <row r="397" spans="1:23">
      <c r="A397" s="200"/>
      <c r="B397" s="200">
        <v>0</v>
      </c>
      <c r="C397" s="200">
        <v>35759631</v>
      </c>
      <c r="D397" s="200">
        <v>38524317</v>
      </c>
      <c r="E397" s="200" t="s">
        <v>124</v>
      </c>
      <c r="F397" s="200">
        <v>0</v>
      </c>
      <c r="G397" s="200">
        <v>0</v>
      </c>
      <c r="H397" s="200">
        <v>0</v>
      </c>
      <c r="I397" s="200">
        <v>0</v>
      </c>
      <c r="J397" s="200">
        <v>0</v>
      </c>
      <c r="K397" s="200">
        <v>0</v>
      </c>
      <c r="L397" s="200">
        <v>0</v>
      </c>
      <c r="M397" s="200">
        <v>0</v>
      </c>
      <c r="N397" s="200">
        <v>11.8</v>
      </c>
      <c r="O397" s="200">
        <v>0</v>
      </c>
      <c r="P397" s="200" t="s">
        <v>125</v>
      </c>
      <c r="Q397" s="200">
        <v>0</v>
      </c>
      <c r="R397" s="200">
        <v>0</v>
      </c>
      <c r="S397" s="200" t="s">
        <v>57</v>
      </c>
      <c r="T397" s="200">
        <v>0</v>
      </c>
      <c r="U397" s="200">
        <v>0</v>
      </c>
      <c r="V397" s="200">
        <v>20161230</v>
      </c>
      <c r="W397" s="200" t="s">
        <v>124</v>
      </c>
    </row>
    <row r="398" spans="1:23">
      <c r="A398" s="200"/>
      <c r="B398" s="200">
        <v>0</v>
      </c>
      <c r="C398" s="200">
        <v>26720731</v>
      </c>
      <c r="D398" s="200">
        <v>11582138</v>
      </c>
      <c r="E398" s="200" t="s">
        <v>124</v>
      </c>
      <c r="F398" s="200">
        <v>0</v>
      </c>
      <c r="G398" s="200">
        <v>0</v>
      </c>
      <c r="H398" s="200">
        <v>0</v>
      </c>
      <c r="I398" s="200">
        <v>0</v>
      </c>
      <c r="J398" s="200">
        <v>0</v>
      </c>
      <c r="K398" s="200">
        <v>0</v>
      </c>
      <c r="L398" s="200">
        <v>0</v>
      </c>
      <c r="M398" s="200">
        <v>0</v>
      </c>
      <c r="N398" s="200">
        <v>12.95</v>
      </c>
      <c r="O398" s="200">
        <v>0</v>
      </c>
      <c r="P398" s="200" t="s">
        <v>125</v>
      </c>
      <c r="Q398" s="200">
        <v>0</v>
      </c>
      <c r="R398" s="200">
        <v>0</v>
      </c>
      <c r="S398" s="200" t="s">
        <v>57</v>
      </c>
      <c r="T398" s="200">
        <v>0</v>
      </c>
      <c r="U398" s="200">
        <v>0</v>
      </c>
      <c r="V398" s="200">
        <v>20161230</v>
      </c>
      <c r="W398" s="200" t="s">
        <v>124</v>
      </c>
    </row>
    <row r="399" spans="1:23">
      <c r="A399" s="200"/>
      <c r="B399" s="200">
        <v>0</v>
      </c>
      <c r="C399" s="200">
        <v>49082631</v>
      </c>
      <c r="D399" s="200">
        <v>5495722</v>
      </c>
      <c r="E399" s="200" t="s">
        <v>124</v>
      </c>
      <c r="F399" s="200">
        <v>0</v>
      </c>
      <c r="G399" s="200">
        <v>0</v>
      </c>
      <c r="H399" s="200">
        <v>0</v>
      </c>
      <c r="I399" s="200">
        <v>0</v>
      </c>
      <c r="J399" s="200">
        <v>0</v>
      </c>
      <c r="K399" s="200">
        <v>0</v>
      </c>
      <c r="L399" s="200">
        <v>0</v>
      </c>
      <c r="M399" s="200">
        <v>0</v>
      </c>
      <c r="N399" s="200">
        <v>11.1</v>
      </c>
      <c r="O399" s="200">
        <v>0</v>
      </c>
      <c r="P399" s="200" t="s">
        <v>125</v>
      </c>
      <c r="Q399" s="200">
        <v>0</v>
      </c>
      <c r="R399" s="200">
        <v>0</v>
      </c>
      <c r="S399" s="200" t="s">
        <v>57</v>
      </c>
      <c r="T399" s="200">
        <v>0</v>
      </c>
      <c r="U399" s="200">
        <v>0</v>
      </c>
      <c r="V399" s="200">
        <v>20161230</v>
      </c>
      <c r="W399" s="200" t="s">
        <v>124</v>
      </c>
    </row>
    <row r="400" spans="1:23">
      <c r="A400" s="200"/>
      <c r="B400" s="200">
        <v>0</v>
      </c>
      <c r="C400" s="200">
        <v>28303531</v>
      </c>
      <c r="D400" s="200">
        <v>18881237</v>
      </c>
      <c r="E400" s="200" t="s">
        <v>124</v>
      </c>
      <c r="F400" s="200">
        <v>384218.37</v>
      </c>
      <c r="G400" s="200">
        <v>-8367.9599999999991</v>
      </c>
      <c r="H400" s="200">
        <v>375850.41</v>
      </c>
      <c r="I400" s="200">
        <v>-3826.17</v>
      </c>
      <c r="J400" s="200">
        <v>0</v>
      </c>
      <c r="K400" s="200">
        <v>0</v>
      </c>
      <c r="L400" s="200">
        <v>-12194.13</v>
      </c>
      <c r="M400" s="200">
        <v>0</v>
      </c>
      <c r="N400" s="200">
        <v>11.95</v>
      </c>
      <c r="O400" s="200">
        <v>391.51080000000002</v>
      </c>
      <c r="P400" s="200" t="s">
        <v>126</v>
      </c>
      <c r="Q400" s="200">
        <v>0</v>
      </c>
      <c r="R400" s="200">
        <v>375850.41</v>
      </c>
      <c r="S400" s="200" t="s">
        <v>57</v>
      </c>
      <c r="T400" s="200">
        <v>0</v>
      </c>
      <c r="U400" s="200">
        <v>0</v>
      </c>
      <c r="V400" s="200">
        <v>20161230</v>
      </c>
      <c r="W400" s="200" t="s">
        <v>124</v>
      </c>
    </row>
    <row r="401" spans="1:23">
      <c r="A401" s="200"/>
      <c r="B401" s="200">
        <v>0</v>
      </c>
      <c r="C401" s="200">
        <v>29524531</v>
      </c>
      <c r="D401" s="200">
        <v>23140128</v>
      </c>
      <c r="E401" s="200" t="s">
        <v>124</v>
      </c>
      <c r="F401" s="200">
        <v>0</v>
      </c>
      <c r="G401" s="200">
        <v>0</v>
      </c>
      <c r="H401" s="200">
        <v>0</v>
      </c>
      <c r="I401" s="200">
        <v>0</v>
      </c>
      <c r="J401" s="200">
        <v>0</v>
      </c>
      <c r="K401" s="200">
        <v>0</v>
      </c>
      <c r="L401" s="200">
        <v>0</v>
      </c>
      <c r="M401" s="200">
        <v>0</v>
      </c>
      <c r="N401" s="200">
        <v>12.95</v>
      </c>
      <c r="O401" s="200">
        <v>0</v>
      </c>
      <c r="P401" s="200" t="s">
        <v>125</v>
      </c>
      <c r="Q401" s="200">
        <v>0</v>
      </c>
      <c r="R401" s="200">
        <v>0</v>
      </c>
      <c r="S401" s="200" t="s">
        <v>57</v>
      </c>
      <c r="T401" s="200">
        <v>0</v>
      </c>
      <c r="U401" s="200">
        <v>0</v>
      </c>
      <c r="V401" s="200">
        <v>20161230</v>
      </c>
      <c r="W401" s="200" t="s">
        <v>124</v>
      </c>
    </row>
    <row r="402" spans="1:23">
      <c r="A402" s="200"/>
      <c r="B402" s="200">
        <v>0</v>
      </c>
      <c r="C402" s="200">
        <v>45113831</v>
      </c>
      <c r="D402" s="200">
        <v>23703366</v>
      </c>
      <c r="E402" s="200" t="s">
        <v>124</v>
      </c>
      <c r="F402" s="200">
        <v>277327.67</v>
      </c>
      <c r="G402" s="200">
        <v>0</v>
      </c>
      <c r="H402" s="200">
        <v>277327.67</v>
      </c>
      <c r="I402" s="200">
        <v>0</v>
      </c>
      <c r="J402" s="200">
        <v>0</v>
      </c>
      <c r="K402" s="200">
        <v>0</v>
      </c>
      <c r="L402" s="200">
        <v>0</v>
      </c>
      <c r="M402" s="200">
        <v>0</v>
      </c>
      <c r="N402" s="200">
        <v>11.375</v>
      </c>
      <c r="O402" s="200">
        <v>288.88299999999998</v>
      </c>
      <c r="P402" s="200" t="s">
        <v>126</v>
      </c>
      <c r="Q402" s="200">
        <v>0</v>
      </c>
      <c r="R402" s="200">
        <v>273948.84000000003</v>
      </c>
      <c r="S402" s="200" t="s">
        <v>58</v>
      </c>
      <c r="T402" s="200">
        <v>20170102</v>
      </c>
      <c r="U402" s="200">
        <v>1</v>
      </c>
      <c r="V402" s="200">
        <v>20161230</v>
      </c>
      <c r="W402" s="200" t="s">
        <v>124</v>
      </c>
    </row>
    <row r="403" spans="1:23">
      <c r="A403" s="200"/>
      <c r="B403" s="200">
        <v>0</v>
      </c>
      <c r="C403" s="200">
        <v>34675731</v>
      </c>
      <c r="D403" s="200">
        <v>17320397</v>
      </c>
      <c r="E403" s="200" t="s">
        <v>124</v>
      </c>
      <c r="F403" s="200">
        <v>57404.68</v>
      </c>
      <c r="G403" s="200">
        <v>-6493.7</v>
      </c>
      <c r="H403" s="200">
        <v>50910.98</v>
      </c>
      <c r="I403" s="200">
        <v>-564.48</v>
      </c>
      <c r="J403" s="200">
        <v>0</v>
      </c>
      <c r="K403" s="200">
        <v>0</v>
      </c>
      <c r="L403" s="200">
        <v>-7058.18</v>
      </c>
      <c r="M403" s="200">
        <v>-1800.68</v>
      </c>
      <c r="N403" s="200">
        <v>11.8</v>
      </c>
      <c r="O403" s="200">
        <v>53.032299999999999</v>
      </c>
      <c r="P403" s="200" t="s">
        <v>126</v>
      </c>
      <c r="Q403" s="200">
        <v>0</v>
      </c>
      <c r="R403" s="200">
        <v>50910.98</v>
      </c>
      <c r="S403" s="200" t="s">
        <v>57</v>
      </c>
      <c r="T403" s="200">
        <v>0</v>
      </c>
      <c r="U403" s="200">
        <v>0</v>
      </c>
      <c r="V403" s="200">
        <v>20161230</v>
      </c>
      <c r="W403" s="200" t="s">
        <v>124</v>
      </c>
    </row>
    <row r="404" spans="1:23">
      <c r="A404" s="200"/>
      <c r="B404" s="200">
        <v>0</v>
      </c>
      <c r="C404" s="200">
        <v>22860731</v>
      </c>
      <c r="D404" s="200">
        <v>10801809</v>
      </c>
      <c r="E404" s="200" t="s">
        <v>124</v>
      </c>
      <c r="F404" s="200">
        <v>0</v>
      </c>
      <c r="G404" s="200">
        <v>0</v>
      </c>
      <c r="H404" s="200">
        <v>0</v>
      </c>
      <c r="I404" s="200">
        <v>0</v>
      </c>
      <c r="J404" s="200">
        <v>0</v>
      </c>
      <c r="K404" s="200">
        <v>0</v>
      </c>
      <c r="L404" s="200">
        <v>0</v>
      </c>
      <c r="M404" s="200">
        <v>0</v>
      </c>
      <c r="N404" s="200">
        <v>12.95</v>
      </c>
      <c r="O404" s="200">
        <v>0</v>
      </c>
      <c r="P404" s="200" t="s">
        <v>125</v>
      </c>
      <c r="Q404" s="200">
        <v>0</v>
      </c>
      <c r="R404" s="200">
        <v>0</v>
      </c>
      <c r="S404" s="200" t="s">
        <v>57</v>
      </c>
      <c r="T404" s="200">
        <v>0</v>
      </c>
      <c r="U404" s="200">
        <v>0</v>
      </c>
      <c r="V404" s="200">
        <v>20161230</v>
      </c>
      <c r="W404" s="200" t="s">
        <v>124</v>
      </c>
    </row>
    <row r="405" spans="1:23">
      <c r="A405" s="200"/>
      <c r="B405" s="200">
        <v>0</v>
      </c>
      <c r="C405" s="200">
        <v>37900241</v>
      </c>
      <c r="D405" s="200">
        <v>38281624</v>
      </c>
      <c r="E405" s="200" t="s">
        <v>124</v>
      </c>
      <c r="F405" s="200">
        <v>0</v>
      </c>
      <c r="G405" s="200">
        <v>0</v>
      </c>
      <c r="H405" s="200">
        <v>0</v>
      </c>
      <c r="I405" s="200">
        <v>0</v>
      </c>
      <c r="J405" s="200">
        <v>0</v>
      </c>
      <c r="K405" s="200">
        <v>0</v>
      </c>
      <c r="L405" s="200">
        <v>0</v>
      </c>
      <c r="M405" s="200">
        <v>0</v>
      </c>
      <c r="N405" s="200">
        <v>11.8</v>
      </c>
      <c r="O405" s="200">
        <v>0</v>
      </c>
      <c r="P405" s="200" t="s">
        <v>125</v>
      </c>
      <c r="Q405" s="200">
        <v>0</v>
      </c>
      <c r="R405" s="200">
        <v>0</v>
      </c>
      <c r="S405" s="200" t="s">
        <v>57</v>
      </c>
      <c r="T405" s="200">
        <v>0</v>
      </c>
      <c r="U405" s="200">
        <v>0</v>
      </c>
      <c r="V405" s="200">
        <v>20161230</v>
      </c>
      <c r="W405" s="200" t="s">
        <v>124</v>
      </c>
    </row>
    <row r="406" spans="1:23">
      <c r="A406" s="200"/>
      <c r="B406" s="200">
        <v>0</v>
      </c>
      <c r="C406" s="200">
        <v>43946141</v>
      </c>
      <c r="D406" s="200">
        <v>23100038</v>
      </c>
      <c r="E406" s="200" t="s">
        <v>124</v>
      </c>
      <c r="F406" s="200">
        <v>0</v>
      </c>
      <c r="G406" s="200">
        <v>0</v>
      </c>
      <c r="H406" s="200">
        <v>0</v>
      </c>
      <c r="I406" s="200">
        <v>0</v>
      </c>
      <c r="J406" s="200">
        <v>0</v>
      </c>
      <c r="K406" s="200">
        <v>0</v>
      </c>
      <c r="L406" s="200">
        <v>0</v>
      </c>
      <c r="M406" s="200">
        <v>0</v>
      </c>
      <c r="N406" s="200">
        <v>12.7</v>
      </c>
      <c r="O406" s="200">
        <v>0</v>
      </c>
      <c r="P406" s="200" t="s">
        <v>125</v>
      </c>
      <c r="Q406" s="200">
        <v>0</v>
      </c>
      <c r="R406" s="200">
        <v>0</v>
      </c>
      <c r="S406" s="200" t="s">
        <v>57</v>
      </c>
      <c r="T406" s="200">
        <v>0</v>
      </c>
      <c r="U406" s="200">
        <v>0</v>
      </c>
      <c r="V406" s="200">
        <v>20161230</v>
      </c>
      <c r="W406" s="200" t="s">
        <v>124</v>
      </c>
    </row>
    <row r="407" spans="1:23">
      <c r="A407" s="200"/>
      <c r="B407" s="200">
        <v>0</v>
      </c>
      <c r="C407" s="200">
        <v>28161341</v>
      </c>
      <c r="D407" s="200">
        <v>15247983</v>
      </c>
      <c r="E407" s="200" t="s">
        <v>124</v>
      </c>
      <c r="F407" s="200">
        <v>0</v>
      </c>
      <c r="G407" s="200">
        <v>0</v>
      </c>
      <c r="H407" s="200">
        <v>0</v>
      </c>
      <c r="I407" s="200">
        <v>0</v>
      </c>
      <c r="J407" s="200">
        <v>0</v>
      </c>
      <c r="K407" s="200">
        <v>0</v>
      </c>
      <c r="L407" s="200">
        <v>0</v>
      </c>
      <c r="M407" s="200">
        <v>0</v>
      </c>
      <c r="N407" s="200">
        <v>12.95</v>
      </c>
      <c r="O407" s="200">
        <v>0</v>
      </c>
      <c r="P407" s="200" t="s">
        <v>125</v>
      </c>
      <c r="Q407" s="200">
        <v>0</v>
      </c>
      <c r="R407" s="200">
        <v>0</v>
      </c>
      <c r="S407" s="200" t="s">
        <v>57</v>
      </c>
      <c r="T407" s="200">
        <v>0</v>
      </c>
      <c r="U407" s="200">
        <v>0</v>
      </c>
      <c r="V407" s="200">
        <v>20161230</v>
      </c>
      <c r="W407" s="200" t="s">
        <v>124</v>
      </c>
    </row>
    <row r="408" spans="1:23">
      <c r="A408" s="200"/>
      <c r="B408" s="200">
        <v>0</v>
      </c>
      <c r="C408" s="200">
        <v>33241441</v>
      </c>
      <c r="D408" s="200">
        <v>16057921</v>
      </c>
      <c r="E408" s="200" t="s">
        <v>124</v>
      </c>
      <c r="F408" s="200">
        <v>0</v>
      </c>
      <c r="G408" s="200">
        <v>0</v>
      </c>
      <c r="H408" s="200">
        <v>0</v>
      </c>
      <c r="I408" s="200">
        <v>0</v>
      </c>
      <c r="J408" s="200">
        <v>0</v>
      </c>
      <c r="K408" s="200">
        <v>0</v>
      </c>
      <c r="L408" s="200">
        <v>0</v>
      </c>
      <c r="M408" s="200">
        <v>0</v>
      </c>
      <c r="N408" s="200">
        <v>11.8</v>
      </c>
      <c r="O408" s="200">
        <v>0</v>
      </c>
      <c r="P408" s="200" t="s">
        <v>125</v>
      </c>
      <c r="Q408" s="200">
        <v>0</v>
      </c>
      <c r="R408" s="200">
        <v>0</v>
      </c>
      <c r="S408" s="200" t="s">
        <v>57</v>
      </c>
      <c r="T408" s="200">
        <v>0</v>
      </c>
      <c r="U408" s="200">
        <v>0</v>
      </c>
      <c r="V408" s="200">
        <v>20161230</v>
      </c>
      <c r="W408" s="200" t="s">
        <v>124</v>
      </c>
    </row>
    <row r="409" spans="1:23">
      <c r="A409" s="200"/>
      <c r="B409" s="200">
        <v>0</v>
      </c>
      <c r="C409" s="200">
        <v>45938241</v>
      </c>
      <c r="D409" s="200">
        <v>8716581</v>
      </c>
      <c r="E409" s="200" t="s">
        <v>124</v>
      </c>
      <c r="F409" s="200">
        <v>380567.71</v>
      </c>
      <c r="G409" s="200">
        <v>-11187.82</v>
      </c>
      <c r="H409" s="200">
        <v>369379.89</v>
      </c>
      <c r="I409" s="200">
        <v>-3742.25</v>
      </c>
      <c r="J409" s="200">
        <v>0</v>
      </c>
      <c r="K409" s="200">
        <v>0</v>
      </c>
      <c r="L409" s="200">
        <v>-14930.07</v>
      </c>
      <c r="M409" s="200">
        <v>-2742.84</v>
      </c>
      <c r="N409" s="200">
        <v>11.8</v>
      </c>
      <c r="O409" s="200">
        <v>384.77069999999998</v>
      </c>
      <c r="P409" s="200" t="s">
        <v>126</v>
      </c>
      <c r="Q409" s="200">
        <v>0</v>
      </c>
      <c r="R409" s="200">
        <v>369379.89</v>
      </c>
      <c r="S409" s="200" t="s">
        <v>57</v>
      </c>
      <c r="T409" s="200">
        <v>0</v>
      </c>
      <c r="U409" s="200">
        <v>0</v>
      </c>
      <c r="V409" s="200">
        <v>20161230</v>
      </c>
      <c r="W409" s="200" t="s">
        <v>124</v>
      </c>
    </row>
    <row r="410" spans="1:23">
      <c r="A410" s="200"/>
      <c r="B410" s="200">
        <v>0</v>
      </c>
      <c r="C410" s="200">
        <v>51276141</v>
      </c>
      <c r="D410" s="200">
        <v>4928220</v>
      </c>
      <c r="E410" s="200" t="s">
        <v>124</v>
      </c>
      <c r="F410" s="200">
        <v>1523538.62</v>
      </c>
      <c r="G410" s="200">
        <v>-85401.26</v>
      </c>
      <c r="H410" s="200">
        <v>1438137.36</v>
      </c>
      <c r="I410" s="200">
        <v>-82602.7</v>
      </c>
      <c r="J410" s="200">
        <v>-1500</v>
      </c>
      <c r="K410" s="200">
        <v>0</v>
      </c>
      <c r="L410" s="200">
        <v>-169503.96</v>
      </c>
      <c r="M410" s="200">
        <v>0</v>
      </c>
      <c r="N410" s="200">
        <v>11.1</v>
      </c>
      <c r="O410" s="200">
        <v>1498.0598</v>
      </c>
      <c r="P410" s="200" t="s">
        <v>126</v>
      </c>
      <c r="Q410" s="200">
        <v>0</v>
      </c>
      <c r="R410" s="200">
        <v>1438137.36</v>
      </c>
      <c r="S410" s="200" t="s">
        <v>57</v>
      </c>
      <c r="T410" s="200">
        <v>0</v>
      </c>
      <c r="U410" s="200">
        <v>0</v>
      </c>
      <c r="V410" s="200">
        <v>20161230</v>
      </c>
      <c r="W410" s="200" t="s">
        <v>124</v>
      </c>
    </row>
    <row r="411" spans="1:23">
      <c r="A411" s="200"/>
      <c r="B411" s="200">
        <v>0</v>
      </c>
      <c r="C411" s="200">
        <v>41559441</v>
      </c>
      <c r="D411" s="200">
        <v>40094738</v>
      </c>
      <c r="E411" s="200" t="s">
        <v>124</v>
      </c>
      <c r="F411" s="200">
        <v>290446.02</v>
      </c>
      <c r="G411" s="200">
        <v>-19098.45</v>
      </c>
      <c r="H411" s="200">
        <v>271347.57</v>
      </c>
      <c r="I411" s="200">
        <v>-2807.2</v>
      </c>
      <c r="J411" s="200">
        <v>-500</v>
      </c>
      <c r="K411" s="200">
        <v>0</v>
      </c>
      <c r="L411" s="200">
        <v>-22405.65</v>
      </c>
      <c r="M411" s="200">
        <v>-5577.11</v>
      </c>
      <c r="N411" s="200">
        <v>11.8</v>
      </c>
      <c r="O411" s="200">
        <v>282.65370000000001</v>
      </c>
      <c r="P411" s="200" t="s">
        <v>126</v>
      </c>
      <c r="Q411" s="200">
        <v>0</v>
      </c>
      <c r="R411" s="200">
        <v>271347.57</v>
      </c>
      <c r="S411" s="200" t="s">
        <v>57</v>
      </c>
      <c r="T411" s="200">
        <v>0</v>
      </c>
      <c r="U411" s="200">
        <v>0</v>
      </c>
      <c r="V411" s="200">
        <v>20161230</v>
      </c>
      <c r="W411" s="200" t="s">
        <v>124</v>
      </c>
    </row>
    <row r="412" spans="1:23">
      <c r="A412" s="200"/>
      <c r="B412" s="200">
        <v>0</v>
      </c>
      <c r="C412" s="200">
        <v>47044541</v>
      </c>
      <c r="D412" s="200">
        <v>41228537</v>
      </c>
      <c r="E412" s="200" t="s">
        <v>124</v>
      </c>
      <c r="F412" s="200">
        <v>75256.399999999994</v>
      </c>
      <c r="G412" s="200">
        <v>-7218.62</v>
      </c>
      <c r="H412" s="200">
        <v>68037.78</v>
      </c>
      <c r="I412" s="200">
        <v>-740.02</v>
      </c>
      <c r="J412" s="200">
        <v>0</v>
      </c>
      <c r="K412" s="200">
        <v>0</v>
      </c>
      <c r="L412" s="200">
        <v>-7958.64</v>
      </c>
      <c r="M412" s="200">
        <v>-4054.6</v>
      </c>
      <c r="N412" s="200">
        <v>11.8</v>
      </c>
      <c r="O412" s="200">
        <v>70.872699999999995</v>
      </c>
      <c r="P412" s="200" t="s">
        <v>126</v>
      </c>
      <c r="Q412" s="200">
        <v>0</v>
      </c>
      <c r="R412" s="200">
        <v>68037.78</v>
      </c>
      <c r="S412" s="200" t="s">
        <v>57</v>
      </c>
      <c r="T412" s="200">
        <v>0</v>
      </c>
      <c r="U412" s="200">
        <v>0</v>
      </c>
      <c r="V412" s="200">
        <v>20161230</v>
      </c>
      <c r="W412" s="200" t="s">
        <v>124</v>
      </c>
    </row>
    <row r="413" spans="1:23">
      <c r="A413" s="200"/>
      <c r="B413" s="200">
        <v>0</v>
      </c>
      <c r="C413" s="200">
        <v>49260641</v>
      </c>
      <c r="D413" s="200">
        <v>40490981</v>
      </c>
      <c r="E413" s="200" t="s">
        <v>124</v>
      </c>
      <c r="F413" s="200">
        <v>0</v>
      </c>
      <c r="G413" s="200">
        <v>0</v>
      </c>
      <c r="H413" s="200">
        <v>0</v>
      </c>
      <c r="I413" s="200">
        <v>0</v>
      </c>
      <c r="J413" s="200">
        <v>0</v>
      </c>
      <c r="K413" s="200">
        <v>0</v>
      </c>
      <c r="L413" s="200">
        <v>0</v>
      </c>
      <c r="M413" s="200">
        <v>0</v>
      </c>
      <c r="N413" s="200">
        <v>11.64</v>
      </c>
      <c r="O413" s="200">
        <v>0</v>
      </c>
      <c r="P413" s="200" t="s">
        <v>125</v>
      </c>
      <c r="Q413" s="200">
        <v>0</v>
      </c>
      <c r="R413" s="200">
        <v>0</v>
      </c>
      <c r="S413" s="200" t="s">
        <v>57</v>
      </c>
      <c r="T413" s="200">
        <v>0</v>
      </c>
      <c r="U413" s="200">
        <v>0</v>
      </c>
      <c r="V413" s="200">
        <v>20161230</v>
      </c>
      <c r="W413" s="200" t="s">
        <v>124</v>
      </c>
    </row>
    <row r="414" spans="1:23">
      <c r="A414" s="200"/>
      <c r="B414" s="200">
        <v>0</v>
      </c>
      <c r="C414" s="200">
        <v>38976441</v>
      </c>
      <c r="D414" s="200">
        <v>1888740</v>
      </c>
      <c r="E414" s="200" t="s">
        <v>124</v>
      </c>
      <c r="F414" s="200">
        <v>1194636.54</v>
      </c>
      <c r="G414" s="200">
        <v>-16378.83</v>
      </c>
      <c r="H414" s="200">
        <v>1178257.71</v>
      </c>
      <c r="I414" s="200">
        <v>-11050.39</v>
      </c>
      <c r="J414" s="200">
        <v>0</v>
      </c>
      <c r="K414" s="200">
        <v>0</v>
      </c>
      <c r="L414" s="200">
        <v>-27429.22</v>
      </c>
      <c r="M414" s="200">
        <v>0</v>
      </c>
      <c r="N414" s="200">
        <v>11.1</v>
      </c>
      <c r="O414" s="200">
        <v>1227.3517999999999</v>
      </c>
      <c r="P414" s="200" t="s">
        <v>126</v>
      </c>
      <c r="Q414" s="200">
        <v>0</v>
      </c>
      <c r="R414" s="200">
        <v>1178257.71</v>
      </c>
      <c r="S414" s="200" t="s">
        <v>57</v>
      </c>
      <c r="T414" s="200">
        <v>0</v>
      </c>
      <c r="U414" s="200">
        <v>0</v>
      </c>
      <c r="V414" s="200">
        <v>20161230</v>
      </c>
      <c r="W414" s="200" t="s">
        <v>124</v>
      </c>
    </row>
    <row r="415" spans="1:23">
      <c r="A415" s="200"/>
      <c r="B415" s="200">
        <v>0</v>
      </c>
      <c r="C415" s="200">
        <v>31651641</v>
      </c>
      <c r="D415" s="200">
        <v>24782399</v>
      </c>
      <c r="E415" s="200" t="s">
        <v>124</v>
      </c>
      <c r="F415" s="200">
        <v>579439.73</v>
      </c>
      <c r="G415" s="200">
        <v>-11862.97</v>
      </c>
      <c r="H415" s="200">
        <v>567576.76</v>
      </c>
      <c r="I415" s="200">
        <v>-5770.25</v>
      </c>
      <c r="J415" s="200">
        <v>0</v>
      </c>
      <c r="K415" s="200">
        <v>0</v>
      </c>
      <c r="L415" s="200">
        <v>-17633.22</v>
      </c>
      <c r="M415" s="200">
        <v>0</v>
      </c>
      <c r="N415" s="200">
        <v>11.95</v>
      </c>
      <c r="O415" s="200">
        <v>591.22580000000005</v>
      </c>
      <c r="P415" s="200" t="s">
        <v>126</v>
      </c>
      <c r="Q415" s="200">
        <v>0</v>
      </c>
      <c r="R415" s="200">
        <v>567576.76</v>
      </c>
      <c r="S415" s="200" t="s">
        <v>57</v>
      </c>
      <c r="T415" s="200">
        <v>0</v>
      </c>
      <c r="U415" s="200">
        <v>0</v>
      </c>
      <c r="V415" s="200">
        <v>20161230</v>
      </c>
      <c r="W415" s="200" t="s">
        <v>124</v>
      </c>
    </row>
    <row r="416" spans="1:23">
      <c r="A416" s="200"/>
      <c r="B416" s="200">
        <v>0</v>
      </c>
      <c r="C416" s="200">
        <v>31173541</v>
      </c>
      <c r="D416" s="200">
        <v>27535643</v>
      </c>
      <c r="E416" s="200" t="s">
        <v>124</v>
      </c>
      <c r="F416" s="200">
        <v>0</v>
      </c>
      <c r="G416" s="200">
        <v>0</v>
      </c>
      <c r="H416" s="200">
        <v>0</v>
      </c>
      <c r="I416" s="200">
        <v>0</v>
      </c>
      <c r="J416" s="200">
        <v>0</v>
      </c>
      <c r="K416" s="200">
        <v>0</v>
      </c>
      <c r="L416" s="200">
        <v>0</v>
      </c>
      <c r="M416" s="200">
        <v>0</v>
      </c>
      <c r="N416" s="200">
        <v>11.8</v>
      </c>
      <c r="O416" s="200">
        <v>0</v>
      </c>
      <c r="P416" s="200" t="s">
        <v>125</v>
      </c>
      <c r="Q416" s="200">
        <v>0</v>
      </c>
      <c r="R416" s="200">
        <v>0</v>
      </c>
      <c r="S416" s="200" t="s">
        <v>57</v>
      </c>
      <c r="T416" s="200">
        <v>0</v>
      </c>
      <c r="U416" s="200">
        <v>0</v>
      </c>
      <c r="V416" s="200">
        <v>20161230</v>
      </c>
      <c r="W416" s="200" t="s">
        <v>124</v>
      </c>
    </row>
    <row r="417" spans="1:23">
      <c r="A417" s="200"/>
      <c r="B417" s="200">
        <v>0</v>
      </c>
      <c r="C417" s="200">
        <v>39534541</v>
      </c>
      <c r="D417" s="200">
        <v>10182083</v>
      </c>
      <c r="E417" s="200" t="s">
        <v>124</v>
      </c>
      <c r="F417" s="200">
        <v>0</v>
      </c>
      <c r="G417" s="200">
        <v>0</v>
      </c>
      <c r="H417" s="200">
        <v>0</v>
      </c>
      <c r="I417" s="200">
        <v>0</v>
      </c>
      <c r="J417" s="200">
        <v>0</v>
      </c>
      <c r="K417" s="200">
        <v>0</v>
      </c>
      <c r="L417" s="200">
        <v>0</v>
      </c>
      <c r="M417" s="200">
        <v>0</v>
      </c>
      <c r="N417" s="200">
        <v>11.8</v>
      </c>
      <c r="O417" s="200">
        <v>0</v>
      </c>
      <c r="P417" s="200" t="s">
        <v>125</v>
      </c>
      <c r="Q417" s="200">
        <v>0</v>
      </c>
      <c r="R417" s="200">
        <v>0</v>
      </c>
      <c r="S417" s="200" t="s">
        <v>57</v>
      </c>
      <c r="T417" s="200">
        <v>0</v>
      </c>
      <c r="U417" s="200">
        <v>0</v>
      </c>
      <c r="V417" s="200">
        <v>20161230</v>
      </c>
      <c r="W417" s="200" t="s">
        <v>124</v>
      </c>
    </row>
    <row r="418" spans="1:23">
      <c r="A418" s="200"/>
      <c r="B418" s="200">
        <v>0</v>
      </c>
      <c r="C418" s="200">
        <v>47266541</v>
      </c>
      <c r="D418" s="200">
        <v>17070852</v>
      </c>
      <c r="E418" s="200" t="s">
        <v>124</v>
      </c>
      <c r="F418" s="200">
        <v>30241.87</v>
      </c>
      <c r="G418" s="200">
        <v>-5945.29</v>
      </c>
      <c r="H418" s="200">
        <v>24296.58</v>
      </c>
      <c r="I418" s="200">
        <v>-259.95</v>
      </c>
      <c r="J418" s="200">
        <v>0</v>
      </c>
      <c r="K418" s="200">
        <v>0</v>
      </c>
      <c r="L418" s="200">
        <v>-6205.24</v>
      </c>
      <c r="M418" s="200">
        <v>0</v>
      </c>
      <c r="N418" s="200">
        <v>10.315</v>
      </c>
      <c r="O418" s="200">
        <v>25.308900000000001</v>
      </c>
      <c r="P418" s="200" t="s">
        <v>126</v>
      </c>
      <c r="Q418" s="200">
        <v>0</v>
      </c>
      <c r="R418" s="200">
        <v>24296.58</v>
      </c>
      <c r="S418" s="200" t="s">
        <v>57</v>
      </c>
      <c r="T418" s="200">
        <v>0</v>
      </c>
      <c r="U418" s="200">
        <v>0</v>
      </c>
      <c r="V418" s="200">
        <v>20161230</v>
      </c>
      <c r="W418" s="200" t="s">
        <v>124</v>
      </c>
    </row>
    <row r="419" spans="1:23">
      <c r="A419" s="200"/>
      <c r="B419" s="200">
        <v>0</v>
      </c>
      <c r="C419" s="200">
        <v>52289841</v>
      </c>
      <c r="D419" s="200">
        <v>42006142</v>
      </c>
      <c r="E419" s="200" t="s">
        <v>124</v>
      </c>
      <c r="F419" s="200">
        <v>0</v>
      </c>
      <c r="G419" s="200">
        <v>0</v>
      </c>
      <c r="H419" s="200">
        <v>0</v>
      </c>
      <c r="I419" s="200">
        <v>0</v>
      </c>
      <c r="J419" s="200">
        <v>0</v>
      </c>
      <c r="K419" s="200">
        <v>0</v>
      </c>
      <c r="L419" s="200">
        <v>0</v>
      </c>
      <c r="M419" s="200">
        <v>0</v>
      </c>
      <c r="N419" s="200">
        <v>10.845000000000001</v>
      </c>
      <c r="O419" s="200">
        <v>0</v>
      </c>
      <c r="P419" s="200" t="s">
        <v>125</v>
      </c>
      <c r="Q419" s="200">
        <v>0</v>
      </c>
      <c r="R419" s="200">
        <v>0</v>
      </c>
      <c r="S419" s="200" t="s">
        <v>57</v>
      </c>
      <c r="T419" s="200">
        <v>0</v>
      </c>
      <c r="U419" s="200">
        <v>0</v>
      </c>
      <c r="V419" s="200">
        <v>20161230</v>
      </c>
      <c r="W419" s="200" t="s">
        <v>124</v>
      </c>
    </row>
    <row r="420" spans="1:23">
      <c r="A420" s="200"/>
      <c r="B420" s="200">
        <v>0</v>
      </c>
      <c r="C420" s="200">
        <v>47798051</v>
      </c>
      <c r="D420" s="200">
        <v>29735994</v>
      </c>
      <c r="E420" s="200" t="s">
        <v>124</v>
      </c>
      <c r="F420" s="200">
        <v>0</v>
      </c>
      <c r="G420" s="200">
        <v>0</v>
      </c>
      <c r="H420" s="200">
        <v>0</v>
      </c>
      <c r="I420" s="200">
        <v>0</v>
      </c>
      <c r="J420" s="200">
        <v>0</v>
      </c>
      <c r="K420" s="200">
        <v>0</v>
      </c>
      <c r="L420" s="200">
        <v>0</v>
      </c>
      <c r="M420" s="200">
        <v>0</v>
      </c>
      <c r="N420" s="200">
        <v>12.7</v>
      </c>
      <c r="O420" s="200">
        <v>0</v>
      </c>
      <c r="P420" s="200" t="s">
        <v>125</v>
      </c>
      <c r="Q420" s="200">
        <v>0</v>
      </c>
      <c r="R420" s="200">
        <v>0</v>
      </c>
      <c r="S420" s="200" t="s">
        <v>57</v>
      </c>
      <c r="T420" s="200">
        <v>0</v>
      </c>
      <c r="U420" s="200">
        <v>0</v>
      </c>
      <c r="V420" s="200">
        <v>20161230</v>
      </c>
      <c r="W420" s="200" t="s">
        <v>124</v>
      </c>
    </row>
    <row r="421" spans="1:23">
      <c r="A421" s="200"/>
      <c r="B421" s="200">
        <v>0</v>
      </c>
      <c r="C421" s="200">
        <v>33421941</v>
      </c>
      <c r="D421" s="200">
        <v>9396360</v>
      </c>
      <c r="E421" s="200" t="s">
        <v>124</v>
      </c>
      <c r="F421" s="200">
        <v>0</v>
      </c>
      <c r="G421" s="200">
        <v>0</v>
      </c>
      <c r="H421" s="200">
        <v>0</v>
      </c>
      <c r="I421" s="200">
        <v>0</v>
      </c>
      <c r="J421" s="200">
        <v>0</v>
      </c>
      <c r="K421" s="200">
        <v>0</v>
      </c>
      <c r="L421" s="200">
        <v>0</v>
      </c>
      <c r="M421" s="200">
        <v>0</v>
      </c>
      <c r="N421" s="200">
        <v>11.8</v>
      </c>
      <c r="O421" s="200">
        <v>0</v>
      </c>
      <c r="P421" s="200" t="s">
        <v>125</v>
      </c>
      <c r="Q421" s="200">
        <v>0</v>
      </c>
      <c r="R421" s="200">
        <v>0</v>
      </c>
      <c r="S421" s="200" t="s">
        <v>57</v>
      </c>
      <c r="T421" s="200">
        <v>0</v>
      </c>
      <c r="U421" s="200">
        <v>0</v>
      </c>
      <c r="V421" s="200">
        <v>20161230</v>
      </c>
      <c r="W421" s="200" t="s">
        <v>124</v>
      </c>
    </row>
    <row r="422" spans="1:23">
      <c r="A422" s="200"/>
      <c r="B422" s="200">
        <v>0</v>
      </c>
      <c r="C422" s="200">
        <v>39662151</v>
      </c>
      <c r="D422" s="200">
        <v>36680219</v>
      </c>
      <c r="E422" s="200" t="s">
        <v>124</v>
      </c>
      <c r="F422" s="200">
        <v>0</v>
      </c>
      <c r="G422" s="200">
        <v>0</v>
      </c>
      <c r="H422" s="200">
        <v>0</v>
      </c>
      <c r="I422" s="200">
        <v>0</v>
      </c>
      <c r="J422" s="200">
        <v>0</v>
      </c>
      <c r="K422" s="200">
        <v>0</v>
      </c>
      <c r="L422" s="200">
        <v>0</v>
      </c>
      <c r="M422" s="200">
        <v>0</v>
      </c>
      <c r="N422" s="200">
        <v>11.1</v>
      </c>
      <c r="O422" s="200">
        <v>0</v>
      </c>
      <c r="P422" s="200" t="s">
        <v>125</v>
      </c>
      <c r="Q422" s="200">
        <v>0</v>
      </c>
      <c r="R422" s="200">
        <v>0</v>
      </c>
      <c r="S422" s="200" t="s">
        <v>57</v>
      </c>
      <c r="T422" s="200">
        <v>0</v>
      </c>
      <c r="U422" s="200">
        <v>0</v>
      </c>
      <c r="V422" s="200">
        <v>20161230</v>
      </c>
      <c r="W422" s="200" t="s">
        <v>124</v>
      </c>
    </row>
    <row r="423" spans="1:23">
      <c r="A423" s="200"/>
      <c r="B423" s="200">
        <v>0</v>
      </c>
      <c r="C423" s="200">
        <v>51412251</v>
      </c>
      <c r="D423" s="200">
        <v>17201143</v>
      </c>
      <c r="E423" s="200" t="s">
        <v>124</v>
      </c>
      <c r="F423" s="200">
        <v>0</v>
      </c>
      <c r="G423" s="200">
        <v>0</v>
      </c>
      <c r="H423" s="200">
        <v>0</v>
      </c>
      <c r="I423" s="200">
        <v>0</v>
      </c>
      <c r="J423" s="200">
        <v>0</v>
      </c>
      <c r="K423" s="200">
        <v>0</v>
      </c>
      <c r="L423" s="200">
        <v>0</v>
      </c>
      <c r="M423" s="200">
        <v>0</v>
      </c>
      <c r="N423" s="200">
        <v>12.17</v>
      </c>
      <c r="O423" s="200">
        <v>0</v>
      </c>
      <c r="P423" s="200" t="s">
        <v>125</v>
      </c>
      <c r="Q423" s="200">
        <v>1</v>
      </c>
      <c r="R423" s="200">
        <v>0</v>
      </c>
      <c r="S423" s="200" t="s">
        <v>57</v>
      </c>
      <c r="T423" s="200">
        <v>0</v>
      </c>
      <c r="U423" s="200">
        <v>0</v>
      </c>
      <c r="V423" s="200">
        <v>20161230</v>
      </c>
      <c r="W423" s="200" t="s">
        <v>124</v>
      </c>
    </row>
    <row r="424" spans="1:23">
      <c r="A424" s="200"/>
      <c r="B424" s="200">
        <v>0</v>
      </c>
      <c r="C424" s="200">
        <v>24308351</v>
      </c>
      <c r="D424" s="200">
        <v>27357381</v>
      </c>
      <c r="E424" s="200" t="s">
        <v>124</v>
      </c>
      <c r="F424" s="200">
        <v>658153.09</v>
      </c>
      <c r="G424" s="200">
        <v>-17565.37</v>
      </c>
      <c r="H424" s="200">
        <v>640587.72</v>
      </c>
      <c r="I424" s="200">
        <v>-6554.11</v>
      </c>
      <c r="J424" s="200">
        <v>0</v>
      </c>
      <c r="K424" s="200">
        <v>0</v>
      </c>
      <c r="L424" s="200">
        <v>-24119.48</v>
      </c>
      <c r="M424" s="200">
        <v>0</v>
      </c>
      <c r="N424" s="200">
        <v>11.95</v>
      </c>
      <c r="O424" s="200">
        <v>667.27890000000002</v>
      </c>
      <c r="P424" s="200" t="s">
        <v>126</v>
      </c>
      <c r="Q424" s="200">
        <v>0</v>
      </c>
      <c r="R424" s="200">
        <v>640587.72</v>
      </c>
      <c r="S424" s="200" t="s">
        <v>57</v>
      </c>
      <c r="T424" s="200">
        <v>0</v>
      </c>
      <c r="U424" s="200">
        <v>0</v>
      </c>
      <c r="V424" s="200">
        <v>20161230</v>
      </c>
      <c r="W424" s="200" t="s">
        <v>124</v>
      </c>
    </row>
    <row r="425" spans="1:23">
      <c r="A425" s="200"/>
      <c r="B425" s="200">
        <v>0</v>
      </c>
      <c r="C425" s="200">
        <v>50358351</v>
      </c>
      <c r="D425" s="200">
        <v>13813097</v>
      </c>
      <c r="E425" s="200" t="s">
        <v>124</v>
      </c>
      <c r="F425" s="200">
        <v>183124.3</v>
      </c>
      <c r="G425" s="200">
        <v>-1993.42</v>
      </c>
      <c r="H425" s="200">
        <v>181130.88</v>
      </c>
      <c r="I425" s="200">
        <v>-1574.11</v>
      </c>
      <c r="J425" s="200">
        <v>0</v>
      </c>
      <c r="K425" s="200">
        <v>0</v>
      </c>
      <c r="L425" s="200">
        <v>-3567.53</v>
      </c>
      <c r="M425" s="200">
        <v>0</v>
      </c>
      <c r="N425" s="200">
        <v>10.315</v>
      </c>
      <c r="O425" s="200">
        <v>188.678</v>
      </c>
      <c r="P425" s="200" t="s">
        <v>126</v>
      </c>
      <c r="Q425" s="200">
        <v>0</v>
      </c>
      <c r="R425" s="200">
        <v>181130.88</v>
      </c>
      <c r="S425" s="200" t="s">
        <v>57</v>
      </c>
      <c r="T425" s="200">
        <v>0</v>
      </c>
      <c r="U425" s="200">
        <v>0</v>
      </c>
      <c r="V425" s="200">
        <v>20161230</v>
      </c>
      <c r="W425" s="200" t="s">
        <v>124</v>
      </c>
    </row>
    <row r="426" spans="1:23">
      <c r="A426" s="200"/>
      <c r="B426" s="200">
        <v>0</v>
      </c>
      <c r="C426" s="200">
        <v>40487151</v>
      </c>
      <c r="D426" s="200">
        <v>13236607</v>
      </c>
      <c r="E426" s="200" t="s">
        <v>124</v>
      </c>
      <c r="F426" s="200">
        <v>441543.54</v>
      </c>
      <c r="G426" s="200">
        <v>-5785.25</v>
      </c>
      <c r="H426" s="200">
        <v>435758.29</v>
      </c>
      <c r="I426" s="200">
        <v>-4087.96</v>
      </c>
      <c r="J426" s="200">
        <v>0</v>
      </c>
      <c r="K426" s="200">
        <v>0</v>
      </c>
      <c r="L426" s="200">
        <v>-9873.2099999999991</v>
      </c>
      <c r="M426" s="200">
        <v>0</v>
      </c>
      <c r="N426" s="200">
        <v>11.11</v>
      </c>
      <c r="O426" s="200">
        <v>453.91489999999999</v>
      </c>
      <c r="P426" s="200" t="s">
        <v>126</v>
      </c>
      <c r="Q426" s="200">
        <v>0</v>
      </c>
      <c r="R426" s="200">
        <v>435758.29</v>
      </c>
      <c r="S426" s="200" t="s">
        <v>57</v>
      </c>
      <c r="T426" s="200">
        <v>0</v>
      </c>
      <c r="U426" s="200">
        <v>0</v>
      </c>
      <c r="V426" s="200">
        <v>20161230</v>
      </c>
      <c r="W426" s="200" t="s">
        <v>124</v>
      </c>
    </row>
    <row r="427" spans="1:23">
      <c r="A427" s="200"/>
      <c r="B427" s="200">
        <v>0</v>
      </c>
      <c r="C427" s="200">
        <v>53299151</v>
      </c>
      <c r="D427" s="200">
        <v>13023912</v>
      </c>
      <c r="E427" s="200" t="s">
        <v>124</v>
      </c>
      <c r="F427" s="200">
        <v>0</v>
      </c>
      <c r="G427" s="200">
        <v>0</v>
      </c>
      <c r="H427" s="200">
        <v>0</v>
      </c>
      <c r="I427" s="200">
        <v>0</v>
      </c>
      <c r="J427" s="200">
        <v>0</v>
      </c>
      <c r="K427" s="200">
        <v>0</v>
      </c>
      <c r="L427" s="200">
        <v>0</v>
      </c>
      <c r="M427" s="200">
        <v>0</v>
      </c>
      <c r="N427" s="200">
        <v>11.1</v>
      </c>
      <c r="O427" s="200">
        <v>0</v>
      </c>
      <c r="P427" s="200" t="s">
        <v>125</v>
      </c>
      <c r="Q427" s="200">
        <v>0</v>
      </c>
      <c r="R427" s="200">
        <v>0</v>
      </c>
      <c r="S427" s="200" t="s">
        <v>57</v>
      </c>
      <c r="T427" s="200">
        <v>0</v>
      </c>
      <c r="U427" s="200">
        <v>0</v>
      </c>
      <c r="V427" s="200">
        <v>20161230</v>
      </c>
      <c r="W427" s="200" t="s">
        <v>124</v>
      </c>
    </row>
    <row r="428" spans="1:23">
      <c r="A428" s="200"/>
      <c r="B428" s="200">
        <v>0</v>
      </c>
      <c r="C428" s="200">
        <v>43324251</v>
      </c>
      <c r="D428" s="200">
        <v>14305965</v>
      </c>
      <c r="E428" s="200" t="s">
        <v>124</v>
      </c>
      <c r="F428" s="200">
        <v>0</v>
      </c>
      <c r="G428" s="200">
        <v>0</v>
      </c>
      <c r="H428" s="200">
        <v>0</v>
      </c>
      <c r="I428" s="200">
        <v>0</v>
      </c>
      <c r="J428" s="200">
        <v>0</v>
      </c>
      <c r="K428" s="200">
        <v>0</v>
      </c>
      <c r="L428" s="200">
        <v>0</v>
      </c>
      <c r="M428" s="200">
        <v>0</v>
      </c>
      <c r="N428" s="200">
        <v>11.8</v>
      </c>
      <c r="O428" s="200">
        <v>0</v>
      </c>
      <c r="P428" s="200" t="s">
        <v>125</v>
      </c>
      <c r="Q428" s="200">
        <v>0</v>
      </c>
      <c r="R428" s="200">
        <v>0</v>
      </c>
      <c r="S428" s="200" t="s">
        <v>57</v>
      </c>
      <c r="T428" s="200">
        <v>0</v>
      </c>
      <c r="U428" s="200">
        <v>0</v>
      </c>
      <c r="V428" s="200">
        <v>20161230</v>
      </c>
      <c r="W428" s="200" t="s">
        <v>124</v>
      </c>
    </row>
    <row r="429" spans="1:23">
      <c r="A429" s="200"/>
      <c r="B429" s="200">
        <v>0</v>
      </c>
      <c r="C429" s="200">
        <v>34646551</v>
      </c>
      <c r="D429" s="200">
        <v>5678059</v>
      </c>
      <c r="E429" s="200" t="s">
        <v>124</v>
      </c>
      <c r="F429" s="200">
        <v>908672.48</v>
      </c>
      <c r="G429" s="200">
        <v>0</v>
      </c>
      <c r="H429" s="200">
        <v>908672.48</v>
      </c>
      <c r="I429" s="200">
        <v>0</v>
      </c>
      <c r="J429" s="200">
        <v>0</v>
      </c>
      <c r="K429" s="200">
        <v>0</v>
      </c>
      <c r="L429" s="200">
        <v>0</v>
      </c>
      <c r="M429" s="200">
        <v>0</v>
      </c>
      <c r="N429" s="200">
        <v>12.435</v>
      </c>
      <c r="O429" s="200">
        <v>946.53380000000004</v>
      </c>
      <c r="P429" s="200" t="s">
        <v>126</v>
      </c>
      <c r="Q429" s="200">
        <v>1</v>
      </c>
      <c r="R429" s="200">
        <v>458610.57</v>
      </c>
      <c r="S429" s="200" t="s">
        <v>64</v>
      </c>
      <c r="T429" s="200">
        <v>20090203</v>
      </c>
      <c r="U429" s="200">
        <v>96</v>
      </c>
      <c r="V429" s="200">
        <v>20161230</v>
      </c>
      <c r="W429" s="200" t="s">
        <v>124</v>
      </c>
    </row>
    <row r="430" spans="1:23">
      <c r="A430" s="200"/>
      <c r="B430" s="200">
        <v>0</v>
      </c>
      <c r="C430" s="200">
        <v>51474651</v>
      </c>
      <c r="D430" s="200">
        <v>27618049</v>
      </c>
      <c r="E430" s="200" t="s">
        <v>124</v>
      </c>
      <c r="F430" s="200">
        <v>1504682.69</v>
      </c>
      <c r="G430" s="200">
        <v>0</v>
      </c>
      <c r="H430" s="200">
        <v>1504682.69</v>
      </c>
      <c r="I430" s="200">
        <v>0</v>
      </c>
      <c r="J430" s="200">
        <v>0</v>
      </c>
      <c r="K430" s="200">
        <v>0</v>
      </c>
      <c r="L430" s="200">
        <v>0</v>
      </c>
      <c r="M430" s="200">
        <v>0</v>
      </c>
      <c r="N430" s="200">
        <v>10.315</v>
      </c>
      <c r="O430" s="200">
        <v>1567.3778</v>
      </c>
      <c r="P430" s="200" t="s">
        <v>126</v>
      </c>
      <c r="Q430" s="200">
        <v>0</v>
      </c>
      <c r="R430" s="200">
        <v>1457879.66</v>
      </c>
      <c r="S430" s="200" t="s">
        <v>60</v>
      </c>
      <c r="T430" s="200">
        <v>20161031</v>
      </c>
      <c r="U430" s="200">
        <v>3</v>
      </c>
      <c r="V430" s="200">
        <v>20161230</v>
      </c>
      <c r="W430" s="200" t="s">
        <v>124</v>
      </c>
    </row>
    <row r="431" spans="1:23">
      <c r="A431" s="200"/>
      <c r="B431" s="200">
        <v>0</v>
      </c>
      <c r="C431" s="200">
        <v>29392651</v>
      </c>
      <c r="D431" s="200">
        <v>36831503</v>
      </c>
      <c r="E431" s="200" t="s">
        <v>124</v>
      </c>
      <c r="F431" s="200">
        <v>0</v>
      </c>
      <c r="G431" s="200">
        <v>0</v>
      </c>
      <c r="H431" s="200">
        <v>0</v>
      </c>
      <c r="I431" s="200">
        <v>0</v>
      </c>
      <c r="J431" s="200">
        <v>0</v>
      </c>
      <c r="K431" s="200">
        <v>0</v>
      </c>
      <c r="L431" s="200">
        <v>0</v>
      </c>
      <c r="M431" s="200">
        <v>0</v>
      </c>
      <c r="N431" s="200">
        <v>12.95</v>
      </c>
      <c r="O431" s="200">
        <v>0</v>
      </c>
      <c r="P431" s="200" t="s">
        <v>125</v>
      </c>
      <c r="Q431" s="200">
        <v>0</v>
      </c>
      <c r="R431" s="200">
        <v>0</v>
      </c>
      <c r="S431" s="200" t="s">
        <v>57</v>
      </c>
      <c r="T431" s="200">
        <v>0</v>
      </c>
      <c r="U431" s="200">
        <v>0</v>
      </c>
      <c r="V431" s="200">
        <v>20161230</v>
      </c>
      <c r="W431" s="200" t="s">
        <v>124</v>
      </c>
    </row>
    <row r="432" spans="1:23">
      <c r="A432" s="200"/>
      <c r="B432" s="200">
        <v>0</v>
      </c>
      <c r="C432" s="200">
        <v>31573451</v>
      </c>
      <c r="D432" s="200">
        <v>23494240</v>
      </c>
      <c r="E432" s="200" t="s">
        <v>124</v>
      </c>
      <c r="F432" s="200">
        <v>0</v>
      </c>
      <c r="G432" s="200">
        <v>0</v>
      </c>
      <c r="H432" s="200">
        <v>0</v>
      </c>
      <c r="I432" s="200">
        <v>0</v>
      </c>
      <c r="J432" s="200">
        <v>0</v>
      </c>
      <c r="K432" s="200">
        <v>0</v>
      </c>
      <c r="L432" s="200">
        <v>0</v>
      </c>
      <c r="M432" s="200">
        <v>0</v>
      </c>
      <c r="N432" s="200">
        <v>11.8</v>
      </c>
      <c r="O432" s="200">
        <v>0</v>
      </c>
      <c r="P432" s="200" t="s">
        <v>125</v>
      </c>
      <c r="Q432" s="200">
        <v>0</v>
      </c>
      <c r="R432" s="200">
        <v>0</v>
      </c>
      <c r="S432" s="200" t="s">
        <v>57</v>
      </c>
      <c r="T432" s="200">
        <v>0</v>
      </c>
      <c r="U432" s="200">
        <v>0</v>
      </c>
      <c r="V432" s="200">
        <v>20161230</v>
      </c>
      <c r="W432" s="200" t="s">
        <v>124</v>
      </c>
    </row>
    <row r="433" spans="1:23">
      <c r="A433" s="200"/>
      <c r="B433" s="200">
        <v>0</v>
      </c>
      <c r="C433" s="200">
        <v>38368751</v>
      </c>
      <c r="D433" s="200">
        <v>39266888</v>
      </c>
      <c r="E433" s="200" t="s">
        <v>124</v>
      </c>
      <c r="F433" s="200">
        <v>654826.06000000006</v>
      </c>
      <c r="G433" s="200">
        <v>0</v>
      </c>
      <c r="H433" s="200">
        <v>654826.06000000006</v>
      </c>
      <c r="I433" s="200">
        <v>0</v>
      </c>
      <c r="J433" s="200">
        <v>0</v>
      </c>
      <c r="K433" s="200">
        <v>0</v>
      </c>
      <c r="L433" s="200">
        <v>0</v>
      </c>
      <c r="M433" s="200">
        <v>0</v>
      </c>
      <c r="N433" s="200">
        <v>11.8</v>
      </c>
      <c r="O433" s="200">
        <v>682.1105</v>
      </c>
      <c r="P433" s="200" t="s">
        <v>126</v>
      </c>
      <c r="Q433" s="200">
        <v>1</v>
      </c>
      <c r="R433" s="200">
        <v>543784.06999999995</v>
      </c>
      <c r="S433" s="200" t="s">
        <v>64</v>
      </c>
      <c r="T433" s="200">
        <v>20130430</v>
      </c>
      <c r="U433" s="200">
        <v>45</v>
      </c>
      <c r="V433" s="200">
        <v>20161230</v>
      </c>
      <c r="W433" s="200" t="s">
        <v>124</v>
      </c>
    </row>
    <row r="434" spans="1:23">
      <c r="A434" s="200"/>
      <c r="B434" s="200">
        <v>0</v>
      </c>
      <c r="C434" s="200">
        <v>31768751</v>
      </c>
      <c r="D434" s="200">
        <v>13941702</v>
      </c>
      <c r="E434" s="200" t="s">
        <v>124</v>
      </c>
      <c r="F434" s="200">
        <v>0</v>
      </c>
      <c r="G434" s="200">
        <v>0</v>
      </c>
      <c r="H434" s="200">
        <v>0</v>
      </c>
      <c r="I434" s="200">
        <v>0</v>
      </c>
      <c r="J434" s="200">
        <v>0</v>
      </c>
      <c r="K434" s="200">
        <v>0</v>
      </c>
      <c r="L434" s="200">
        <v>0</v>
      </c>
      <c r="M434" s="200">
        <v>0</v>
      </c>
      <c r="N434" s="200">
        <v>11.8</v>
      </c>
      <c r="O434" s="200">
        <v>0</v>
      </c>
      <c r="P434" s="200" t="s">
        <v>125</v>
      </c>
      <c r="Q434" s="200">
        <v>0</v>
      </c>
      <c r="R434" s="200">
        <v>0</v>
      </c>
      <c r="S434" s="200" t="s">
        <v>57</v>
      </c>
      <c r="T434" s="200">
        <v>0</v>
      </c>
      <c r="U434" s="200">
        <v>0</v>
      </c>
      <c r="V434" s="200">
        <v>20161230</v>
      </c>
      <c r="W434" s="200" t="s">
        <v>124</v>
      </c>
    </row>
    <row r="435" spans="1:23">
      <c r="A435" s="200"/>
      <c r="B435" s="200">
        <v>0</v>
      </c>
      <c r="C435" s="200">
        <v>52794851</v>
      </c>
      <c r="D435" s="200">
        <v>11439956</v>
      </c>
      <c r="E435" s="200" t="s">
        <v>124</v>
      </c>
      <c r="F435" s="200">
        <v>0</v>
      </c>
      <c r="G435" s="200">
        <v>0</v>
      </c>
      <c r="H435" s="200">
        <v>0</v>
      </c>
      <c r="I435" s="200">
        <v>0</v>
      </c>
      <c r="J435" s="200">
        <v>0</v>
      </c>
      <c r="K435" s="200">
        <v>0</v>
      </c>
      <c r="L435" s="200">
        <v>0</v>
      </c>
      <c r="M435" s="200">
        <v>0</v>
      </c>
      <c r="N435" s="200">
        <v>11.8</v>
      </c>
      <c r="O435" s="200">
        <v>0</v>
      </c>
      <c r="P435" s="200" t="s">
        <v>125</v>
      </c>
      <c r="Q435" s="200">
        <v>0</v>
      </c>
      <c r="R435" s="200">
        <v>0</v>
      </c>
      <c r="S435" s="200" t="s">
        <v>57</v>
      </c>
      <c r="T435" s="200">
        <v>0</v>
      </c>
      <c r="U435" s="200">
        <v>0</v>
      </c>
      <c r="V435" s="200">
        <v>20161230</v>
      </c>
      <c r="W435" s="200" t="s">
        <v>124</v>
      </c>
    </row>
    <row r="436" spans="1:23">
      <c r="A436" s="200"/>
      <c r="B436" s="200">
        <v>0</v>
      </c>
      <c r="C436" s="200">
        <v>47102061</v>
      </c>
      <c r="D436" s="200">
        <v>41048822</v>
      </c>
      <c r="E436" s="200" t="s">
        <v>124</v>
      </c>
      <c r="F436" s="200">
        <v>980518.06</v>
      </c>
      <c r="G436" s="200">
        <v>-980518.06</v>
      </c>
      <c r="H436" s="200">
        <v>0</v>
      </c>
      <c r="I436" s="200">
        <v>-250269.85</v>
      </c>
      <c r="J436" s="200">
        <v>-1500</v>
      </c>
      <c r="K436" s="200">
        <v>0</v>
      </c>
      <c r="L436" s="200">
        <v>-1232287.9099999999</v>
      </c>
      <c r="M436" s="200">
        <v>-787010.71</v>
      </c>
      <c r="N436" s="200">
        <v>11.5</v>
      </c>
      <c r="O436" s="200">
        <v>0</v>
      </c>
      <c r="P436" s="200" t="s">
        <v>125</v>
      </c>
      <c r="Q436" s="200">
        <v>1</v>
      </c>
      <c r="R436" s="200">
        <v>0</v>
      </c>
      <c r="S436" s="200" t="s">
        <v>57</v>
      </c>
      <c r="T436" s="200">
        <v>0</v>
      </c>
      <c r="U436" s="200">
        <v>0</v>
      </c>
      <c r="V436" s="200">
        <v>20161230</v>
      </c>
      <c r="W436" s="200" t="s">
        <v>124</v>
      </c>
    </row>
    <row r="437" spans="1:23">
      <c r="A437" s="200"/>
      <c r="B437" s="200">
        <v>0</v>
      </c>
      <c r="C437" s="200">
        <v>49038751</v>
      </c>
      <c r="D437" s="200">
        <v>29591337</v>
      </c>
      <c r="E437" s="200" t="s">
        <v>124</v>
      </c>
      <c r="F437" s="200">
        <v>0</v>
      </c>
      <c r="G437" s="200">
        <v>0</v>
      </c>
      <c r="H437" s="200">
        <v>0</v>
      </c>
      <c r="I437" s="200">
        <v>0</v>
      </c>
      <c r="J437" s="200">
        <v>0</v>
      </c>
      <c r="K437" s="200">
        <v>0</v>
      </c>
      <c r="L437" s="200">
        <v>0</v>
      </c>
      <c r="M437" s="200">
        <v>0</v>
      </c>
      <c r="N437" s="200">
        <v>12.17</v>
      </c>
      <c r="O437" s="200">
        <v>0</v>
      </c>
      <c r="P437" s="200" t="s">
        <v>125</v>
      </c>
      <c r="Q437" s="200">
        <v>0</v>
      </c>
      <c r="R437" s="200">
        <v>0</v>
      </c>
      <c r="S437" s="200" t="s">
        <v>57</v>
      </c>
      <c r="T437" s="200">
        <v>0</v>
      </c>
      <c r="U437" s="200">
        <v>0</v>
      </c>
      <c r="V437" s="200">
        <v>20161230</v>
      </c>
      <c r="W437" s="200" t="s">
        <v>124</v>
      </c>
    </row>
    <row r="438" spans="1:23">
      <c r="A438" s="200"/>
      <c r="B438" s="200">
        <v>0</v>
      </c>
      <c r="C438" s="200">
        <v>31769061</v>
      </c>
      <c r="D438" s="200">
        <v>18295392</v>
      </c>
      <c r="E438" s="200" t="s">
        <v>124</v>
      </c>
      <c r="F438" s="200">
        <v>0</v>
      </c>
      <c r="G438" s="200">
        <v>0</v>
      </c>
      <c r="H438" s="200">
        <v>0</v>
      </c>
      <c r="I438" s="200">
        <v>0</v>
      </c>
      <c r="J438" s="200">
        <v>0</v>
      </c>
      <c r="K438" s="200">
        <v>0</v>
      </c>
      <c r="L438" s="200">
        <v>0</v>
      </c>
      <c r="M438" s="200">
        <v>0</v>
      </c>
      <c r="N438" s="200">
        <v>11.8</v>
      </c>
      <c r="O438" s="200">
        <v>0</v>
      </c>
      <c r="P438" s="200" t="s">
        <v>125</v>
      </c>
      <c r="Q438" s="200">
        <v>0</v>
      </c>
      <c r="R438" s="200">
        <v>0</v>
      </c>
      <c r="S438" s="200" t="s">
        <v>57</v>
      </c>
      <c r="T438" s="200">
        <v>0</v>
      </c>
      <c r="U438" s="200">
        <v>0</v>
      </c>
      <c r="V438" s="200">
        <v>20161230</v>
      </c>
      <c r="W438" s="200" t="s">
        <v>124</v>
      </c>
    </row>
    <row r="439" spans="1:23">
      <c r="A439" s="200"/>
      <c r="B439" s="200">
        <v>0</v>
      </c>
      <c r="C439" s="200">
        <v>35003361</v>
      </c>
      <c r="D439" s="200">
        <v>20008470</v>
      </c>
      <c r="E439" s="200" t="s">
        <v>124</v>
      </c>
      <c r="F439" s="200">
        <v>245921.31</v>
      </c>
      <c r="G439" s="200">
        <v>0</v>
      </c>
      <c r="H439" s="200">
        <v>245921.31</v>
      </c>
      <c r="I439" s="200">
        <v>0</v>
      </c>
      <c r="J439" s="200">
        <v>0</v>
      </c>
      <c r="K439" s="200">
        <v>0</v>
      </c>
      <c r="L439" s="200">
        <v>0</v>
      </c>
      <c r="M439" s="200">
        <v>0</v>
      </c>
      <c r="N439" s="200">
        <v>10.050000000000001</v>
      </c>
      <c r="O439" s="200">
        <v>256.16800000000001</v>
      </c>
      <c r="P439" s="200" t="s">
        <v>126</v>
      </c>
      <c r="Q439" s="200">
        <v>0</v>
      </c>
      <c r="R439" s="200">
        <v>242036.17</v>
      </c>
      <c r="S439" s="200" t="s">
        <v>58</v>
      </c>
      <c r="T439" s="200">
        <v>20170102</v>
      </c>
      <c r="U439" s="200">
        <v>1</v>
      </c>
      <c r="V439" s="200">
        <v>20161230</v>
      </c>
      <c r="W439" s="200" t="s">
        <v>124</v>
      </c>
    </row>
    <row r="440" spans="1:23">
      <c r="A440" s="200"/>
      <c r="B440" s="200">
        <v>0</v>
      </c>
      <c r="C440" s="200">
        <v>41962261</v>
      </c>
      <c r="D440" s="200">
        <v>16123876</v>
      </c>
      <c r="E440" s="200" t="s">
        <v>124</v>
      </c>
      <c r="F440" s="200">
        <v>648784.52</v>
      </c>
      <c r="G440" s="200">
        <v>-4135.03</v>
      </c>
      <c r="H440" s="200">
        <v>644649.49</v>
      </c>
      <c r="I440" s="200">
        <v>-6379.71</v>
      </c>
      <c r="J440" s="200">
        <v>0</v>
      </c>
      <c r="K440" s="200">
        <v>0</v>
      </c>
      <c r="L440" s="200">
        <v>-10514.74</v>
      </c>
      <c r="M440" s="200">
        <v>-480.12</v>
      </c>
      <c r="N440" s="200">
        <v>11.8</v>
      </c>
      <c r="O440" s="200">
        <v>671.50990000000002</v>
      </c>
      <c r="P440" s="200" t="s">
        <v>126</v>
      </c>
      <c r="Q440" s="200">
        <v>0</v>
      </c>
      <c r="R440" s="200">
        <v>644649.49</v>
      </c>
      <c r="S440" s="200" t="s">
        <v>57</v>
      </c>
      <c r="T440" s="200">
        <v>0</v>
      </c>
      <c r="U440" s="200">
        <v>0</v>
      </c>
      <c r="V440" s="200">
        <v>20161230</v>
      </c>
      <c r="W440" s="200" t="s">
        <v>124</v>
      </c>
    </row>
    <row r="441" spans="1:23">
      <c r="A441" s="200"/>
      <c r="B441" s="200">
        <v>0</v>
      </c>
      <c r="C441" s="200">
        <v>46996361</v>
      </c>
      <c r="D441" s="200">
        <v>36713837</v>
      </c>
      <c r="E441" s="200" t="s">
        <v>124</v>
      </c>
      <c r="F441" s="200">
        <v>202143.77</v>
      </c>
      <c r="G441" s="200">
        <v>0</v>
      </c>
      <c r="H441" s="200">
        <v>202143.77</v>
      </c>
      <c r="I441" s="200">
        <v>0</v>
      </c>
      <c r="J441" s="200">
        <v>0</v>
      </c>
      <c r="K441" s="200">
        <v>0</v>
      </c>
      <c r="L441" s="200">
        <v>0</v>
      </c>
      <c r="M441" s="200">
        <v>0</v>
      </c>
      <c r="N441" s="200">
        <v>11.11</v>
      </c>
      <c r="O441" s="200">
        <v>210.56639999999999</v>
      </c>
      <c r="P441" s="200" t="s">
        <v>126</v>
      </c>
      <c r="Q441" s="200">
        <v>1</v>
      </c>
      <c r="R441" s="200">
        <v>173416.63</v>
      </c>
      <c r="S441" s="200" t="s">
        <v>64</v>
      </c>
      <c r="T441" s="200">
        <v>20150930</v>
      </c>
      <c r="U441" s="200">
        <v>16</v>
      </c>
      <c r="V441" s="200">
        <v>20161230</v>
      </c>
      <c r="W441" s="200" t="s">
        <v>124</v>
      </c>
    </row>
    <row r="442" spans="1:23">
      <c r="A442" s="200"/>
      <c r="B442" s="200">
        <v>0</v>
      </c>
      <c r="C442" s="200">
        <v>33517061</v>
      </c>
      <c r="D442" s="200">
        <v>37881131</v>
      </c>
      <c r="E442" s="200" t="s">
        <v>124</v>
      </c>
      <c r="F442" s="200">
        <v>0</v>
      </c>
      <c r="G442" s="200">
        <v>0</v>
      </c>
      <c r="H442" s="200">
        <v>0</v>
      </c>
      <c r="I442" s="200">
        <v>0</v>
      </c>
      <c r="J442" s="200">
        <v>0</v>
      </c>
      <c r="K442" s="200">
        <v>0</v>
      </c>
      <c r="L442" s="200">
        <v>0</v>
      </c>
      <c r="M442" s="200">
        <v>0</v>
      </c>
      <c r="N442" s="200">
        <v>11.8</v>
      </c>
      <c r="O442" s="200">
        <v>0</v>
      </c>
      <c r="P442" s="200" t="s">
        <v>125</v>
      </c>
      <c r="Q442" s="200">
        <v>0</v>
      </c>
      <c r="R442" s="200">
        <v>0</v>
      </c>
      <c r="S442" s="200" t="s">
        <v>57</v>
      </c>
      <c r="T442" s="200">
        <v>0</v>
      </c>
      <c r="U442" s="200">
        <v>0</v>
      </c>
      <c r="V442" s="200">
        <v>20161230</v>
      </c>
      <c r="W442" s="200" t="s">
        <v>124</v>
      </c>
    </row>
    <row r="443" spans="1:23">
      <c r="A443" s="200"/>
      <c r="B443" s="200">
        <v>0</v>
      </c>
      <c r="C443" s="200">
        <v>38010461</v>
      </c>
      <c r="D443" s="200">
        <v>32977188</v>
      </c>
      <c r="E443" s="200" t="s">
        <v>124</v>
      </c>
      <c r="F443" s="200">
        <v>415205.93</v>
      </c>
      <c r="G443" s="200">
        <v>-4136.24</v>
      </c>
      <c r="H443" s="200">
        <v>411069.69</v>
      </c>
      <c r="I443" s="200">
        <v>-4082.86</v>
      </c>
      <c r="J443" s="200">
        <v>0</v>
      </c>
      <c r="K443" s="200">
        <v>0</v>
      </c>
      <c r="L443" s="200">
        <v>-8219.1</v>
      </c>
      <c r="M443" s="200">
        <v>-1064.1099999999999</v>
      </c>
      <c r="N443" s="200">
        <v>11.8</v>
      </c>
      <c r="O443" s="200">
        <v>428.19760000000002</v>
      </c>
      <c r="P443" s="200" t="s">
        <v>126</v>
      </c>
      <c r="Q443" s="200">
        <v>0</v>
      </c>
      <c r="R443" s="200">
        <v>411069.69</v>
      </c>
      <c r="S443" s="200" t="s">
        <v>57</v>
      </c>
      <c r="T443" s="200">
        <v>0</v>
      </c>
      <c r="U443" s="200">
        <v>0</v>
      </c>
      <c r="V443" s="200">
        <v>20161230</v>
      </c>
      <c r="W443" s="200" t="s">
        <v>124</v>
      </c>
    </row>
    <row r="444" spans="1:23">
      <c r="A444" s="200"/>
      <c r="B444" s="200">
        <v>0</v>
      </c>
      <c r="C444" s="200">
        <v>41257161</v>
      </c>
      <c r="D444" s="200">
        <v>27681064</v>
      </c>
      <c r="E444" s="200" t="s">
        <v>124</v>
      </c>
      <c r="F444" s="200">
        <v>0</v>
      </c>
      <c r="G444" s="200">
        <v>0</v>
      </c>
      <c r="H444" s="200">
        <v>0</v>
      </c>
      <c r="I444" s="200">
        <v>0</v>
      </c>
      <c r="J444" s="200">
        <v>0</v>
      </c>
      <c r="K444" s="200">
        <v>0</v>
      </c>
      <c r="L444" s="200">
        <v>0</v>
      </c>
      <c r="M444" s="200">
        <v>0</v>
      </c>
      <c r="N444" s="200">
        <v>11.8</v>
      </c>
      <c r="O444" s="200">
        <v>0</v>
      </c>
      <c r="P444" s="200" t="s">
        <v>125</v>
      </c>
      <c r="Q444" s="200">
        <v>0</v>
      </c>
      <c r="R444" s="200">
        <v>0</v>
      </c>
      <c r="S444" s="200" t="s">
        <v>57</v>
      </c>
      <c r="T444" s="200">
        <v>0</v>
      </c>
      <c r="U444" s="200">
        <v>0</v>
      </c>
      <c r="V444" s="200">
        <v>20161230</v>
      </c>
      <c r="W444" s="200" t="s">
        <v>124</v>
      </c>
    </row>
    <row r="445" spans="1:23">
      <c r="A445" s="200"/>
      <c r="B445" s="200">
        <v>0</v>
      </c>
      <c r="C445" s="200">
        <v>26076661</v>
      </c>
      <c r="D445" s="200">
        <v>8637879</v>
      </c>
      <c r="E445" s="200" t="s">
        <v>124</v>
      </c>
      <c r="F445" s="200">
        <v>0</v>
      </c>
      <c r="G445" s="200">
        <v>0</v>
      </c>
      <c r="H445" s="200">
        <v>0</v>
      </c>
      <c r="I445" s="200">
        <v>0</v>
      </c>
      <c r="J445" s="200">
        <v>0</v>
      </c>
      <c r="K445" s="200">
        <v>0</v>
      </c>
      <c r="L445" s="200">
        <v>0</v>
      </c>
      <c r="M445" s="200">
        <v>0</v>
      </c>
      <c r="N445" s="200">
        <v>12.95</v>
      </c>
      <c r="O445" s="200">
        <v>0</v>
      </c>
      <c r="P445" s="200" t="s">
        <v>125</v>
      </c>
      <c r="Q445" s="200">
        <v>0</v>
      </c>
      <c r="R445" s="200">
        <v>0</v>
      </c>
      <c r="S445" s="200" t="s">
        <v>57</v>
      </c>
      <c r="T445" s="200">
        <v>0</v>
      </c>
      <c r="U445" s="200">
        <v>0</v>
      </c>
      <c r="V445" s="200">
        <v>20161230</v>
      </c>
      <c r="W445" s="200" t="s">
        <v>124</v>
      </c>
    </row>
    <row r="446" spans="1:23">
      <c r="A446" s="200"/>
      <c r="B446" s="200">
        <v>0</v>
      </c>
      <c r="C446" s="200">
        <v>42076761</v>
      </c>
      <c r="D446" s="200">
        <v>25532918</v>
      </c>
      <c r="E446" s="200" t="s">
        <v>124</v>
      </c>
      <c r="F446" s="200">
        <v>0</v>
      </c>
      <c r="G446" s="200">
        <v>0</v>
      </c>
      <c r="H446" s="200">
        <v>0</v>
      </c>
      <c r="I446" s="200">
        <v>0</v>
      </c>
      <c r="J446" s="200">
        <v>0</v>
      </c>
      <c r="K446" s="200">
        <v>0</v>
      </c>
      <c r="L446" s="200">
        <v>0</v>
      </c>
      <c r="M446" s="200">
        <v>0</v>
      </c>
      <c r="N446" s="200">
        <v>11.11</v>
      </c>
      <c r="O446" s="200">
        <v>0</v>
      </c>
      <c r="P446" s="200" t="s">
        <v>125</v>
      </c>
      <c r="Q446" s="200">
        <v>0</v>
      </c>
      <c r="R446" s="200">
        <v>0</v>
      </c>
      <c r="S446" s="200" t="s">
        <v>57</v>
      </c>
      <c r="T446" s="200">
        <v>0</v>
      </c>
      <c r="U446" s="200">
        <v>0</v>
      </c>
      <c r="V446" s="200">
        <v>20161230</v>
      </c>
      <c r="W446" s="200" t="s">
        <v>124</v>
      </c>
    </row>
    <row r="447" spans="1:23">
      <c r="A447" s="200"/>
      <c r="B447" s="200">
        <v>0</v>
      </c>
      <c r="C447" s="200">
        <v>50650861</v>
      </c>
      <c r="D447" s="200">
        <v>37120680</v>
      </c>
      <c r="E447" s="200" t="s">
        <v>124</v>
      </c>
      <c r="F447" s="200">
        <v>0</v>
      </c>
      <c r="G447" s="200">
        <v>0</v>
      </c>
      <c r="H447" s="200">
        <v>0</v>
      </c>
      <c r="I447" s="200">
        <v>0</v>
      </c>
      <c r="J447" s="200">
        <v>0</v>
      </c>
      <c r="K447" s="200">
        <v>0</v>
      </c>
      <c r="L447" s="200">
        <v>0</v>
      </c>
      <c r="M447" s="200">
        <v>0</v>
      </c>
      <c r="N447" s="200">
        <v>11.11</v>
      </c>
      <c r="O447" s="200">
        <v>0</v>
      </c>
      <c r="P447" s="200" t="s">
        <v>125</v>
      </c>
      <c r="Q447" s="200">
        <v>0</v>
      </c>
      <c r="R447" s="200">
        <v>0</v>
      </c>
      <c r="S447" s="200" t="s">
        <v>57</v>
      </c>
      <c r="T447" s="200">
        <v>0</v>
      </c>
      <c r="U447" s="200">
        <v>0</v>
      </c>
      <c r="V447" s="200">
        <v>20161230</v>
      </c>
      <c r="W447" s="200" t="s">
        <v>124</v>
      </c>
    </row>
    <row r="448" spans="1:23">
      <c r="A448" s="200"/>
      <c r="B448" s="200">
        <v>0</v>
      </c>
      <c r="C448" s="200">
        <v>53651961</v>
      </c>
      <c r="D448" s="200">
        <v>41134132</v>
      </c>
      <c r="E448" s="200" t="s">
        <v>124</v>
      </c>
      <c r="F448" s="200">
        <v>0</v>
      </c>
      <c r="G448" s="200">
        <v>0</v>
      </c>
      <c r="H448" s="200">
        <v>0</v>
      </c>
      <c r="I448" s="200">
        <v>0</v>
      </c>
      <c r="J448" s="200">
        <v>0</v>
      </c>
      <c r="K448" s="200">
        <v>0</v>
      </c>
      <c r="L448" s="200">
        <v>0</v>
      </c>
      <c r="M448" s="200">
        <v>0</v>
      </c>
      <c r="N448" s="200">
        <v>11.64</v>
      </c>
      <c r="O448" s="200">
        <v>0</v>
      </c>
      <c r="P448" s="200" t="s">
        <v>125</v>
      </c>
      <c r="Q448" s="200">
        <v>0</v>
      </c>
      <c r="R448" s="200">
        <v>0</v>
      </c>
      <c r="S448" s="200" t="s">
        <v>57</v>
      </c>
      <c r="T448" s="200">
        <v>0</v>
      </c>
      <c r="U448" s="200">
        <v>0</v>
      </c>
      <c r="V448" s="200">
        <v>20161230</v>
      </c>
      <c r="W448" s="200" t="s">
        <v>124</v>
      </c>
    </row>
    <row r="449" spans="1:23">
      <c r="A449" s="200"/>
      <c r="B449" s="200">
        <v>0</v>
      </c>
      <c r="C449" s="200">
        <v>33131661</v>
      </c>
      <c r="D449" s="200">
        <v>21406966</v>
      </c>
      <c r="E449" s="200" t="s">
        <v>124</v>
      </c>
      <c r="F449" s="200">
        <v>0</v>
      </c>
      <c r="G449" s="200">
        <v>0</v>
      </c>
      <c r="H449" s="200">
        <v>0</v>
      </c>
      <c r="I449" s="200">
        <v>0</v>
      </c>
      <c r="J449" s="200">
        <v>0</v>
      </c>
      <c r="K449" s="200">
        <v>0</v>
      </c>
      <c r="L449" s="200">
        <v>0</v>
      </c>
      <c r="M449" s="200">
        <v>0</v>
      </c>
      <c r="N449" s="200">
        <v>11.8</v>
      </c>
      <c r="O449" s="200">
        <v>0</v>
      </c>
      <c r="P449" s="200" t="s">
        <v>125</v>
      </c>
      <c r="Q449" s="200">
        <v>0</v>
      </c>
      <c r="R449" s="200">
        <v>0</v>
      </c>
      <c r="S449" s="200" t="s">
        <v>57</v>
      </c>
      <c r="T449" s="200">
        <v>0</v>
      </c>
      <c r="U449" s="200">
        <v>0</v>
      </c>
      <c r="V449" s="200">
        <v>20161230</v>
      </c>
      <c r="W449" s="200" t="s">
        <v>124</v>
      </c>
    </row>
    <row r="450" spans="1:23">
      <c r="A450" s="200"/>
      <c r="B450" s="200">
        <v>0</v>
      </c>
      <c r="C450" s="200">
        <v>44938961</v>
      </c>
      <c r="D450" s="200">
        <v>19184939</v>
      </c>
      <c r="E450" s="200" t="s">
        <v>124</v>
      </c>
      <c r="F450" s="200">
        <v>0</v>
      </c>
      <c r="G450" s="200">
        <v>0</v>
      </c>
      <c r="H450" s="200">
        <v>0</v>
      </c>
      <c r="I450" s="200">
        <v>0</v>
      </c>
      <c r="J450" s="200">
        <v>0</v>
      </c>
      <c r="K450" s="200">
        <v>0</v>
      </c>
      <c r="L450" s="200">
        <v>0</v>
      </c>
      <c r="M450" s="200">
        <v>0</v>
      </c>
      <c r="N450" s="200">
        <v>11.64</v>
      </c>
      <c r="O450" s="200">
        <v>0</v>
      </c>
      <c r="P450" s="200" t="s">
        <v>125</v>
      </c>
      <c r="Q450" s="200">
        <v>0</v>
      </c>
      <c r="R450" s="200">
        <v>0</v>
      </c>
      <c r="S450" s="200" t="s">
        <v>57</v>
      </c>
      <c r="T450" s="200">
        <v>0</v>
      </c>
      <c r="U450" s="200">
        <v>0</v>
      </c>
      <c r="V450" s="200">
        <v>20161230</v>
      </c>
      <c r="W450" s="200" t="s">
        <v>124</v>
      </c>
    </row>
    <row r="451" spans="1:23">
      <c r="A451" s="200"/>
      <c r="B451" s="200">
        <v>0</v>
      </c>
      <c r="C451" s="200">
        <v>25462961</v>
      </c>
      <c r="D451" s="200">
        <v>21246066</v>
      </c>
      <c r="E451" s="200" t="s">
        <v>124</v>
      </c>
      <c r="F451" s="200">
        <v>0</v>
      </c>
      <c r="G451" s="200">
        <v>0</v>
      </c>
      <c r="H451" s="200">
        <v>0</v>
      </c>
      <c r="I451" s="200">
        <v>0</v>
      </c>
      <c r="J451" s="200">
        <v>0</v>
      </c>
      <c r="K451" s="200">
        <v>0</v>
      </c>
      <c r="L451" s="200">
        <v>0</v>
      </c>
      <c r="M451" s="200">
        <v>0</v>
      </c>
      <c r="N451" s="200">
        <v>11.95</v>
      </c>
      <c r="O451" s="200">
        <v>0</v>
      </c>
      <c r="P451" s="200" t="s">
        <v>125</v>
      </c>
      <c r="Q451" s="200">
        <v>0</v>
      </c>
      <c r="R451" s="200">
        <v>0</v>
      </c>
      <c r="S451" s="200" t="s">
        <v>57</v>
      </c>
      <c r="T451" s="200">
        <v>0</v>
      </c>
      <c r="U451" s="200">
        <v>0</v>
      </c>
      <c r="V451" s="200">
        <v>20161230</v>
      </c>
      <c r="W451" s="200" t="s">
        <v>124</v>
      </c>
    </row>
    <row r="452" spans="1:23">
      <c r="A452" s="200"/>
      <c r="B452" s="200">
        <v>0</v>
      </c>
      <c r="C452" s="200">
        <v>50210071</v>
      </c>
      <c r="D452" s="200">
        <v>22258485</v>
      </c>
      <c r="E452" s="200" t="s">
        <v>124</v>
      </c>
      <c r="F452" s="200">
        <v>0</v>
      </c>
      <c r="G452" s="200">
        <v>0</v>
      </c>
      <c r="H452" s="200">
        <v>0</v>
      </c>
      <c r="I452" s="200">
        <v>0</v>
      </c>
      <c r="J452" s="200">
        <v>0</v>
      </c>
      <c r="K452" s="200">
        <v>0</v>
      </c>
      <c r="L452" s="200">
        <v>0</v>
      </c>
      <c r="M452" s="200">
        <v>0</v>
      </c>
      <c r="N452" s="200">
        <v>11.1</v>
      </c>
      <c r="O452" s="200">
        <v>0</v>
      </c>
      <c r="P452" s="200" t="s">
        <v>125</v>
      </c>
      <c r="Q452" s="200">
        <v>0</v>
      </c>
      <c r="R452" s="200">
        <v>0</v>
      </c>
      <c r="S452" s="200" t="s">
        <v>57</v>
      </c>
      <c r="T452" s="200">
        <v>0</v>
      </c>
      <c r="U452" s="200">
        <v>0</v>
      </c>
      <c r="V452" s="200">
        <v>20161230</v>
      </c>
      <c r="W452" s="200" t="s">
        <v>124</v>
      </c>
    </row>
    <row r="453" spans="1:23">
      <c r="A453" s="200"/>
      <c r="B453" s="200">
        <v>0</v>
      </c>
      <c r="C453" s="200">
        <v>44803271</v>
      </c>
      <c r="D453" s="200">
        <v>4989585</v>
      </c>
      <c r="E453" s="200" t="s">
        <v>124</v>
      </c>
      <c r="F453" s="200">
        <v>307319.03000000003</v>
      </c>
      <c r="G453" s="200">
        <v>-3912.61</v>
      </c>
      <c r="H453" s="200">
        <v>303406.42</v>
      </c>
      <c r="I453" s="200">
        <v>-2302.33</v>
      </c>
      <c r="J453" s="200">
        <v>0</v>
      </c>
      <c r="K453" s="200">
        <v>0</v>
      </c>
      <c r="L453" s="200">
        <v>-6214.94</v>
      </c>
      <c r="M453" s="200">
        <v>0</v>
      </c>
      <c r="N453" s="200">
        <v>8.99</v>
      </c>
      <c r="O453" s="200">
        <v>316.04840000000002</v>
      </c>
      <c r="P453" s="200" t="s">
        <v>126</v>
      </c>
      <c r="Q453" s="200">
        <v>0</v>
      </c>
      <c r="R453" s="200">
        <v>303406.42</v>
      </c>
      <c r="S453" s="200" t="s">
        <v>57</v>
      </c>
      <c r="T453" s="200">
        <v>0</v>
      </c>
      <c r="U453" s="200">
        <v>0</v>
      </c>
      <c r="V453" s="200">
        <v>20161230</v>
      </c>
      <c r="W453" s="200" t="s">
        <v>124</v>
      </c>
    </row>
    <row r="454" spans="1:23">
      <c r="A454" s="200"/>
      <c r="B454" s="200">
        <v>0</v>
      </c>
      <c r="C454" s="200">
        <v>30824171</v>
      </c>
      <c r="D454" s="200">
        <v>36928376</v>
      </c>
      <c r="E454" s="200" t="s">
        <v>124</v>
      </c>
      <c r="F454" s="200">
        <v>0</v>
      </c>
      <c r="G454" s="200">
        <v>0</v>
      </c>
      <c r="H454" s="200">
        <v>0</v>
      </c>
      <c r="I454" s="200">
        <v>0</v>
      </c>
      <c r="J454" s="200">
        <v>0</v>
      </c>
      <c r="K454" s="200">
        <v>0</v>
      </c>
      <c r="L454" s="200">
        <v>0</v>
      </c>
      <c r="M454" s="200">
        <v>0</v>
      </c>
      <c r="N454" s="200">
        <v>11.8</v>
      </c>
      <c r="O454" s="200">
        <v>0</v>
      </c>
      <c r="P454" s="200" t="s">
        <v>125</v>
      </c>
      <c r="Q454" s="200">
        <v>1</v>
      </c>
      <c r="R454" s="200">
        <v>0</v>
      </c>
      <c r="S454" s="200" t="s">
        <v>57</v>
      </c>
      <c r="T454" s="200">
        <v>0</v>
      </c>
      <c r="U454" s="200">
        <v>0</v>
      </c>
      <c r="V454" s="200">
        <v>20161230</v>
      </c>
      <c r="W454" s="200" t="s">
        <v>124</v>
      </c>
    </row>
    <row r="455" spans="1:23">
      <c r="A455" s="200"/>
      <c r="B455" s="200">
        <v>0</v>
      </c>
      <c r="C455" s="200">
        <v>49941271</v>
      </c>
      <c r="D455" s="200">
        <v>33428476</v>
      </c>
      <c r="E455" s="200" t="s">
        <v>124</v>
      </c>
      <c r="F455" s="200">
        <v>651182.79</v>
      </c>
      <c r="G455" s="200">
        <v>0</v>
      </c>
      <c r="H455" s="200">
        <v>651182.79</v>
      </c>
      <c r="I455" s="200">
        <v>0</v>
      </c>
      <c r="J455" s="200">
        <v>0</v>
      </c>
      <c r="K455" s="200">
        <v>0</v>
      </c>
      <c r="L455" s="200">
        <v>0</v>
      </c>
      <c r="M455" s="200">
        <v>0</v>
      </c>
      <c r="N455" s="200">
        <v>11.119300000000001</v>
      </c>
      <c r="O455" s="200">
        <v>678.31539999999995</v>
      </c>
      <c r="P455" s="200" t="s">
        <v>126</v>
      </c>
      <c r="Q455" s="200">
        <v>1</v>
      </c>
      <c r="R455" s="200">
        <v>464544.72</v>
      </c>
      <c r="S455" s="200" t="s">
        <v>64</v>
      </c>
      <c r="T455" s="200">
        <v>20150831</v>
      </c>
      <c r="U455" s="200">
        <v>17</v>
      </c>
      <c r="V455" s="200">
        <v>20161230</v>
      </c>
      <c r="W455" s="200" t="s">
        <v>124</v>
      </c>
    </row>
    <row r="456" spans="1:23">
      <c r="A456" s="200"/>
      <c r="B456" s="200">
        <v>0</v>
      </c>
      <c r="C456" s="200">
        <v>30904371</v>
      </c>
      <c r="D456" s="200">
        <v>34087672</v>
      </c>
      <c r="E456" s="200" t="s">
        <v>124</v>
      </c>
      <c r="F456" s="200">
        <v>0</v>
      </c>
      <c r="G456" s="200">
        <v>0</v>
      </c>
      <c r="H456" s="200">
        <v>0</v>
      </c>
      <c r="I456" s="200">
        <v>0</v>
      </c>
      <c r="J456" s="200">
        <v>0</v>
      </c>
      <c r="K456" s="200">
        <v>0</v>
      </c>
      <c r="L456" s="200">
        <v>0</v>
      </c>
      <c r="M456" s="200">
        <v>0</v>
      </c>
      <c r="N456" s="200">
        <v>12.95</v>
      </c>
      <c r="O456" s="200">
        <v>0</v>
      </c>
      <c r="P456" s="200" t="s">
        <v>125</v>
      </c>
      <c r="Q456" s="200">
        <v>0</v>
      </c>
      <c r="R456" s="200">
        <v>0</v>
      </c>
      <c r="S456" s="200" t="s">
        <v>57</v>
      </c>
      <c r="T456" s="200">
        <v>0</v>
      </c>
      <c r="U456" s="200">
        <v>0</v>
      </c>
      <c r="V456" s="200">
        <v>20161230</v>
      </c>
      <c r="W456" s="200" t="s">
        <v>124</v>
      </c>
    </row>
    <row r="457" spans="1:23">
      <c r="A457" s="200"/>
      <c r="B457" s="200">
        <v>0</v>
      </c>
      <c r="C457" s="200">
        <v>39882471</v>
      </c>
      <c r="D457" s="200">
        <v>36833236</v>
      </c>
      <c r="E457" s="200" t="s">
        <v>124</v>
      </c>
      <c r="F457" s="200">
        <v>0</v>
      </c>
      <c r="G457" s="200">
        <v>0</v>
      </c>
      <c r="H457" s="200">
        <v>0</v>
      </c>
      <c r="I457" s="200">
        <v>0</v>
      </c>
      <c r="J457" s="200">
        <v>0</v>
      </c>
      <c r="K457" s="200">
        <v>0</v>
      </c>
      <c r="L457" s="200">
        <v>0</v>
      </c>
      <c r="M457" s="200">
        <v>0</v>
      </c>
      <c r="N457" s="200">
        <v>11.8</v>
      </c>
      <c r="O457" s="200">
        <v>0</v>
      </c>
      <c r="P457" s="200" t="s">
        <v>125</v>
      </c>
      <c r="Q457" s="200">
        <v>0</v>
      </c>
      <c r="R457" s="200">
        <v>0</v>
      </c>
      <c r="S457" s="200" t="s">
        <v>57</v>
      </c>
      <c r="T457" s="200">
        <v>0</v>
      </c>
      <c r="U457" s="200">
        <v>0</v>
      </c>
      <c r="V457" s="200">
        <v>20161230</v>
      </c>
      <c r="W457" s="200" t="s">
        <v>124</v>
      </c>
    </row>
    <row r="458" spans="1:23">
      <c r="A458" s="200"/>
      <c r="B458" s="200">
        <v>0</v>
      </c>
      <c r="C458" s="200">
        <v>51335271</v>
      </c>
      <c r="D458" s="200">
        <v>17333189</v>
      </c>
      <c r="E458" s="200" t="s">
        <v>124</v>
      </c>
      <c r="F458" s="200">
        <v>0</v>
      </c>
      <c r="G458" s="200">
        <v>0</v>
      </c>
      <c r="H458" s="200">
        <v>0</v>
      </c>
      <c r="I458" s="200">
        <v>0</v>
      </c>
      <c r="J458" s="200">
        <v>0</v>
      </c>
      <c r="K458" s="200">
        <v>0</v>
      </c>
      <c r="L458" s="200">
        <v>0</v>
      </c>
      <c r="M458" s="200">
        <v>0</v>
      </c>
      <c r="N458" s="200">
        <v>12.7</v>
      </c>
      <c r="O458" s="200">
        <v>0</v>
      </c>
      <c r="P458" s="200" t="s">
        <v>125</v>
      </c>
      <c r="Q458" s="200">
        <v>0</v>
      </c>
      <c r="R458" s="200">
        <v>0</v>
      </c>
      <c r="S458" s="200" t="s">
        <v>57</v>
      </c>
      <c r="T458" s="200">
        <v>0</v>
      </c>
      <c r="U458" s="200">
        <v>0</v>
      </c>
      <c r="V458" s="200">
        <v>20161230</v>
      </c>
      <c r="W458" s="200" t="s">
        <v>124</v>
      </c>
    </row>
    <row r="459" spans="1:23">
      <c r="A459" s="200"/>
      <c r="B459" s="200">
        <v>0</v>
      </c>
      <c r="C459" s="200">
        <v>43945871</v>
      </c>
      <c r="D459" s="200">
        <v>40121895</v>
      </c>
      <c r="E459" s="200" t="s">
        <v>124</v>
      </c>
      <c r="F459" s="200">
        <v>765252.19</v>
      </c>
      <c r="G459" s="200">
        <v>-9942.31</v>
      </c>
      <c r="H459" s="200">
        <v>755309.88</v>
      </c>
      <c r="I459" s="200">
        <v>-5733.01</v>
      </c>
      <c r="J459" s="200">
        <v>0</v>
      </c>
      <c r="K459" s="200">
        <v>0</v>
      </c>
      <c r="L459" s="200">
        <v>-15675.32</v>
      </c>
      <c r="M459" s="200">
        <v>0</v>
      </c>
      <c r="N459" s="200">
        <v>8.99</v>
      </c>
      <c r="O459" s="200">
        <v>786.78110000000004</v>
      </c>
      <c r="P459" s="200" t="s">
        <v>126</v>
      </c>
      <c r="Q459" s="200">
        <v>0</v>
      </c>
      <c r="R459" s="200">
        <v>755309.88</v>
      </c>
      <c r="S459" s="200" t="s">
        <v>57</v>
      </c>
      <c r="T459" s="200">
        <v>0</v>
      </c>
      <c r="U459" s="200">
        <v>0</v>
      </c>
      <c r="V459" s="200">
        <v>20161230</v>
      </c>
      <c r="W459" s="200" t="s">
        <v>124</v>
      </c>
    </row>
    <row r="460" spans="1:23">
      <c r="A460" s="200"/>
      <c r="B460" s="200">
        <v>0</v>
      </c>
      <c r="C460" s="200">
        <v>32337371</v>
      </c>
      <c r="D460" s="200">
        <v>27412746</v>
      </c>
      <c r="E460" s="200" t="s">
        <v>124</v>
      </c>
      <c r="F460" s="200">
        <v>0</v>
      </c>
      <c r="G460" s="200">
        <v>0</v>
      </c>
      <c r="H460" s="200">
        <v>0</v>
      </c>
      <c r="I460" s="200">
        <v>0</v>
      </c>
      <c r="J460" s="200">
        <v>0</v>
      </c>
      <c r="K460" s="200">
        <v>0</v>
      </c>
      <c r="L460" s="200">
        <v>0</v>
      </c>
      <c r="M460" s="200">
        <v>0</v>
      </c>
      <c r="N460" s="200">
        <v>11.8</v>
      </c>
      <c r="O460" s="200">
        <v>0</v>
      </c>
      <c r="P460" s="200" t="s">
        <v>125</v>
      </c>
      <c r="Q460" s="200">
        <v>0</v>
      </c>
      <c r="R460" s="200">
        <v>0</v>
      </c>
      <c r="S460" s="200" t="s">
        <v>57</v>
      </c>
      <c r="T460" s="200">
        <v>0</v>
      </c>
      <c r="U460" s="200">
        <v>0</v>
      </c>
      <c r="V460" s="200">
        <v>20161230</v>
      </c>
      <c r="W460" s="200" t="s">
        <v>124</v>
      </c>
    </row>
    <row r="461" spans="1:23">
      <c r="A461" s="200"/>
      <c r="B461" s="200">
        <v>0</v>
      </c>
      <c r="C461" s="200">
        <v>28491671</v>
      </c>
      <c r="D461" s="200">
        <v>13532562</v>
      </c>
      <c r="E461" s="200" t="s">
        <v>124</v>
      </c>
      <c r="F461" s="200">
        <v>474038.78</v>
      </c>
      <c r="G461" s="200">
        <v>-10013.200000000001</v>
      </c>
      <c r="H461" s="200">
        <v>464025.58</v>
      </c>
      <c r="I461" s="200">
        <v>-4720.6400000000003</v>
      </c>
      <c r="J461" s="200">
        <v>0</v>
      </c>
      <c r="K461" s="200">
        <v>0</v>
      </c>
      <c r="L461" s="200">
        <v>-14733.84</v>
      </c>
      <c r="M461" s="200">
        <v>-308.12</v>
      </c>
      <c r="N461" s="200">
        <v>11.95</v>
      </c>
      <c r="O461" s="200">
        <v>483.36</v>
      </c>
      <c r="P461" s="200" t="s">
        <v>126</v>
      </c>
      <c r="Q461" s="200">
        <v>0</v>
      </c>
      <c r="R461" s="200">
        <v>464025.58</v>
      </c>
      <c r="S461" s="200" t="s">
        <v>57</v>
      </c>
      <c r="T461" s="200">
        <v>0</v>
      </c>
      <c r="U461" s="200">
        <v>0</v>
      </c>
      <c r="V461" s="200">
        <v>20161230</v>
      </c>
      <c r="W461" s="200" t="s">
        <v>124</v>
      </c>
    </row>
    <row r="462" spans="1:23">
      <c r="A462" s="200"/>
      <c r="B462" s="200">
        <v>0</v>
      </c>
      <c r="C462" s="200">
        <v>41125471</v>
      </c>
      <c r="D462" s="200">
        <v>5869381</v>
      </c>
      <c r="E462" s="200" t="s">
        <v>124</v>
      </c>
      <c r="F462" s="200">
        <v>0</v>
      </c>
      <c r="G462" s="200">
        <v>0</v>
      </c>
      <c r="H462" s="200">
        <v>0</v>
      </c>
      <c r="I462" s="200">
        <v>0</v>
      </c>
      <c r="J462" s="200">
        <v>0</v>
      </c>
      <c r="K462" s="200">
        <v>0</v>
      </c>
      <c r="L462" s="200">
        <v>0</v>
      </c>
      <c r="M462" s="200">
        <v>0</v>
      </c>
      <c r="N462" s="200">
        <v>11.1</v>
      </c>
      <c r="O462" s="200">
        <v>0</v>
      </c>
      <c r="P462" s="200" t="s">
        <v>125</v>
      </c>
      <c r="Q462" s="200">
        <v>0</v>
      </c>
      <c r="R462" s="200">
        <v>0</v>
      </c>
      <c r="S462" s="200" t="s">
        <v>57</v>
      </c>
      <c r="T462" s="200">
        <v>0</v>
      </c>
      <c r="U462" s="200">
        <v>0</v>
      </c>
      <c r="V462" s="200">
        <v>20161230</v>
      </c>
      <c r="W462" s="200" t="s">
        <v>124</v>
      </c>
    </row>
    <row r="463" spans="1:23">
      <c r="A463" s="200"/>
      <c r="B463" s="200">
        <v>0</v>
      </c>
      <c r="C463" s="200">
        <v>47594081</v>
      </c>
      <c r="D463" s="200">
        <v>13643046</v>
      </c>
      <c r="E463" s="200" t="s">
        <v>124</v>
      </c>
      <c r="F463" s="200">
        <v>705273.96</v>
      </c>
      <c r="G463" s="200">
        <v>-6824.5</v>
      </c>
      <c r="H463" s="200">
        <v>698449.46</v>
      </c>
      <c r="I463" s="200">
        <v>-6062.42</v>
      </c>
      <c r="J463" s="200">
        <v>-500</v>
      </c>
      <c r="K463" s="200">
        <v>0</v>
      </c>
      <c r="L463" s="200">
        <v>-13386.92</v>
      </c>
      <c r="M463" s="200">
        <v>0</v>
      </c>
      <c r="N463" s="200">
        <v>10.315</v>
      </c>
      <c r="O463" s="200">
        <v>727.55150000000003</v>
      </c>
      <c r="P463" s="200" t="s">
        <v>126</v>
      </c>
      <c r="Q463" s="200">
        <v>0</v>
      </c>
      <c r="R463" s="200">
        <v>689236.32</v>
      </c>
      <c r="S463" s="200" t="s">
        <v>59</v>
      </c>
      <c r="T463" s="200">
        <v>20161130</v>
      </c>
      <c r="U463" s="200">
        <v>2</v>
      </c>
      <c r="V463" s="200">
        <v>20161230</v>
      </c>
      <c r="W463" s="200" t="s">
        <v>124</v>
      </c>
    </row>
    <row r="464" spans="1:23">
      <c r="A464" s="200"/>
      <c r="B464" s="200">
        <v>0</v>
      </c>
      <c r="C464" s="200">
        <v>40119671</v>
      </c>
      <c r="D464" s="200">
        <v>30165486</v>
      </c>
      <c r="E464" s="200" t="s">
        <v>124</v>
      </c>
      <c r="F464" s="200">
        <v>220386.98</v>
      </c>
      <c r="G464" s="200">
        <v>-2887.42</v>
      </c>
      <c r="H464" s="200">
        <v>217499.56</v>
      </c>
      <c r="I464" s="200">
        <v>-2203.87</v>
      </c>
      <c r="J464" s="200">
        <v>0</v>
      </c>
      <c r="K464" s="200">
        <v>0</v>
      </c>
      <c r="L464" s="200">
        <v>-5091.29</v>
      </c>
      <c r="M464" s="200">
        <v>0</v>
      </c>
      <c r="N464" s="200">
        <v>12</v>
      </c>
      <c r="O464" s="200">
        <v>226.56200000000001</v>
      </c>
      <c r="P464" s="200" t="s">
        <v>126</v>
      </c>
      <c r="Q464" s="200">
        <v>0</v>
      </c>
      <c r="R464" s="200">
        <v>217499.56</v>
      </c>
      <c r="S464" s="200" t="s">
        <v>57</v>
      </c>
      <c r="T464" s="200">
        <v>0</v>
      </c>
      <c r="U464" s="200">
        <v>0</v>
      </c>
      <c r="V464" s="200">
        <v>20161230</v>
      </c>
      <c r="W464" s="200" t="s">
        <v>124</v>
      </c>
    </row>
    <row r="465" spans="1:23">
      <c r="A465" s="200"/>
      <c r="B465" s="200">
        <v>0</v>
      </c>
      <c r="C465" s="200">
        <v>25750281</v>
      </c>
      <c r="D465" s="200">
        <v>18160309</v>
      </c>
      <c r="E465" s="200" t="s">
        <v>124</v>
      </c>
      <c r="F465" s="200">
        <v>229862.16</v>
      </c>
      <c r="G465" s="200">
        <v>-5713.89</v>
      </c>
      <c r="H465" s="200">
        <v>224148.27</v>
      </c>
      <c r="I465" s="200">
        <v>-2289.04</v>
      </c>
      <c r="J465" s="200">
        <v>0</v>
      </c>
      <c r="K465" s="200">
        <v>0</v>
      </c>
      <c r="L465" s="200">
        <v>-8002.93</v>
      </c>
      <c r="M465" s="200">
        <v>0</v>
      </c>
      <c r="N465" s="200">
        <v>11.95</v>
      </c>
      <c r="O465" s="200">
        <v>233.48779999999999</v>
      </c>
      <c r="P465" s="200" t="s">
        <v>126</v>
      </c>
      <c r="Q465" s="200">
        <v>0</v>
      </c>
      <c r="R465" s="200">
        <v>224148.27</v>
      </c>
      <c r="S465" s="200" t="s">
        <v>57</v>
      </c>
      <c r="T465" s="200">
        <v>0</v>
      </c>
      <c r="U465" s="200">
        <v>0</v>
      </c>
      <c r="V465" s="200">
        <v>20161230</v>
      </c>
      <c r="W465" s="200" t="s">
        <v>124</v>
      </c>
    </row>
    <row r="466" spans="1:23">
      <c r="A466" s="200"/>
      <c r="B466" s="200">
        <v>0</v>
      </c>
      <c r="C466" s="200">
        <v>52612281</v>
      </c>
      <c r="D466" s="200">
        <v>16497892</v>
      </c>
      <c r="E466" s="200" t="s">
        <v>124</v>
      </c>
      <c r="F466" s="200">
        <v>862751.83</v>
      </c>
      <c r="G466" s="200">
        <v>-9482.82</v>
      </c>
      <c r="H466" s="200">
        <v>853269.01</v>
      </c>
      <c r="I466" s="200">
        <v>-7980.45</v>
      </c>
      <c r="J466" s="200">
        <v>0</v>
      </c>
      <c r="K466" s="200">
        <v>0</v>
      </c>
      <c r="L466" s="200">
        <v>-17463.27</v>
      </c>
      <c r="M466" s="200">
        <v>0</v>
      </c>
      <c r="N466" s="200">
        <v>11.1</v>
      </c>
      <c r="O466" s="200">
        <v>888.82190000000003</v>
      </c>
      <c r="P466" s="200" t="s">
        <v>126</v>
      </c>
      <c r="Q466" s="200">
        <v>0</v>
      </c>
      <c r="R466" s="200">
        <v>853269.01</v>
      </c>
      <c r="S466" s="200" t="s">
        <v>57</v>
      </c>
      <c r="T466" s="200">
        <v>0</v>
      </c>
      <c r="U466" s="200">
        <v>0</v>
      </c>
      <c r="V466" s="200">
        <v>20161230</v>
      </c>
      <c r="W466" s="200" t="s">
        <v>124</v>
      </c>
    </row>
    <row r="467" spans="1:23">
      <c r="A467" s="200"/>
      <c r="B467" s="200">
        <v>0</v>
      </c>
      <c r="C467" s="200">
        <v>28959081</v>
      </c>
      <c r="D467" s="200">
        <v>31627407</v>
      </c>
      <c r="E467" s="200" t="s">
        <v>124</v>
      </c>
      <c r="F467" s="200">
        <v>0</v>
      </c>
      <c r="G467" s="200">
        <v>0</v>
      </c>
      <c r="H467" s="200">
        <v>0</v>
      </c>
      <c r="I467" s="200">
        <v>0</v>
      </c>
      <c r="J467" s="200">
        <v>0</v>
      </c>
      <c r="K467" s="200">
        <v>0</v>
      </c>
      <c r="L467" s="200">
        <v>0</v>
      </c>
      <c r="M467" s="200">
        <v>0</v>
      </c>
      <c r="N467" s="200">
        <v>12.95</v>
      </c>
      <c r="O467" s="200">
        <v>0</v>
      </c>
      <c r="P467" s="200" t="s">
        <v>125</v>
      </c>
      <c r="Q467" s="200">
        <v>0</v>
      </c>
      <c r="R467" s="200">
        <v>0</v>
      </c>
      <c r="S467" s="200" t="s">
        <v>57</v>
      </c>
      <c r="T467" s="200">
        <v>0</v>
      </c>
      <c r="U467" s="200">
        <v>0</v>
      </c>
      <c r="V467" s="200">
        <v>20161230</v>
      </c>
      <c r="W467" s="200" t="s">
        <v>124</v>
      </c>
    </row>
    <row r="468" spans="1:23">
      <c r="A468" s="200"/>
      <c r="B468" s="200">
        <v>0</v>
      </c>
      <c r="C468" s="200">
        <v>28819081</v>
      </c>
      <c r="D468" s="200">
        <v>9691188</v>
      </c>
      <c r="E468" s="200" t="s">
        <v>124</v>
      </c>
      <c r="F468" s="200">
        <v>674392.62</v>
      </c>
      <c r="G468" s="200">
        <v>0</v>
      </c>
      <c r="H468" s="200">
        <v>674392.62</v>
      </c>
      <c r="I468" s="200">
        <v>0</v>
      </c>
      <c r="J468" s="200">
        <v>0</v>
      </c>
      <c r="K468" s="200">
        <v>0</v>
      </c>
      <c r="L468" s="200">
        <v>0</v>
      </c>
      <c r="M468" s="200">
        <v>0</v>
      </c>
      <c r="N468" s="200">
        <v>11.95</v>
      </c>
      <c r="O468" s="200">
        <v>702.4923</v>
      </c>
      <c r="P468" s="200" t="s">
        <v>126</v>
      </c>
      <c r="Q468" s="200">
        <v>1</v>
      </c>
      <c r="R468" s="200">
        <v>386570.83</v>
      </c>
      <c r="S468" s="200" t="s">
        <v>64</v>
      </c>
      <c r="T468" s="200">
        <v>20130731</v>
      </c>
      <c r="U468" s="200">
        <v>42</v>
      </c>
      <c r="V468" s="200">
        <v>20161230</v>
      </c>
      <c r="W468" s="200" t="s">
        <v>124</v>
      </c>
    </row>
    <row r="469" spans="1:23">
      <c r="A469" s="200"/>
      <c r="B469" s="200">
        <v>0</v>
      </c>
      <c r="C469" s="200">
        <v>52338581</v>
      </c>
      <c r="D469" s="200">
        <v>18173607</v>
      </c>
      <c r="E469" s="200" t="s">
        <v>124</v>
      </c>
      <c r="F469" s="200">
        <v>405462.27</v>
      </c>
      <c r="G469" s="200">
        <v>-4294.0600000000004</v>
      </c>
      <c r="H469" s="200">
        <v>401168.21</v>
      </c>
      <c r="I469" s="200">
        <v>-3574.83</v>
      </c>
      <c r="J469" s="200">
        <v>0</v>
      </c>
      <c r="K469" s="200">
        <v>0</v>
      </c>
      <c r="L469" s="200">
        <v>-7868.89</v>
      </c>
      <c r="M469" s="200">
        <v>0</v>
      </c>
      <c r="N469" s="200">
        <v>10.58</v>
      </c>
      <c r="O469" s="200">
        <v>417.8836</v>
      </c>
      <c r="P469" s="200" t="s">
        <v>126</v>
      </c>
      <c r="Q469" s="200">
        <v>0</v>
      </c>
      <c r="R469" s="200">
        <v>401168.21</v>
      </c>
      <c r="S469" s="200" t="s">
        <v>57</v>
      </c>
      <c r="T469" s="200">
        <v>0</v>
      </c>
      <c r="U469" s="200">
        <v>0</v>
      </c>
      <c r="V469" s="200">
        <v>20161230</v>
      </c>
      <c r="W469" s="200" t="s">
        <v>124</v>
      </c>
    </row>
    <row r="470" spans="1:23">
      <c r="A470" s="200"/>
      <c r="B470" s="200">
        <v>0</v>
      </c>
      <c r="C470" s="200">
        <v>24005581</v>
      </c>
      <c r="D470" s="200">
        <v>23461511</v>
      </c>
      <c r="E470" s="200" t="s">
        <v>124</v>
      </c>
      <c r="F470" s="200">
        <v>0</v>
      </c>
      <c r="G470" s="200">
        <v>0</v>
      </c>
      <c r="H470" s="200">
        <v>0</v>
      </c>
      <c r="I470" s="200">
        <v>0</v>
      </c>
      <c r="J470" s="200">
        <v>0</v>
      </c>
      <c r="K470" s="200">
        <v>0</v>
      </c>
      <c r="L470" s="200">
        <v>0</v>
      </c>
      <c r="M470" s="200">
        <v>0</v>
      </c>
      <c r="N470" s="200">
        <v>12.95</v>
      </c>
      <c r="O470" s="200">
        <v>0</v>
      </c>
      <c r="P470" s="200" t="s">
        <v>125</v>
      </c>
      <c r="Q470" s="200">
        <v>0</v>
      </c>
      <c r="R470" s="200">
        <v>0</v>
      </c>
      <c r="S470" s="200" t="s">
        <v>57</v>
      </c>
      <c r="T470" s="200">
        <v>0</v>
      </c>
      <c r="U470" s="200">
        <v>0</v>
      </c>
      <c r="V470" s="200">
        <v>20161230</v>
      </c>
      <c r="W470" s="200" t="s">
        <v>124</v>
      </c>
    </row>
    <row r="471" spans="1:23">
      <c r="A471" s="200"/>
      <c r="B471" s="200">
        <v>0</v>
      </c>
      <c r="C471" s="200">
        <v>43617481</v>
      </c>
      <c r="D471" s="200">
        <v>5900189</v>
      </c>
      <c r="E471" s="200" t="s">
        <v>124</v>
      </c>
      <c r="F471" s="200">
        <v>1228555.76</v>
      </c>
      <c r="G471" s="200">
        <v>-15403.87</v>
      </c>
      <c r="H471" s="200">
        <v>1213151.8899999999</v>
      </c>
      <c r="I471" s="200">
        <v>-10560.46</v>
      </c>
      <c r="J471" s="200">
        <v>0</v>
      </c>
      <c r="K471" s="200">
        <v>0</v>
      </c>
      <c r="L471" s="200">
        <v>-25964.33</v>
      </c>
      <c r="M471" s="200">
        <v>0</v>
      </c>
      <c r="N471" s="200">
        <v>10.050000000000001</v>
      </c>
      <c r="O471" s="200">
        <v>1263.6999000000001</v>
      </c>
      <c r="P471" s="200" t="s">
        <v>126</v>
      </c>
      <c r="Q471" s="200">
        <v>0</v>
      </c>
      <c r="R471" s="200">
        <v>1213151.8899999999</v>
      </c>
      <c r="S471" s="200" t="s">
        <v>57</v>
      </c>
      <c r="T471" s="200">
        <v>0</v>
      </c>
      <c r="U471" s="200">
        <v>0</v>
      </c>
      <c r="V471" s="200">
        <v>20161230</v>
      </c>
      <c r="W471" s="200" t="s">
        <v>124</v>
      </c>
    </row>
    <row r="472" spans="1:23">
      <c r="A472" s="200"/>
      <c r="B472" s="200">
        <v>0</v>
      </c>
      <c r="C472" s="200">
        <v>52612381</v>
      </c>
      <c r="D472" s="200">
        <v>39905224</v>
      </c>
      <c r="E472" s="200" t="s">
        <v>124</v>
      </c>
      <c r="F472" s="200">
        <v>556370.85</v>
      </c>
      <c r="G472" s="200">
        <v>-5771.05</v>
      </c>
      <c r="H472" s="200">
        <v>550599.80000000005</v>
      </c>
      <c r="I472" s="200">
        <v>-5215.9799999999996</v>
      </c>
      <c r="J472" s="200">
        <v>0</v>
      </c>
      <c r="K472" s="200">
        <v>0</v>
      </c>
      <c r="L472" s="200">
        <v>-10987.03</v>
      </c>
      <c r="M472" s="200">
        <v>0</v>
      </c>
      <c r="N472" s="200">
        <v>11.25</v>
      </c>
      <c r="O472" s="200">
        <v>573.54150000000004</v>
      </c>
      <c r="P472" s="200" t="s">
        <v>126</v>
      </c>
      <c r="Q472" s="200">
        <v>0</v>
      </c>
      <c r="R472" s="200">
        <v>550599.80000000005</v>
      </c>
      <c r="S472" s="200" t="s">
        <v>57</v>
      </c>
      <c r="T472" s="200">
        <v>0</v>
      </c>
      <c r="U472" s="200">
        <v>0</v>
      </c>
      <c r="V472" s="200">
        <v>20161230</v>
      </c>
      <c r="W472" s="200" t="s">
        <v>124</v>
      </c>
    </row>
    <row r="473" spans="1:23">
      <c r="A473" s="200"/>
      <c r="B473" s="200">
        <v>0</v>
      </c>
      <c r="C473" s="200">
        <v>45059381</v>
      </c>
      <c r="D473" s="200">
        <v>23548454</v>
      </c>
      <c r="E473" s="200" t="s">
        <v>124</v>
      </c>
      <c r="F473" s="200">
        <v>0</v>
      </c>
      <c r="G473" s="200">
        <v>0</v>
      </c>
      <c r="H473" s="200">
        <v>0</v>
      </c>
      <c r="I473" s="200">
        <v>0</v>
      </c>
      <c r="J473" s="200">
        <v>0</v>
      </c>
      <c r="K473" s="200">
        <v>0</v>
      </c>
      <c r="L473" s="200">
        <v>0</v>
      </c>
      <c r="M473" s="200">
        <v>0</v>
      </c>
      <c r="N473" s="200">
        <v>11.8</v>
      </c>
      <c r="O473" s="200">
        <v>0</v>
      </c>
      <c r="P473" s="200" t="s">
        <v>125</v>
      </c>
      <c r="Q473" s="200">
        <v>0</v>
      </c>
      <c r="R473" s="200">
        <v>0</v>
      </c>
      <c r="S473" s="200" t="s">
        <v>57</v>
      </c>
      <c r="T473" s="200">
        <v>0</v>
      </c>
      <c r="U473" s="200">
        <v>0</v>
      </c>
      <c r="V473" s="200">
        <v>20161230</v>
      </c>
      <c r="W473" s="200" t="s">
        <v>124</v>
      </c>
    </row>
    <row r="474" spans="1:23">
      <c r="A474" s="200"/>
      <c r="B474" s="200">
        <v>0</v>
      </c>
      <c r="C474" s="200">
        <v>53651981</v>
      </c>
      <c r="D474" s="200">
        <v>32516735</v>
      </c>
      <c r="E474" s="200" t="s">
        <v>124</v>
      </c>
      <c r="F474" s="200">
        <v>635471.05000000005</v>
      </c>
      <c r="G474" s="200">
        <v>-6657.03</v>
      </c>
      <c r="H474" s="200">
        <v>628814.02</v>
      </c>
      <c r="I474" s="200">
        <v>-5462.4</v>
      </c>
      <c r="J474" s="200">
        <v>0</v>
      </c>
      <c r="K474" s="200">
        <v>0</v>
      </c>
      <c r="L474" s="200">
        <v>-12119.43</v>
      </c>
      <c r="M474" s="200">
        <v>0</v>
      </c>
      <c r="N474" s="200">
        <v>10.315</v>
      </c>
      <c r="O474" s="200">
        <v>655.01459999999997</v>
      </c>
      <c r="P474" s="200" t="s">
        <v>126</v>
      </c>
      <c r="Q474" s="200">
        <v>0</v>
      </c>
      <c r="R474" s="200">
        <v>628814.02</v>
      </c>
      <c r="S474" s="200" t="s">
        <v>57</v>
      </c>
      <c r="T474" s="200">
        <v>0</v>
      </c>
      <c r="U474" s="200">
        <v>0</v>
      </c>
      <c r="V474" s="200">
        <v>20161230</v>
      </c>
      <c r="W474" s="200" t="s">
        <v>124</v>
      </c>
    </row>
    <row r="475" spans="1:23">
      <c r="A475" s="200"/>
      <c r="B475" s="200">
        <v>0</v>
      </c>
      <c r="C475" s="200">
        <v>43946091</v>
      </c>
      <c r="D475" s="200">
        <v>1981395</v>
      </c>
      <c r="E475" s="200" t="s">
        <v>124</v>
      </c>
      <c r="F475" s="200">
        <v>0</v>
      </c>
      <c r="G475" s="200">
        <v>0</v>
      </c>
      <c r="H475" s="200">
        <v>0</v>
      </c>
      <c r="I475" s="200">
        <v>0</v>
      </c>
      <c r="J475" s="200">
        <v>0</v>
      </c>
      <c r="K475" s="200">
        <v>0</v>
      </c>
      <c r="L475" s="200">
        <v>0</v>
      </c>
      <c r="M475" s="200">
        <v>0</v>
      </c>
      <c r="N475" s="200">
        <v>11.1</v>
      </c>
      <c r="O475" s="200">
        <v>0</v>
      </c>
      <c r="P475" s="200" t="s">
        <v>125</v>
      </c>
      <c r="Q475" s="200">
        <v>0</v>
      </c>
      <c r="R475" s="200">
        <v>0</v>
      </c>
      <c r="S475" s="200" t="s">
        <v>57</v>
      </c>
      <c r="T475" s="200">
        <v>0</v>
      </c>
      <c r="U475" s="200">
        <v>0</v>
      </c>
      <c r="V475" s="200">
        <v>20161230</v>
      </c>
      <c r="W475" s="200" t="s">
        <v>124</v>
      </c>
    </row>
    <row r="476" spans="1:23">
      <c r="A476" s="200"/>
      <c r="B476" s="200">
        <v>0</v>
      </c>
      <c r="C476" s="200">
        <v>42165881</v>
      </c>
      <c r="D476" s="200">
        <v>19073603</v>
      </c>
      <c r="E476" s="200" t="s">
        <v>124</v>
      </c>
      <c r="F476" s="200">
        <v>140563.37</v>
      </c>
      <c r="G476" s="200">
        <v>-5063.8100000000004</v>
      </c>
      <c r="H476" s="200">
        <v>135499.56</v>
      </c>
      <c r="I476" s="200">
        <v>-1382.21</v>
      </c>
      <c r="J476" s="200">
        <v>0</v>
      </c>
      <c r="K476" s="200">
        <v>0</v>
      </c>
      <c r="L476" s="200">
        <v>-6446.02</v>
      </c>
      <c r="M476" s="200">
        <v>-3540.84</v>
      </c>
      <c r="N476" s="200">
        <v>11.8</v>
      </c>
      <c r="O476" s="200">
        <v>141.1454</v>
      </c>
      <c r="P476" s="200" t="s">
        <v>126</v>
      </c>
      <c r="Q476" s="200">
        <v>0</v>
      </c>
      <c r="R476" s="200">
        <v>135499.56</v>
      </c>
      <c r="S476" s="200" t="s">
        <v>57</v>
      </c>
      <c r="T476" s="200">
        <v>0</v>
      </c>
      <c r="U476" s="200">
        <v>0</v>
      </c>
      <c r="V476" s="200">
        <v>20161230</v>
      </c>
      <c r="W476" s="200" t="s">
        <v>124</v>
      </c>
    </row>
    <row r="477" spans="1:23">
      <c r="A477" s="200"/>
      <c r="B477" s="200">
        <v>0</v>
      </c>
      <c r="C477" s="200">
        <v>37852291</v>
      </c>
      <c r="D477" s="200">
        <v>34796751</v>
      </c>
      <c r="E477" s="200" t="s">
        <v>124</v>
      </c>
      <c r="F477" s="200">
        <v>0</v>
      </c>
      <c r="G477" s="200">
        <v>0</v>
      </c>
      <c r="H477" s="200">
        <v>0</v>
      </c>
      <c r="I477" s="200">
        <v>0</v>
      </c>
      <c r="J477" s="200">
        <v>0</v>
      </c>
      <c r="K477" s="200">
        <v>0</v>
      </c>
      <c r="L477" s="200">
        <v>0</v>
      </c>
      <c r="M477" s="200">
        <v>0</v>
      </c>
      <c r="N477" s="200">
        <v>11.8</v>
      </c>
      <c r="O477" s="200">
        <v>0</v>
      </c>
      <c r="P477" s="200" t="s">
        <v>125</v>
      </c>
      <c r="Q477" s="200">
        <v>0</v>
      </c>
      <c r="R477" s="200">
        <v>0</v>
      </c>
      <c r="S477" s="200" t="s">
        <v>57</v>
      </c>
      <c r="T477" s="200">
        <v>0</v>
      </c>
      <c r="U477" s="200">
        <v>0</v>
      </c>
      <c r="V477" s="200">
        <v>20161230</v>
      </c>
      <c r="W477" s="200" t="s">
        <v>124</v>
      </c>
    </row>
    <row r="478" spans="1:23">
      <c r="A478" s="200"/>
      <c r="B478" s="200">
        <v>0</v>
      </c>
      <c r="C478" s="200">
        <v>31196491</v>
      </c>
      <c r="D478" s="200">
        <v>5563783</v>
      </c>
      <c r="E478" s="200" t="s">
        <v>124</v>
      </c>
      <c r="F478" s="200">
        <v>0</v>
      </c>
      <c r="G478" s="200">
        <v>0</v>
      </c>
      <c r="H478" s="200">
        <v>0</v>
      </c>
      <c r="I478" s="200">
        <v>0</v>
      </c>
      <c r="J478" s="200">
        <v>0</v>
      </c>
      <c r="K478" s="200">
        <v>0</v>
      </c>
      <c r="L478" s="200">
        <v>0</v>
      </c>
      <c r="M478" s="200">
        <v>0</v>
      </c>
      <c r="N478" s="200">
        <v>11.8</v>
      </c>
      <c r="O478" s="200">
        <v>0</v>
      </c>
      <c r="P478" s="200" t="s">
        <v>125</v>
      </c>
      <c r="Q478" s="200">
        <v>0</v>
      </c>
      <c r="R478" s="200">
        <v>0</v>
      </c>
      <c r="S478" s="200" t="s">
        <v>57</v>
      </c>
      <c r="T478" s="200">
        <v>0</v>
      </c>
      <c r="U478" s="200">
        <v>0</v>
      </c>
      <c r="V478" s="200">
        <v>20161230</v>
      </c>
      <c r="W478" s="200" t="s">
        <v>124</v>
      </c>
    </row>
    <row r="479" spans="1:23">
      <c r="A479" s="200"/>
      <c r="B479" s="200">
        <v>0</v>
      </c>
      <c r="C479" s="200">
        <v>52244591</v>
      </c>
      <c r="D479" s="200">
        <v>17164497</v>
      </c>
      <c r="E479" s="200" t="s">
        <v>124</v>
      </c>
      <c r="F479" s="200">
        <v>630400.55000000005</v>
      </c>
      <c r="G479" s="200">
        <v>-6731.19</v>
      </c>
      <c r="H479" s="200">
        <v>623669.36</v>
      </c>
      <c r="I479" s="200">
        <v>-5418.82</v>
      </c>
      <c r="J479" s="200">
        <v>0</v>
      </c>
      <c r="K479" s="200">
        <v>0</v>
      </c>
      <c r="L479" s="200">
        <v>-12150.01</v>
      </c>
      <c r="M479" s="200">
        <v>0</v>
      </c>
      <c r="N479" s="200">
        <v>10.315</v>
      </c>
      <c r="O479" s="200">
        <v>649.65560000000005</v>
      </c>
      <c r="P479" s="200" t="s">
        <v>126</v>
      </c>
      <c r="Q479" s="200">
        <v>0</v>
      </c>
      <c r="R479" s="200">
        <v>623669.36</v>
      </c>
      <c r="S479" s="200" t="s">
        <v>57</v>
      </c>
      <c r="T479" s="200">
        <v>0</v>
      </c>
      <c r="U479" s="200">
        <v>0</v>
      </c>
      <c r="V479" s="200">
        <v>20161230</v>
      </c>
      <c r="W479" s="200" t="s">
        <v>124</v>
      </c>
    </row>
    <row r="480" spans="1:23">
      <c r="A480" s="200"/>
      <c r="B480" s="200">
        <v>0</v>
      </c>
      <c r="C480" s="200">
        <v>36716491</v>
      </c>
      <c r="D480" s="200">
        <v>30494584</v>
      </c>
      <c r="E480" s="200" t="s">
        <v>124</v>
      </c>
      <c r="F480" s="200">
        <v>337934.46</v>
      </c>
      <c r="G480" s="200">
        <v>-2991.66</v>
      </c>
      <c r="H480" s="200">
        <v>334942.8</v>
      </c>
      <c r="I480" s="200">
        <v>-3323.02</v>
      </c>
      <c r="J480" s="200">
        <v>0</v>
      </c>
      <c r="K480" s="200">
        <v>0</v>
      </c>
      <c r="L480" s="200">
        <v>-6314.68</v>
      </c>
      <c r="M480" s="200">
        <v>-634.19000000000005</v>
      </c>
      <c r="N480" s="200">
        <v>11.8</v>
      </c>
      <c r="O480" s="200">
        <v>348.89879999999999</v>
      </c>
      <c r="P480" s="200" t="s">
        <v>126</v>
      </c>
      <c r="Q480" s="200">
        <v>0</v>
      </c>
      <c r="R480" s="200">
        <v>334942.8</v>
      </c>
      <c r="S480" s="200" t="s">
        <v>57</v>
      </c>
      <c r="T480" s="200">
        <v>0</v>
      </c>
      <c r="U480" s="200">
        <v>0</v>
      </c>
      <c r="V480" s="200">
        <v>20161230</v>
      </c>
      <c r="W480" s="200" t="s">
        <v>124</v>
      </c>
    </row>
    <row r="481" spans="1:23">
      <c r="A481" s="200"/>
      <c r="B481" s="200">
        <v>0</v>
      </c>
      <c r="C481" s="200">
        <v>44046191</v>
      </c>
      <c r="D481" s="200">
        <v>14124337</v>
      </c>
      <c r="E481" s="200" t="s">
        <v>124</v>
      </c>
      <c r="F481" s="200">
        <v>0</v>
      </c>
      <c r="G481" s="200">
        <v>0</v>
      </c>
      <c r="H481" s="200">
        <v>0</v>
      </c>
      <c r="I481" s="200">
        <v>0</v>
      </c>
      <c r="J481" s="200">
        <v>0</v>
      </c>
      <c r="K481" s="200">
        <v>0</v>
      </c>
      <c r="L481" s="200">
        <v>0</v>
      </c>
      <c r="M481" s="200">
        <v>0</v>
      </c>
      <c r="N481" s="200">
        <v>11.8</v>
      </c>
      <c r="O481" s="200">
        <v>0</v>
      </c>
      <c r="P481" s="200" t="s">
        <v>125</v>
      </c>
      <c r="Q481" s="200">
        <v>0</v>
      </c>
      <c r="R481" s="200">
        <v>0</v>
      </c>
      <c r="S481" s="200" t="s">
        <v>57</v>
      </c>
      <c r="T481" s="200">
        <v>0</v>
      </c>
      <c r="U481" s="200">
        <v>0</v>
      </c>
      <c r="V481" s="200">
        <v>20161230</v>
      </c>
      <c r="W481" s="200" t="s">
        <v>124</v>
      </c>
    </row>
    <row r="482" spans="1:23">
      <c r="A482" s="200"/>
      <c r="B482" s="200">
        <v>0</v>
      </c>
      <c r="C482" s="200">
        <v>49708191</v>
      </c>
      <c r="D482" s="200">
        <v>11318794</v>
      </c>
      <c r="E482" s="200" t="s">
        <v>124</v>
      </c>
      <c r="F482" s="200">
        <v>257433.53</v>
      </c>
      <c r="G482" s="200">
        <v>0</v>
      </c>
      <c r="H482" s="200">
        <v>257433.53</v>
      </c>
      <c r="I482" s="200">
        <v>0</v>
      </c>
      <c r="J482" s="200">
        <v>0</v>
      </c>
      <c r="K482" s="200">
        <v>0</v>
      </c>
      <c r="L482" s="200">
        <v>0</v>
      </c>
      <c r="M482" s="200">
        <v>0</v>
      </c>
      <c r="N482" s="200">
        <v>11.64</v>
      </c>
      <c r="O482" s="200">
        <v>268.15989999999999</v>
      </c>
      <c r="P482" s="200" t="s">
        <v>126</v>
      </c>
      <c r="Q482" s="200">
        <v>1</v>
      </c>
      <c r="R482" s="200">
        <v>201971.25</v>
      </c>
      <c r="S482" s="200" t="s">
        <v>64</v>
      </c>
      <c r="T482" s="200">
        <v>20140901</v>
      </c>
      <c r="U482" s="200">
        <v>29</v>
      </c>
      <c r="V482" s="200">
        <v>20161230</v>
      </c>
      <c r="W482" s="200" t="s">
        <v>124</v>
      </c>
    </row>
    <row r="483" spans="1:23">
      <c r="A483" s="200"/>
      <c r="B483" s="200">
        <v>0</v>
      </c>
      <c r="C483" s="200">
        <v>33158891</v>
      </c>
      <c r="D483" s="200">
        <v>12005243</v>
      </c>
      <c r="E483" s="200" t="s">
        <v>124</v>
      </c>
      <c r="F483" s="200">
        <v>126907.9</v>
      </c>
      <c r="G483" s="200">
        <v>-2485.15</v>
      </c>
      <c r="H483" s="200">
        <v>124422.75</v>
      </c>
      <c r="I483" s="200">
        <v>-1247.93</v>
      </c>
      <c r="J483" s="200">
        <v>0</v>
      </c>
      <c r="K483" s="200">
        <v>0</v>
      </c>
      <c r="L483" s="200">
        <v>-3733.08</v>
      </c>
      <c r="M483" s="200">
        <v>-1800.01</v>
      </c>
      <c r="N483" s="200">
        <v>11.8</v>
      </c>
      <c r="O483" s="200">
        <v>129.607</v>
      </c>
      <c r="P483" s="200" t="s">
        <v>126</v>
      </c>
      <c r="Q483" s="200">
        <v>0</v>
      </c>
      <c r="R483" s="200">
        <v>124422.75</v>
      </c>
      <c r="S483" s="200" t="s">
        <v>57</v>
      </c>
      <c r="T483" s="200">
        <v>0</v>
      </c>
      <c r="U483" s="200">
        <v>0</v>
      </c>
      <c r="V483" s="200">
        <v>20161230</v>
      </c>
      <c r="W483" s="200" t="s">
        <v>124</v>
      </c>
    </row>
    <row r="484" spans="1:23">
      <c r="A484" s="200"/>
      <c r="B484" s="200">
        <v>0</v>
      </c>
      <c r="C484" s="200">
        <v>40905991</v>
      </c>
      <c r="D484" s="200">
        <v>39871098</v>
      </c>
      <c r="E484" s="200" t="s">
        <v>124</v>
      </c>
      <c r="F484" s="200">
        <v>193494.2</v>
      </c>
      <c r="G484" s="200">
        <v>-6131.5</v>
      </c>
      <c r="H484" s="200">
        <v>187362.7</v>
      </c>
      <c r="I484" s="200">
        <v>-1902.69</v>
      </c>
      <c r="J484" s="200">
        <v>0</v>
      </c>
      <c r="K484" s="200">
        <v>0</v>
      </c>
      <c r="L484" s="200">
        <v>-8034.19</v>
      </c>
      <c r="M484" s="200">
        <v>-1283.6400000000001</v>
      </c>
      <c r="N484" s="200">
        <v>11.8</v>
      </c>
      <c r="O484" s="200">
        <v>195.1695</v>
      </c>
      <c r="P484" s="200" t="s">
        <v>126</v>
      </c>
      <c r="Q484" s="200">
        <v>0</v>
      </c>
      <c r="R484" s="200">
        <v>187362.7</v>
      </c>
      <c r="S484" s="200" t="s">
        <v>57</v>
      </c>
      <c r="T484" s="200">
        <v>0</v>
      </c>
      <c r="U484" s="200">
        <v>0</v>
      </c>
      <c r="V484" s="200">
        <v>20161230</v>
      </c>
      <c r="W484" s="200" t="s">
        <v>124</v>
      </c>
    </row>
    <row r="485" spans="1:23">
      <c r="A485" s="200"/>
      <c r="B485" s="200">
        <v>0</v>
      </c>
      <c r="C485" s="200">
        <v>53817991</v>
      </c>
      <c r="D485" s="200">
        <v>5409989</v>
      </c>
      <c r="E485" s="200" t="s">
        <v>124</v>
      </c>
      <c r="F485" s="200">
        <v>0</v>
      </c>
      <c r="G485" s="200">
        <v>0</v>
      </c>
      <c r="H485" s="200">
        <v>0</v>
      </c>
      <c r="I485" s="200">
        <v>0</v>
      </c>
      <c r="J485" s="200">
        <v>0</v>
      </c>
      <c r="K485" s="200">
        <v>0</v>
      </c>
      <c r="L485" s="200">
        <v>0</v>
      </c>
      <c r="M485" s="200">
        <v>0</v>
      </c>
      <c r="N485" s="200">
        <v>11.1</v>
      </c>
      <c r="O485" s="200">
        <v>0</v>
      </c>
      <c r="P485" s="200" t="s">
        <v>125</v>
      </c>
      <c r="Q485" s="200">
        <v>0</v>
      </c>
      <c r="R485" s="200">
        <v>0</v>
      </c>
      <c r="S485" s="200" t="s">
        <v>57</v>
      </c>
      <c r="T485" s="200">
        <v>0</v>
      </c>
      <c r="U485" s="200">
        <v>0</v>
      </c>
      <c r="V485" s="200">
        <v>20161230</v>
      </c>
      <c r="W485" s="200" t="s">
        <v>124</v>
      </c>
    </row>
    <row r="486" spans="1:23">
      <c r="A486" s="200"/>
      <c r="B486" s="200">
        <v>0</v>
      </c>
      <c r="C486" s="200">
        <v>54401202</v>
      </c>
      <c r="D486" s="200">
        <v>13458798</v>
      </c>
      <c r="E486" s="200" t="s">
        <v>124</v>
      </c>
      <c r="F486" s="200">
        <v>585473.01</v>
      </c>
      <c r="G486" s="200">
        <v>0</v>
      </c>
      <c r="H486" s="200">
        <v>585473.01</v>
      </c>
      <c r="I486" s="200">
        <v>0</v>
      </c>
      <c r="J486" s="200">
        <v>0</v>
      </c>
      <c r="K486" s="200">
        <v>0</v>
      </c>
      <c r="L486" s="200">
        <v>0</v>
      </c>
      <c r="M486" s="200">
        <v>0</v>
      </c>
      <c r="N486" s="200">
        <v>11.64</v>
      </c>
      <c r="O486" s="200">
        <v>609.86770000000001</v>
      </c>
      <c r="P486" s="200" t="s">
        <v>126</v>
      </c>
      <c r="Q486" s="200">
        <v>1</v>
      </c>
      <c r="R486" s="200">
        <v>562816.4</v>
      </c>
      <c r="S486" s="200" t="s">
        <v>61</v>
      </c>
      <c r="T486" s="200">
        <v>20160930</v>
      </c>
      <c r="U486" s="200">
        <v>4</v>
      </c>
      <c r="V486" s="200">
        <v>20161230</v>
      </c>
      <c r="W486" s="200" t="s">
        <v>124</v>
      </c>
    </row>
    <row r="487" spans="1:23">
      <c r="A487" s="200"/>
      <c r="B487" s="200">
        <v>0</v>
      </c>
      <c r="C487" s="200">
        <v>47266991</v>
      </c>
      <c r="D487" s="200">
        <v>17847759</v>
      </c>
      <c r="E487" s="200" t="s">
        <v>124</v>
      </c>
      <c r="F487" s="200">
        <v>0</v>
      </c>
      <c r="G487" s="200">
        <v>0</v>
      </c>
      <c r="H487" s="200">
        <v>0</v>
      </c>
      <c r="I487" s="200">
        <v>0</v>
      </c>
      <c r="J487" s="200">
        <v>0</v>
      </c>
      <c r="K487" s="200">
        <v>0</v>
      </c>
      <c r="L487" s="200">
        <v>0</v>
      </c>
      <c r="M487" s="200">
        <v>0</v>
      </c>
      <c r="N487" s="200">
        <v>11.1</v>
      </c>
      <c r="O487" s="200">
        <v>0</v>
      </c>
      <c r="P487" s="200" t="s">
        <v>125</v>
      </c>
      <c r="Q487" s="200">
        <v>0</v>
      </c>
      <c r="R487" s="200">
        <v>0</v>
      </c>
      <c r="S487" s="200" t="s">
        <v>57</v>
      </c>
      <c r="T487" s="200">
        <v>0</v>
      </c>
      <c r="U487" s="200">
        <v>0</v>
      </c>
      <c r="V487" s="200">
        <v>20161230</v>
      </c>
      <c r="W487" s="200" t="s">
        <v>124</v>
      </c>
    </row>
    <row r="488" spans="1:23">
      <c r="A488" s="200"/>
      <c r="B488" s="200">
        <v>0</v>
      </c>
      <c r="C488" s="200">
        <v>48644002</v>
      </c>
      <c r="D488" s="200">
        <v>13703715</v>
      </c>
      <c r="E488" s="200" t="s">
        <v>124</v>
      </c>
      <c r="F488" s="200">
        <v>236800.87</v>
      </c>
      <c r="G488" s="200">
        <v>0</v>
      </c>
      <c r="H488" s="200">
        <v>236800.87</v>
      </c>
      <c r="I488" s="200">
        <v>0</v>
      </c>
      <c r="J488" s="200">
        <v>0</v>
      </c>
      <c r="K488" s="200">
        <v>0</v>
      </c>
      <c r="L488" s="200">
        <v>0</v>
      </c>
      <c r="M488" s="200">
        <v>0</v>
      </c>
      <c r="N488" s="200">
        <v>11.375</v>
      </c>
      <c r="O488" s="200">
        <v>246.66759999999999</v>
      </c>
      <c r="P488" s="200" t="s">
        <v>126</v>
      </c>
      <c r="Q488" s="200">
        <v>1</v>
      </c>
      <c r="R488" s="200">
        <v>221932.67</v>
      </c>
      <c r="S488" s="200" t="s">
        <v>64</v>
      </c>
      <c r="T488" s="200">
        <v>20160630</v>
      </c>
      <c r="U488" s="200">
        <v>7</v>
      </c>
      <c r="V488" s="200">
        <v>20161230</v>
      </c>
      <c r="W488" s="200" t="s">
        <v>124</v>
      </c>
    </row>
    <row r="489" spans="1:23">
      <c r="A489" s="200"/>
      <c r="B489" s="200">
        <v>0</v>
      </c>
      <c r="C489" s="200">
        <v>39422402</v>
      </c>
      <c r="D489" s="200">
        <v>24289907</v>
      </c>
      <c r="E489" s="200" t="s">
        <v>124</v>
      </c>
      <c r="F489" s="200">
        <v>0</v>
      </c>
      <c r="G489" s="200">
        <v>0</v>
      </c>
      <c r="H489" s="200">
        <v>0</v>
      </c>
      <c r="I489" s="200">
        <v>0</v>
      </c>
      <c r="J489" s="200">
        <v>0</v>
      </c>
      <c r="K489" s="200">
        <v>0</v>
      </c>
      <c r="L489" s="200">
        <v>0</v>
      </c>
      <c r="M489" s="200">
        <v>0</v>
      </c>
      <c r="N489" s="200">
        <v>11.375</v>
      </c>
      <c r="O489" s="200">
        <v>0</v>
      </c>
      <c r="P489" s="200" t="s">
        <v>125</v>
      </c>
      <c r="Q489" s="200">
        <v>0</v>
      </c>
      <c r="R489" s="200">
        <v>0</v>
      </c>
      <c r="S489" s="200" t="s">
        <v>57</v>
      </c>
      <c r="T489" s="200">
        <v>0</v>
      </c>
      <c r="U489" s="200">
        <v>0</v>
      </c>
      <c r="V489" s="200">
        <v>20161230</v>
      </c>
      <c r="W489" s="200" t="s">
        <v>124</v>
      </c>
    </row>
    <row r="490" spans="1:23">
      <c r="A490" s="200"/>
      <c r="B490" s="200">
        <v>0</v>
      </c>
      <c r="C490" s="200">
        <v>54820102</v>
      </c>
      <c r="D490" s="200">
        <v>9926517</v>
      </c>
      <c r="E490" s="200" t="s">
        <v>124</v>
      </c>
      <c r="F490" s="200">
        <v>0</v>
      </c>
      <c r="G490" s="200">
        <v>0</v>
      </c>
      <c r="H490" s="200">
        <v>0</v>
      </c>
      <c r="I490" s="200">
        <v>0</v>
      </c>
      <c r="J490" s="200">
        <v>0</v>
      </c>
      <c r="K490" s="200">
        <v>0</v>
      </c>
      <c r="L490" s="200">
        <v>0</v>
      </c>
      <c r="M490" s="200">
        <v>0</v>
      </c>
      <c r="N490" s="200">
        <v>11.5</v>
      </c>
      <c r="O490" s="200">
        <v>0</v>
      </c>
      <c r="P490" s="200" t="s">
        <v>125</v>
      </c>
      <c r="Q490" s="200">
        <v>0</v>
      </c>
      <c r="R490" s="200">
        <v>0</v>
      </c>
      <c r="S490" s="200" t="s">
        <v>57</v>
      </c>
      <c r="T490" s="200">
        <v>0</v>
      </c>
      <c r="U490" s="200">
        <v>0</v>
      </c>
      <c r="V490" s="200">
        <v>20161230</v>
      </c>
      <c r="W490" s="200" t="s">
        <v>124</v>
      </c>
    </row>
    <row r="491" spans="1:23">
      <c r="A491" s="200"/>
      <c r="B491" s="200">
        <v>0</v>
      </c>
      <c r="C491" s="200">
        <v>53592402</v>
      </c>
      <c r="D491" s="200">
        <v>21123062</v>
      </c>
      <c r="E491" s="200" t="s">
        <v>124</v>
      </c>
      <c r="F491" s="200">
        <v>164238.97</v>
      </c>
      <c r="G491" s="200">
        <v>-1720.53</v>
      </c>
      <c r="H491" s="200">
        <v>162518.44</v>
      </c>
      <c r="I491" s="200">
        <v>-1411.77</v>
      </c>
      <c r="J491" s="200">
        <v>0</v>
      </c>
      <c r="K491" s="200">
        <v>0</v>
      </c>
      <c r="L491" s="200">
        <v>-3132.3</v>
      </c>
      <c r="M491" s="200">
        <v>0</v>
      </c>
      <c r="N491" s="200">
        <v>10.315</v>
      </c>
      <c r="O491" s="200">
        <v>169.29</v>
      </c>
      <c r="P491" s="200" t="s">
        <v>126</v>
      </c>
      <c r="Q491" s="200">
        <v>0</v>
      </c>
      <c r="R491" s="200">
        <v>162518.44</v>
      </c>
      <c r="S491" s="200" t="s">
        <v>57</v>
      </c>
      <c r="T491" s="200">
        <v>0</v>
      </c>
      <c r="U491" s="200">
        <v>0</v>
      </c>
      <c r="V491" s="200">
        <v>20161230</v>
      </c>
      <c r="W491" s="200" t="s">
        <v>124</v>
      </c>
    </row>
    <row r="492" spans="1:23">
      <c r="A492" s="200"/>
      <c r="B492" s="200">
        <v>0</v>
      </c>
      <c r="C492" s="200">
        <v>45430102</v>
      </c>
      <c r="D492" s="200">
        <v>38521339</v>
      </c>
      <c r="E492" s="200" t="s">
        <v>124</v>
      </c>
      <c r="F492" s="200">
        <v>0</v>
      </c>
      <c r="G492" s="200">
        <v>0</v>
      </c>
      <c r="H492" s="200">
        <v>0</v>
      </c>
      <c r="I492" s="200">
        <v>0</v>
      </c>
      <c r="J492" s="200">
        <v>0</v>
      </c>
      <c r="K492" s="200">
        <v>0</v>
      </c>
      <c r="L492" s="200">
        <v>0</v>
      </c>
      <c r="M492" s="200">
        <v>0</v>
      </c>
      <c r="N492" s="200">
        <v>11.8</v>
      </c>
      <c r="O492" s="200">
        <v>0</v>
      </c>
      <c r="P492" s="200" t="s">
        <v>125</v>
      </c>
      <c r="Q492" s="200">
        <v>0</v>
      </c>
      <c r="R492" s="200">
        <v>0</v>
      </c>
      <c r="S492" s="200" t="s">
        <v>57</v>
      </c>
      <c r="T492" s="200">
        <v>0</v>
      </c>
      <c r="U492" s="200">
        <v>0</v>
      </c>
      <c r="V492" s="200">
        <v>20161230</v>
      </c>
      <c r="W492" s="200" t="s">
        <v>124</v>
      </c>
    </row>
    <row r="493" spans="1:23">
      <c r="A493" s="200"/>
      <c r="B493" s="200">
        <v>0</v>
      </c>
      <c r="C493" s="200">
        <v>38862891</v>
      </c>
      <c r="D493" s="200">
        <v>26070475</v>
      </c>
      <c r="E493" s="200" t="s">
        <v>124</v>
      </c>
      <c r="F493" s="200">
        <v>150915.16</v>
      </c>
      <c r="G493" s="200">
        <v>-2109.48</v>
      </c>
      <c r="H493" s="200">
        <v>148805.68</v>
      </c>
      <c r="I493" s="200">
        <v>-1297.24</v>
      </c>
      <c r="J493" s="200">
        <v>0</v>
      </c>
      <c r="K493" s="200">
        <v>0</v>
      </c>
      <c r="L493" s="200">
        <v>-3406.72</v>
      </c>
      <c r="M493" s="200">
        <v>0</v>
      </c>
      <c r="N493" s="200">
        <v>10.315</v>
      </c>
      <c r="O493" s="200">
        <v>155.0059</v>
      </c>
      <c r="P493" s="200" t="s">
        <v>126</v>
      </c>
      <c r="Q493" s="200">
        <v>0</v>
      </c>
      <c r="R493" s="200">
        <v>148805.68</v>
      </c>
      <c r="S493" s="200" t="s">
        <v>57</v>
      </c>
      <c r="T493" s="200">
        <v>0</v>
      </c>
      <c r="U493" s="200">
        <v>0</v>
      </c>
      <c r="V493" s="200">
        <v>20161230</v>
      </c>
      <c r="W493" s="200" t="s">
        <v>124</v>
      </c>
    </row>
    <row r="494" spans="1:23">
      <c r="A494" s="200"/>
      <c r="B494" s="200">
        <v>0</v>
      </c>
      <c r="C494" s="200">
        <v>47101602</v>
      </c>
      <c r="D494" s="200">
        <v>16292649</v>
      </c>
      <c r="E494" s="200" t="s">
        <v>124</v>
      </c>
      <c r="F494" s="200">
        <v>0</v>
      </c>
      <c r="G494" s="200">
        <v>0</v>
      </c>
      <c r="H494" s="200">
        <v>0</v>
      </c>
      <c r="I494" s="200">
        <v>0</v>
      </c>
      <c r="J494" s="200">
        <v>0</v>
      </c>
      <c r="K494" s="200">
        <v>0</v>
      </c>
      <c r="L494" s="200">
        <v>0</v>
      </c>
      <c r="M494" s="200">
        <v>0</v>
      </c>
      <c r="N494" s="200">
        <v>10.58</v>
      </c>
      <c r="O494" s="200">
        <v>0</v>
      </c>
      <c r="P494" s="200" t="s">
        <v>125</v>
      </c>
      <c r="Q494" s="200">
        <v>0</v>
      </c>
      <c r="R494" s="200">
        <v>0</v>
      </c>
      <c r="S494" s="200" t="s">
        <v>57</v>
      </c>
      <c r="T494" s="200">
        <v>0</v>
      </c>
      <c r="U494" s="200">
        <v>0</v>
      </c>
      <c r="V494" s="200">
        <v>20161230</v>
      </c>
      <c r="W494" s="200" t="s">
        <v>124</v>
      </c>
    </row>
    <row r="495" spans="1:23">
      <c r="A495" s="200"/>
      <c r="B495" s="200">
        <v>0</v>
      </c>
      <c r="C495" s="200">
        <v>43886202</v>
      </c>
      <c r="D495" s="200">
        <v>16659524</v>
      </c>
      <c r="E495" s="200" t="s">
        <v>124</v>
      </c>
      <c r="F495" s="200">
        <v>0</v>
      </c>
      <c r="G495" s="200">
        <v>0</v>
      </c>
      <c r="H495" s="200">
        <v>0</v>
      </c>
      <c r="I495" s="200">
        <v>0</v>
      </c>
      <c r="J495" s="200">
        <v>0</v>
      </c>
      <c r="K495" s="200">
        <v>0</v>
      </c>
      <c r="L495" s="200">
        <v>0</v>
      </c>
      <c r="M495" s="200">
        <v>0</v>
      </c>
      <c r="N495" s="200">
        <v>11.8</v>
      </c>
      <c r="O495" s="200">
        <v>0</v>
      </c>
      <c r="P495" s="200" t="s">
        <v>125</v>
      </c>
      <c r="Q495" s="200">
        <v>0</v>
      </c>
      <c r="R495" s="200">
        <v>0</v>
      </c>
      <c r="S495" s="200" t="s">
        <v>57</v>
      </c>
      <c r="T495" s="200">
        <v>0</v>
      </c>
      <c r="U495" s="200">
        <v>0</v>
      </c>
      <c r="V495" s="200">
        <v>20161230</v>
      </c>
      <c r="W495" s="200" t="s">
        <v>124</v>
      </c>
    </row>
    <row r="496" spans="1:23">
      <c r="A496" s="200"/>
      <c r="B496" s="200">
        <v>0</v>
      </c>
      <c r="C496" s="200">
        <v>43054602</v>
      </c>
      <c r="D496" s="200">
        <v>40552627</v>
      </c>
      <c r="E496" s="200" t="s">
        <v>124</v>
      </c>
      <c r="F496" s="200">
        <v>0</v>
      </c>
      <c r="G496" s="200">
        <v>0</v>
      </c>
      <c r="H496" s="200">
        <v>0</v>
      </c>
      <c r="I496" s="200">
        <v>0</v>
      </c>
      <c r="J496" s="200">
        <v>0</v>
      </c>
      <c r="K496" s="200">
        <v>0</v>
      </c>
      <c r="L496" s="200">
        <v>0</v>
      </c>
      <c r="M496" s="200">
        <v>0</v>
      </c>
      <c r="N496" s="200">
        <v>11.8</v>
      </c>
      <c r="O496" s="200">
        <v>0</v>
      </c>
      <c r="P496" s="200" t="s">
        <v>125</v>
      </c>
      <c r="Q496" s="200">
        <v>0</v>
      </c>
      <c r="R496" s="200">
        <v>0</v>
      </c>
      <c r="S496" s="200" t="s">
        <v>57</v>
      </c>
      <c r="T496" s="200">
        <v>0</v>
      </c>
      <c r="U496" s="200">
        <v>0</v>
      </c>
      <c r="V496" s="200">
        <v>20161230</v>
      </c>
      <c r="W496" s="200" t="s">
        <v>124</v>
      </c>
    </row>
    <row r="497" spans="1:23">
      <c r="A497" s="200"/>
      <c r="B497" s="200">
        <v>0</v>
      </c>
      <c r="C497" s="200">
        <v>51517202</v>
      </c>
      <c r="D497" s="200">
        <v>41351032</v>
      </c>
      <c r="E497" s="200" t="s">
        <v>124</v>
      </c>
      <c r="F497" s="200">
        <v>1108134.51</v>
      </c>
      <c r="G497" s="200">
        <v>0</v>
      </c>
      <c r="H497" s="200">
        <v>1108134.51</v>
      </c>
      <c r="I497" s="200">
        <v>0</v>
      </c>
      <c r="J497" s="200">
        <v>0</v>
      </c>
      <c r="K497" s="200">
        <v>0</v>
      </c>
      <c r="L497" s="200">
        <v>0</v>
      </c>
      <c r="M497" s="200">
        <v>0</v>
      </c>
      <c r="N497" s="200">
        <v>11.1</v>
      </c>
      <c r="O497" s="200">
        <v>1154.3068000000001</v>
      </c>
      <c r="P497" s="200" t="s">
        <v>126</v>
      </c>
      <c r="Q497" s="200">
        <v>1</v>
      </c>
      <c r="R497" s="200">
        <v>797352.63</v>
      </c>
      <c r="S497" s="200" t="s">
        <v>64</v>
      </c>
      <c r="T497" s="200">
        <v>20130430</v>
      </c>
      <c r="U497" s="200">
        <v>45</v>
      </c>
      <c r="V497" s="200">
        <v>20161230</v>
      </c>
      <c r="W497" s="200" t="s">
        <v>124</v>
      </c>
    </row>
    <row r="498" spans="1:23">
      <c r="A498" s="200"/>
      <c r="B498" s="200">
        <v>0</v>
      </c>
      <c r="C498" s="200">
        <v>43718891</v>
      </c>
      <c r="D498" s="200">
        <v>14752500</v>
      </c>
      <c r="E498" s="200" t="s">
        <v>124</v>
      </c>
      <c r="F498" s="200">
        <v>672200.47</v>
      </c>
      <c r="G498" s="200">
        <v>-2944.38</v>
      </c>
      <c r="H498" s="200">
        <v>669256.09</v>
      </c>
      <c r="I498" s="200">
        <v>-6609.97</v>
      </c>
      <c r="J498" s="200">
        <v>0</v>
      </c>
      <c r="K498" s="200">
        <v>0</v>
      </c>
      <c r="L498" s="200">
        <v>-9554.35</v>
      </c>
      <c r="M498" s="200">
        <v>0</v>
      </c>
      <c r="N498" s="200">
        <v>11.8</v>
      </c>
      <c r="O498" s="200">
        <v>697.14179999999999</v>
      </c>
      <c r="P498" s="200" t="s">
        <v>126</v>
      </c>
      <c r="Q498" s="200">
        <v>0</v>
      </c>
      <c r="R498" s="200">
        <v>669256.09</v>
      </c>
      <c r="S498" s="200" t="s">
        <v>57</v>
      </c>
      <c r="T498" s="200">
        <v>0</v>
      </c>
      <c r="U498" s="200">
        <v>0</v>
      </c>
      <c r="V498" s="200">
        <v>20161230</v>
      </c>
      <c r="W498" s="200" t="s">
        <v>124</v>
      </c>
    </row>
    <row r="499" spans="1:23">
      <c r="A499" s="200"/>
      <c r="B499" s="200">
        <v>0</v>
      </c>
      <c r="C499" s="200">
        <v>39565702</v>
      </c>
      <c r="D499" s="200">
        <v>13642269</v>
      </c>
      <c r="E499" s="200" t="s">
        <v>124</v>
      </c>
      <c r="F499" s="200">
        <v>0</v>
      </c>
      <c r="G499" s="200">
        <v>0</v>
      </c>
      <c r="H499" s="200">
        <v>0</v>
      </c>
      <c r="I499" s="200">
        <v>0</v>
      </c>
      <c r="J499" s="200">
        <v>0</v>
      </c>
      <c r="K499" s="200">
        <v>0</v>
      </c>
      <c r="L499" s="200">
        <v>0</v>
      </c>
      <c r="M499" s="200">
        <v>0</v>
      </c>
      <c r="N499" s="200">
        <v>11.8</v>
      </c>
      <c r="O499" s="200">
        <v>0</v>
      </c>
      <c r="P499" s="200" t="s">
        <v>125</v>
      </c>
      <c r="Q499" s="200">
        <v>0</v>
      </c>
      <c r="R499" s="200">
        <v>0</v>
      </c>
      <c r="S499" s="200" t="s">
        <v>57</v>
      </c>
      <c r="T499" s="200">
        <v>0</v>
      </c>
      <c r="U499" s="200">
        <v>0</v>
      </c>
      <c r="V499" s="200">
        <v>20161230</v>
      </c>
      <c r="W499" s="200" t="s">
        <v>124</v>
      </c>
    </row>
    <row r="500" spans="1:23">
      <c r="A500" s="200"/>
      <c r="B500" s="200">
        <v>0</v>
      </c>
      <c r="C500" s="200">
        <v>38086702</v>
      </c>
      <c r="D500" s="200">
        <v>670590</v>
      </c>
      <c r="E500" s="200" t="s">
        <v>124</v>
      </c>
      <c r="F500" s="200">
        <v>0</v>
      </c>
      <c r="G500" s="200">
        <v>0</v>
      </c>
      <c r="H500" s="200">
        <v>0</v>
      </c>
      <c r="I500" s="200">
        <v>0</v>
      </c>
      <c r="J500" s="200">
        <v>0</v>
      </c>
      <c r="K500" s="200">
        <v>0</v>
      </c>
      <c r="L500" s="200">
        <v>0</v>
      </c>
      <c r="M500" s="200">
        <v>0</v>
      </c>
      <c r="N500" s="200">
        <v>11.1</v>
      </c>
      <c r="O500" s="200">
        <v>0</v>
      </c>
      <c r="P500" s="200" t="s">
        <v>125</v>
      </c>
      <c r="Q500" s="200">
        <v>0</v>
      </c>
      <c r="R500" s="200">
        <v>0</v>
      </c>
      <c r="S500" s="200" t="s">
        <v>57</v>
      </c>
      <c r="T500" s="200">
        <v>0</v>
      </c>
      <c r="U500" s="200">
        <v>0</v>
      </c>
      <c r="V500" s="200">
        <v>20161230</v>
      </c>
      <c r="W500" s="200" t="s">
        <v>124</v>
      </c>
    </row>
    <row r="501" spans="1:23">
      <c r="A501" s="200"/>
      <c r="B501" s="200">
        <v>0</v>
      </c>
      <c r="C501" s="200">
        <v>53195402</v>
      </c>
      <c r="D501" s="200">
        <v>5292702</v>
      </c>
      <c r="E501" s="200" t="s">
        <v>124</v>
      </c>
      <c r="F501" s="200">
        <v>2187616.5</v>
      </c>
      <c r="G501" s="200">
        <v>-22359.41</v>
      </c>
      <c r="H501" s="200">
        <v>2165257.09</v>
      </c>
      <c r="I501" s="200">
        <v>-20235.45</v>
      </c>
      <c r="J501" s="200">
        <v>0</v>
      </c>
      <c r="K501" s="200">
        <v>0</v>
      </c>
      <c r="L501" s="200">
        <v>-42594.86</v>
      </c>
      <c r="M501" s="200">
        <v>-0.71</v>
      </c>
      <c r="N501" s="200">
        <v>11.1</v>
      </c>
      <c r="O501" s="200">
        <v>2255.4760999999999</v>
      </c>
      <c r="P501" s="200" t="s">
        <v>126</v>
      </c>
      <c r="Q501" s="200">
        <v>0</v>
      </c>
      <c r="R501" s="200">
        <v>2165257.09</v>
      </c>
      <c r="S501" s="200" t="s">
        <v>57</v>
      </c>
      <c r="T501" s="200">
        <v>0</v>
      </c>
      <c r="U501" s="200">
        <v>0</v>
      </c>
      <c r="V501" s="200">
        <v>20161230</v>
      </c>
      <c r="W501" s="200" t="s">
        <v>124</v>
      </c>
    </row>
    <row r="502" spans="1:23">
      <c r="A502" s="200"/>
      <c r="B502" s="200">
        <v>0</v>
      </c>
      <c r="C502" s="200">
        <v>49039402</v>
      </c>
      <c r="D502" s="200">
        <v>40528969</v>
      </c>
      <c r="E502" s="200" t="s">
        <v>124</v>
      </c>
      <c r="F502" s="200">
        <v>0</v>
      </c>
      <c r="G502" s="200">
        <v>0</v>
      </c>
      <c r="H502" s="200">
        <v>0</v>
      </c>
      <c r="I502" s="200">
        <v>0</v>
      </c>
      <c r="J502" s="200">
        <v>0</v>
      </c>
      <c r="K502" s="200">
        <v>0</v>
      </c>
      <c r="L502" s="200">
        <v>0</v>
      </c>
      <c r="M502" s="200">
        <v>0</v>
      </c>
      <c r="N502" s="200">
        <v>11.375</v>
      </c>
      <c r="O502" s="200">
        <v>0</v>
      </c>
      <c r="P502" s="200" t="s">
        <v>125</v>
      </c>
      <c r="Q502" s="200">
        <v>0</v>
      </c>
      <c r="R502" s="200">
        <v>0</v>
      </c>
      <c r="S502" s="200" t="s">
        <v>57</v>
      </c>
      <c r="T502" s="200">
        <v>0</v>
      </c>
      <c r="U502" s="200">
        <v>0</v>
      </c>
      <c r="V502" s="200">
        <v>20161230</v>
      </c>
      <c r="W502" s="200" t="s">
        <v>124</v>
      </c>
    </row>
    <row r="503" spans="1:23">
      <c r="A503" s="200"/>
      <c r="B503" s="200">
        <v>0</v>
      </c>
      <c r="C503" s="200">
        <v>35276802</v>
      </c>
      <c r="D503" s="200">
        <v>15579010</v>
      </c>
      <c r="E503" s="200" t="s">
        <v>124</v>
      </c>
      <c r="F503" s="200">
        <v>0</v>
      </c>
      <c r="G503" s="200">
        <v>0</v>
      </c>
      <c r="H503" s="200">
        <v>0</v>
      </c>
      <c r="I503" s="200">
        <v>0</v>
      </c>
      <c r="J503" s="200">
        <v>0</v>
      </c>
      <c r="K503" s="200">
        <v>0</v>
      </c>
      <c r="L503" s="200">
        <v>0</v>
      </c>
      <c r="M503" s="200">
        <v>0</v>
      </c>
      <c r="N503" s="200">
        <v>11.8</v>
      </c>
      <c r="O503" s="200">
        <v>0</v>
      </c>
      <c r="P503" s="200" t="s">
        <v>125</v>
      </c>
      <c r="Q503" s="200">
        <v>0</v>
      </c>
      <c r="R503" s="200">
        <v>0</v>
      </c>
      <c r="S503" s="200" t="s">
        <v>57</v>
      </c>
      <c r="T503" s="200">
        <v>0</v>
      </c>
      <c r="U503" s="200">
        <v>0</v>
      </c>
      <c r="V503" s="200">
        <v>20161230</v>
      </c>
      <c r="W503" s="200" t="s">
        <v>124</v>
      </c>
    </row>
    <row r="504" spans="1:23">
      <c r="A504" s="200"/>
      <c r="B504" s="200">
        <v>0</v>
      </c>
      <c r="C504" s="200">
        <v>35076012</v>
      </c>
      <c r="D504" s="200">
        <v>38265748</v>
      </c>
      <c r="E504" s="200" t="s">
        <v>124</v>
      </c>
      <c r="F504" s="200">
        <v>0</v>
      </c>
      <c r="G504" s="200">
        <v>0</v>
      </c>
      <c r="H504" s="200">
        <v>0</v>
      </c>
      <c r="I504" s="200">
        <v>0</v>
      </c>
      <c r="J504" s="200">
        <v>0</v>
      </c>
      <c r="K504" s="200">
        <v>0</v>
      </c>
      <c r="L504" s="200">
        <v>0</v>
      </c>
      <c r="M504" s="200">
        <v>0</v>
      </c>
      <c r="N504" s="200">
        <v>11.8</v>
      </c>
      <c r="O504" s="200">
        <v>0</v>
      </c>
      <c r="P504" s="200" t="s">
        <v>125</v>
      </c>
      <c r="Q504" s="200">
        <v>0</v>
      </c>
      <c r="R504" s="200">
        <v>0</v>
      </c>
      <c r="S504" s="200" t="s">
        <v>57</v>
      </c>
      <c r="T504" s="200">
        <v>0</v>
      </c>
      <c r="U504" s="200">
        <v>0</v>
      </c>
      <c r="V504" s="200">
        <v>20161230</v>
      </c>
      <c r="W504" s="200" t="s">
        <v>124</v>
      </c>
    </row>
    <row r="505" spans="1:23">
      <c r="A505" s="200"/>
      <c r="B505" s="200">
        <v>0</v>
      </c>
      <c r="C505" s="200">
        <v>36717112</v>
      </c>
      <c r="D505" s="200">
        <v>32433903</v>
      </c>
      <c r="E505" s="200" t="s">
        <v>124</v>
      </c>
      <c r="F505" s="200">
        <v>0</v>
      </c>
      <c r="G505" s="200">
        <v>0</v>
      </c>
      <c r="H505" s="200">
        <v>0</v>
      </c>
      <c r="I505" s="200">
        <v>0</v>
      </c>
      <c r="J505" s="200">
        <v>0</v>
      </c>
      <c r="K505" s="200">
        <v>0</v>
      </c>
      <c r="L505" s="200">
        <v>0</v>
      </c>
      <c r="M505" s="200">
        <v>0</v>
      </c>
      <c r="N505" s="200">
        <v>12.17</v>
      </c>
      <c r="O505" s="200">
        <v>0</v>
      </c>
      <c r="P505" s="200" t="s">
        <v>125</v>
      </c>
      <c r="Q505" s="200">
        <v>0</v>
      </c>
      <c r="R505" s="200">
        <v>0</v>
      </c>
      <c r="S505" s="200" t="s">
        <v>57</v>
      </c>
      <c r="T505" s="200">
        <v>0</v>
      </c>
      <c r="U505" s="200">
        <v>0</v>
      </c>
      <c r="V505" s="200">
        <v>20161230</v>
      </c>
      <c r="W505" s="200" t="s">
        <v>124</v>
      </c>
    </row>
    <row r="506" spans="1:23">
      <c r="A506" s="200"/>
      <c r="B506" s="200">
        <v>0</v>
      </c>
      <c r="C506" s="200">
        <v>37852212</v>
      </c>
      <c r="D506" s="200">
        <v>26918539</v>
      </c>
      <c r="E506" s="200" t="s">
        <v>124</v>
      </c>
      <c r="F506" s="200">
        <v>0</v>
      </c>
      <c r="G506" s="200">
        <v>0</v>
      </c>
      <c r="H506" s="200">
        <v>0</v>
      </c>
      <c r="I506" s="200">
        <v>0</v>
      </c>
      <c r="J506" s="200">
        <v>0</v>
      </c>
      <c r="K506" s="200">
        <v>0</v>
      </c>
      <c r="L506" s="200">
        <v>0</v>
      </c>
      <c r="M506" s="200">
        <v>0</v>
      </c>
      <c r="N506" s="200">
        <v>11.11</v>
      </c>
      <c r="O506" s="200">
        <v>0</v>
      </c>
      <c r="P506" s="200" t="s">
        <v>125</v>
      </c>
      <c r="Q506" s="200">
        <v>1</v>
      </c>
      <c r="R506" s="200">
        <v>0</v>
      </c>
      <c r="S506" s="200" t="s">
        <v>57</v>
      </c>
      <c r="T506" s="200">
        <v>0</v>
      </c>
      <c r="U506" s="200">
        <v>0</v>
      </c>
      <c r="V506" s="200">
        <v>20161230</v>
      </c>
      <c r="W506" s="200" t="s">
        <v>124</v>
      </c>
    </row>
    <row r="507" spans="1:23">
      <c r="A507" s="200"/>
      <c r="B507" s="200">
        <v>0</v>
      </c>
      <c r="C507" s="200">
        <v>42165202</v>
      </c>
      <c r="D507" s="200">
        <v>35684828</v>
      </c>
      <c r="E507" s="200" t="s">
        <v>124</v>
      </c>
      <c r="F507" s="200">
        <v>0</v>
      </c>
      <c r="G507" s="200">
        <v>0</v>
      </c>
      <c r="H507" s="200">
        <v>0</v>
      </c>
      <c r="I507" s="200">
        <v>0</v>
      </c>
      <c r="J507" s="200">
        <v>0</v>
      </c>
      <c r="K507" s="200">
        <v>0</v>
      </c>
      <c r="L507" s="200">
        <v>0</v>
      </c>
      <c r="M507" s="200">
        <v>0</v>
      </c>
      <c r="N507" s="200">
        <v>10.845000000000001</v>
      </c>
      <c r="O507" s="200">
        <v>0</v>
      </c>
      <c r="P507" s="200" t="s">
        <v>125</v>
      </c>
      <c r="Q507" s="200">
        <v>0</v>
      </c>
      <c r="R507" s="200">
        <v>0</v>
      </c>
      <c r="S507" s="200" t="s">
        <v>57</v>
      </c>
      <c r="T507" s="200">
        <v>0</v>
      </c>
      <c r="U507" s="200">
        <v>0</v>
      </c>
      <c r="V507" s="200">
        <v>20161230</v>
      </c>
      <c r="W507" s="200" t="s">
        <v>124</v>
      </c>
    </row>
    <row r="508" spans="1:23">
      <c r="A508" s="200"/>
      <c r="B508" s="200">
        <v>0</v>
      </c>
      <c r="C508" s="200">
        <v>48399202</v>
      </c>
      <c r="D508" s="200">
        <v>22044435</v>
      </c>
      <c r="E508" s="200" t="s">
        <v>124</v>
      </c>
      <c r="F508" s="200">
        <v>0</v>
      </c>
      <c r="G508" s="200">
        <v>0</v>
      </c>
      <c r="H508" s="200">
        <v>0</v>
      </c>
      <c r="I508" s="200">
        <v>0</v>
      </c>
      <c r="J508" s="200">
        <v>0</v>
      </c>
      <c r="K508" s="200">
        <v>0</v>
      </c>
      <c r="L508" s="200">
        <v>0</v>
      </c>
      <c r="M508" s="200">
        <v>0</v>
      </c>
      <c r="N508" s="200">
        <v>11.8</v>
      </c>
      <c r="O508" s="200">
        <v>0</v>
      </c>
      <c r="P508" s="200" t="s">
        <v>125</v>
      </c>
      <c r="Q508" s="200">
        <v>0</v>
      </c>
      <c r="R508" s="200">
        <v>0</v>
      </c>
      <c r="S508" s="200" t="s">
        <v>57</v>
      </c>
      <c r="T508" s="200">
        <v>0</v>
      </c>
      <c r="U508" s="200">
        <v>0</v>
      </c>
      <c r="V508" s="200">
        <v>20161230</v>
      </c>
      <c r="W508" s="200" t="s">
        <v>124</v>
      </c>
    </row>
    <row r="509" spans="1:23">
      <c r="A509" s="200"/>
      <c r="B509" s="200">
        <v>0</v>
      </c>
      <c r="C509" s="200">
        <v>40868312</v>
      </c>
      <c r="D509" s="200">
        <v>15986924</v>
      </c>
      <c r="E509" s="200" t="s">
        <v>124</v>
      </c>
      <c r="F509" s="200">
        <v>0</v>
      </c>
      <c r="G509" s="200">
        <v>0</v>
      </c>
      <c r="H509" s="200">
        <v>0</v>
      </c>
      <c r="I509" s="200">
        <v>0</v>
      </c>
      <c r="J509" s="200">
        <v>0</v>
      </c>
      <c r="K509" s="200">
        <v>0</v>
      </c>
      <c r="L509" s="200">
        <v>0</v>
      </c>
      <c r="M509" s="200">
        <v>0</v>
      </c>
      <c r="N509" s="200">
        <v>11.8</v>
      </c>
      <c r="O509" s="200">
        <v>0</v>
      </c>
      <c r="P509" s="200" t="s">
        <v>125</v>
      </c>
      <c r="Q509" s="200">
        <v>0</v>
      </c>
      <c r="R509" s="200">
        <v>0</v>
      </c>
      <c r="S509" s="200" t="s">
        <v>57</v>
      </c>
      <c r="T509" s="200">
        <v>0</v>
      </c>
      <c r="U509" s="200">
        <v>0</v>
      </c>
      <c r="V509" s="200">
        <v>20161230</v>
      </c>
      <c r="W509" s="200" t="s">
        <v>124</v>
      </c>
    </row>
    <row r="510" spans="1:23">
      <c r="A510" s="200"/>
      <c r="B510" s="200">
        <v>0</v>
      </c>
      <c r="C510" s="200">
        <v>53775212</v>
      </c>
      <c r="D510" s="200">
        <v>38281413</v>
      </c>
      <c r="E510" s="200" t="s">
        <v>124</v>
      </c>
      <c r="F510" s="200">
        <v>439794.19</v>
      </c>
      <c r="G510" s="200">
        <v>0</v>
      </c>
      <c r="H510" s="200">
        <v>439794.19</v>
      </c>
      <c r="I510" s="200">
        <v>0</v>
      </c>
      <c r="J510" s="200">
        <v>0</v>
      </c>
      <c r="K510" s="200">
        <v>0</v>
      </c>
      <c r="L510" s="200">
        <v>0</v>
      </c>
      <c r="M510" s="200">
        <v>0</v>
      </c>
      <c r="N510" s="200">
        <v>12.435</v>
      </c>
      <c r="O510" s="200">
        <v>458.1189</v>
      </c>
      <c r="P510" s="200" t="s">
        <v>126</v>
      </c>
      <c r="Q510" s="200">
        <v>0</v>
      </c>
      <c r="R510" s="200">
        <v>431406.61</v>
      </c>
      <c r="S510" s="200" t="s">
        <v>59</v>
      </c>
      <c r="T510" s="200">
        <v>20161130</v>
      </c>
      <c r="U510" s="200">
        <v>2</v>
      </c>
      <c r="V510" s="200">
        <v>20161230</v>
      </c>
      <c r="W510" s="200" t="s">
        <v>124</v>
      </c>
    </row>
    <row r="511" spans="1:23">
      <c r="A511" s="200"/>
      <c r="B511" s="200">
        <v>0</v>
      </c>
      <c r="C511" s="200">
        <v>38723602</v>
      </c>
      <c r="D511" s="200">
        <v>10164173</v>
      </c>
      <c r="E511" s="200" t="s">
        <v>124</v>
      </c>
      <c r="F511" s="200">
        <v>0</v>
      </c>
      <c r="G511" s="200">
        <v>0</v>
      </c>
      <c r="H511" s="200">
        <v>0</v>
      </c>
      <c r="I511" s="200">
        <v>0</v>
      </c>
      <c r="J511" s="200">
        <v>0</v>
      </c>
      <c r="K511" s="200">
        <v>0</v>
      </c>
      <c r="L511" s="200">
        <v>0</v>
      </c>
      <c r="M511" s="200">
        <v>0</v>
      </c>
      <c r="N511" s="200">
        <v>11.8</v>
      </c>
      <c r="O511" s="200">
        <v>0</v>
      </c>
      <c r="P511" s="200" t="s">
        <v>125</v>
      </c>
      <c r="Q511" s="200">
        <v>0</v>
      </c>
      <c r="R511" s="200">
        <v>0</v>
      </c>
      <c r="S511" s="200" t="s">
        <v>57</v>
      </c>
      <c r="T511" s="200">
        <v>0</v>
      </c>
      <c r="U511" s="200">
        <v>0</v>
      </c>
      <c r="V511" s="200">
        <v>20161230</v>
      </c>
      <c r="W511" s="200" t="s">
        <v>124</v>
      </c>
    </row>
    <row r="512" spans="1:23">
      <c r="A512" s="200"/>
      <c r="B512" s="200">
        <v>0</v>
      </c>
      <c r="C512" s="200">
        <v>40120312</v>
      </c>
      <c r="D512" s="200">
        <v>9984082</v>
      </c>
      <c r="E512" s="200" t="s">
        <v>124</v>
      </c>
      <c r="F512" s="200">
        <v>0</v>
      </c>
      <c r="G512" s="200">
        <v>0</v>
      </c>
      <c r="H512" s="200">
        <v>0</v>
      </c>
      <c r="I512" s="200">
        <v>0</v>
      </c>
      <c r="J512" s="200">
        <v>0</v>
      </c>
      <c r="K512" s="200">
        <v>0</v>
      </c>
      <c r="L512" s="200">
        <v>0</v>
      </c>
      <c r="M512" s="200">
        <v>0</v>
      </c>
      <c r="N512" s="200">
        <v>10.58</v>
      </c>
      <c r="O512" s="200">
        <v>0</v>
      </c>
      <c r="P512" s="200" t="s">
        <v>125</v>
      </c>
      <c r="Q512" s="200">
        <v>0</v>
      </c>
      <c r="R512" s="200">
        <v>0</v>
      </c>
      <c r="S512" s="200" t="s">
        <v>57</v>
      </c>
      <c r="T512" s="200">
        <v>0</v>
      </c>
      <c r="U512" s="200">
        <v>0</v>
      </c>
      <c r="V512" s="200">
        <v>20161230</v>
      </c>
      <c r="W512" s="200" t="s">
        <v>124</v>
      </c>
    </row>
    <row r="513" spans="1:23">
      <c r="A513" s="200"/>
      <c r="B513" s="200">
        <v>0</v>
      </c>
      <c r="C513" s="200">
        <v>51276312</v>
      </c>
      <c r="D513" s="200">
        <v>31328731</v>
      </c>
      <c r="E513" s="200" t="s">
        <v>124</v>
      </c>
      <c r="F513" s="200">
        <v>315885.78000000003</v>
      </c>
      <c r="G513" s="200">
        <v>0</v>
      </c>
      <c r="H513" s="200">
        <v>315885.78000000003</v>
      </c>
      <c r="I513" s="200">
        <v>0</v>
      </c>
      <c r="J513" s="200">
        <v>0</v>
      </c>
      <c r="K513" s="200">
        <v>0</v>
      </c>
      <c r="L513" s="200">
        <v>0</v>
      </c>
      <c r="M513" s="200">
        <v>0</v>
      </c>
      <c r="N513" s="200">
        <v>10.58</v>
      </c>
      <c r="O513" s="200">
        <v>329.04770000000002</v>
      </c>
      <c r="P513" s="200" t="s">
        <v>126</v>
      </c>
      <c r="Q513" s="200">
        <v>1</v>
      </c>
      <c r="R513" s="200">
        <v>283314.45</v>
      </c>
      <c r="S513" s="200" t="s">
        <v>64</v>
      </c>
      <c r="T513" s="200">
        <v>20160229</v>
      </c>
      <c r="U513" s="200">
        <v>11</v>
      </c>
      <c r="V513" s="200">
        <v>20161230</v>
      </c>
      <c r="W513" s="200" t="s">
        <v>124</v>
      </c>
    </row>
    <row r="514" spans="1:23">
      <c r="A514" s="200"/>
      <c r="B514" s="200">
        <v>0</v>
      </c>
      <c r="C514" s="200">
        <v>53648812</v>
      </c>
      <c r="D514" s="200">
        <v>27354240</v>
      </c>
      <c r="E514" s="200" t="s">
        <v>124</v>
      </c>
      <c r="F514" s="200">
        <v>1173584.72</v>
      </c>
      <c r="G514" s="200">
        <v>-12938.22</v>
      </c>
      <c r="H514" s="200">
        <v>1160646.5</v>
      </c>
      <c r="I514" s="200">
        <v>-10855.66</v>
      </c>
      <c r="J514" s="200">
        <v>0</v>
      </c>
      <c r="K514" s="200">
        <v>0</v>
      </c>
      <c r="L514" s="200">
        <v>-23793.88</v>
      </c>
      <c r="M514" s="200">
        <v>-3.6</v>
      </c>
      <c r="N514" s="200">
        <v>11.1</v>
      </c>
      <c r="O514" s="200">
        <v>1209.0068000000001</v>
      </c>
      <c r="P514" s="200" t="s">
        <v>126</v>
      </c>
      <c r="Q514" s="200">
        <v>0</v>
      </c>
      <c r="R514" s="200">
        <v>1160646.5</v>
      </c>
      <c r="S514" s="200" t="s">
        <v>57</v>
      </c>
      <c r="T514" s="200">
        <v>0</v>
      </c>
      <c r="U514" s="200">
        <v>0</v>
      </c>
      <c r="V514" s="200">
        <v>20161230</v>
      </c>
      <c r="W514" s="200" t="s">
        <v>124</v>
      </c>
    </row>
    <row r="515" spans="1:23">
      <c r="A515" s="200"/>
      <c r="B515" s="200">
        <v>0</v>
      </c>
      <c r="C515" s="200">
        <v>53042612</v>
      </c>
      <c r="D515" s="200">
        <v>27388491</v>
      </c>
      <c r="E515" s="200" t="s">
        <v>124</v>
      </c>
      <c r="F515" s="200">
        <v>253912.02</v>
      </c>
      <c r="G515" s="200">
        <v>-2637.87</v>
      </c>
      <c r="H515" s="200">
        <v>251274.15</v>
      </c>
      <c r="I515" s="200">
        <v>-2238.66</v>
      </c>
      <c r="J515" s="200">
        <v>0</v>
      </c>
      <c r="K515" s="200">
        <v>0</v>
      </c>
      <c r="L515" s="200">
        <v>-4876.53</v>
      </c>
      <c r="M515" s="200">
        <v>0</v>
      </c>
      <c r="N515" s="200">
        <v>10.58</v>
      </c>
      <c r="O515" s="200">
        <v>261.7439</v>
      </c>
      <c r="P515" s="200" t="s">
        <v>126</v>
      </c>
      <c r="Q515" s="200">
        <v>0</v>
      </c>
      <c r="R515" s="200">
        <v>251274.15</v>
      </c>
      <c r="S515" s="200" t="s">
        <v>57</v>
      </c>
      <c r="T515" s="200">
        <v>0</v>
      </c>
      <c r="U515" s="200">
        <v>0</v>
      </c>
      <c r="V515" s="200">
        <v>20161230</v>
      </c>
      <c r="W515" s="200" t="s">
        <v>124</v>
      </c>
    </row>
    <row r="516" spans="1:23">
      <c r="A516" s="200"/>
      <c r="B516" s="200">
        <v>0</v>
      </c>
      <c r="C516" s="200">
        <v>38469902</v>
      </c>
      <c r="D516" s="200">
        <v>38892286</v>
      </c>
      <c r="E516" s="200" t="s">
        <v>124</v>
      </c>
      <c r="F516" s="200">
        <v>519845.41</v>
      </c>
      <c r="G516" s="200">
        <v>-15704.83</v>
      </c>
      <c r="H516" s="200">
        <v>504140.58</v>
      </c>
      <c r="I516" s="200">
        <v>-5111.8100000000004</v>
      </c>
      <c r="J516" s="200">
        <v>0</v>
      </c>
      <c r="K516" s="200">
        <v>0</v>
      </c>
      <c r="L516" s="200">
        <v>-20816.64</v>
      </c>
      <c r="M516" s="200">
        <v>-5579.88</v>
      </c>
      <c r="N516" s="200">
        <v>11.8</v>
      </c>
      <c r="O516" s="200">
        <v>525.14639999999997</v>
      </c>
      <c r="P516" s="200" t="s">
        <v>126</v>
      </c>
      <c r="Q516" s="200">
        <v>0</v>
      </c>
      <c r="R516" s="200">
        <v>504140.58</v>
      </c>
      <c r="S516" s="200" t="s">
        <v>57</v>
      </c>
      <c r="T516" s="200">
        <v>0</v>
      </c>
      <c r="U516" s="200">
        <v>0</v>
      </c>
      <c r="V516" s="200">
        <v>20161230</v>
      </c>
      <c r="W516" s="200" t="s">
        <v>124</v>
      </c>
    </row>
    <row r="517" spans="1:23">
      <c r="A517" s="200"/>
      <c r="B517" s="200">
        <v>0</v>
      </c>
      <c r="C517" s="200">
        <v>50604112</v>
      </c>
      <c r="D517" s="200">
        <v>13348146</v>
      </c>
      <c r="E517" s="200" t="s">
        <v>124</v>
      </c>
      <c r="F517" s="200">
        <v>0</v>
      </c>
      <c r="G517" s="200">
        <v>0</v>
      </c>
      <c r="H517" s="200">
        <v>0</v>
      </c>
      <c r="I517" s="200">
        <v>0</v>
      </c>
      <c r="J517" s="200">
        <v>0</v>
      </c>
      <c r="K517" s="200">
        <v>0</v>
      </c>
      <c r="L517" s="200">
        <v>0</v>
      </c>
      <c r="M517" s="200">
        <v>0</v>
      </c>
      <c r="N517" s="200">
        <v>11.8</v>
      </c>
      <c r="O517" s="200">
        <v>0</v>
      </c>
      <c r="P517" s="200" t="s">
        <v>125</v>
      </c>
      <c r="Q517" s="200">
        <v>0</v>
      </c>
      <c r="R517" s="200">
        <v>0</v>
      </c>
      <c r="S517" s="200" t="s">
        <v>57</v>
      </c>
      <c r="T517" s="200">
        <v>0</v>
      </c>
      <c r="U517" s="200">
        <v>0</v>
      </c>
      <c r="V517" s="200">
        <v>20161230</v>
      </c>
      <c r="W517" s="200" t="s">
        <v>124</v>
      </c>
    </row>
    <row r="518" spans="1:23">
      <c r="A518" s="200"/>
      <c r="B518" s="200">
        <v>0</v>
      </c>
      <c r="C518" s="200">
        <v>52391212</v>
      </c>
      <c r="D518" s="200">
        <v>4940167</v>
      </c>
      <c r="E518" s="200" t="s">
        <v>124</v>
      </c>
      <c r="F518" s="200">
        <v>481262.31</v>
      </c>
      <c r="G518" s="200">
        <v>-5138.75</v>
      </c>
      <c r="H518" s="200">
        <v>476123.56</v>
      </c>
      <c r="I518" s="200">
        <v>-4136.8500000000004</v>
      </c>
      <c r="J518" s="200">
        <v>0</v>
      </c>
      <c r="K518" s="200">
        <v>0</v>
      </c>
      <c r="L518" s="200">
        <v>-9275.6</v>
      </c>
      <c r="M518" s="200">
        <v>0</v>
      </c>
      <c r="N518" s="200">
        <v>10.315</v>
      </c>
      <c r="O518" s="200">
        <v>495.96199999999999</v>
      </c>
      <c r="P518" s="200" t="s">
        <v>126</v>
      </c>
      <c r="Q518" s="200">
        <v>0</v>
      </c>
      <c r="R518" s="200">
        <v>476123.56</v>
      </c>
      <c r="S518" s="200" t="s">
        <v>57</v>
      </c>
      <c r="T518" s="200">
        <v>0</v>
      </c>
      <c r="U518" s="200">
        <v>0</v>
      </c>
      <c r="V518" s="200">
        <v>20161230</v>
      </c>
      <c r="W518" s="200" t="s">
        <v>124</v>
      </c>
    </row>
    <row r="519" spans="1:23">
      <c r="A519" s="200"/>
      <c r="B519" s="200">
        <v>0</v>
      </c>
      <c r="C519" s="200">
        <v>48861122</v>
      </c>
      <c r="D519" s="200">
        <v>1252820</v>
      </c>
      <c r="E519" s="200" t="s">
        <v>124</v>
      </c>
      <c r="F519" s="200">
        <v>0</v>
      </c>
      <c r="G519" s="200">
        <v>0</v>
      </c>
      <c r="H519" s="200">
        <v>0</v>
      </c>
      <c r="I519" s="200">
        <v>0</v>
      </c>
      <c r="J519" s="200">
        <v>0</v>
      </c>
      <c r="K519" s="200">
        <v>0</v>
      </c>
      <c r="L519" s="200">
        <v>0</v>
      </c>
      <c r="M519" s="200">
        <v>0</v>
      </c>
      <c r="N519" s="200">
        <v>11.1</v>
      </c>
      <c r="O519" s="200">
        <v>0</v>
      </c>
      <c r="P519" s="200" t="s">
        <v>125</v>
      </c>
      <c r="Q519" s="200">
        <v>0</v>
      </c>
      <c r="R519" s="200">
        <v>0</v>
      </c>
      <c r="S519" s="200" t="s">
        <v>57</v>
      </c>
      <c r="T519" s="200">
        <v>0</v>
      </c>
      <c r="U519" s="200">
        <v>0</v>
      </c>
      <c r="V519" s="200">
        <v>20161230</v>
      </c>
      <c r="W519" s="200" t="s">
        <v>124</v>
      </c>
    </row>
    <row r="520" spans="1:23">
      <c r="A520" s="200"/>
      <c r="B520" s="200">
        <v>0</v>
      </c>
      <c r="C520" s="200">
        <v>48010312</v>
      </c>
      <c r="D520" s="200">
        <v>16333965</v>
      </c>
      <c r="E520" s="200" t="s">
        <v>124</v>
      </c>
      <c r="F520" s="200">
        <v>238451.17</v>
      </c>
      <c r="G520" s="200">
        <v>-2595.88</v>
      </c>
      <c r="H520" s="200">
        <v>235855.29</v>
      </c>
      <c r="I520" s="200">
        <v>-2342.09</v>
      </c>
      <c r="J520" s="200">
        <v>-500</v>
      </c>
      <c r="K520" s="200">
        <v>0</v>
      </c>
      <c r="L520" s="200">
        <v>-5437.97</v>
      </c>
      <c r="M520" s="200">
        <v>0</v>
      </c>
      <c r="N520" s="200">
        <v>11.64</v>
      </c>
      <c r="O520" s="200">
        <v>245.68260000000001</v>
      </c>
      <c r="P520" s="200" t="s">
        <v>126</v>
      </c>
      <c r="Q520" s="200">
        <v>0</v>
      </c>
      <c r="R520" s="200">
        <v>233234.23</v>
      </c>
      <c r="S520" s="200" t="s">
        <v>58</v>
      </c>
      <c r="T520" s="200">
        <v>20170102</v>
      </c>
      <c r="U520" s="200">
        <v>1</v>
      </c>
      <c r="V520" s="200">
        <v>20161230</v>
      </c>
      <c r="W520" s="200" t="s">
        <v>124</v>
      </c>
    </row>
    <row r="521" spans="1:23">
      <c r="A521" s="200"/>
      <c r="B521" s="200">
        <v>0</v>
      </c>
      <c r="C521" s="200">
        <v>33965322</v>
      </c>
      <c r="D521" s="200">
        <v>27980125</v>
      </c>
      <c r="E521" s="200" t="s">
        <v>124</v>
      </c>
      <c r="F521" s="200">
        <v>0</v>
      </c>
      <c r="G521" s="200">
        <v>0</v>
      </c>
      <c r="H521" s="200">
        <v>0</v>
      </c>
      <c r="I521" s="200">
        <v>0</v>
      </c>
      <c r="J521" s="200">
        <v>0</v>
      </c>
      <c r="K521" s="200">
        <v>0</v>
      </c>
      <c r="L521" s="200">
        <v>0</v>
      </c>
      <c r="M521" s="200">
        <v>0</v>
      </c>
      <c r="N521" s="200">
        <v>11.8</v>
      </c>
      <c r="O521" s="200">
        <v>0</v>
      </c>
      <c r="P521" s="200" t="s">
        <v>125</v>
      </c>
      <c r="Q521" s="200">
        <v>0</v>
      </c>
      <c r="R521" s="200">
        <v>0</v>
      </c>
      <c r="S521" s="200" t="s">
        <v>57</v>
      </c>
      <c r="T521" s="200">
        <v>0</v>
      </c>
      <c r="U521" s="200">
        <v>0</v>
      </c>
      <c r="V521" s="200">
        <v>20161230</v>
      </c>
      <c r="W521" s="200" t="s">
        <v>124</v>
      </c>
    </row>
    <row r="522" spans="1:23">
      <c r="A522" s="200"/>
      <c r="B522" s="200">
        <v>0</v>
      </c>
      <c r="C522" s="200">
        <v>38010422</v>
      </c>
      <c r="D522" s="200">
        <v>9756223</v>
      </c>
      <c r="E522" s="200" t="s">
        <v>124</v>
      </c>
      <c r="F522" s="200">
        <v>0</v>
      </c>
      <c r="G522" s="200">
        <v>0</v>
      </c>
      <c r="H522" s="200">
        <v>0</v>
      </c>
      <c r="I522" s="200">
        <v>0</v>
      </c>
      <c r="J522" s="200">
        <v>0</v>
      </c>
      <c r="K522" s="200">
        <v>0</v>
      </c>
      <c r="L522" s="200">
        <v>0</v>
      </c>
      <c r="M522" s="200">
        <v>0</v>
      </c>
      <c r="N522" s="200">
        <v>11.8</v>
      </c>
      <c r="O522" s="200">
        <v>0</v>
      </c>
      <c r="P522" s="200" t="s">
        <v>125</v>
      </c>
      <c r="Q522" s="200">
        <v>0</v>
      </c>
      <c r="R522" s="200">
        <v>0</v>
      </c>
      <c r="S522" s="200" t="s">
        <v>57</v>
      </c>
      <c r="T522" s="200">
        <v>0</v>
      </c>
      <c r="U522" s="200">
        <v>0</v>
      </c>
      <c r="V522" s="200">
        <v>20161230</v>
      </c>
      <c r="W522" s="200" t="s">
        <v>124</v>
      </c>
    </row>
    <row r="523" spans="1:23">
      <c r="A523" s="200"/>
      <c r="B523" s="200">
        <v>0</v>
      </c>
      <c r="C523" s="200">
        <v>46996412</v>
      </c>
      <c r="D523" s="200">
        <v>41029509</v>
      </c>
      <c r="E523" s="200" t="s">
        <v>124</v>
      </c>
      <c r="F523" s="200">
        <v>0</v>
      </c>
      <c r="G523" s="200">
        <v>0</v>
      </c>
      <c r="H523" s="200">
        <v>0</v>
      </c>
      <c r="I523" s="200">
        <v>0</v>
      </c>
      <c r="J523" s="200">
        <v>0</v>
      </c>
      <c r="K523" s="200">
        <v>0</v>
      </c>
      <c r="L523" s="200">
        <v>0</v>
      </c>
      <c r="M523" s="200">
        <v>0</v>
      </c>
      <c r="N523" s="200">
        <v>10.58</v>
      </c>
      <c r="O523" s="200">
        <v>0</v>
      </c>
      <c r="P523" s="200" t="s">
        <v>125</v>
      </c>
      <c r="Q523" s="200">
        <v>0</v>
      </c>
      <c r="R523" s="200">
        <v>0</v>
      </c>
      <c r="S523" s="200" t="s">
        <v>57</v>
      </c>
      <c r="T523" s="200">
        <v>0</v>
      </c>
      <c r="U523" s="200">
        <v>0</v>
      </c>
      <c r="V523" s="200">
        <v>20161230</v>
      </c>
      <c r="W523" s="200" t="s">
        <v>124</v>
      </c>
    </row>
    <row r="524" spans="1:23">
      <c r="A524" s="200"/>
      <c r="B524" s="200">
        <v>0</v>
      </c>
      <c r="C524" s="200">
        <v>30018022</v>
      </c>
      <c r="D524" s="200">
        <v>19376111</v>
      </c>
      <c r="E524" s="200" t="s">
        <v>124</v>
      </c>
      <c r="F524" s="200">
        <v>0</v>
      </c>
      <c r="G524" s="200">
        <v>0</v>
      </c>
      <c r="H524" s="200">
        <v>0</v>
      </c>
      <c r="I524" s="200">
        <v>0</v>
      </c>
      <c r="J524" s="200">
        <v>0</v>
      </c>
      <c r="K524" s="200">
        <v>0</v>
      </c>
      <c r="L524" s="200">
        <v>0</v>
      </c>
      <c r="M524" s="200">
        <v>0</v>
      </c>
      <c r="N524" s="200">
        <v>12.95</v>
      </c>
      <c r="O524" s="200">
        <v>0</v>
      </c>
      <c r="P524" s="200" t="s">
        <v>125</v>
      </c>
      <c r="Q524" s="200">
        <v>0</v>
      </c>
      <c r="R524" s="200">
        <v>0</v>
      </c>
      <c r="S524" s="200" t="s">
        <v>57</v>
      </c>
      <c r="T524" s="200">
        <v>0</v>
      </c>
      <c r="U524" s="200">
        <v>0</v>
      </c>
      <c r="V524" s="200">
        <v>20161230</v>
      </c>
      <c r="W524" s="200" t="s">
        <v>124</v>
      </c>
    </row>
    <row r="525" spans="1:23">
      <c r="A525" s="200"/>
      <c r="B525" s="200">
        <v>0</v>
      </c>
      <c r="C525" s="200">
        <v>46834522</v>
      </c>
      <c r="D525" s="200">
        <v>40648438</v>
      </c>
      <c r="E525" s="200" t="s">
        <v>124</v>
      </c>
      <c r="F525" s="200">
        <v>0</v>
      </c>
      <c r="G525" s="200">
        <v>0</v>
      </c>
      <c r="H525" s="200">
        <v>0</v>
      </c>
      <c r="I525" s="200">
        <v>0</v>
      </c>
      <c r="J525" s="200">
        <v>0</v>
      </c>
      <c r="K525" s="200">
        <v>0</v>
      </c>
      <c r="L525" s="200">
        <v>0</v>
      </c>
      <c r="M525" s="200">
        <v>0</v>
      </c>
      <c r="N525" s="200">
        <v>11.8</v>
      </c>
      <c r="O525" s="200">
        <v>0</v>
      </c>
      <c r="P525" s="200" t="s">
        <v>125</v>
      </c>
      <c r="Q525" s="200">
        <v>0</v>
      </c>
      <c r="R525" s="200">
        <v>0</v>
      </c>
      <c r="S525" s="200" t="s">
        <v>57</v>
      </c>
      <c r="T525" s="200">
        <v>0</v>
      </c>
      <c r="U525" s="200">
        <v>0</v>
      </c>
      <c r="V525" s="200">
        <v>20161230</v>
      </c>
      <c r="W525" s="200" t="s">
        <v>124</v>
      </c>
    </row>
    <row r="526" spans="1:23">
      <c r="A526" s="200"/>
      <c r="B526" s="200">
        <v>0</v>
      </c>
      <c r="C526" s="200">
        <v>35759612</v>
      </c>
      <c r="D526" s="200">
        <v>28463290</v>
      </c>
      <c r="E526" s="200" t="s">
        <v>124</v>
      </c>
      <c r="F526" s="200">
        <v>50803.69</v>
      </c>
      <c r="G526" s="200">
        <v>-11328.88</v>
      </c>
      <c r="H526" s="200">
        <v>39474.81</v>
      </c>
      <c r="I526" s="200">
        <v>-499.57</v>
      </c>
      <c r="J526" s="200">
        <v>0</v>
      </c>
      <c r="K526" s="200">
        <v>0</v>
      </c>
      <c r="L526" s="200">
        <v>-11828.45</v>
      </c>
      <c r="M526" s="200">
        <v>-9349.6</v>
      </c>
      <c r="N526" s="200">
        <v>11.8</v>
      </c>
      <c r="O526" s="200">
        <v>41.119599999999998</v>
      </c>
      <c r="P526" s="200" t="s">
        <v>126</v>
      </c>
      <c r="Q526" s="200">
        <v>0</v>
      </c>
      <c r="R526" s="200">
        <v>39474.81</v>
      </c>
      <c r="S526" s="200" t="s">
        <v>57</v>
      </c>
      <c r="T526" s="200">
        <v>0</v>
      </c>
      <c r="U526" s="200">
        <v>0</v>
      </c>
      <c r="V526" s="200">
        <v>20161230</v>
      </c>
      <c r="W526" s="200" t="s">
        <v>124</v>
      </c>
    </row>
    <row r="527" spans="1:23">
      <c r="A527" s="200"/>
      <c r="B527" s="200">
        <v>0</v>
      </c>
      <c r="C527" s="200">
        <v>33774622</v>
      </c>
      <c r="D527" s="200">
        <v>37939362</v>
      </c>
      <c r="E527" s="200" t="s">
        <v>124</v>
      </c>
      <c r="F527" s="200">
        <v>0</v>
      </c>
      <c r="G527" s="200">
        <v>0</v>
      </c>
      <c r="H527" s="200">
        <v>0</v>
      </c>
      <c r="I527" s="200">
        <v>0</v>
      </c>
      <c r="J527" s="200">
        <v>0</v>
      </c>
      <c r="K527" s="200">
        <v>0</v>
      </c>
      <c r="L527" s="200">
        <v>0</v>
      </c>
      <c r="M527" s="200">
        <v>0</v>
      </c>
      <c r="N527" s="200">
        <v>11.8</v>
      </c>
      <c r="O527" s="200">
        <v>0</v>
      </c>
      <c r="P527" s="200" t="s">
        <v>125</v>
      </c>
      <c r="Q527" s="200">
        <v>0</v>
      </c>
      <c r="R527" s="200">
        <v>0</v>
      </c>
      <c r="S527" s="200" t="s">
        <v>57</v>
      </c>
      <c r="T527" s="200">
        <v>0</v>
      </c>
      <c r="U527" s="200">
        <v>0</v>
      </c>
      <c r="V527" s="200">
        <v>20161230</v>
      </c>
      <c r="W527" s="200" t="s">
        <v>124</v>
      </c>
    </row>
    <row r="528" spans="1:23">
      <c r="A528" s="200"/>
      <c r="B528" s="200">
        <v>0</v>
      </c>
      <c r="C528" s="200">
        <v>45155812</v>
      </c>
      <c r="D528" s="200">
        <v>17879795</v>
      </c>
      <c r="E528" s="200" t="s">
        <v>124</v>
      </c>
      <c r="F528" s="200">
        <v>270028.05</v>
      </c>
      <c r="G528" s="200">
        <v>-3315.59</v>
      </c>
      <c r="H528" s="200">
        <v>266712.46000000002</v>
      </c>
      <c r="I528" s="200">
        <v>-2321.12</v>
      </c>
      <c r="J528" s="200">
        <v>0</v>
      </c>
      <c r="K528" s="200">
        <v>0</v>
      </c>
      <c r="L528" s="200">
        <v>-5636.71</v>
      </c>
      <c r="M528" s="200">
        <v>0</v>
      </c>
      <c r="N528" s="200">
        <v>10.315</v>
      </c>
      <c r="O528" s="200">
        <v>277.82549999999998</v>
      </c>
      <c r="P528" s="200" t="s">
        <v>126</v>
      </c>
      <c r="Q528" s="200">
        <v>0</v>
      </c>
      <c r="R528" s="200">
        <v>266712.46000000002</v>
      </c>
      <c r="S528" s="200" t="s">
        <v>57</v>
      </c>
      <c r="T528" s="200">
        <v>0</v>
      </c>
      <c r="U528" s="200">
        <v>0</v>
      </c>
      <c r="V528" s="200">
        <v>20161230</v>
      </c>
      <c r="W528" s="200" t="s">
        <v>124</v>
      </c>
    </row>
    <row r="529" spans="1:23">
      <c r="A529" s="200"/>
      <c r="B529" s="200">
        <v>0</v>
      </c>
      <c r="C529" s="200">
        <v>33517022</v>
      </c>
      <c r="D529" s="200">
        <v>8795167</v>
      </c>
      <c r="E529" s="200" t="s">
        <v>124</v>
      </c>
      <c r="F529" s="200">
        <v>0</v>
      </c>
      <c r="G529" s="200">
        <v>0</v>
      </c>
      <c r="H529" s="200">
        <v>0</v>
      </c>
      <c r="I529" s="200">
        <v>0</v>
      </c>
      <c r="J529" s="200">
        <v>0</v>
      </c>
      <c r="K529" s="200">
        <v>0</v>
      </c>
      <c r="L529" s="200">
        <v>0</v>
      </c>
      <c r="M529" s="200">
        <v>0</v>
      </c>
      <c r="N529" s="200">
        <v>11.8</v>
      </c>
      <c r="O529" s="200">
        <v>0</v>
      </c>
      <c r="P529" s="200" t="s">
        <v>125</v>
      </c>
      <c r="Q529" s="200">
        <v>0</v>
      </c>
      <c r="R529" s="200">
        <v>0</v>
      </c>
      <c r="S529" s="200" t="s">
        <v>57</v>
      </c>
      <c r="T529" s="200">
        <v>0</v>
      </c>
      <c r="U529" s="200">
        <v>0</v>
      </c>
      <c r="V529" s="200">
        <v>20161230</v>
      </c>
      <c r="W529" s="200" t="s">
        <v>124</v>
      </c>
    </row>
    <row r="530" spans="1:23">
      <c r="A530" s="200"/>
      <c r="B530" s="200">
        <v>0</v>
      </c>
      <c r="C530" s="200">
        <v>29100132</v>
      </c>
      <c r="D530" s="200">
        <v>16683087</v>
      </c>
      <c r="E530" s="200" t="s">
        <v>124</v>
      </c>
      <c r="F530" s="200">
        <v>0</v>
      </c>
      <c r="G530" s="200">
        <v>0</v>
      </c>
      <c r="H530" s="200">
        <v>0</v>
      </c>
      <c r="I530" s="200">
        <v>0</v>
      </c>
      <c r="J530" s="200">
        <v>0</v>
      </c>
      <c r="K530" s="200">
        <v>0</v>
      </c>
      <c r="L530" s="200">
        <v>0</v>
      </c>
      <c r="M530" s="200">
        <v>0</v>
      </c>
      <c r="N530" s="200">
        <v>12.95</v>
      </c>
      <c r="O530" s="200">
        <v>0</v>
      </c>
      <c r="P530" s="200" t="s">
        <v>125</v>
      </c>
      <c r="Q530" s="200">
        <v>0</v>
      </c>
      <c r="R530" s="200">
        <v>0</v>
      </c>
      <c r="S530" s="200" t="s">
        <v>57</v>
      </c>
      <c r="T530" s="200">
        <v>0</v>
      </c>
      <c r="U530" s="200">
        <v>0</v>
      </c>
      <c r="V530" s="200">
        <v>20161230</v>
      </c>
      <c r="W530" s="200" t="s">
        <v>124</v>
      </c>
    </row>
    <row r="531" spans="1:23">
      <c r="A531" s="200"/>
      <c r="B531" s="200">
        <v>0</v>
      </c>
      <c r="C531" s="200">
        <v>51868122</v>
      </c>
      <c r="D531" s="200">
        <v>16083947</v>
      </c>
      <c r="E531" s="200" t="s">
        <v>124</v>
      </c>
      <c r="F531" s="200">
        <v>0</v>
      </c>
      <c r="G531" s="200">
        <v>0</v>
      </c>
      <c r="H531" s="200">
        <v>0</v>
      </c>
      <c r="I531" s="200">
        <v>0</v>
      </c>
      <c r="J531" s="200">
        <v>0</v>
      </c>
      <c r="K531" s="200">
        <v>0</v>
      </c>
      <c r="L531" s="200">
        <v>0</v>
      </c>
      <c r="M531" s="200">
        <v>0</v>
      </c>
      <c r="N531" s="200">
        <v>11.11</v>
      </c>
      <c r="O531" s="200">
        <v>0</v>
      </c>
      <c r="P531" s="200" t="s">
        <v>125</v>
      </c>
      <c r="Q531" s="200">
        <v>0</v>
      </c>
      <c r="R531" s="200">
        <v>0</v>
      </c>
      <c r="S531" s="200" t="s">
        <v>57</v>
      </c>
      <c r="T531" s="200">
        <v>0</v>
      </c>
      <c r="U531" s="200">
        <v>0</v>
      </c>
      <c r="V531" s="200">
        <v>20161230</v>
      </c>
      <c r="W531" s="200" t="s">
        <v>124</v>
      </c>
    </row>
    <row r="532" spans="1:23">
      <c r="A532" s="200"/>
      <c r="B532" s="200">
        <v>0</v>
      </c>
      <c r="C532" s="200">
        <v>36463722</v>
      </c>
      <c r="D532" s="200">
        <v>13734902</v>
      </c>
      <c r="E532" s="200" t="s">
        <v>124</v>
      </c>
      <c r="F532" s="200">
        <v>233197.41</v>
      </c>
      <c r="G532" s="200">
        <v>-5382.85</v>
      </c>
      <c r="H532" s="200">
        <v>227814.56</v>
      </c>
      <c r="I532" s="200">
        <v>-2293.11</v>
      </c>
      <c r="J532" s="200">
        <v>0</v>
      </c>
      <c r="K532" s="200">
        <v>0</v>
      </c>
      <c r="L532" s="200">
        <v>-7675.96</v>
      </c>
      <c r="M532" s="200">
        <v>-0.51</v>
      </c>
      <c r="N532" s="200">
        <v>11.8</v>
      </c>
      <c r="O532" s="200">
        <v>237.30680000000001</v>
      </c>
      <c r="P532" s="200" t="s">
        <v>126</v>
      </c>
      <c r="Q532" s="200">
        <v>0</v>
      </c>
      <c r="R532" s="200">
        <v>227814.56</v>
      </c>
      <c r="S532" s="200" t="s">
        <v>57</v>
      </c>
      <c r="T532" s="200">
        <v>0</v>
      </c>
      <c r="U532" s="200">
        <v>0</v>
      </c>
      <c r="V532" s="200">
        <v>20161230</v>
      </c>
      <c r="W532" s="200" t="s">
        <v>124</v>
      </c>
    </row>
    <row r="533" spans="1:23">
      <c r="A533" s="200"/>
      <c r="B533" s="200">
        <v>0</v>
      </c>
      <c r="C533" s="200">
        <v>36717132</v>
      </c>
      <c r="D533" s="200">
        <v>11932476</v>
      </c>
      <c r="E533" s="200" t="s">
        <v>124</v>
      </c>
      <c r="F533" s="200">
        <v>762487.12</v>
      </c>
      <c r="G533" s="200">
        <v>-11484.75</v>
      </c>
      <c r="H533" s="200">
        <v>751002.37</v>
      </c>
      <c r="I533" s="200">
        <v>-7053.01</v>
      </c>
      <c r="J533" s="200">
        <v>0</v>
      </c>
      <c r="K533" s="200">
        <v>0</v>
      </c>
      <c r="L533" s="200">
        <v>-18537.759999999998</v>
      </c>
      <c r="M533" s="200">
        <v>0</v>
      </c>
      <c r="N533" s="200">
        <v>11.1</v>
      </c>
      <c r="O533" s="200">
        <v>782.29409999999996</v>
      </c>
      <c r="P533" s="200" t="s">
        <v>126</v>
      </c>
      <c r="Q533" s="200">
        <v>0</v>
      </c>
      <c r="R533" s="200">
        <v>751002.37</v>
      </c>
      <c r="S533" s="200" t="s">
        <v>57</v>
      </c>
      <c r="T533" s="200">
        <v>0</v>
      </c>
      <c r="U533" s="200">
        <v>0</v>
      </c>
      <c r="V533" s="200">
        <v>20161230</v>
      </c>
      <c r="W533" s="200" t="s">
        <v>124</v>
      </c>
    </row>
    <row r="534" spans="1:23">
      <c r="A534" s="200"/>
      <c r="B534" s="200">
        <v>0</v>
      </c>
      <c r="C534" s="200">
        <v>40248132</v>
      </c>
      <c r="D534" s="200">
        <v>13019934</v>
      </c>
      <c r="E534" s="200" t="s">
        <v>124</v>
      </c>
      <c r="F534" s="200">
        <v>40164.67</v>
      </c>
      <c r="G534" s="200">
        <v>-12290.08</v>
      </c>
      <c r="H534" s="200">
        <v>27874.59</v>
      </c>
      <c r="I534" s="200">
        <v>-394.95</v>
      </c>
      <c r="J534" s="200">
        <v>0</v>
      </c>
      <c r="K534" s="200">
        <v>0</v>
      </c>
      <c r="L534" s="200">
        <v>-12685.03</v>
      </c>
      <c r="M534" s="200">
        <v>-5589.67</v>
      </c>
      <c r="N534" s="200">
        <v>11.8</v>
      </c>
      <c r="O534" s="200">
        <v>29.036000000000001</v>
      </c>
      <c r="P534" s="200" t="s">
        <v>126</v>
      </c>
      <c r="Q534" s="200">
        <v>0</v>
      </c>
      <c r="R534" s="200">
        <v>27217.46</v>
      </c>
      <c r="S534" s="200" t="s">
        <v>58</v>
      </c>
      <c r="T534" s="200">
        <v>20170102</v>
      </c>
      <c r="U534" s="200">
        <v>1</v>
      </c>
      <c r="V534" s="200">
        <v>20161230</v>
      </c>
      <c r="W534" s="200" t="s">
        <v>124</v>
      </c>
    </row>
    <row r="535" spans="1:23">
      <c r="A535" s="200"/>
      <c r="B535" s="200">
        <v>0</v>
      </c>
      <c r="C535" s="200">
        <v>49655232</v>
      </c>
      <c r="D535" s="200">
        <v>36415452</v>
      </c>
      <c r="E535" s="200" t="s">
        <v>124</v>
      </c>
      <c r="F535" s="200">
        <v>191481.2</v>
      </c>
      <c r="G535" s="200">
        <v>-2125.4499999999998</v>
      </c>
      <c r="H535" s="200">
        <v>189355.75</v>
      </c>
      <c r="I535" s="200">
        <v>-1645.94</v>
      </c>
      <c r="J535" s="200">
        <v>0</v>
      </c>
      <c r="K535" s="200">
        <v>0</v>
      </c>
      <c r="L535" s="200">
        <v>-3771.39</v>
      </c>
      <c r="M535" s="200">
        <v>0</v>
      </c>
      <c r="N535" s="200">
        <v>10.315</v>
      </c>
      <c r="O535" s="200">
        <v>197.2456</v>
      </c>
      <c r="P535" s="200" t="s">
        <v>126</v>
      </c>
      <c r="Q535" s="200">
        <v>0</v>
      </c>
      <c r="R535" s="200">
        <v>189355.75</v>
      </c>
      <c r="S535" s="200" t="s">
        <v>57</v>
      </c>
      <c r="T535" s="200">
        <v>0</v>
      </c>
      <c r="U535" s="200">
        <v>0</v>
      </c>
      <c r="V535" s="200">
        <v>20161230</v>
      </c>
      <c r="W535" s="200" t="s">
        <v>124</v>
      </c>
    </row>
    <row r="536" spans="1:23">
      <c r="A536" s="200"/>
      <c r="B536" s="200">
        <v>0</v>
      </c>
      <c r="C536" s="200">
        <v>52610432</v>
      </c>
      <c r="D536" s="200">
        <v>42003675</v>
      </c>
      <c r="E536" s="200" t="s">
        <v>124</v>
      </c>
      <c r="F536" s="200">
        <v>735201.07</v>
      </c>
      <c r="G536" s="200">
        <v>-7701.77</v>
      </c>
      <c r="H536" s="200">
        <v>727499.3</v>
      </c>
      <c r="I536" s="200">
        <v>-7203.71</v>
      </c>
      <c r="J536" s="200">
        <v>-500</v>
      </c>
      <c r="K536" s="200">
        <v>0</v>
      </c>
      <c r="L536" s="200">
        <v>-15405.48</v>
      </c>
      <c r="M536" s="200">
        <v>0</v>
      </c>
      <c r="N536" s="200">
        <v>10.315</v>
      </c>
      <c r="O536" s="200">
        <v>757.81179999999995</v>
      </c>
      <c r="P536" s="200" t="s">
        <v>126</v>
      </c>
      <c r="Q536" s="200">
        <v>0</v>
      </c>
      <c r="R536" s="200">
        <v>719731.32</v>
      </c>
      <c r="S536" s="200" t="s">
        <v>58</v>
      </c>
      <c r="T536" s="200">
        <v>20170102</v>
      </c>
      <c r="U536" s="200">
        <v>1</v>
      </c>
      <c r="V536" s="200">
        <v>20161230</v>
      </c>
      <c r="W536" s="200" t="s">
        <v>124</v>
      </c>
    </row>
    <row r="537" spans="1:23">
      <c r="A537" s="200"/>
      <c r="B537" s="200">
        <v>0</v>
      </c>
      <c r="C537" s="200">
        <v>40202922</v>
      </c>
      <c r="D537" s="200">
        <v>29191669</v>
      </c>
      <c r="E537" s="200" t="s">
        <v>124</v>
      </c>
      <c r="F537" s="200">
        <v>370859.56</v>
      </c>
      <c r="G537" s="200">
        <v>-18462.509999999998</v>
      </c>
      <c r="H537" s="200">
        <v>352397.05</v>
      </c>
      <c r="I537" s="200">
        <v>-3646.79</v>
      </c>
      <c r="J537" s="200">
        <v>0</v>
      </c>
      <c r="K537" s="200">
        <v>0</v>
      </c>
      <c r="L537" s="200">
        <v>-22109.3</v>
      </c>
      <c r="M537" s="200">
        <v>-5584.24</v>
      </c>
      <c r="N537" s="200">
        <v>11.8</v>
      </c>
      <c r="O537" s="200">
        <v>367.08030000000002</v>
      </c>
      <c r="P537" s="200" t="s">
        <v>126</v>
      </c>
      <c r="Q537" s="200">
        <v>0</v>
      </c>
      <c r="R537" s="200">
        <v>352397.05</v>
      </c>
      <c r="S537" s="200" t="s">
        <v>57</v>
      </c>
      <c r="T537" s="200">
        <v>0</v>
      </c>
      <c r="U537" s="200">
        <v>0</v>
      </c>
      <c r="V537" s="200">
        <v>20161230</v>
      </c>
      <c r="W537" s="200" t="s">
        <v>124</v>
      </c>
    </row>
    <row r="538" spans="1:23">
      <c r="A538" s="200"/>
      <c r="B538" s="200">
        <v>0</v>
      </c>
      <c r="C538" s="200">
        <v>29873532</v>
      </c>
      <c r="D538" s="200">
        <v>36912200</v>
      </c>
      <c r="E538" s="200" t="s">
        <v>124</v>
      </c>
      <c r="F538" s="200">
        <v>0</v>
      </c>
      <c r="G538" s="200">
        <v>0</v>
      </c>
      <c r="H538" s="200">
        <v>0</v>
      </c>
      <c r="I538" s="200">
        <v>0</v>
      </c>
      <c r="J538" s="200">
        <v>0</v>
      </c>
      <c r="K538" s="200">
        <v>0</v>
      </c>
      <c r="L538" s="200">
        <v>0</v>
      </c>
      <c r="M538" s="200">
        <v>0</v>
      </c>
      <c r="N538" s="200">
        <v>12.95</v>
      </c>
      <c r="O538" s="200">
        <v>0</v>
      </c>
      <c r="P538" s="200" t="s">
        <v>125</v>
      </c>
      <c r="Q538" s="200">
        <v>0</v>
      </c>
      <c r="R538" s="200">
        <v>0</v>
      </c>
      <c r="S538" s="200" t="s">
        <v>57</v>
      </c>
      <c r="T538" s="200">
        <v>0</v>
      </c>
      <c r="U538" s="200">
        <v>0</v>
      </c>
      <c r="V538" s="200">
        <v>20161230</v>
      </c>
      <c r="W538" s="200" t="s">
        <v>124</v>
      </c>
    </row>
    <row r="539" spans="1:23">
      <c r="A539" s="200"/>
      <c r="B539" s="200">
        <v>0</v>
      </c>
      <c r="C539" s="200">
        <v>36531632</v>
      </c>
      <c r="D539" s="200">
        <v>28520398</v>
      </c>
      <c r="E539" s="200" t="s">
        <v>124</v>
      </c>
      <c r="F539" s="200">
        <v>410072.54</v>
      </c>
      <c r="G539" s="200">
        <v>-15523.4</v>
      </c>
      <c r="H539" s="200">
        <v>394549.14</v>
      </c>
      <c r="I539" s="200">
        <v>-4032.38</v>
      </c>
      <c r="J539" s="200">
        <v>0</v>
      </c>
      <c r="K539" s="200">
        <v>0</v>
      </c>
      <c r="L539" s="200">
        <v>-19555.78</v>
      </c>
      <c r="M539" s="200">
        <v>-5579.06</v>
      </c>
      <c r="N539" s="200">
        <v>11.8</v>
      </c>
      <c r="O539" s="200">
        <v>410.98869999999999</v>
      </c>
      <c r="P539" s="200" t="s">
        <v>126</v>
      </c>
      <c r="Q539" s="200">
        <v>0</v>
      </c>
      <c r="R539" s="200">
        <v>394549.14</v>
      </c>
      <c r="S539" s="200" t="s">
        <v>57</v>
      </c>
      <c r="T539" s="200">
        <v>0</v>
      </c>
      <c r="U539" s="200">
        <v>0</v>
      </c>
      <c r="V539" s="200">
        <v>20161230</v>
      </c>
      <c r="W539" s="200" t="s">
        <v>124</v>
      </c>
    </row>
    <row r="540" spans="1:23">
      <c r="A540" s="200"/>
      <c r="B540" s="200">
        <v>0</v>
      </c>
      <c r="C540" s="200">
        <v>39721632</v>
      </c>
      <c r="D540" s="200">
        <v>15319814</v>
      </c>
      <c r="E540" s="200" t="s">
        <v>124</v>
      </c>
      <c r="F540" s="200">
        <v>0</v>
      </c>
      <c r="G540" s="200">
        <v>0</v>
      </c>
      <c r="H540" s="200">
        <v>0</v>
      </c>
      <c r="I540" s="200">
        <v>0</v>
      </c>
      <c r="J540" s="200">
        <v>0</v>
      </c>
      <c r="K540" s="200">
        <v>0</v>
      </c>
      <c r="L540" s="200">
        <v>0</v>
      </c>
      <c r="M540" s="200">
        <v>0</v>
      </c>
      <c r="N540" s="200">
        <v>11.8</v>
      </c>
      <c r="O540" s="200">
        <v>0</v>
      </c>
      <c r="P540" s="200" t="s">
        <v>125</v>
      </c>
      <c r="Q540" s="200">
        <v>0</v>
      </c>
      <c r="R540" s="200">
        <v>0</v>
      </c>
      <c r="S540" s="200" t="s">
        <v>57</v>
      </c>
      <c r="T540" s="200">
        <v>0</v>
      </c>
      <c r="U540" s="200">
        <v>0</v>
      </c>
      <c r="V540" s="200">
        <v>20161230</v>
      </c>
      <c r="W540" s="200" t="s">
        <v>124</v>
      </c>
    </row>
    <row r="541" spans="1:23">
      <c r="A541" s="200"/>
      <c r="B541" s="200">
        <v>0</v>
      </c>
      <c r="C541" s="200">
        <v>36716632</v>
      </c>
      <c r="D541" s="200">
        <v>10658348</v>
      </c>
      <c r="E541" s="200" t="s">
        <v>124</v>
      </c>
      <c r="F541" s="200">
        <v>0</v>
      </c>
      <c r="G541" s="200">
        <v>0</v>
      </c>
      <c r="H541" s="200">
        <v>0</v>
      </c>
      <c r="I541" s="200">
        <v>0</v>
      </c>
      <c r="J541" s="200">
        <v>0</v>
      </c>
      <c r="K541" s="200">
        <v>0</v>
      </c>
      <c r="L541" s="200">
        <v>0</v>
      </c>
      <c r="M541" s="200">
        <v>0</v>
      </c>
      <c r="N541" s="200">
        <v>11.8</v>
      </c>
      <c r="O541" s="200">
        <v>0</v>
      </c>
      <c r="P541" s="200" t="s">
        <v>125</v>
      </c>
      <c r="Q541" s="200">
        <v>0</v>
      </c>
      <c r="R541" s="200">
        <v>0</v>
      </c>
      <c r="S541" s="200" t="s">
        <v>57</v>
      </c>
      <c r="T541" s="200">
        <v>0</v>
      </c>
      <c r="U541" s="200">
        <v>0</v>
      </c>
      <c r="V541" s="200">
        <v>20161230</v>
      </c>
      <c r="W541" s="200" t="s">
        <v>124</v>
      </c>
    </row>
    <row r="542" spans="1:23">
      <c r="A542" s="200"/>
      <c r="B542" s="200">
        <v>0</v>
      </c>
      <c r="C542" s="200">
        <v>36716722</v>
      </c>
      <c r="D542" s="200">
        <v>15492777</v>
      </c>
      <c r="E542" s="200" t="s">
        <v>124</v>
      </c>
      <c r="F542" s="200">
        <v>0</v>
      </c>
      <c r="G542" s="200">
        <v>0</v>
      </c>
      <c r="H542" s="200">
        <v>0</v>
      </c>
      <c r="I542" s="200">
        <v>0</v>
      </c>
      <c r="J542" s="200">
        <v>0</v>
      </c>
      <c r="K542" s="200">
        <v>0</v>
      </c>
      <c r="L542" s="200">
        <v>0</v>
      </c>
      <c r="M542" s="200">
        <v>0</v>
      </c>
      <c r="N542" s="200">
        <v>10.58</v>
      </c>
      <c r="O542" s="200">
        <v>0</v>
      </c>
      <c r="P542" s="200" t="s">
        <v>125</v>
      </c>
      <c r="Q542" s="200">
        <v>0</v>
      </c>
      <c r="R542" s="200">
        <v>0</v>
      </c>
      <c r="S542" s="200" t="s">
        <v>57</v>
      </c>
      <c r="T542" s="200">
        <v>0</v>
      </c>
      <c r="U542" s="200">
        <v>0</v>
      </c>
      <c r="V542" s="200">
        <v>20161230</v>
      </c>
      <c r="W542" s="200" t="s">
        <v>124</v>
      </c>
    </row>
    <row r="543" spans="1:23">
      <c r="A543" s="200"/>
      <c r="B543" s="200">
        <v>0</v>
      </c>
      <c r="C543" s="200">
        <v>29963732</v>
      </c>
      <c r="D543" s="200">
        <v>36911040</v>
      </c>
      <c r="E543" s="200" t="s">
        <v>124</v>
      </c>
      <c r="F543" s="200">
        <v>0</v>
      </c>
      <c r="G543" s="200">
        <v>0</v>
      </c>
      <c r="H543" s="200">
        <v>0</v>
      </c>
      <c r="I543" s="200">
        <v>0</v>
      </c>
      <c r="J543" s="200">
        <v>0</v>
      </c>
      <c r="K543" s="200">
        <v>0</v>
      </c>
      <c r="L543" s="200">
        <v>0</v>
      </c>
      <c r="M543" s="200">
        <v>0</v>
      </c>
      <c r="N543" s="200">
        <v>12.95</v>
      </c>
      <c r="O543" s="200">
        <v>0</v>
      </c>
      <c r="P543" s="200" t="s">
        <v>125</v>
      </c>
      <c r="Q543" s="200">
        <v>0</v>
      </c>
      <c r="R543" s="200">
        <v>0</v>
      </c>
      <c r="S543" s="200" t="s">
        <v>57</v>
      </c>
      <c r="T543" s="200">
        <v>0</v>
      </c>
      <c r="U543" s="200">
        <v>0</v>
      </c>
      <c r="V543" s="200">
        <v>20161230</v>
      </c>
      <c r="W543" s="200" t="s">
        <v>124</v>
      </c>
    </row>
    <row r="544" spans="1:23">
      <c r="A544" s="200"/>
      <c r="B544" s="200">
        <v>0</v>
      </c>
      <c r="C544" s="200">
        <v>33775132</v>
      </c>
      <c r="D544" s="200">
        <v>38192376</v>
      </c>
      <c r="E544" s="200" t="s">
        <v>124</v>
      </c>
      <c r="F544" s="200">
        <v>0</v>
      </c>
      <c r="G544" s="200">
        <v>0</v>
      </c>
      <c r="H544" s="200">
        <v>0</v>
      </c>
      <c r="I544" s="200">
        <v>0</v>
      </c>
      <c r="J544" s="200">
        <v>0</v>
      </c>
      <c r="K544" s="200">
        <v>0</v>
      </c>
      <c r="L544" s="200">
        <v>0</v>
      </c>
      <c r="M544" s="200">
        <v>0</v>
      </c>
      <c r="N544" s="200">
        <v>11.8</v>
      </c>
      <c r="O544" s="200">
        <v>0</v>
      </c>
      <c r="P544" s="200" t="s">
        <v>125</v>
      </c>
      <c r="Q544" s="200">
        <v>1</v>
      </c>
      <c r="R544" s="200">
        <v>0</v>
      </c>
      <c r="S544" s="200" t="s">
        <v>57</v>
      </c>
      <c r="T544" s="200">
        <v>0</v>
      </c>
      <c r="U544" s="200">
        <v>0</v>
      </c>
      <c r="V544" s="200">
        <v>20161230</v>
      </c>
      <c r="W544" s="200" t="s">
        <v>124</v>
      </c>
    </row>
    <row r="545" spans="1:23">
      <c r="A545" s="200"/>
      <c r="B545" s="200">
        <v>0</v>
      </c>
      <c r="C545" s="200">
        <v>40807822</v>
      </c>
      <c r="D545" s="200">
        <v>29295426</v>
      </c>
      <c r="E545" s="200" t="s">
        <v>124</v>
      </c>
      <c r="F545" s="200">
        <v>0</v>
      </c>
      <c r="G545" s="200">
        <v>0</v>
      </c>
      <c r="H545" s="200">
        <v>0</v>
      </c>
      <c r="I545" s="200">
        <v>0</v>
      </c>
      <c r="J545" s="200">
        <v>0</v>
      </c>
      <c r="K545" s="200">
        <v>0</v>
      </c>
      <c r="L545" s="200">
        <v>0</v>
      </c>
      <c r="M545" s="200">
        <v>0</v>
      </c>
      <c r="N545" s="200">
        <v>11.8</v>
      </c>
      <c r="O545" s="200">
        <v>0</v>
      </c>
      <c r="P545" s="200" t="s">
        <v>125</v>
      </c>
      <c r="Q545" s="200">
        <v>0</v>
      </c>
      <c r="R545" s="200">
        <v>0</v>
      </c>
      <c r="S545" s="200" t="s">
        <v>57</v>
      </c>
      <c r="T545" s="200">
        <v>0</v>
      </c>
      <c r="U545" s="200">
        <v>0</v>
      </c>
      <c r="V545" s="200">
        <v>20161230</v>
      </c>
      <c r="W545" s="200" t="s">
        <v>124</v>
      </c>
    </row>
    <row r="546" spans="1:23">
      <c r="A546" s="200"/>
      <c r="B546" s="200">
        <v>0</v>
      </c>
      <c r="C546" s="200">
        <v>40807922</v>
      </c>
      <c r="D546" s="200">
        <v>5802691</v>
      </c>
      <c r="E546" s="200" t="s">
        <v>124</v>
      </c>
      <c r="F546" s="200">
        <v>0</v>
      </c>
      <c r="G546" s="200">
        <v>0</v>
      </c>
      <c r="H546" s="200">
        <v>0</v>
      </c>
      <c r="I546" s="200">
        <v>0</v>
      </c>
      <c r="J546" s="200">
        <v>0</v>
      </c>
      <c r="K546" s="200">
        <v>0</v>
      </c>
      <c r="L546" s="200">
        <v>0</v>
      </c>
      <c r="M546" s="200">
        <v>0</v>
      </c>
      <c r="N546" s="200">
        <v>11.8</v>
      </c>
      <c r="O546" s="200">
        <v>0</v>
      </c>
      <c r="P546" s="200" t="s">
        <v>125</v>
      </c>
      <c r="Q546" s="200">
        <v>0</v>
      </c>
      <c r="R546" s="200">
        <v>0</v>
      </c>
      <c r="S546" s="200" t="s">
        <v>57</v>
      </c>
      <c r="T546" s="200">
        <v>0</v>
      </c>
      <c r="U546" s="200">
        <v>0</v>
      </c>
      <c r="V546" s="200">
        <v>20161230</v>
      </c>
      <c r="W546" s="200" t="s">
        <v>124</v>
      </c>
    </row>
    <row r="547" spans="1:23">
      <c r="A547" s="200"/>
      <c r="B547" s="200">
        <v>0</v>
      </c>
      <c r="C547" s="200">
        <v>46051832</v>
      </c>
      <c r="D547" s="200">
        <v>41054454</v>
      </c>
      <c r="E547" s="200" t="s">
        <v>124</v>
      </c>
      <c r="F547" s="200">
        <v>773715.62</v>
      </c>
      <c r="G547" s="200">
        <v>-8905.1200000000008</v>
      </c>
      <c r="H547" s="200">
        <v>764810.5</v>
      </c>
      <c r="I547" s="200">
        <v>-7675.9</v>
      </c>
      <c r="J547" s="200">
        <v>0</v>
      </c>
      <c r="K547" s="200">
        <v>0</v>
      </c>
      <c r="L547" s="200">
        <v>-16581.02</v>
      </c>
      <c r="M547" s="200">
        <v>0</v>
      </c>
      <c r="N547" s="200">
        <v>11.904999999999999</v>
      </c>
      <c r="O547" s="200">
        <v>796.67759999999998</v>
      </c>
      <c r="P547" s="200" t="s">
        <v>126</v>
      </c>
      <c r="Q547" s="200">
        <v>0</v>
      </c>
      <c r="R547" s="200">
        <v>764810.5</v>
      </c>
      <c r="S547" s="200" t="s">
        <v>57</v>
      </c>
      <c r="T547" s="200">
        <v>0</v>
      </c>
      <c r="U547" s="200">
        <v>0</v>
      </c>
      <c r="V547" s="200">
        <v>20161230</v>
      </c>
      <c r="W547" s="200" t="s">
        <v>124</v>
      </c>
    </row>
    <row r="548" spans="1:23">
      <c r="A548" s="200"/>
      <c r="B548" s="200">
        <v>0</v>
      </c>
      <c r="C548" s="200">
        <v>55618832</v>
      </c>
      <c r="D548" s="200">
        <v>17675241</v>
      </c>
      <c r="E548" s="200" t="s">
        <v>124</v>
      </c>
      <c r="F548" s="200">
        <v>0</v>
      </c>
      <c r="G548" s="200">
        <v>0</v>
      </c>
      <c r="H548" s="200">
        <v>0</v>
      </c>
      <c r="I548" s="200">
        <v>0</v>
      </c>
      <c r="J548" s="200">
        <v>0</v>
      </c>
      <c r="K548" s="200">
        <v>0</v>
      </c>
      <c r="L548" s="200">
        <v>0</v>
      </c>
      <c r="M548" s="200">
        <v>0</v>
      </c>
      <c r="N548" s="200">
        <v>11.1</v>
      </c>
      <c r="O548" s="200">
        <v>0</v>
      </c>
      <c r="P548" s="200" t="s">
        <v>125</v>
      </c>
      <c r="Q548" s="200">
        <v>0</v>
      </c>
      <c r="R548" s="200">
        <v>0</v>
      </c>
      <c r="S548" s="200" t="s">
        <v>57</v>
      </c>
      <c r="T548" s="200">
        <v>0</v>
      </c>
      <c r="U548" s="200">
        <v>0</v>
      </c>
      <c r="V548" s="200">
        <v>20161230</v>
      </c>
      <c r="W548" s="200" t="s">
        <v>124</v>
      </c>
    </row>
    <row r="549" spans="1:23">
      <c r="A549" s="200"/>
      <c r="B549" s="200">
        <v>0</v>
      </c>
      <c r="C549" s="200">
        <v>52612332</v>
      </c>
      <c r="D549" s="200">
        <v>37037653</v>
      </c>
      <c r="E549" s="200" t="s">
        <v>124</v>
      </c>
      <c r="F549" s="200">
        <v>0</v>
      </c>
      <c r="G549" s="200">
        <v>0</v>
      </c>
      <c r="H549" s="200">
        <v>0</v>
      </c>
      <c r="I549" s="200">
        <v>0</v>
      </c>
      <c r="J549" s="200">
        <v>0</v>
      </c>
      <c r="K549" s="200">
        <v>0</v>
      </c>
      <c r="L549" s="200">
        <v>0</v>
      </c>
      <c r="M549" s="200">
        <v>0</v>
      </c>
      <c r="N549" s="200">
        <v>11.904999999999999</v>
      </c>
      <c r="O549" s="200">
        <v>0</v>
      </c>
      <c r="P549" s="200" t="s">
        <v>125</v>
      </c>
      <c r="Q549" s="200">
        <v>1</v>
      </c>
      <c r="R549" s="200">
        <v>0</v>
      </c>
      <c r="S549" s="200" t="s">
        <v>57</v>
      </c>
      <c r="T549" s="200">
        <v>0</v>
      </c>
      <c r="U549" s="200">
        <v>0</v>
      </c>
      <c r="V549" s="200">
        <v>20161230</v>
      </c>
      <c r="W549" s="200" t="s">
        <v>124</v>
      </c>
    </row>
    <row r="550" spans="1:23">
      <c r="A550" s="200"/>
      <c r="B550" s="200">
        <v>0</v>
      </c>
      <c r="C550" s="200">
        <v>41429332</v>
      </c>
      <c r="D550" s="200">
        <v>19877676</v>
      </c>
      <c r="E550" s="200" t="s">
        <v>124</v>
      </c>
      <c r="F550" s="200">
        <v>0</v>
      </c>
      <c r="G550" s="200">
        <v>0</v>
      </c>
      <c r="H550" s="200">
        <v>0</v>
      </c>
      <c r="I550" s="200">
        <v>0</v>
      </c>
      <c r="J550" s="200">
        <v>0</v>
      </c>
      <c r="K550" s="200">
        <v>0</v>
      </c>
      <c r="L550" s="200">
        <v>0</v>
      </c>
      <c r="M550" s="200">
        <v>0</v>
      </c>
      <c r="N550" s="200">
        <v>11.11</v>
      </c>
      <c r="O550" s="200">
        <v>0</v>
      </c>
      <c r="P550" s="200" t="s">
        <v>125</v>
      </c>
      <c r="Q550" s="200">
        <v>0</v>
      </c>
      <c r="R550" s="200">
        <v>0</v>
      </c>
      <c r="S550" s="200" t="s">
        <v>57</v>
      </c>
      <c r="T550" s="200">
        <v>0</v>
      </c>
      <c r="U550" s="200">
        <v>0</v>
      </c>
      <c r="V550" s="200">
        <v>20161230</v>
      </c>
      <c r="W550" s="200" t="s">
        <v>124</v>
      </c>
    </row>
    <row r="551" spans="1:23">
      <c r="A551" s="200"/>
      <c r="B551" s="200">
        <v>0</v>
      </c>
      <c r="C551" s="200">
        <v>48011132</v>
      </c>
      <c r="D551" s="200">
        <v>38998474</v>
      </c>
      <c r="E551" s="200" t="s">
        <v>124</v>
      </c>
      <c r="F551" s="200">
        <v>184682.12</v>
      </c>
      <c r="G551" s="200">
        <v>-2132.9299999999998</v>
      </c>
      <c r="H551" s="200">
        <v>182549.19</v>
      </c>
      <c r="I551" s="200">
        <v>-1587.5</v>
      </c>
      <c r="J551" s="200">
        <v>0</v>
      </c>
      <c r="K551" s="200">
        <v>0</v>
      </c>
      <c r="L551" s="200">
        <v>-3720.43</v>
      </c>
      <c r="M551" s="200">
        <v>0</v>
      </c>
      <c r="N551" s="200">
        <v>10.315</v>
      </c>
      <c r="O551" s="200">
        <v>190.15539999999999</v>
      </c>
      <c r="P551" s="200" t="s">
        <v>126</v>
      </c>
      <c r="Q551" s="200">
        <v>0</v>
      </c>
      <c r="R551" s="200">
        <v>182549.19</v>
      </c>
      <c r="S551" s="200" t="s">
        <v>57</v>
      </c>
      <c r="T551" s="200">
        <v>0</v>
      </c>
      <c r="U551" s="200">
        <v>0</v>
      </c>
      <c r="V551" s="200">
        <v>20161230</v>
      </c>
      <c r="W551" s="200" t="s">
        <v>124</v>
      </c>
    </row>
    <row r="552" spans="1:23">
      <c r="A552" s="200"/>
      <c r="B552" s="200">
        <v>0</v>
      </c>
      <c r="C552" s="200">
        <v>32425142</v>
      </c>
      <c r="D552" s="200">
        <v>24102356</v>
      </c>
      <c r="E552" s="200" t="s">
        <v>124</v>
      </c>
      <c r="F552" s="200">
        <v>0</v>
      </c>
      <c r="G552" s="200">
        <v>0</v>
      </c>
      <c r="H552" s="200">
        <v>0</v>
      </c>
      <c r="I552" s="200">
        <v>0</v>
      </c>
      <c r="J552" s="200">
        <v>0</v>
      </c>
      <c r="K552" s="200">
        <v>0</v>
      </c>
      <c r="L552" s="200">
        <v>0</v>
      </c>
      <c r="M552" s="200">
        <v>0</v>
      </c>
      <c r="N552" s="200">
        <v>11.8</v>
      </c>
      <c r="O552" s="200">
        <v>0</v>
      </c>
      <c r="P552" s="200" t="s">
        <v>125</v>
      </c>
      <c r="Q552" s="200">
        <v>0</v>
      </c>
      <c r="R552" s="200">
        <v>0</v>
      </c>
      <c r="S552" s="200" t="s">
        <v>57</v>
      </c>
      <c r="T552" s="200">
        <v>0</v>
      </c>
      <c r="U552" s="200">
        <v>0</v>
      </c>
      <c r="V552" s="200">
        <v>20161230</v>
      </c>
      <c r="W552" s="200" t="s">
        <v>124</v>
      </c>
    </row>
    <row r="553" spans="1:23">
      <c r="A553" s="200"/>
      <c r="B553" s="200">
        <v>0</v>
      </c>
      <c r="C553" s="200">
        <v>47960242</v>
      </c>
      <c r="D553" s="200">
        <v>27972429</v>
      </c>
      <c r="E553" s="200" t="s">
        <v>124</v>
      </c>
      <c r="F553" s="200">
        <v>0</v>
      </c>
      <c r="G553" s="200">
        <v>0</v>
      </c>
      <c r="H553" s="200">
        <v>0</v>
      </c>
      <c r="I553" s="200">
        <v>0</v>
      </c>
      <c r="J553" s="200">
        <v>0</v>
      </c>
      <c r="K553" s="200">
        <v>0</v>
      </c>
      <c r="L553" s="200">
        <v>0</v>
      </c>
      <c r="M553" s="200">
        <v>0</v>
      </c>
      <c r="N553" s="200">
        <v>11.375</v>
      </c>
      <c r="O553" s="200">
        <v>0</v>
      </c>
      <c r="P553" s="200" t="s">
        <v>125</v>
      </c>
      <c r="Q553" s="200">
        <v>1</v>
      </c>
      <c r="R553" s="200">
        <v>0</v>
      </c>
      <c r="S553" s="200" t="s">
        <v>57</v>
      </c>
      <c r="T553" s="200">
        <v>0</v>
      </c>
      <c r="U553" s="200">
        <v>0</v>
      </c>
      <c r="V553" s="200">
        <v>20161230</v>
      </c>
      <c r="W553" s="200" t="s">
        <v>124</v>
      </c>
    </row>
    <row r="554" spans="1:23">
      <c r="A554" s="200"/>
      <c r="B554" s="200">
        <v>0</v>
      </c>
      <c r="C554" s="200">
        <v>52553432</v>
      </c>
      <c r="D554" s="200">
        <v>8830073</v>
      </c>
      <c r="E554" s="200" t="s">
        <v>124</v>
      </c>
      <c r="F554" s="200">
        <v>0</v>
      </c>
      <c r="G554" s="200">
        <v>0</v>
      </c>
      <c r="H554" s="200">
        <v>0</v>
      </c>
      <c r="I554" s="200">
        <v>0</v>
      </c>
      <c r="J554" s="200">
        <v>0</v>
      </c>
      <c r="K554" s="200">
        <v>0</v>
      </c>
      <c r="L554" s="200">
        <v>0</v>
      </c>
      <c r="M554" s="200">
        <v>0</v>
      </c>
      <c r="N554" s="200">
        <v>11.8</v>
      </c>
      <c r="O554" s="200">
        <v>0</v>
      </c>
      <c r="P554" s="200" t="s">
        <v>125</v>
      </c>
      <c r="Q554" s="200">
        <v>0</v>
      </c>
      <c r="R554" s="200">
        <v>0</v>
      </c>
      <c r="S554" s="200" t="s">
        <v>57</v>
      </c>
      <c r="T554" s="200">
        <v>0</v>
      </c>
      <c r="U554" s="200">
        <v>0</v>
      </c>
      <c r="V554" s="200">
        <v>20161230</v>
      </c>
      <c r="W554" s="200" t="s">
        <v>124</v>
      </c>
    </row>
    <row r="555" spans="1:23">
      <c r="A555" s="200"/>
      <c r="B555" s="200">
        <v>0</v>
      </c>
      <c r="C555" s="200">
        <v>47045432</v>
      </c>
      <c r="D555" s="200">
        <v>32255630</v>
      </c>
      <c r="E555" s="200" t="s">
        <v>124</v>
      </c>
      <c r="F555" s="200">
        <v>0</v>
      </c>
      <c r="G555" s="200">
        <v>0</v>
      </c>
      <c r="H555" s="200">
        <v>0</v>
      </c>
      <c r="I555" s="200">
        <v>0</v>
      </c>
      <c r="J555" s="200">
        <v>0</v>
      </c>
      <c r="K555" s="200">
        <v>0</v>
      </c>
      <c r="L555" s="200">
        <v>0</v>
      </c>
      <c r="M555" s="200">
        <v>0</v>
      </c>
      <c r="N555" s="200">
        <v>12.7</v>
      </c>
      <c r="O555" s="200">
        <v>0</v>
      </c>
      <c r="P555" s="200" t="s">
        <v>125</v>
      </c>
      <c r="Q555" s="200">
        <v>0</v>
      </c>
      <c r="R555" s="200">
        <v>0</v>
      </c>
      <c r="S555" s="200" t="s">
        <v>57</v>
      </c>
      <c r="T555" s="200">
        <v>0</v>
      </c>
      <c r="U555" s="200">
        <v>0</v>
      </c>
      <c r="V555" s="200">
        <v>20161230</v>
      </c>
      <c r="W555" s="200" t="s">
        <v>124</v>
      </c>
    </row>
    <row r="556" spans="1:23">
      <c r="A556" s="200"/>
      <c r="B556" s="200">
        <v>0</v>
      </c>
      <c r="C556" s="200">
        <v>46834542</v>
      </c>
      <c r="D556" s="200">
        <v>37053926</v>
      </c>
      <c r="E556" s="200" t="s">
        <v>124</v>
      </c>
      <c r="F556" s="200">
        <v>0</v>
      </c>
      <c r="G556" s="200">
        <v>0</v>
      </c>
      <c r="H556" s="200">
        <v>0</v>
      </c>
      <c r="I556" s="200">
        <v>0</v>
      </c>
      <c r="J556" s="200">
        <v>0</v>
      </c>
      <c r="K556" s="200">
        <v>0</v>
      </c>
      <c r="L556" s="200">
        <v>0</v>
      </c>
      <c r="M556" s="200">
        <v>0</v>
      </c>
      <c r="N556" s="200">
        <v>11.1</v>
      </c>
      <c r="O556" s="200">
        <v>0</v>
      </c>
      <c r="P556" s="200" t="s">
        <v>125</v>
      </c>
      <c r="Q556" s="200">
        <v>0</v>
      </c>
      <c r="R556" s="200">
        <v>0</v>
      </c>
      <c r="S556" s="200" t="s">
        <v>57</v>
      </c>
      <c r="T556" s="200">
        <v>0</v>
      </c>
      <c r="U556" s="200">
        <v>0</v>
      </c>
      <c r="V556" s="200">
        <v>20161230</v>
      </c>
      <c r="W556" s="200" t="s">
        <v>124</v>
      </c>
    </row>
    <row r="557" spans="1:23">
      <c r="A557" s="200"/>
      <c r="B557" s="200">
        <v>0</v>
      </c>
      <c r="C557" s="200">
        <v>36716542</v>
      </c>
      <c r="D557" s="200">
        <v>32536188</v>
      </c>
      <c r="E557" s="200" t="s">
        <v>124</v>
      </c>
      <c r="F557" s="200">
        <v>0</v>
      </c>
      <c r="G557" s="200">
        <v>0</v>
      </c>
      <c r="H557" s="200">
        <v>0</v>
      </c>
      <c r="I557" s="200">
        <v>0</v>
      </c>
      <c r="J557" s="200">
        <v>0</v>
      </c>
      <c r="K557" s="200">
        <v>0</v>
      </c>
      <c r="L557" s="200">
        <v>0</v>
      </c>
      <c r="M557" s="200">
        <v>0</v>
      </c>
      <c r="N557" s="200">
        <v>11.8</v>
      </c>
      <c r="O557" s="200">
        <v>0</v>
      </c>
      <c r="P557" s="200" t="s">
        <v>125</v>
      </c>
      <c r="Q557" s="200">
        <v>0</v>
      </c>
      <c r="R557" s="200">
        <v>0</v>
      </c>
      <c r="S557" s="200" t="s">
        <v>57</v>
      </c>
      <c r="T557" s="200">
        <v>0</v>
      </c>
      <c r="U557" s="200">
        <v>0</v>
      </c>
      <c r="V557" s="200">
        <v>20161230</v>
      </c>
      <c r="W557" s="200" t="s">
        <v>124</v>
      </c>
    </row>
    <row r="558" spans="1:23">
      <c r="A558" s="200"/>
      <c r="B558" s="200">
        <v>0</v>
      </c>
      <c r="C558" s="200">
        <v>39209542</v>
      </c>
      <c r="D558" s="200">
        <v>18247807</v>
      </c>
      <c r="E558" s="200" t="s">
        <v>124</v>
      </c>
      <c r="F558" s="200">
        <v>0</v>
      </c>
      <c r="G558" s="200">
        <v>0</v>
      </c>
      <c r="H558" s="200">
        <v>0</v>
      </c>
      <c r="I558" s="200">
        <v>0</v>
      </c>
      <c r="J558" s="200">
        <v>0</v>
      </c>
      <c r="K558" s="200">
        <v>0</v>
      </c>
      <c r="L558" s="200">
        <v>0</v>
      </c>
      <c r="M558" s="200">
        <v>0</v>
      </c>
      <c r="N558" s="200">
        <v>11.8</v>
      </c>
      <c r="O558" s="200">
        <v>0</v>
      </c>
      <c r="P558" s="200" t="s">
        <v>125</v>
      </c>
      <c r="Q558" s="200">
        <v>1</v>
      </c>
      <c r="R558" s="200">
        <v>0</v>
      </c>
      <c r="S558" s="200" t="s">
        <v>57</v>
      </c>
      <c r="T558" s="200">
        <v>0</v>
      </c>
      <c r="U558" s="200">
        <v>0</v>
      </c>
      <c r="V558" s="200">
        <v>20161230</v>
      </c>
      <c r="W558" s="200" t="s">
        <v>124</v>
      </c>
    </row>
    <row r="559" spans="1:23">
      <c r="A559" s="200"/>
      <c r="B559" s="200">
        <v>0</v>
      </c>
      <c r="C559" s="200">
        <v>26651642</v>
      </c>
      <c r="D559" s="200">
        <v>31321446</v>
      </c>
      <c r="E559" s="200" t="s">
        <v>124</v>
      </c>
      <c r="F559" s="200">
        <v>0</v>
      </c>
      <c r="G559" s="200">
        <v>0</v>
      </c>
      <c r="H559" s="200">
        <v>0</v>
      </c>
      <c r="I559" s="200">
        <v>0</v>
      </c>
      <c r="J559" s="200">
        <v>0</v>
      </c>
      <c r="K559" s="200">
        <v>0</v>
      </c>
      <c r="L559" s="200">
        <v>0</v>
      </c>
      <c r="M559" s="200">
        <v>0</v>
      </c>
      <c r="N559" s="200">
        <v>12.95</v>
      </c>
      <c r="O559" s="200">
        <v>0</v>
      </c>
      <c r="P559" s="200" t="s">
        <v>125</v>
      </c>
      <c r="Q559" s="200">
        <v>0</v>
      </c>
      <c r="R559" s="200">
        <v>0</v>
      </c>
      <c r="S559" s="200" t="s">
        <v>57</v>
      </c>
      <c r="T559" s="200">
        <v>0</v>
      </c>
      <c r="U559" s="200">
        <v>0</v>
      </c>
      <c r="V559" s="200">
        <v>20161230</v>
      </c>
      <c r="W559" s="200" t="s">
        <v>124</v>
      </c>
    </row>
    <row r="560" spans="1:23">
      <c r="A560" s="200"/>
      <c r="B560" s="200">
        <v>0</v>
      </c>
      <c r="C560" s="200">
        <v>40291832</v>
      </c>
      <c r="D560" s="200">
        <v>24776806</v>
      </c>
      <c r="E560" s="200" t="s">
        <v>124</v>
      </c>
      <c r="F560" s="200">
        <v>0</v>
      </c>
      <c r="G560" s="200">
        <v>0</v>
      </c>
      <c r="H560" s="200">
        <v>0</v>
      </c>
      <c r="I560" s="200">
        <v>0</v>
      </c>
      <c r="J560" s="200">
        <v>0</v>
      </c>
      <c r="K560" s="200">
        <v>0</v>
      </c>
      <c r="L560" s="200">
        <v>0</v>
      </c>
      <c r="M560" s="200">
        <v>0</v>
      </c>
      <c r="N560" s="200">
        <v>11.8</v>
      </c>
      <c r="O560" s="200">
        <v>0</v>
      </c>
      <c r="P560" s="200" t="s">
        <v>125</v>
      </c>
      <c r="Q560" s="200">
        <v>0</v>
      </c>
      <c r="R560" s="200">
        <v>0</v>
      </c>
      <c r="S560" s="200" t="s">
        <v>57</v>
      </c>
      <c r="T560" s="200">
        <v>0</v>
      </c>
      <c r="U560" s="200">
        <v>0</v>
      </c>
      <c r="V560" s="200">
        <v>20161230</v>
      </c>
      <c r="W560" s="200" t="s">
        <v>124</v>
      </c>
    </row>
    <row r="561" spans="1:23">
      <c r="A561" s="200"/>
      <c r="B561" s="200">
        <v>0</v>
      </c>
      <c r="C561" s="200">
        <v>51572242</v>
      </c>
      <c r="D561" s="200">
        <v>10045110</v>
      </c>
      <c r="E561" s="200" t="s">
        <v>124</v>
      </c>
      <c r="F561" s="200">
        <v>0</v>
      </c>
      <c r="G561" s="200">
        <v>0</v>
      </c>
      <c r="H561" s="200">
        <v>0</v>
      </c>
      <c r="I561" s="200">
        <v>0</v>
      </c>
      <c r="J561" s="200">
        <v>0</v>
      </c>
      <c r="K561" s="200">
        <v>0</v>
      </c>
      <c r="L561" s="200">
        <v>0</v>
      </c>
      <c r="M561" s="200">
        <v>0</v>
      </c>
      <c r="N561" s="200">
        <v>11.8</v>
      </c>
      <c r="O561" s="200">
        <v>0</v>
      </c>
      <c r="P561" s="200" t="s">
        <v>125</v>
      </c>
      <c r="Q561" s="200">
        <v>0</v>
      </c>
      <c r="R561" s="200">
        <v>0</v>
      </c>
      <c r="S561" s="200" t="s">
        <v>57</v>
      </c>
      <c r="T561" s="200">
        <v>0</v>
      </c>
      <c r="U561" s="200">
        <v>0</v>
      </c>
      <c r="V561" s="200">
        <v>20161230</v>
      </c>
      <c r="W561" s="200" t="s">
        <v>124</v>
      </c>
    </row>
    <row r="562" spans="1:23">
      <c r="A562" s="200"/>
      <c r="B562" s="200">
        <v>0</v>
      </c>
      <c r="C562" s="200">
        <v>43676342</v>
      </c>
      <c r="D562" s="200">
        <v>5511970</v>
      </c>
      <c r="E562" s="200" t="s">
        <v>124</v>
      </c>
      <c r="F562" s="200">
        <v>0</v>
      </c>
      <c r="G562" s="200">
        <v>0</v>
      </c>
      <c r="H562" s="200">
        <v>0</v>
      </c>
      <c r="I562" s="200">
        <v>0</v>
      </c>
      <c r="J562" s="200">
        <v>0</v>
      </c>
      <c r="K562" s="200">
        <v>0</v>
      </c>
      <c r="L562" s="200">
        <v>0</v>
      </c>
      <c r="M562" s="200">
        <v>0</v>
      </c>
      <c r="N562" s="200">
        <v>11.8</v>
      </c>
      <c r="O562" s="200">
        <v>0</v>
      </c>
      <c r="P562" s="200" t="s">
        <v>125</v>
      </c>
      <c r="Q562" s="200">
        <v>0</v>
      </c>
      <c r="R562" s="200">
        <v>0</v>
      </c>
      <c r="S562" s="200" t="s">
        <v>57</v>
      </c>
      <c r="T562" s="200">
        <v>0</v>
      </c>
      <c r="U562" s="200">
        <v>0</v>
      </c>
      <c r="V562" s="200">
        <v>20161230</v>
      </c>
      <c r="W562" s="200" t="s">
        <v>124</v>
      </c>
    </row>
    <row r="563" spans="1:23">
      <c r="A563" s="200"/>
      <c r="B563" s="200">
        <v>0</v>
      </c>
      <c r="C563" s="200">
        <v>41214152</v>
      </c>
      <c r="D563" s="200">
        <v>40038049</v>
      </c>
      <c r="E563" s="200" t="s">
        <v>124</v>
      </c>
      <c r="F563" s="200">
        <v>46093.57</v>
      </c>
      <c r="G563" s="200">
        <v>-20234.560000000001</v>
      </c>
      <c r="H563" s="200">
        <v>25859.01</v>
      </c>
      <c r="I563" s="200">
        <v>-834.79</v>
      </c>
      <c r="J563" s="200">
        <v>-500</v>
      </c>
      <c r="K563" s="200">
        <v>0</v>
      </c>
      <c r="L563" s="200">
        <v>-21569.35</v>
      </c>
      <c r="M563" s="200">
        <v>-5577.11</v>
      </c>
      <c r="N563" s="200">
        <v>11.8</v>
      </c>
      <c r="O563" s="200">
        <v>26.936499999999999</v>
      </c>
      <c r="P563" s="200" t="s">
        <v>126</v>
      </c>
      <c r="Q563" s="200">
        <v>0</v>
      </c>
      <c r="R563" s="200">
        <v>25859.01</v>
      </c>
      <c r="S563" s="200" t="s">
        <v>57</v>
      </c>
      <c r="T563" s="200">
        <v>0</v>
      </c>
      <c r="U563" s="200">
        <v>0</v>
      </c>
      <c r="V563" s="200">
        <v>20161230</v>
      </c>
      <c r="W563" s="200" t="s">
        <v>124</v>
      </c>
    </row>
    <row r="564" spans="1:23">
      <c r="A564" s="200"/>
      <c r="B564" s="200">
        <v>0</v>
      </c>
      <c r="C564" s="200">
        <v>45475152</v>
      </c>
      <c r="D564" s="200">
        <v>40772848</v>
      </c>
      <c r="E564" s="200" t="s">
        <v>124</v>
      </c>
      <c r="F564" s="200">
        <v>0</v>
      </c>
      <c r="G564" s="200">
        <v>0</v>
      </c>
      <c r="H564" s="200">
        <v>0</v>
      </c>
      <c r="I564" s="200">
        <v>0</v>
      </c>
      <c r="J564" s="200">
        <v>0</v>
      </c>
      <c r="K564" s="200">
        <v>0</v>
      </c>
      <c r="L564" s="200">
        <v>0</v>
      </c>
      <c r="M564" s="200">
        <v>0</v>
      </c>
      <c r="N564" s="200">
        <v>11.8</v>
      </c>
      <c r="O564" s="200">
        <v>0</v>
      </c>
      <c r="P564" s="200" t="s">
        <v>125</v>
      </c>
      <c r="Q564" s="200">
        <v>0</v>
      </c>
      <c r="R564" s="200">
        <v>0</v>
      </c>
      <c r="S564" s="200" t="s">
        <v>57</v>
      </c>
      <c r="T564" s="200">
        <v>0</v>
      </c>
      <c r="U564" s="200">
        <v>0</v>
      </c>
      <c r="V564" s="200">
        <v>20161230</v>
      </c>
      <c r="W564" s="200" t="s">
        <v>124</v>
      </c>
    </row>
    <row r="565" spans="1:23">
      <c r="A565" s="200"/>
      <c r="B565" s="200">
        <v>0</v>
      </c>
      <c r="C565" s="200">
        <v>52085542</v>
      </c>
      <c r="D565" s="200">
        <v>41595750</v>
      </c>
      <c r="E565" s="200" t="s">
        <v>124</v>
      </c>
      <c r="F565" s="200">
        <v>0</v>
      </c>
      <c r="G565" s="200">
        <v>0</v>
      </c>
      <c r="H565" s="200">
        <v>0</v>
      </c>
      <c r="I565" s="200">
        <v>0</v>
      </c>
      <c r="J565" s="200">
        <v>0</v>
      </c>
      <c r="K565" s="200">
        <v>0</v>
      </c>
      <c r="L565" s="200">
        <v>0</v>
      </c>
      <c r="M565" s="200">
        <v>0</v>
      </c>
      <c r="N565" s="200">
        <v>11.8</v>
      </c>
      <c r="O565" s="200">
        <v>0</v>
      </c>
      <c r="P565" s="200" t="s">
        <v>125</v>
      </c>
      <c r="Q565" s="200">
        <v>0</v>
      </c>
      <c r="R565" s="200">
        <v>0</v>
      </c>
      <c r="S565" s="200" t="s">
        <v>57</v>
      </c>
      <c r="T565" s="200">
        <v>0</v>
      </c>
      <c r="U565" s="200">
        <v>0</v>
      </c>
      <c r="V565" s="200">
        <v>20161230</v>
      </c>
      <c r="W565" s="200" t="s">
        <v>124</v>
      </c>
    </row>
    <row r="566" spans="1:23">
      <c r="A566" s="200"/>
      <c r="B566" s="200">
        <v>0</v>
      </c>
      <c r="C566" s="200">
        <v>43197642</v>
      </c>
      <c r="D566" s="200">
        <v>11339848</v>
      </c>
      <c r="E566" s="200" t="s">
        <v>124</v>
      </c>
      <c r="F566" s="200">
        <v>0</v>
      </c>
      <c r="G566" s="200">
        <v>0</v>
      </c>
      <c r="H566" s="200">
        <v>0</v>
      </c>
      <c r="I566" s="200">
        <v>0</v>
      </c>
      <c r="J566" s="200">
        <v>0</v>
      </c>
      <c r="K566" s="200">
        <v>0</v>
      </c>
      <c r="L566" s="200">
        <v>0</v>
      </c>
      <c r="M566" s="200">
        <v>0</v>
      </c>
      <c r="N566" s="200">
        <v>11.1</v>
      </c>
      <c r="O566" s="200">
        <v>0</v>
      </c>
      <c r="P566" s="200" t="s">
        <v>125</v>
      </c>
      <c r="Q566" s="200">
        <v>0</v>
      </c>
      <c r="R566" s="200">
        <v>0</v>
      </c>
      <c r="S566" s="200" t="s">
        <v>57</v>
      </c>
      <c r="T566" s="200">
        <v>0</v>
      </c>
      <c r="U566" s="200">
        <v>0</v>
      </c>
      <c r="V566" s="200">
        <v>20161230</v>
      </c>
      <c r="W566" s="200" t="s">
        <v>124</v>
      </c>
    </row>
    <row r="567" spans="1:23">
      <c r="A567" s="200"/>
      <c r="B567" s="200">
        <v>0</v>
      </c>
      <c r="C567" s="200">
        <v>42785442</v>
      </c>
      <c r="D567" s="200">
        <v>22993308</v>
      </c>
      <c r="E567" s="200" t="s">
        <v>124</v>
      </c>
      <c r="F567" s="200">
        <v>0</v>
      </c>
      <c r="G567" s="200">
        <v>0</v>
      </c>
      <c r="H567" s="200">
        <v>0</v>
      </c>
      <c r="I567" s="200">
        <v>0</v>
      </c>
      <c r="J567" s="200">
        <v>0</v>
      </c>
      <c r="K567" s="200">
        <v>0</v>
      </c>
      <c r="L567" s="200">
        <v>0</v>
      </c>
      <c r="M567" s="200">
        <v>0</v>
      </c>
      <c r="N567" s="200">
        <v>11.375</v>
      </c>
      <c r="O567" s="200">
        <v>0</v>
      </c>
      <c r="P567" s="200" t="s">
        <v>125</v>
      </c>
      <c r="Q567" s="200">
        <v>0</v>
      </c>
      <c r="R567" s="200">
        <v>0</v>
      </c>
      <c r="S567" s="200" t="s">
        <v>57</v>
      </c>
      <c r="T567" s="200">
        <v>0</v>
      </c>
      <c r="U567" s="200">
        <v>0</v>
      </c>
      <c r="V567" s="200">
        <v>20161230</v>
      </c>
      <c r="W567" s="200" t="s">
        <v>124</v>
      </c>
    </row>
    <row r="568" spans="1:23">
      <c r="A568" s="200"/>
      <c r="B568" s="200">
        <v>0</v>
      </c>
      <c r="C568" s="200">
        <v>32544442</v>
      </c>
      <c r="D568" s="200">
        <v>30521817</v>
      </c>
      <c r="E568" s="200" t="s">
        <v>124</v>
      </c>
      <c r="F568" s="200">
        <v>0</v>
      </c>
      <c r="G568" s="200">
        <v>0</v>
      </c>
      <c r="H568" s="200">
        <v>0</v>
      </c>
      <c r="I568" s="200">
        <v>0</v>
      </c>
      <c r="J568" s="200">
        <v>0</v>
      </c>
      <c r="K568" s="200">
        <v>0</v>
      </c>
      <c r="L568" s="200">
        <v>0</v>
      </c>
      <c r="M568" s="200">
        <v>0</v>
      </c>
      <c r="N568" s="200">
        <v>11.8</v>
      </c>
      <c r="O568" s="200">
        <v>0</v>
      </c>
      <c r="P568" s="200" t="s">
        <v>125</v>
      </c>
      <c r="Q568" s="200">
        <v>0</v>
      </c>
      <c r="R568" s="200">
        <v>0</v>
      </c>
      <c r="S568" s="200" t="s">
        <v>57</v>
      </c>
      <c r="T568" s="200">
        <v>0</v>
      </c>
      <c r="U568" s="200">
        <v>0</v>
      </c>
      <c r="V568" s="200">
        <v>20161230</v>
      </c>
      <c r="W568" s="200" t="s">
        <v>124</v>
      </c>
    </row>
    <row r="569" spans="1:23">
      <c r="A569" s="200"/>
      <c r="B569" s="200">
        <v>0</v>
      </c>
      <c r="C569" s="200">
        <v>50207742</v>
      </c>
      <c r="D569" s="200">
        <v>19020656</v>
      </c>
      <c r="E569" s="200" t="s">
        <v>124</v>
      </c>
      <c r="F569" s="200">
        <v>0</v>
      </c>
      <c r="G569" s="200">
        <v>0</v>
      </c>
      <c r="H569" s="200">
        <v>0</v>
      </c>
      <c r="I569" s="200">
        <v>0</v>
      </c>
      <c r="J569" s="200">
        <v>0</v>
      </c>
      <c r="K569" s="200">
        <v>0</v>
      </c>
      <c r="L569" s="200">
        <v>0</v>
      </c>
      <c r="M569" s="200">
        <v>0</v>
      </c>
      <c r="N569" s="200">
        <v>11.25</v>
      </c>
      <c r="O569" s="200">
        <v>0</v>
      </c>
      <c r="P569" s="200" t="s">
        <v>125</v>
      </c>
      <c r="Q569" s="200">
        <v>0</v>
      </c>
      <c r="R569" s="200">
        <v>0</v>
      </c>
      <c r="S569" s="200" t="s">
        <v>57</v>
      </c>
      <c r="T569" s="200">
        <v>0</v>
      </c>
      <c r="U569" s="200">
        <v>0</v>
      </c>
      <c r="V569" s="200">
        <v>20161230</v>
      </c>
      <c r="W569" s="200" t="s">
        <v>124</v>
      </c>
    </row>
    <row r="570" spans="1:23">
      <c r="A570" s="200"/>
      <c r="B570" s="200">
        <v>0</v>
      </c>
      <c r="C570" s="200">
        <v>52245452</v>
      </c>
      <c r="D570" s="200">
        <v>21768303</v>
      </c>
      <c r="E570" s="200" t="s">
        <v>124</v>
      </c>
      <c r="F570" s="200">
        <v>411526.29</v>
      </c>
      <c r="G570" s="200">
        <v>0</v>
      </c>
      <c r="H570" s="200">
        <v>411526.29</v>
      </c>
      <c r="I570" s="200">
        <v>0</v>
      </c>
      <c r="J570" s="200">
        <v>0</v>
      </c>
      <c r="K570" s="200">
        <v>0</v>
      </c>
      <c r="L570" s="200">
        <v>0</v>
      </c>
      <c r="M570" s="200">
        <v>0</v>
      </c>
      <c r="N570" s="200">
        <v>12.435</v>
      </c>
      <c r="O570" s="200">
        <v>428.67320000000001</v>
      </c>
      <c r="P570" s="200" t="s">
        <v>126</v>
      </c>
      <c r="Q570" s="200">
        <v>1</v>
      </c>
      <c r="R570" s="200">
        <v>267338.25</v>
      </c>
      <c r="S570" s="200" t="s">
        <v>64</v>
      </c>
      <c r="T570" s="200">
        <v>20100831</v>
      </c>
      <c r="U570" s="200">
        <v>77</v>
      </c>
      <c r="V570" s="200">
        <v>20161230</v>
      </c>
      <c r="W570" s="200" t="s">
        <v>124</v>
      </c>
    </row>
    <row r="571" spans="1:23">
      <c r="A571" s="200"/>
      <c r="B571" s="200">
        <v>0</v>
      </c>
      <c r="C571" s="200">
        <v>32425642</v>
      </c>
      <c r="D571" s="200">
        <v>23083395</v>
      </c>
      <c r="E571" s="200" t="s">
        <v>124</v>
      </c>
      <c r="F571" s="200">
        <v>0</v>
      </c>
      <c r="G571" s="200">
        <v>0</v>
      </c>
      <c r="H571" s="200">
        <v>0</v>
      </c>
      <c r="I571" s="200">
        <v>0</v>
      </c>
      <c r="J571" s="200">
        <v>0</v>
      </c>
      <c r="K571" s="200">
        <v>0</v>
      </c>
      <c r="L571" s="200">
        <v>0</v>
      </c>
      <c r="M571" s="200">
        <v>0</v>
      </c>
      <c r="N571" s="200">
        <v>11.8</v>
      </c>
      <c r="O571" s="200">
        <v>0</v>
      </c>
      <c r="P571" s="200" t="s">
        <v>125</v>
      </c>
      <c r="Q571" s="200">
        <v>0</v>
      </c>
      <c r="R571" s="200">
        <v>0</v>
      </c>
      <c r="S571" s="200" t="s">
        <v>57</v>
      </c>
      <c r="T571" s="200">
        <v>0</v>
      </c>
      <c r="U571" s="200">
        <v>0</v>
      </c>
      <c r="V571" s="200">
        <v>20161230</v>
      </c>
      <c r="W571" s="200" t="s">
        <v>124</v>
      </c>
    </row>
    <row r="572" spans="1:23">
      <c r="A572" s="200"/>
      <c r="B572" s="200">
        <v>0</v>
      </c>
      <c r="C572" s="200">
        <v>46883052</v>
      </c>
      <c r="D572" s="200">
        <v>40868355</v>
      </c>
      <c r="E572" s="200" t="s">
        <v>124</v>
      </c>
      <c r="F572" s="200">
        <v>0</v>
      </c>
      <c r="G572" s="200">
        <v>0</v>
      </c>
      <c r="H572" s="200">
        <v>0</v>
      </c>
      <c r="I572" s="200">
        <v>0</v>
      </c>
      <c r="J572" s="200">
        <v>0</v>
      </c>
      <c r="K572" s="200">
        <v>0</v>
      </c>
      <c r="L572" s="200">
        <v>0</v>
      </c>
      <c r="M572" s="200">
        <v>0</v>
      </c>
      <c r="N572" s="200">
        <v>11.8</v>
      </c>
      <c r="O572" s="200">
        <v>0</v>
      </c>
      <c r="P572" s="200" t="s">
        <v>125</v>
      </c>
      <c r="Q572" s="200">
        <v>1</v>
      </c>
      <c r="R572" s="200">
        <v>0</v>
      </c>
      <c r="S572" s="200" t="s">
        <v>57</v>
      </c>
      <c r="T572" s="200">
        <v>0</v>
      </c>
      <c r="U572" s="200">
        <v>0</v>
      </c>
      <c r="V572" s="200">
        <v>20161230</v>
      </c>
      <c r="W572" s="200" t="s">
        <v>124</v>
      </c>
    </row>
    <row r="573" spans="1:23">
      <c r="A573" s="200"/>
      <c r="B573" s="200">
        <v>0</v>
      </c>
      <c r="C573" s="200">
        <v>46052152</v>
      </c>
      <c r="D573" s="200">
        <v>22040051</v>
      </c>
      <c r="E573" s="200" t="s">
        <v>124</v>
      </c>
      <c r="F573" s="200">
        <v>0</v>
      </c>
      <c r="G573" s="200">
        <v>0</v>
      </c>
      <c r="H573" s="200">
        <v>0</v>
      </c>
      <c r="I573" s="200">
        <v>0</v>
      </c>
      <c r="J573" s="200">
        <v>0</v>
      </c>
      <c r="K573" s="200">
        <v>0</v>
      </c>
      <c r="L573" s="200">
        <v>0</v>
      </c>
      <c r="M573" s="200">
        <v>0</v>
      </c>
      <c r="N573" s="200">
        <v>11.1</v>
      </c>
      <c r="O573" s="200">
        <v>0</v>
      </c>
      <c r="P573" s="200" t="s">
        <v>125</v>
      </c>
      <c r="Q573" s="200">
        <v>0</v>
      </c>
      <c r="R573" s="200">
        <v>0</v>
      </c>
      <c r="S573" s="200" t="s">
        <v>57</v>
      </c>
      <c r="T573" s="200">
        <v>0</v>
      </c>
      <c r="U573" s="200">
        <v>0</v>
      </c>
      <c r="V573" s="200">
        <v>20161230</v>
      </c>
      <c r="W573" s="200" t="s">
        <v>124</v>
      </c>
    </row>
    <row r="574" spans="1:23">
      <c r="A574" s="200"/>
      <c r="B574" s="200">
        <v>0</v>
      </c>
      <c r="C574" s="200">
        <v>30491152</v>
      </c>
      <c r="D574" s="200">
        <v>37152420</v>
      </c>
      <c r="E574" s="200" t="s">
        <v>124</v>
      </c>
      <c r="F574" s="200">
        <v>0</v>
      </c>
      <c r="G574" s="200">
        <v>0</v>
      </c>
      <c r="H574" s="200">
        <v>0</v>
      </c>
      <c r="I574" s="200">
        <v>0</v>
      </c>
      <c r="J574" s="200">
        <v>0</v>
      </c>
      <c r="K574" s="200">
        <v>0</v>
      </c>
      <c r="L574" s="200">
        <v>0</v>
      </c>
      <c r="M574" s="200">
        <v>0</v>
      </c>
      <c r="N574" s="200">
        <v>11.8</v>
      </c>
      <c r="O574" s="200">
        <v>0</v>
      </c>
      <c r="P574" s="200" t="s">
        <v>125</v>
      </c>
      <c r="Q574" s="200">
        <v>0</v>
      </c>
      <c r="R574" s="200">
        <v>0</v>
      </c>
      <c r="S574" s="200" t="s">
        <v>57</v>
      </c>
      <c r="T574" s="200">
        <v>0</v>
      </c>
      <c r="U574" s="200">
        <v>0</v>
      </c>
      <c r="V574" s="200">
        <v>20161230</v>
      </c>
      <c r="W574" s="200" t="s">
        <v>124</v>
      </c>
    </row>
    <row r="575" spans="1:23">
      <c r="A575" s="200"/>
      <c r="B575" s="200">
        <v>0</v>
      </c>
      <c r="C575" s="200">
        <v>40074752</v>
      </c>
      <c r="D575" s="200">
        <v>27380035</v>
      </c>
      <c r="E575" s="200" t="s">
        <v>124</v>
      </c>
      <c r="F575" s="200">
        <v>0</v>
      </c>
      <c r="G575" s="200">
        <v>0</v>
      </c>
      <c r="H575" s="200">
        <v>0</v>
      </c>
      <c r="I575" s="200">
        <v>0</v>
      </c>
      <c r="J575" s="200">
        <v>0</v>
      </c>
      <c r="K575" s="200">
        <v>0</v>
      </c>
      <c r="L575" s="200">
        <v>0</v>
      </c>
      <c r="M575" s="200">
        <v>0</v>
      </c>
      <c r="N575" s="200">
        <v>11.8</v>
      </c>
      <c r="O575" s="200">
        <v>0</v>
      </c>
      <c r="P575" s="200" t="s">
        <v>125</v>
      </c>
      <c r="Q575" s="200">
        <v>0</v>
      </c>
      <c r="R575" s="200">
        <v>0</v>
      </c>
      <c r="S575" s="200" t="s">
        <v>57</v>
      </c>
      <c r="T575" s="200">
        <v>0</v>
      </c>
      <c r="U575" s="200">
        <v>0</v>
      </c>
      <c r="V575" s="200">
        <v>20161230</v>
      </c>
      <c r="W575" s="200" t="s">
        <v>124</v>
      </c>
    </row>
    <row r="576" spans="1:23">
      <c r="A576" s="200"/>
      <c r="B576" s="200">
        <v>0</v>
      </c>
      <c r="C576" s="200">
        <v>52495842</v>
      </c>
      <c r="D576" s="200">
        <v>39083526</v>
      </c>
      <c r="E576" s="200" t="s">
        <v>124</v>
      </c>
      <c r="F576" s="200">
        <v>0</v>
      </c>
      <c r="G576" s="200">
        <v>0</v>
      </c>
      <c r="H576" s="200">
        <v>0</v>
      </c>
      <c r="I576" s="200">
        <v>0</v>
      </c>
      <c r="J576" s="200">
        <v>0</v>
      </c>
      <c r="K576" s="200">
        <v>0</v>
      </c>
      <c r="L576" s="200">
        <v>0</v>
      </c>
      <c r="M576" s="200">
        <v>0</v>
      </c>
      <c r="N576" s="200">
        <v>11.8</v>
      </c>
      <c r="O576" s="200">
        <v>0</v>
      </c>
      <c r="P576" s="200" t="s">
        <v>125</v>
      </c>
      <c r="Q576" s="200">
        <v>0</v>
      </c>
      <c r="R576" s="200">
        <v>0</v>
      </c>
      <c r="S576" s="200" t="s">
        <v>57</v>
      </c>
      <c r="T576" s="200">
        <v>0</v>
      </c>
      <c r="U576" s="200">
        <v>0</v>
      </c>
      <c r="V576" s="200">
        <v>20161230</v>
      </c>
      <c r="W576" s="200" t="s">
        <v>124</v>
      </c>
    </row>
    <row r="577" spans="1:23">
      <c r="A577" s="200"/>
      <c r="B577" s="200">
        <v>0</v>
      </c>
      <c r="C577" s="200">
        <v>47594252</v>
      </c>
      <c r="D577" s="200">
        <v>32627652</v>
      </c>
      <c r="E577" s="200" t="s">
        <v>124</v>
      </c>
      <c r="F577" s="200">
        <v>0</v>
      </c>
      <c r="G577" s="200">
        <v>0</v>
      </c>
      <c r="H577" s="200">
        <v>0</v>
      </c>
      <c r="I577" s="200">
        <v>0</v>
      </c>
      <c r="J577" s="200">
        <v>0</v>
      </c>
      <c r="K577" s="200">
        <v>0</v>
      </c>
      <c r="L577" s="200">
        <v>0</v>
      </c>
      <c r="M577" s="200">
        <v>0</v>
      </c>
      <c r="N577" s="200">
        <v>11.8</v>
      </c>
      <c r="O577" s="200">
        <v>0</v>
      </c>
      <c r="P577" s="200" t="s">
        <v>125</v>
      </c>
      <c r="Q577" s="200">
        <v>0</v>
      </c>
      <c r="R577" s="200">
        <v>0</v>
      </c>
      <c r="S577" s="200" t="s">
        <v>57</v>
      </c>
      <c r="T577" s="200">
        <v>0</v>
      </c>
      <c r="U577" s="200">
        <v>0</v>
      </c>
      <c r="V577" s="200">
        <v>20161230</v>
      </c>
      <c r="W577" s="200" t="s">
        <v>124</v>
      </c>
    </row>
    <row r="578" spans="1:23">
      <c r="A578" s="200"/>
      <c r="B578" s="200">
        <v>0</v>
      </c>
      <c r="C578" s="200">
        <v>43617052</v>
      </c>
      <c r="D578" s="200">
        <v>31331690</v>
      </c>
      <c r="E578" s="200" t="s">
        <v>124</v>
      </c>
      <c r="F578" s="200">
        <v>273377.33</v>
      </c>
      <c r="G578" s="200">
        <v>-3551.77</v>
      </c>
      <c r="H578" s="200">
        <v>269825.56</v>
      </c>
      <c r="I578" s="200">
        <v>-2048.0500000000002</v>
      </c>
      <c r="J578" s="200">
        <v>0</v>
      </c>
      <c r="K578" s="200">
        <v>0</v>
      </c>
      <c r="L578" s="200">
        <v>-5599.82</v>
      </c>
      <c r="M578" s="200">
        <v>0</v>
      </c>
      <c r="N578" s="200">
        <v>8.99</v>
      </c>
      <c r="O578" s="200">
        <v>281.06830000000002</v>
      </c>
      <c r="P578" s="200" t="s">
        <v>126</v>
      </c>
      <c r="Q578" s="200">
        <v>0</v>
      </c>
      <c r="R578" s="200">
        <v>269825.56</v>
      </c>
      <c r="S578" s="200" t="s">
        <v>57</v>
      </c>
      <c r="T578" s="200">
        <v>0</v>
      </c>
      <c r="U578" s="200">
        <v>0</v>
      </c>
      <c r="V578" s="200">
        <v>20161230</v>
      </c>
      <c r="W578" s="200" t="s">
        <v>124</v>
      </c>
    </row>
    <row r="579" spans="1:23">
      <c r="A579" s="200"/>
      <c r="B579" s="200">
        <v>0</v>
      </c>
      <c r="C579" s="200">
        <v>31343152</v>
      </c>
      <c r="D579" s="200">
        <v>37265783</v>
      </c>
      <c r="E579" s="200" t="s">
        <v>124</v>
      </c>
      <c r="F579" s="200">
        <v>0</v>
      </c>
      <c r="G579" s="200">
        <v>0</v>
      </c>
      <c r="H579" s="200">
        <v>0</v>
      </c>
      <c r="I579" s="200">
        <v>0</v>
      </c>
      <c r="J579" s="200">
        <v>0</v>
      </c>
      <c r="K579" s="200">
        <v>0</v>
      </c>
      <c r="L579" s="200">
        <v>0</v>
      </c>
      <c r="M579" s="200">
        <v>0</v>
      </c>
      <c r="N579" s="200">
        <v>11.8</v>
      </c>
      <c r="O579" s="200">
        <v>0</v>
      </c>
      <c r="P579" s="200" t="s">
        <v>125</v>
      </c>
      <c r="Q579" s="200">
        <v>0</v>
      </c>
      <c r="R579" s="200">
        <v>0</v>
      </c>
      <c r="S579" s="200" t="s">
        <v>57</v>
      </c>
      <c r="T579" s="200">
        <v>0</v>
      </c>
      <c r="U579" s="200">
        <v>0</v>
      </c>
      <c r="V579" s="200">
        <v>20161230</v>
      </c>
      <c r="W579" s="200" t="s">
        <v>124</v>
      </c>
    </row>
    <row r="580" spans="1:23">
      <c r="A580" s="200"/>
      <c r="B580" s="200">
        <v>0</v>
      </c>
      <c r="C580" s="200">
        <v>35202652</v>
      </c>
      <c r="D580" s="200">
        <v>13166974</v>
      </c>
      <c r="E580" s="200" t="s">
        <v>124</v>
      </c>
      <c r="F580" s="200">
        <v>0</v>
      </c>
      <c r="G580" s="200">
        <v>0</v>
      </c>
      <c r="H580" s="200">
        <v>0</v>
      </c>
      <c r="I580" s="200">
        <v>0</v>
      </c>
      <c r="J580" s="200">
        <v>0</v>
      </c>
      <c r="K580" s="200">
        <v>0</v>
      </c>
      <c r="L580" s="200">
        <v>0</v>
      </c>
      <c r="M580" s="200">
        <v>0</v>
      </c>
      <c r="N580" s="200">
        <v>11.8</v>
      </c>
      <c r="O580" s="200">
        <v>0</v>
      </c>
      <c r="P580" s="200" t="s">
        <v>125</v>
      </c>
      <c r="Q580" s="200">
        <v>0</v>
      </c>
      <c r="R580" s="200">
        <v>0</v>
      </c>
      <c r="S580" s="200" t="s">
        <v>57</v>
      </c>
      <c r="T580" s="200">
        <v>0</v>
      </c>
      <c r="U580" s="200">
        <v>0</v>
      </c>
      <c r="V580" s="200">
        <v>20161230</v>
      </c>
      <c r="W580" s="200" t="s">
        <v>124</v>
      </c>
    </row>
    <row r="581" spans="1:23">
      <c r="A581" s="200"/>
      <c r="B581" s="200">
        <v>0</v>
      </c>
      <c r="C581" s="200">
        <v>50153362</v>
      </c>
      <c r="D581" s="200">
        <v>41696627</v>
      </c>
      <c r="E581" s="200" t="s">
        <v>124</v>
      </c>
      <c r="F581" s="200">
        <v>0</v>
      </c>
      <c r="G581" s="200">
        <v>0</v>
      </c>
      <c r="H581" s="200">
        <v>0</v>
      </c>
      <c r="I581" s="200">
        <v>0</v>
      </c>
      <c r="J581" s="200">
        <v>0</v>
      </c>
      <c r="K581" s="200">
        <v>0</v>
      </c>
      <c r="L581" s="200">
        <v>0</v>
      </c>
      <c r="M581" s="200">
        <v>0</v>
      </c>
      <c r="N581" s="200">
        <v>11.64</v>
      </c>
      <c r="O581" s="200">
        <v>0</v>
      </c>
      <c r="P581" s="200" t="s">
        <v>125</v>
      </c>
      <c r="Q581" s="200">
        <v>0</v>
      </c>
      <c r="R581" s="200">
        <v>0</v>
      </c>
      <c r="S581" s="200" t="s">
        <v>57</v>
      </c>
      <c r="T581" s="200">
        <v>0</v>
      </c>
      <c r="U581" s="200">
        <v>0</v>
      </c>
      <c r="V581" s="200">
        <v>20161230</v>
      </c>
      <c r="W581" s="200" t="s">
        <v>124</v>
      </c>
    </row>
    <row r="582" spans="1:23">
      <c r="A582" s="200"/>
      <c r="B582" s="200">
        <v>0</v>
      </c>
      <c r="C582" s="200">
        <v>32110462</v>
      </c>
      <c r="D582" s="200">
        <v>27756740</v>
      </c>
      <c r="E582" s="200" t="s">
        <v>124</v>
      </c>
      <c r="F582" s="200">
        <v>0</v>
      </c>
      <c r="G582" s="200">
        <v>0</v>
      </c>
      <c r="H582" s="200">
        <v>0</v>
      </c>
      <c r="I582" s="200">
        <v>0</v>
      </c>
      <c r="J582" s="200">
        <v>0</v>
      </c>
      <c r="K582" s="200">
        <v>0</v>
      </c>
      <c r="L582" s="200">
        <v>0</v>
      </c>
      <c r="M582" s="200">
        <v>0</v>
      </c>
      <c r="N582" s="200">
        <v>12.95</v>
      </c>
      <c r="O582" s="200">
        <v>0</v>
      </c>
      <c r="P582" s="200" t="s">
        <v>125</v>
      </c>
      <c r="Q582" s="200">
        <v>0</v>
      </c>
      <c r="R582" s="200">
        <v>0</v>
      </c>
      <c r="S582" s="200" t="s">
        <v>57</v>
      </c>
      <c r="T582" s="200">
        <v>0</v>
      </c>
      <c r="U582" s="200">
        <v>0</v>
      </c>
      <c r="V582" s="200">
        <v>20161230</v>
      </c>
      <c r="W582" s="200" t="s">
        <v>124</v>
      </c>
    </row>
    <row r="583" spans="1:23">
      <c r="A583" s="200"/>
      <c r="B583" s="200">
        <v>0</v>
      </c>
      <c r="C583" s="200">
        <v>30051352</v>
      </c>
      <c r="D583" s="200">
        <v>21673948</v>
      </c>
      <c r="E583" s="200" t="s">
        <v>124</v>
      </c>
      <c r="F583" s="200">
        <v>0</v>
      </c>
      <c r="G583" s="200">
        <v>0</v>
      </c>
      <c r="H583" s="200">
        <v>0</v>
      </c>
      <c r="I583" s="200">
        <v>0</v>
      </c>
      <c r="J583" s="200">
        <v>0</v>
      </c>
      <c r="K583" s="200">
        <v>0</v>
      </c>
      <c r="L583" s="200">
        <v>0</v>
      </c>
      <c r="M583" s="200">
        <v>0</v>
      </c>
      <c r="N583" s="200">
        <v>12.95</v>
      </c>
      <c r="O583" s="200">
        <v>0</v>
      </c>
      <c r="P583" s="200" t="s">
        <v>125</v>
      </c>
      <c r="Q583" s="200">
        <v>0</v>
      </c>
      <c r="R583" s="200">
        <v>0</v>
      </c>
      <c r="S583" s="200" t="s">
        <v>57</v>
      </c>
      <c r="T583" s="200">
        <v>0</v>
      </c>
      <c r="U583" s="200">
        <v>0</v>
      </c>
      <c r="V583" s="200">
        <v>20161230</v>
      </c>
      <c r="W583" s="200" t="s">
        <v>124</v>
      </c>
    </row>
    <row r="584" spans="1:23">
      <c r="A584" s="200"/>
      <c r="B584" s="200">
        <v>0</v>
      </c>
      <c r="C584" s="200">
        <v>36223352</v>
      </c>
      <c r="D584" s="200">
        <v>36832664</v>
      </c>
      <c r="E584" s="200" t="s">
        <v>124</v>
      </c>
      <c r="F584" s="200">
        <v>0</v>
      </c>
      <c r="G584" s="200">
        <v>0</v>
      </c>
      <c r="H584" s="200">
        <v>0</v>
      </c>
      <c r="I584" s="200">
        <v>0</v>
      </c>
      <c r="J584" s="200">
        <v>0</v>
      </c>
      <c r="K584" s="200">
        <v>0</v>
      </c>
      <c r="L584" s="200">
        <v>0</v>
      </c>
      <c r="M584" s="200">
        <v>0</v>
      </c>
      <c r="N584" s="200">
        <v>11.8</v>
      </c>
      <c r="O584" s="200">
        <v>0</v>
      </c>
      <c r="P584" s="200" t="s">
        <v>125</v>
      </c>
      <c r="Q584" s="200">
        <v>0</v>
      </c>
      <c r="R584" s="200">
        <v>0</v>
      </c>
      <c r="S584" s="200" t="s">
        <v>57</v>
      </c>
      <c r="T584" s="200">
        <v>0</v>
      </c>
      <c r="U584" s="200">
        <v>0</v>
      </c>
      <c r="V584" s="200">
        <v>20161230</v>
      </c>
      <c r="W584" s="200" t="s">
        <v>124</v>
      </c>
    </row>
    <row r="585" spans="1:23">
      <c r="A585" s="200"/>
      <c r="B585" s="200">
        <v>0</v>
      </c>
      <c r="C585" s="200">
        <v>38976452</v>
      </c>
      <c r="D585" s="200">
        <v>13082691</v>
      </c>
      <c r="E585" s="200" t="s">
        <v>124</v>
      </c>
      <c r="F585" s="200">
        <v>0</v>
      </c>
      <c r="G585" s="200">
        <v>0</v>
      </c>
      <c r="H585" s="200">
        <v>0</v>
      </c>
      <c r="I585" s="200">
        <v>0</v>
      </c>
      <c r="J585" s="200">
        <v>0</v>
      </c>
      <c r="K585" s="200">
        <v>0</v>
      </c>
      <c r="L585" s="200">
        <v>0</v>
      </c>
      <c r="M585" s="200">
        <v>0</v>
      </c>
      <c r="N585" s="200">
        <v>10.845000000000001</v>
      </c>
      <c r="O585" s="200">
        <v>0</v>
      </c>
      <c r="P585" s="200" t="s">
        <v>125</v>
      </c>
      <c r="Q585" s="200">
        <v>0</v>
      </c>
      <c r="R585" s="200">
        <v>0</v>
      </c>
      <c r="S585" s="200" t="s">
        <v>57</v>
      </c>
      <c r="T585" s="200">
        <v>0</v>
      </c>
      <c r="U585" s="200">
        <v>0</v>
      </c>
      <c r="V585" s="200">
        <v>20161230</v>
      </c>
      <c r="W585" s="200" t="s">
        <v>124</v>
      </c>
    </row>
    <row r="586" spans="1:23">
      <c r="A586" s="200"/>
      <c r="B586" s="200">
        <v>0</v>
      </c>
      <c r="C586" s="200">
        <v>48728562</v>
      </c>
      <c r="D586" s="200">
        <v>21700817</v>
      </c>
      <c r="E586" s="200" t="s">
        <v>124</v>
      </c>
      <c r="F586" s="200">
        <v>0</v>
      </c>
      <c r="G586" s="200">
        <v>0</v>
      </c>
      <c r="H586" s="200">
        <v>0</v>
      </c>
      <c r="I586" s="200">
        <v>0</v>
      </c>
      <c r="J586" s="200">
        <v>0</v>
      </c>
      <c r="K586" s="200">
        <v>0</v>
      </c>
      <c r="L586" s="200">
        <v>0</v>
      </c>
      <c r="M586" s="200">
        <v>0</v>
      </c>
      <c r="N586" s="200">
        <v>11.904999999999999</v>
      </c>
      <c r="O586" s="200">
        <v>0</v>
      </c>
      <c r="P586" s="200" t="s">
        <v>125</v>
      </c>
      <c r="Q586" s="200">
        <v>0</v>
      </c>
      <c r="R586" s="200">
        <v>0</v>
      </c>
      <c r="S586" s="200" t="s">
        <v>57</v>
      </c>
      <c r="T586" s="200">
        <v>0</v>
      </c>
      <c r="U586" s="200">
        <v>0</v>
      </c>
      <c r="V586" s="200">
        <v>20161230</v>
      </c>
      <c r="W586" s="200" t="s">
        <v>124</v>
      </c>
    </row>
    <row r="587" spans="1:23">
      <c r="A587" s="200"/>
      <c r="B587" s="200">
        <v>0</v>
      </c>
      <c r="C587" s="200">
        <v>51474662</v>
      </c>
      <c r="D587" s="200">
        <v>5727407</v>
      </c>
      <c r="E587" s="200" t="s">
        <v>124</v>
      </c>
      <c r="F587" s="200">
        <v>0</v>
      </c>
      <c r="G587" s="200">
        <v>0</v>
      </c>
      <c r="H587" s="200">
        <v>0</v>
      </c>
      <c r="I587" s="200">
        <v>0</v>
      </c>
      <c r="J587" s="200">
        <v>0</v>
      </c>
      <c r="K587" s="200">
        <v>0</v>
      </c>
      <c r="L587" s="200">
        <v>0</v>
      </c>
      <c r="M587" s="200">
        <v>0</v>
      </c>
      <c r="N587" s="200">
        <v>11.11</v>
      </c>
      <c r="O587" s="200">
        <v>0</v>
      </c>
      <c r="P587" s="200" t="s">
        <v>125</v>
      </c>
      <c r="Q587" s="200">
        <v>0</v>
      </c>
      <c r="R587" s="200">
        <v>0</v>
      </c>
      <c r="S587" s="200" t="s">
        <v>57</v>
      </c>
      <c r="T587" s="200">
        <v>0</v>
      </c>
      <c r="U587" s="200">
        <v>0</v>
      </c>
      <c r="V587" s="200">
        <v>20161230</v>
      </c>
      <c r="W587" s="200" t="s">
        <v>124</v>
      </c>
    </row>
    <row r="588" spans="1:23">
      <c r="A588" s="200"/>
      <c r="B588" s="200">
        <v>0</v>
      </c>
      <c r="C588" s="200">
        <v>38045662</v>
      </c>
      <c r="D588" s="200">
        <v>16410769</v>
      </c>
      <c r="E588" s="200" t="s">
        <v>124</v>
      </c>
      <c r="F588" s="200">
        <v>0</v>
      </c>
      <c r="G588" s="200">
        <v>0</v>
      </c>
      <c r="H588" s="200">
        <v>0</v>
      </c>
      <c r="I588" s="200">
        <v>0</v>
      </c>
      <c r="J588" s="200">
        <v>0</v>
      </c>
      <c r="K588" s="200">
        <v>0</v>
      </c>
      <c r="L588" s="200">
        <v>0</v>
      </c>
      <c r="M588" s="200">
        <v>0</v>
      </c>
      <c r="N588" s="200">
        <v>12.35</v>
      </c>
      <c r="O588" s="200">
        <v>0</v>
      </c>
      <c r="P588" s="200" t="s">
        <v>125</v>
      </c>
      <c r="Q588" s="200">
        <v>0</v>
      </c>
      <c r="R588" s="200">
        <v>0</v>
      </c>
      <c r="S588" s="200" t="s">
        <v>57</v>
      </c>
      <c r="T588" s="200">
        <v>0</v>
      </c>
      <c r="U588" s="200">
        <v>0</v>
      </c>
      <c r="V588" s="200">
        <v>20161230</v>
      </c>
      <c r="W588" s="200" t="s">
        <v>124</v>
      </c>
    </row>
    <row r="589" spans="1:23">
      <c r="A589" s="200"/>
      <c r="B589" s="200">
        <v>0</v>
      </c>
      <c r="C589" s="200">
        <v>35800062</v>
      </c>
      <c r="D589" s="200">
        <v>18749673</v>
      </c>
      <c r="E589" s="200" t="s">
        <v>124</v>
      </c>
      <c r="F589" s="200">
        <v>0</v>
      </c>
      <c r="G589" s="200">
        <v>0</v>
      </c>
      <c r="H589" s="200">
        <v>0</v>
      </c>
      <c r="I589" s="200">
        <v>0</v>
      </c>
      <c r="J589" s="200">
        <v>0</v>
      </c>
      <c r="K589" s="200">
        <v>0</v>
      </c>
      <c r="L589" s="200">
        <v>0</v>
      </c>
      <c r="M589" s="200">
        <v>0</v>
      </c>
      <c r="N589" s="200">
        <v>11.8</v>
      </c>
      <c r="O589" s="200">
        <v>0</v>
      </c>
      <c r="P589" s="200" t="s">
        <v>125</v>
      </c>
      <c r="Q589" s="200">
        <v>0</v>
      </c>
      <c r="R589" s="200">
        <v>0</v>
      </c>
      <c r="S589" s="200" t="s">
        <v>57</v>
      </c>
      <c r="T589" s="200">
        <v>0</v>
      </c>
      <c r="U589" s="200">
        <v>0</v>
      </c>
      <c r="V589" s="200">
        <v>20161230</v>
      </c>
      <c r="W589" s="200" t="s">
        <v>124</v>
      </c>
    </row>
    <row r="590" spans="1:23">
      <c r="A590" s="200"/>
      <c r="B590" s="200">
        <v>0</v>
      </c>
      <c r="C590" s="200">
        <v>35463752</v>
      </c>
      <c r="D590" s="200">
        <v>14038243</v>
      </c>
      <c r="E590" s="200" t="s">
        <v>124</v>
      </c>
      <c r="F590" s="200">
        <v>0</v>
      </c>
      <c r="G590" s="200">
        <v>0</v>
      </c>
      <c r="H590" s="200">
        <v>0</v>
      </c>
      <c r="I590" s="200">
        <v>0</v>
      </c>
      <c r="J590" s="200">
        <v>0</v>
      </c>
      <c r="K590" s="200">
        <v>0</v>
      </c>
      <c r="L590" s="200">
        <v>0</v>
      </c>
      <c r="M590" s="200">
        <v>0</v>
      </c>
      <c r="N590" s="200">
        <v>11.8</v>
      </c>
      <c r="O590" s="200">
        <v>0</v>
      </c>
      <c r="P590" s="200" t="s">
        <v>125</v>
      </c>
      <c r="Q590" s="200">
        <v>0</v>
      </c>
      <c r="R590" s="200">
        <v>0</v>
      </c>
      <c r="S590" s="200" t="s">
        <v>57</v>
      </c>
      <c r="T590" s="200">
        <v>0</v>
      </c>
      <c r="U590" s="200">
        <v>0</v>
      </c>
      <c r="V590" s="200">
        <v>20161230</v>
      </c>
      <c r="W590" s="200" t="s">
        <v>124</v>
      </c>
    </row>
    <row r="591" spans="1:23">
      <c r="A591" s="200"/>
      <c r="B591" s="200">
        <v>0</v>
      </c>
      <c r="C591" s="200">
        <v>45657962</v>
      </c>
      <c r="D591" s="200">
        <v>5730725</v>
      </c>
      <c r="E591" s="200" t="s">
        <v>124</v>
      </c>
      <c r="F591" s="200">
        <v>0</v>
      </c>
      <c r="G591" s="200">
        <v>0</v>
      </c>
      <c r="H591" s="200">
        <v>0</v>
      </c>
      <c r="I591" s="200">
        <v>0</v>
      </c>
      <c r="J591" s="200">
        <v>0</v>
      </c>
      <c r="K591" s="200">
        <v>0</v>
      </c>
      <c r="L591" s="200">
        <v>0</v>
      </c>
      <c r="M591" s="200">
        <v>0</v>
      </c>
      <c r="N591" s="200">
        <v>11.1</v>
      </c>
      <c r="O591" s="200">
        <v>0</v>
      </c>
      <c r="P591" s="200" t="s">
        <v>125</v>
      </c>
      <c r="Q591" s="200">
        <v>0</v>
      </c>
      <c r="R591" s="200">
        <v>0</v>
      </c>
      <c r="S591" s="200" t="s">
        <v>57</v>
      </c>
      <c r="T591" s="200">
        <v>0</v>
      </c>
      <c r="U591" s="200">
        <v>0</v>
      </c>
      <c r="V591" s="200">
        <v>20161230</v>
      </c>
      <c r="W591" s="200" t="s">
        <v>124</v>
      </c>
    </row>
    <row r="592" spans="1:23">
      <c r="A592" s="200"/>
      <c r="B592" s="200">
        <v>0</v>
      </c>
      <c r="C592" s="200">
        <v>50154962</v>
      </c>
      <c r="D592" s="200">
        <v>12491111</v>
      </c>
      <c r="E592" s="200" t="s">
        <v>124</v>
      </c>
      <c r="F592" s="200">
        <v>212663.74</v>
      </c>
      <c r="G592" s="200">
        <v>-2267.11</v>
      </c>
      <c r="H592" s="200">
        <v>210396.63</v>
      </c>
      <c r="I592" s="200">
        <v>-2015.88</v>
      </c>
      <c r="J592" s="200">
        <v>-500</v>
      </c>
      <c r="K592" s="200">
        <v>0</v>
      </c>
      <c r="L592" s="200">
        <v>-4782.99</v>
      </c>
      <c r="M592" s="200">
        <v>0</v>
      </c>
      <c r="N592" s="200">
        <v>11.375</v>
      </c>
      <c r="O592" s="200">
        <v>219.16319999999999</v>
      </c>
      <c r="P592" s="200" t="s">
        <v>126</v>
      </c>
      <c r="Q592" s="200">
        <v>0</v>
      </c>
      <c r="R592" s="200">
        <v>208108.02</v>
      </c>
      <c r="S592" s="200" t="s">
        <v>58</v>
      </c>
      <c r="T592" s="200">
        <v>20170102</v>
      </c>
      <c r="U592" s="200">
        <v>1</v>
      </c>
      <c r="V592" s="200">
        <v>20161230</v>
      </c>
      <c r="W592" s="200" t="s">
        <v>124</v>
      </c>
    </row>
    <row r="593" spans="1:23">
      <c r="A593" s="200"/>
      <c r="B593" s="200">
        <v>0</v>
      </c>
      <c r="C593" s="200">
        <v>38890462</v>
      </c>
      <c r="D593" s="200">
        <v>9209170</v>
      </c>
      <c r="E593" s="200" t="s">
        <v>124</v>
      </c>
      <c r="F593" s="200">
        <v>0</v>
      </c>
      <c r="G593" s="200">
        <v>0</v>
      </c>
      <c r="H593" s="200">
        <v>0</v>
      </c>
      <c r="I593" s="200">
        <v>0</v>
      </c>
      <c r="J593" s="200">
        <v>0</v>
      </c>
      <c r="K593" s="200">
        <v>0</v>
      </c>
      <c r="L593" s="200">
        <v>0</v>
      </c>
      <c r="M593" s="200">
        <v>0</v>
      </c>
      <c r="N593" s="200">
        <v>9.9579000000000004</v>
      </c>
      <c r="O593" s="200">
        <v>0</v>
      </c>
      <c r="P593" s="200" t="s">
        <v>125</v>
      </c>
      <c r="Q593" s="200">
        <v>0</v>
      </c>
      <c r="R593" s="200">
        <v>0</v>
      </c>
      <c r="S593" s="200" t="s">
        <v>57</v>
      </c>
      <c r="T593" s="200">
        <v>0</v>
      </c>
      <c r="U593" s="200">
        <v>0</v>
      </c>
      <c r="V593" s="200">
        <v>20161230</v>
      </c>
      <c r="W593" s="200" t="s">
        <v>124</v>
      </c>
    </row>
    <row r="594" spans="1:23">
      <c r="A594" s="200"/>
      <c r="B594" s="200">
        <v>0</v>
      </c>
      <c r="C594" s="200">
        <v>48644062</v>
      </c>
      <c r="D594" s="200">
        <v>8964648</v>
      </c>
      <c r="E594" s="200" t="s">
        <v>124</v>
      </c>
      <c r="F594" s="200">
        <v>0</v>
      </c>
      <c r="G594" s="200">
        <v>0</v>
      </c>
      <c r="H594" s="200">
        <v>0</v>
      </c>
      <c r="I594" s="200">
        <v>0</v>
      </c>
      <c r="J594" s="200">
        <v>0</v>
      </c>
      <c r="K594" s="200">
        <v>0</v>
      </c>
      <c r="L594" s="200">
        <v>0</v>
      </c>
      <c r="M594" s="200">
        <v>0</v>
      </c>
      <c r="N594" s="200">
        <v>11.1</v>
      </c>
      <c r="O594" s="200">
        <v>0</v>
      </c>
      <c r="P594" s="200" t="s">
        <v>125</v>
      </c>
      <c r="Q594" s="200">
        <v>0</v>
      </c>
      <c r="R594" s="200">
        <v>0</v>
      </c>
      <c r="S594" s="200" t="s">
        <v>57</v>
      </c>
      <c r="T594" s="200">
        <v>0</v>
      </c>
      <c r="U594" s="200">
        <v>0</v>
      </c>
      <c r="V594" s="200">
        <v>20161230</v>
      </c>
      <c r="W594" s="200" t="s">
        <v>124</v>
      </c>
    </row>
    <row r="595" spans="1:23">
      <c r="A595" s="200"/>
      <c r="B595" s="200">
        <v>0</v>
      </c>
      <c r="C595" s="200">
        <v>43197662</v>
      </c>
      <c r="D595" s="200">
        <v>2224990</v>
      </c>
      <c r="E595" s="200" t="s">
        <v>124</v>
      </c>
      <c r="F595" s="200">
        <v>0</v>
      </c>
      <c r="G595" s="200">
        <v>0</v>
      </c>
      <c r="H595" s="200">
        <v>0</v>
      </c>
      <c r="I595" s="200">
        <v>0</v>
      </c>
      <c r="J595" s="200">
        <v>0</v>
      </c>
      <c r="K595" s="200">
        <v>0</v>
      </c>
      <c r="L595" s="200">
        <v>0</v>
      </c>
      <c r="M595" s="200">
        <v>0</v>
      </c>
      <c r="N595" s="200">
        <v>11.375</v>
      </c>
      <c r="O595" s="200">
        <v>0</v>
      </c>
      <c r="P595" s="200" t="s">
        <v>125</v>
      </c>
      <c r="Q595" s="200">
        <v>0</v>
      </c>
      <c r="R595" s="200">
        <v>0</v>
      </c>
      <c r="S595" s="200" t="s">
        <v>57</v>
      </c>
      <c r="T595" s="200">
        <v>0</v>
      </c>
      <c r="U595" s="200">
        <v>0</v>
      </c>
      <c r="V595" s="200">
        <v>20161230</v>
      </c>
      <c r="W595" s="200" t="s">
        <v>124</v>
      </c>
    </row>
    <row r="596" spans="1:23">
      <c r="A596" s="200"/>
      <c r="B596" s="200">
        <v>0</v>
      </c>
      <c r="C596" s="200">
        <v>34043272</v>
      </c>
      <c r="D596" s="200">
        <v>38248138</v>
      </c>
      <c r="E596" s="200" t="s">
        <v>124</v>
      </c>
      <c r="F596" s="200">
        <v>0</v>
      </c>
      <c r="G596" s="200">
        <v>0</v>
      </c>
      <c r="H596" s="200">
        <v>0</v>
      </c>
      <c r="I596" s="200">
        <v>0</v>
      </c>
      <c r="J596" s="200">
        <v>0</v>
      </c>
      <c r="K596" s="200">
        <v>0</v>
      </c>
      <c r="L596" s="200">
        <v>0</v>
      </c>
      <c r="M596" s="200">
        <v>0</v>
      </c>
      <c r="N596" s="200">
        <v>11.8</v>
      </c>
      <c r="O596" s="200">
        <v>0</v>
      </c>
      <c r="P596" s="200" t="s">
        <v>125</v>
      </c>
      <c r="Q596" s="200">
        <v>0</v>
      </c>
      <c r="R596" s="200">
        <v>0</v>
      </c>
      <c r="S596" s="200" t="s">
        <v>57</v>
      </c>
      <c r="T596" s="200">
        <v>0</v>
      </c>
      <c r="U596" s="200">
        <v>0</v>
      </c>
      <c r="V596" s="200">
        <v>20161230</v>
      </c>
      <c r="W596" s="200" t="s">
        <v>124</v>
      </c>
    </row>
    <row r="597" spans="1:23">
      <c r="A597" s="200"/>
      <c r="B597" s="200">
        <v>0</v>
      </c>
      <c r="C597" s="200">
        <v>36088462</v>
      </c>
      <c r="D597" s="200">
        <v>16571969</v>
      </c>
      <c r="E597" s="200" t="s">
        <v>124</v>
      </c>
      <c r="F597" s="200">
        <v>252619.26</v>
      </c>
      <c r="G597" s="200">
        <v>-8136.68</v>
      </c>
      <c r="H597" s="200">
        <v>244482.58</v>
      </c>
      <c r="I597" s="200">
        <v>-2484.09</v>
      </c>
      <c r="J597" s="200">
        <v>0</v>
      </c>
      <c r="K597" s="200">
        <v>0</v>
      </c>
      <c r="L597" s="200">
        <v>-10620.77</v>
      </c>
      <c r="M597" s="200">
        <v>-3576.22</v>
      </c>
      <c r="N597" s="200">
        <v>11.8</v>
      </c>
      <c r="O597" s="200">
        <v>254.6694</v>
      </c>
      <c r="P597" s="200" t="s">
        <v>126</v>
      </c>
      <c r="Q597" s="200">
        <v>0</v>
      </c>
      <c r="R597" s="200">
        <v>244482.58</v>
      </c>
      <c r="S597" s="200" t="s">
        <v>57</v>
      </c>
      <c r="T597" s="200">
        <v>0</v>
      </c>
      <c r="U597" s="200">
        <v>0</v>
      </c>
      <c r="V597" s="200">
        <v>20161230</v>
      </c>
      <c r="W597" s="200" t="s">
        <v>124</v>
      </c>
    </row>
    <row r="598" spans="1:23">
      <c r="A598" s="200"/>
      <c r="B598" s="200">
        <v>0</v>
      </c>
      <c r="C598" s="200">
        <v>54028372</v>
      </c>
      <c r="D598" s="200">
        <v>33965208</v>
      </c>
      <c r="E598" s="200" t="s">
        <v>124</v>
      </c>
      <c r="F598" s="200">
        <v>6536617.6900000004</v>
      </c>
      <c r="G598" s="200">
        <v>0</v>
      </c>
      <c r="H598" s="200">
        <v>6536617.6900000004</v>
      </c>
      <c r="I598" s="200">
        <v>0</v>
      </c>
      <c r="J598" s="200">
        <v>0</v>
      </c>
      <c r="K598" s="200">
        <v>0</v>
      </c>
      <c r="L598" s="200">
        <v>0</v>
      </c>
      <c r="M598" s="200">
        <v>0</v>
      </c>
      <c r="N598" s="200">
        <v>11.1</v>
      </c>
      <c r="O598" s="200">
        <v>6808.9768000000004</v>
      </c>
      <c r="P598" s="200" t="s">
        <v>126</v>
      </c>
      <c r="Q598" s="200">
        <v>1</v>
      </c>
      <c r="R598" s="200">
        <v>4754604.0199999996</v>
      </c>
      <c r="S598" s="200" t="s">
        <v>64</v>
      </c>
      <c r="T598" s="200">
        <v>20130430</v>
      </c>
      <c r="U598" s="200">
        <v>45</v>
      </c>
      <c r="V598" s="200">
        <v>20161230</v>
      </c>
      <c r="W598" s="200" t="s">
        <v>124</v>
      </c>
    </row>
    <row r="599" spans="1:23">
      <c r="A599" s="200"/>
      <c r="B599" s="200">
        <v>0</v>
      </c>
      <c r="C599" s="200">
        <v>31917072</v>
      </c>
      <c r="D599" s="200">
        <v>27078743</v>
      </c>
      <c r="E599" s="200" t="s">
        <v>124</v>
      </c>
      <c r="F599" s="200">
        <v>78759.58</v>
      </c>
      <c r="G599" s="200">
        <v>-14618.29</v>
      </c>
      <c r="H599" s="200">
        <v>64141.29</v>
      </c>
      <c r="I599" s="200">
        <v>-774.47</v>
      </c>
      <c r="J599" s="200">
        <v>0</v>
      </c>
      <c r="K599" s="200">
        <v>0</v>
      </c>
      <c r="L599" s="200">
        <v>-15392.76</v>
      </c>
      <c r="M599" s="200">
        <v>-5581.01</v>
      </c>
      <c r="N599" s="200">
        <v>11.8</v>
      </c>
      <c r="O599" s="200">
        <v>66.813800000000001</v>
      </c>
      <c r="P599" s="200" t="s">
        <v>126</v>
      </c>
      <c r="Q599" s="200">
        <v>0</v>
      </c>
      <c r="R599" s="200">
        <v>64141.29</v>
      </c>
      <c r="S599" s="200" t="s">
        <v>57</v>
      </c>
      <c r="T599" s="200">
        <v>0</v>
      </c>
      <c r="U599" s="200">
        <v>0</v>
      </c>
      <c r="V599" s="200">
        <v>20161230</v>
      </c>
      <c r="W599" s="200" t="s">
        <v>124</v>
      </c>
    </row>
    <row r="600" spans="1:23">
      <c r="A600" s="200"/>
      <c r="B600" s="200">
        <v>0</v>
      </c>
      <c r="C600" s="200">
        <v>51572762</v>
      </c>
      <c r="D600" s="200">
        <v>36861737</v>
      </c>
      <c r="E600" s="200" t="s">
        <v>124</v>
      </c>
      <c r="F600" s="200">
        <v>0</v>
      </c>
      <c r="G600" s="200">
        <v>0</v>
      </c>
      <c r="H600" s="200">
        <v>0</v>
      </c>
      <c r="I600" s="200">
        <v>0</v>
      </c>
      <c r="J600" s="200">
        <v>0</v>
      </c>
      <c r="K600" s="200">
        <v>0</v>
      </c>
      <c r="L600" s="200">
        <v>0</v>
      </c>
      <c r="M600" s="200">
        <v>0</v>
      </c>
      <c r="N600" s="200">
        <v>11.1</v>
      </c>
      <c r="O600" s="200">
        <v>0</v>
      </c>
      <c r="P600" s="200" t="s">
        <v>125</v>
      </c>
      <c r="Q600" s="200">
        <v>0</v>
      </c>
      <c r="R600" s="200">
        <v>0</v>
      </c>
      <c r="S600" s="200" t="s">
        <v>57</v>
      </c>
      <c r="T600" s="200">
        <v>0</v>
      </c>
      <c r="U600" s="200">
        <v>0</v>
      </c>
      <c r="V600" s="200">
        <v>20161230</v>
      </c>
      <c r="W600" s="200" t="s">
        <v>124</v>
      </c>
    </row>
    <row r="601" spans="1:23">
      <c r="A601" s="200"/>
      <c r="B601" s="200">
        <v>0</v>
      </c>
      <c r="C601" s="200">
        <v>47361272</v>
      </c>
      <c r="D601" s="200">
        <v>13878018</v>
      </c>
      <c r="E601" s="200" t="s">
        <v>124</v>
      </c>
      <c r="F601" s="200">
        <v>0</v>
      </c>
      <c r="G601" s="200">
        <v>0</v>
      </c>
      <c r="H601" s="200">
        <v>0</v>
      </c>
      <c r="I601" s="200">
        <v>0</v>
      </c>
      <c r="J601" s="200">
        <v>0</v>
      </c>
      <c r="K601" s="200">
        <v>0</v>
      </c>
      <c r="L601" s="200">
        <v>0</v>
      </c>
      <c r="M601" s="200">
        <v>0</v>
      </c>
      <c r="N601" s="200">
        <v>11.8</v>
      </c>
      <c r="O601" s="200">
        <v>0</v>
      </c>
      <c r="P601" s="200" t="s">
        <v>125</v>
      </c>
      <c r="Q601" s="200">
        <v>0</v>
      </c>
      <c r="R601" s="200">
        <v>0</v>
      </c>
      <c r="S601" s="200" t="s">
        <v>57</v>
      </c>
      <c r="T601" s="200">
        <v>0</v>
      </c>
      <c r="U601" s="200">
        <v>0</v>
      </c>
      <c r="V601" s="200">
        <v>20161230</v>
      </c>
      <c r="W601" s="200" t="s">
        <v>124</v>
      </c>
    </row>
    <row r="602" spans="1:23">
      <c r="A602" s="200"/>
      <c r="B602" s="200">
        <v>0</v>
      </c>
      <c r="C602" s="200">
        <v>35244272</v>
      </c>
      <c r="D602" s="200">
        <v>27702886</v>
      </c>
      <c r="E602" s="200" t="s">
        <v>124</v>
      </c>
      <c r="F602" s="200">
        <v>15589.21</v>
      </c>
      <c r="G602" s="200">
        <v>-12419.08</v>
      </c>
      <c r="H602" s="200">
        <v>3170.13</v>
      </c>
      <c r="I602" s="200">
        <v>-153.29</v>
      </c>
      <c r="J602" s="200">
        <v>0</v>
      </c>
      <c r="K602" s="200">
        <v>0</v>
      </c>
      <c r="L602" s="200">
        <v>-12572.37</v>
      </c>
      <c r="M602" s="200">
        <v>-5577.11</v>
      </c>
      <c r="N602" s="200">
        <v>11.8</v>
      </c>
      <c r="O602" s="200">
        <v>3.3022</v>
      </c>
      <c r="P602" s="200" t="s">
        <v>126</v>
      </c>
      <c r="Q602" s="200">
        <v>0</v>
      </c>
      <c r="R602" s="200">
        <v>3170.13</v>
      </c>
      <c r="S602" s="200" t="s">
        <v>57</v>
      </c>
      <c r="T602" s="200">
        <v>0</v>
      </c>
      <c r="U602" s="200">
        <v>0</v>
      </c>
      <c r="V602" s="200">
        <v>20161230</v>
      </c>
      <c r="W602" s="200" t="s">
        <v>124</v>
      </c>
    </row>
    <row r="603" spans="1:23">
      <c r="A603" s="200"/>
      <c r="B603" s="200">
        <v>0</v>
      </c>
      <c r="C603" s="200">
        <v>43886272</v>
      </c>
      <c r="D603" s="200">
        <v>11488508</v>
      </c>
      <c r="E603" s="200" t="s">
        <v>124</v>
      </c>
      <c r="F603" s="200">
        <v>0</v>
      </c>
      <c r="G603" s="200">
        <v>0</v>
      </c>
      <c r="H603" s="200">
        <v>0</v>
      </c>
      <c r="I603" s="200">
        <v>0</v>
      </c>
      <c r="J603" s="200">
        <v>0</v>
      </c>
      <c r="K603" s="200">
        <v>0</v>
      </c>
      <c r="L603" s="200">
        <v>0</v>
      </c>
      <c r="M603" s="200">
        <v>0</v>
      </c>
      <c r="N603" s="200">
        <v>11.1</v>
      </c>
      <c r="O603" s="200">
        <v>0</v>
      </c>
      <c r="P603" s="200" t="s">
        <v>125</v>
      </c>
      <c r="Q603" s="200">
        <v>0</v>
      </c>
      <c r="R603" s="200">
        <v>0</v>
      </c>
      <c r="S603" s="200" t="s">
        <v>57</v>
      </c>
      <c r="T603" s="200">
        <v>0</v>
      </c>
      <c r="U603" s="200">
        <v>0</v>
      </c>
      <c r="V603" s="200">
        <v>20161230</v>
      </c>
      <c r="W603" s="200" t="s">
        <v>124</v>
      </c>
    </row>
    <row r="604" spans="1:23">
      <c r="A604" s="200"/>
      <c r="B604" s="200">
        <v>0</v>
      </c>
      <c r="C604" s="200">
        <v>48239272</v>
      </c>
      <c r="D604" s="200">
        <v>30169638</v>
      </c>
      <c r="E604" s="200" t="s">
        <v>124</v>
      </c>
      <c r="F604" s="200">
        <v>278706.55</v>
      </c>
      <c r="G604" s="200">
        <v>-3106.39</v>
      </c>
      <c r="H604" s="200">
        <v>275600.15999999997</v>
      </c>
      <c r="I604" s="200">
        <v>-2518.81</v>
      </c>
      <c r="J604" s="200">
        <v>0</v>
      </c>
      <c r="K604" s="200">
        <v>0</v>
      </c>
      <c r="L604" s="200">
        <v>-5625.2</v>
      </c>
      <c r="M604" s="200">
        <v>0</v>
      </c>
      <c r="N604" s="200">
        <v>10.845000000000001</v>
      </c>
      <c r="O604" s="200">
        <v>287.08350000000002</v>
      </c>
      <c r="P604" s="200" t="s">
        <v>126</v>
      </c>
      <c r="Q604" s="200">
        <v>0</v>
      </c>
      <c r="R604" s="200">
        <v>275600.15999999997</v>
      </c>
      <c r="S604" s="200" t="s">
        <v>57</v>
      </c>
      <c r="T604" s="200">
        <v>0</v>
      </c>
      <c r="U604" s="200">
        <v>0</v>
      </c>
      <c r="V604" s="200">
        <v>20161230</v>
      </c>
      <c r="W604" s="200" t="s">
        <v>124</v>
      </c>
    </row>
    <row r="605" spans="1:23">
      <c r="A605" s="200"/>
      <c r="B605" s="200">
        <v>0</v>
      </c>
      <c r="C605" s="200">
        <v>31888472</v>
      </c>
      <c r="D605" s="200">
        <v>7191419</v>
      </c>
      <c r="E605" s="200" t="s">
        <v>124</v>
      </c>
      <c r="F605" s="200">
        <v>0</v>
      </c>
      <c r="G605" s="200">
        <v>0</v>
      </c>
      <c r="H605" s="200">
        <v>0</v>
      </c>
      <c r="I605" s="200">
        <v>0</v>
      </c>
      <c r="J605" s="200">
        <v>0</v>
      </c>
      <c r="K605" s="200">
        <v>0</v>
      </c>
      <c r="L605" s="200">
        <v>0</v>
      </c>
      <c r="M605" s="200">
        <v>0</v>
      </c>
      <c r="N605" s="200">
        <v>11.8</v>
      </c>
      <c r="O605" s="200">
        <v>0</v>
      </c>
      <c r="P605" s="200" t="s">
        <v>125</v>
      </c>
      <c r="Q605" s="200">
        <v>0</v>
      </c>
      <c r="R605" s="200">
        <v>0</v>
      </c>
      <c r="S605" s="200" t="s">
        <v>57</v>
      </c>
      <c r="T605" s="200">
        <v>0</v>
      </c>
      <c r="U605" s="200">
        <v>0</v>
      </c>
      <c r="V605" s="200">
        <v>20161230</v>
      </c>
      <c r="W605" s="200" t="s">
        <v>124</v>
      </c>
    </row>
    <row r="606" spans="1:23">
      <c r="A606" s="200"/>
      <c r="B606" s="200">
        <v>0</v>
      </c>
      <c r="C606" s="200">
        <v>47521172</v>
      </c>
      <c r="D606" s="200">
        <v>28043123</v>
      </c>
      <c r="E606" s="200" t="s">
        <v>124</v>
      </c>
      <c r="F606" s="200">
        <v>784301.15</v>
      </c>
      <c r="G606" s="200">
        <v>-8815.73</v>
      </c>
      <c r="H606" s="200">
        <v>775485.42</v>
      </c>
      <c r="I606" s="200">
        <v>-7352.82</v>
      </c>
      <c r="J606" s="200">
        <v>0</v>
      </c>
      <c r="K606" s="200">
        <v>0</v>
      </c>
      <c r="L606" s="200">
        <v>-16168.55</v>
      </c>
      <c r="M606" s="200">
        <v>0</v>
      </c>
      <c r="N606" s="200">
        <v>11.25</v>
      </c>
      <c r="O606" s="200">
        <v>807.79729999999995</v>
      </c>
      <c r="P606" s="200" t="s">
        <v>126</v>
      </c>
      <c r="Q606" s="200">
        <v>0</v>
      </c>
      <c r="R606" s="200">
        <v>775485.42</v>
      </c>
      <c r="S606" s="200" t="s">
        <v>57</v>
      </c>
      <c r="T606" s="200">
        <v>0</v>
      </c>
      <c r="U606" s="200">
        <v>0</v>
      </c>
      <c r="V606" s="200">
        <v>20161230</v>
      </c>
      <c r="W606" s="200" t="s">
        <v>124</v>
      </c>
    </row>
    <row r="607" spans="1:23">
      <c r="A607" s="200"/>
      <c r="B607" s="200">
        <v>0</v>
      </c>
      <c r="C607" s="200">
        <v>52612172</v>
      </c>
      <c r="D607" s="200">
        <v>26938556</v>
      </c>
      <c r="E607" s="200" t="s">
        <v>124</v>
      </c>
      <c r="F607" s="200">
        <v>0</v>
      </c>
      <c r="G607" s="200">
        <v>0</v>
      </c>
      <c r="H607" s="200">
        <v>0</v>
      </c>
      <c r="I607" s="200">
        <v>0</v>
      </c>
      <c r="J607" s="200">
        <v>0</v>
      </c>
      <c r="K607" s="200">
        <v>0</v>
      </c>
      <c r="L607" s="200">
        <v>0</v>
      </c>
      <c r="M607" s="200">
        <v>0</v>
      </c>
      <c r="N607" s="200">
        <v>11.1</v>
      </c>
      <c r="O607" s="200">
        <v>0</v>
      </c>
      <c r="P607" s="200" t="s">
        <v>125</v>
      </c>
      <c r="Q607" s="200">
        <v>0</v>
      </c>
      <c r="R607" s="200">
        <v>0</v>
      </c>
      <c r="S607" s="200" t="s">
        <v>57</v>
      </c>
      <c r="T607" s="200">
        <v>0</v>
      </c>
      <c r="U607" s="200">
        <v>0</v>
      </c>
      <c r="V607" s="200">
        <v>20161230</v>
      </c>
      <c r="W607" s="200" t="s">
        <v>124</v>
      </c>
    </row>
    <row r="608" spans="1:23">
      <c r="A608" s="200"/>
      <c r="B608" s="200">
        <v>0</v>
      </c>
      <c r="C608" s="200">
        <v>40247972</v>
      </c>
      <c r="D608" s="200">
        <v>34223085</v>
      </c>
      <c r="E608" s="200" t="s">
        <v>124</v>
      </c>
      <c r="F608" s="200">
        <v>0</v>
      </c>
      <c r="G608" s="200">
        <v>0</v>
      </c>
      <c r="H608" s="200">
        <v>0</v>
      </c>
      <c r="I608" s="200">
        <v>0</v>
      </c>
      <c r="J608" s="200">
        <v>0</v>
      </c>
      <c r="K608" s="200">
        <v>0</v>
      </c>
      <c r="L608" s="200">
        <v>0</v>
      </c>
      <c r="M608" s="200">
        <v>0</v>
      </c>
      <c r="N608" s="200">
        <v>11.8</v>
      </c>
      <c r="O608" s="200">
        <v>0</v>
      </c>
      <c r="P608" s="200" t="s">
        <v>125</v>
      </c>
      <c r="Q608" s="200">
        <v>0</v>
      </c>
      <c r="R608" s="200">
        <v>0</v>
      </c>
      <c r="S608" s="200" t="s">
        <v>57</v>
      </c>
      <c r="T608" s="200">
        <v>0</v>
      </c>
      <c r="U608" s="200">
        <v>0</v>
      </c>
      <c r="V608" s="200">
        <v>20161230</v>
      </c>
      <c r="W608" s="200" t="s">
        <v>124</v>
      </c>
    </row>
    <row r="609" spans="1:23">
      <c r="A609" s="200"/>
      <c r="B609" s="200">
        <v>0</v>
      </c>
      <c r="C609" s="200">
        <v>41037572</v>
      </c>
      <c r="D609" s="200">
        <v>23125284</v>
      </c>
      <c r="E609" s="200" t="s">
        <v>124</v>
      </c>
      <c r="F609" s="200">
        <v>0</v>
      </c>
      <c r="G609" s="200">
        <v>0</v>
      </c>
      <c r="H609" s="200">
        <v>0</v>
      </c>
      <c r="I609" s="200">
        <v>0</v>
      </c>
      <c r="J609" s="200">
        <v>0</v>
      </c>
      <c r="K609" s="200">
        <v>0</v>
      </c>
      <c r="L609" s="200">
        <v>0</v>
      </c>
      <c r="M609" s="200">
        <v>0</v>
      </c>
      <c r="N609" s="200">
        <v>11.1</v>
      </c>
      <c r="O609" s="200">
        <v>0</v>
      </c>
      <c r="P609" s="200" t="s">
        <v>125</v>
      </c>
      <c r="Q609" s="200">
        <v>0</v>
      </c>
      <c r="R609" s="200">
        <v>0</v>
      </c>
      <c r="S609" s="200" t="s">
        <v>57</v>
      </c>
      <c r="T609" s="200">
        <v>0</v>
      </c>
      <c r="U609" s="200">
        <v>0</v>
      </c>
      <c r="V609" s="200">
        <v>20161230</v>
      </c>
      <c r="W609" s="200" t="s">
        <v>124</v>
      </c>
    </row>
    <row r="610" spans="1:23">
      <c r="A610" s="200"/>
      <c r="B610" s="200">
        <v>0</v>
      </c>
      <c r="C610" s="200">
        <v>52612082</v>
      </c>
      <c r="D610" s="200">
        <v>42141230</v>
      </c>
      <c r="E610" s="200" t="s">
        <v>124</v>
      </c>
      <c r="F610" s="200">
        <v>0</v>
      </c>
      <c r="G610" s="200">
        <v>0</v>
      </c>
      <c r="H610" s="200">
        <v>0</v>
      </c>
      <c r="I610" s="200">
        <v>0</v>
      </c>
      <c r="J610" s="200">
        <v>0</v>
      </c>
      <c r="K610" s="200">
        <v>0</v>
      </c>
      <c r="L610" s="200">
        <v>0</v>
      </c>
      <c r="M610" s="200">
        <v>0</v>
      </c>
      <c r="N610" s="200">
        <v>11.904999999999999</v>
      </c>
      <c r="O610" s="200">
        <v>0</v>
      </c>
      <c r="P610" s="200" t="s">
        <v>125</v>
      </c>
      <c r="Q610" s="200">
        <v>0</v>
      </c>
      <c r="R610" s="200">
        <v>0</v>
      </c>
      <c r="S610" s="200" t="s">
        <v>57</v>
      </c>
      <c r="T610" s="200">
        <v>0</v>
      </c>
      <c r="U610" s="200">
        <v>0</v>
      </c>
      <c r="V610" s="200">
        <v>20161230</v>
      </c>
      <c r="W610" s="200" t="s">
        <v>124</v>
      </c>
    </row>
    <row r="611" spans="1:23">
      <c r="A611" s="200"/>
      <c r="B611" s="200">
        <v>0</v>
      </c>
      <c r="C611" s="200">
        <v>45848172</v>
      </c>
      <c r="D611" s="200">
        <v>41035619</v>
      </c>
      <c r="E611" s="200" t="s">
        <v>124</v>
      </c>
      <c r="F611" s="200">
        <v>0</v>
      </c>
      <c r="G611" s="200">
        <v>0</v>
      </c>
      <c r="H611" s="200">
        <v>0</v>
      </c>
      <c r="I611" s="200">
        <v>0</v>
      </c>
      <c r="J611" s="200">
        <v>0</v>
      </c>
      <c r="K611" s="200">
        <v>0</v>
      </c>
      <c r="L611" s="200">
        <v>0</v>
      </c>
      <c r="M611" s="200">
        <v>0</v>
      </c>
      <c r="N611" s="200">
        <v>11.8</v>
      </c>
      <c r="O611" s="200">
        <v>0</v>
      </c>
      <c r="P611" s="200" t="s">
        <v>125</v>
      </c>
      <c r="Q611" s="200">
        <v>0</v>
      </c>
      <c r="R611" s="200">
        <v>0</v>
      </c>
      <c r="S611" s="200" t="s">
        <v>57</v>
      </c>
      <c r="T611" s="200">
        <v>0</v>
      </c>
      <c r="U611" s="200">
        <v>0</v>
      </c>
      <c r="V611" s="200">
        <v>20161230</v>
      </c>
      <c r="W611" s="200" t="s">
        <v>124</v>
      </c>
    </row>
    <row r="612" spans="1:23">
      <c r="A612" s="200"/>
      <c r="B612" s="200">
        <v>0</v>
      </c>
      <c r="C612" s="200">
        <v>30162772</v>
      </c>
      <c r="D612" s="200">
        <v>9890544</v>
      </c>
      <c r="E612" s="200" t="s">
        <v>124</v>
      </c>
      <c r="F612" s="200">
        <v>0</v>
      </c>
      <c r="G612" s="200">
        <v>0</v>
      </c>
      <c r="H612" s="200">
        <v>0</v>
      </c>
      <c r="I612" s="200">
        <v>0</v>
      </c>
      <c r="J612" s="200">
        <v>0</v>
      </c>
      <c r="K612" s="200">
        <v>0</v>
      </c>
      <c r="L612" s="200">
        <v>0</v>
      </c>
      <c r="M612" s="200">
        <v>0</v>
      </c>
      <c r="N612" s="200">
        <v>12.95</v>
      </c>
      <c r="O612" s="200">
        <v>0</v>
      </c>
      <c r="P612" s="200" t="s">
        <v>125</v>
      </c>
      <c r="Q612" s="200">
        <v>0</v>
      </c>
      <c r="R612" s="200">
        <v>0</v>
      </c>
      <c r="S612" s="200" t="s">
        <v>57</v>
      </c>
      <c r="T612" s="200">
        <v>0</v>
      </c>
      <c r="U612" s="200">
        <v>0</v>
      </c>
      <c r="V612" s="200">
        <v>20161230</v>
      </c>
      <c r="W612" s="200" t="s">
        <v>124</v>
      </c>
    </row>
    <row r="613" spans="1:23">
      <c r="A613" s="200"/>
      <c r="B613" s="200">
        <v>0</v>
      </c>
      <c r="C613" s="200">
        <v>45256272</v>
      </c>
      <c r="D613" s="200">
        <v>40874568</v>
      </c>
      <c r="E613" s="200" t="s">
        <v>124</v>
      </c>
      <c r="F613" s="200">
        <v>231383.64</v>
      </c>
      <c r="G613" s="200">
        <v>-2762.45</v>
      </c>
      <c r="H613" s="200">
        <v>228621.19</v>
      </c>
      <c r="I613" s="200">
        <v>-2040.03</v>
      </c>
      <c r="J613" s="200">
        <v>0</v>
      </c>
      <c r="K613" s="200">
        <v>0</v>
      </c>
      <c r="L613" s="200">
        <v>-4802.4799999999996</v>
      </c>
      <c r="M613" s="200">
        <v>0</v>
      </c>
      <c r="N613" s="200">
        <v>10.58</v>
      </c>
      <c r="O613" s="200">
        <v>238.14709999999999</v>
      </c>
      <c r="P613" s="200" t="s">
        <v>126</v>
      </c>
      <c r="Q613" s="200">
        <v>0</v>
      </c>
      <c r="R613" s="200">
        <v>228621.19</v>
      </c>
      <c r="S613" s="200" t="s">
        <v>57</v>
      </c>
      <c r="T613" s="200">
        <v>0</v>
      </c>
      <c r="U613" s="200">
        <v>0</v>
      </c>
      <c r="V613" s="200">
        <v>20161230</v>
      </c>
      <c r="W613" s="200" t="s">
        <v>124</v>
      </c>
    </row>
    <row r="614" spans="1:23">
      <c r="A614" s="200"/>
      <c r="B614" s="200">
        <v>0</v>
      </c>
      <c r="C614" s="200">
        <v>37618282</v>
      </c>
      <c r="D614" s="200">
        <v>13801829</v>
      </c>
      <c r="E614" s="200" t="s">
        <v>124</v>
      </c>
      <c r="F614" s="200">
        <v>0</v>
      </c>
      <c r="G614" s="200">
        <v>0</v>
      </c>
      <c r="H614" s="200">
        <v>0</v>
      </c>
      <c r="I614" s="200">
        <v>0</v>
      </c>
      <c r="J614" s="200">
        <v>0</v>
      </c>
      <c r="K614" s="200">
        <v>0</v>
      </c>
      <c r="L614" s="200">
        <v>0</v>
      </c>
      <c r="M614" s="200">
        <v>0</v>
      </c>
      <c r="N614" s="200">
        <v>11.1</v>
      </c>
      <c r="O614" s="200">
        <v>0</v>
      </c>
      <c r="P614" s="200" t="s">
        <v>125</v>
      </c>
      <c r="Q614" s="200">
        <v>0</v>
      </c>
      <c r="R614" s="200">
        <v>0</v>
      </c>
      <c r="S614" s="200" t="s">
        <v>57</v>
      </c>
      <c r="T614" s="200">
        <v>0</v>
      </c>
      <c r="U614" s="200">
        <v>0</v>
      </c>
      <c r="V614" s="200">
        <v>20161230</v>
      </c>
      <c r="W614" s="200" t="s">
        <v>124</v>
      </c>
    </row>
    <row r="615" spans="1:23">
      <c r="A615" s="200"/>
      <c r="B615" s="200">
        <v>0</v>
      </c>
      <c r="C615" s="200">
        <v>38724282</v>
      </c>
      <c r="D615" s="200">
        <v>25286731</v>
      </c>
      <c r="E615" s="200" t="s">
        <v>124</v>
      </c>
      <c r="F615" s="200">
        <v>0</v>
      </c>
      <c r="G615" s="200">
        <v>0</v>
      </c>
      <c r="H615" s="200">
        <v>0</v>
      </c>
      <c r="I615" s="200">
        <v>0</v>
      </c>
      <c r="J615" s="200">
        <v>0</v>
      </c>
      <c r="K615" s="200">
        <v>0</v>
      </c>
      <c r="L615" s="200">
        <v>0</v>
      </c>
      <c r="M615" s="200">
        <v>0</v>
      </c>
      <c r="N615" s="200">
        <v>11.8</v>
      </c>
      <c r="O615" s="200">
        <v>0</v>
      </c>
      <c r="P615" s="200" t="s">
        <v>125</v>
      </c>
      <c r="Q615" s="200">
        <v>0</v>
      </c>
      <c r="R615" s="200">
        <v>0</v>
      </c>
      <c r="S615" s="200" t="s">
        <v>57</v>
      </c>
      <c r="T615" s="200">
        <v>0</v>
      </c>
      <c r="U615" s="200">
        <v>0</v>
      </c>
      <c r="V615" s="200">
        <v>20161230</v>
      </c>
      <c r="W615" s="200" t="s">
        <v>124</v>
      </c>
    </row>
    <row r="616" spans="1:23">
      <c r="A616" s="200"/>
      <c r="B616" s="200">
        <v>0</v>
      </c>
      <c r="C616" s="200">
        <v>50494382</v>
      </c>
      <c r="D616" s="200">
        <v>41533604</v>
      </c>
      <c r="E616" s="200" t="s">
        <v>124</v>
      </c>
      <c r="F616" s="200">
        <v>0</v>
      </c>
      <c r="G616" s="200">
        <v>0</v>
      </c>
      <c r="H616" s="200">
        <v>0</v>
      </c>
      <c r="I616" s="200">
        <v>0</v>
      </c>
      <c r="J616" s="200">
        <v>0</v>
      </c>
      <c r="K616" s="200">
        <v>0</v>
      </c>
      <c r="L616" s="200">
        <v>0</v>
      </c>
      <c r="M616" s="200">
        <v>0</v>
      </c>
      <c r="N616" s="200">
        <v>11.904999999999999</v>
      </c>
      <c r="O616" s="200">
        <v>0</v>
      </c>
      <c r="P616" s="200" t="s">
        <v>125</v>
      </c>
      <c r="Q616" s="200">
        <v>0</v>
      </c>
      <c r="R616" s="200">
        <v>0</v>
      </c>
      <c r="S616" s="200" t="s">
        <v>57</v>
      </c>
      <c r="T616" s="200">
        <v>0</v>
      </c>
      <c r="U616" s="200">
        <v>0</v>
      </c>
      <c r="V616" s="200">
        <v>20161230</v>
      </c>
      <c r="W616" s="200" t="s">
        <v>124</v>
      </c>
    </row>
    <row r="617" spans="1:23">
      <c r="A617" s="200"/>
      <c r="B617" s="200">
        <v>0</v>
      </c>
      <c r="C617" s="200">
        <v>38086382</v>
      </c>
      <c r="D617" s="200">
        <v>15420589</v>
      </c>
      <c r="E617" s="200" t="s">
        <v>124</v>
      </c>
      <c r="F617" s="200">
        <v>0</v>
      </c>
      <c r="G617" s="200">
        <v>0</v>
      </c>
      <c r="H617" s="200">
        <v>0</v>
      </c>
      <c r="I617" s="200">
        <v>0</v>
      </c>
      <c r="J617" s="200">
        <v>0</v>
      </c>
      <c r="K617" s="200">
        <v>0</v>
      </c>
      <c r="L617" s="200">
        <v>0</v>
      </c>
      <c r="M617" s="200">
        <v>0</v>
      </c>
      <c r="N617" s="200">
        <v>11.8</v>
      </c>
      <c r="O617" s="200">
        <v>0</v>
      </c>
      <c r="P617" s="200" t="s">
        <v>125</v>
      </c>
      <c r="Q617" s="200">
        <v>0</v>
      </c>
      <c r="R617" s="200">
        <v>0</v>
      </c>
      <c r="S617" s="200" t="s">
        <v>57</v>
      </c>
      <c r="T617" s="200">
        <v>0</v>
      </c>
      <c r="U617" s="200">
        <v>0</v>
      </c>
      <c r="V617" s="200">
        <v>20161230</v>
      </c>
      <c r="W617" s="200" t="s">
        <v>124</v>
      </c>
    </row>
    <row r="618" spans="1:23">
      <c r="A618" s="200"/>
      <c r="B618" s="200">
        <v>0</v>
      </c>
      <c r="C618" s="200">
        <v>47741472</v>
      </c>
      <c r="D618" s="200">
        <v>9953952</v>
      </c>
      <c r="E618" s="200" t="s">
        <v>124</v>
      </c>
      <c r="F618" s="200">
        <v>301021.37</v>
      </c>
      <c r="G618" s="200">
        <v>-3191.88</v>
      </c>
      <c r="H618" s="200">
        <v>297829.49</v>
      </c>
      <c r="I618" s="200">
        <v>-3172.67</v>
      </c>
      <c r="J618" s="200">
        <v>-500</v>
      </c>
      <c r="K618" s="200">
        <v>0</v>
      </c>
      <c r="L618" s="200">
        <v>-6864.55</v>
      </c>
      <c r="M618" s="200">
        <v>0</v>
      </c>
      <c r="N618" s="200">
        <v>12.7</v>
      </c>
      <c r="O618" s="200">
        <v>310.23910000000001</v>
      </c>
      <c r="P618" s="200" t="s">
        <v>126</v>
      </c>
      <c r="Q618" s="200">
        <v>0</v>
      </c>
      <c r="R618" s="200">
        <v>296550.57</v>
      </c>
      <c r="S618" s="200" t="s">
        <v>58</v>
      </c>
      <c r="T618" s="200">
        <v>20170102</v>
      </c>
      <c r="U618" s="200">
        <v>1</v>
      </c>
      <c r="V618" s="200">
        <v>20161230</v>
      </c>
      <c r="W618" s="200" t="s">
        <v>124</v>
      </c>
    </row>
    <row r="619" spans="1:23">
      <c r="A619" s="200"/>
      <c r="B619" s="200">
        <v>0</v>
      </c>
      <c r="C619" s="200">
        <v>28128382</v>
      </c>
      <c r="D619" s="200">
        <v>25816281</v>
      </c>
      <c r="E619" s="200" t="s">
        <v>124</v>
      </c>
      <c r="F619" s="200">
        <v>0</v>
      </c>
      <c r="G619" s="200">
        <v>0</v>
      </c>
      <c r="H619" s="200">
        <v>0</v>
      </c>
      <c r="I619" s="200">
        <v>0</v>
      </c>
      <c r="J619" s="200">
        <v>0</v>
      </c>
      <c r="K619" s="200">
        <v>0</v>
      </c>
      <c r="L619" s="200">
        <v>0</v>
      </c>
      <c r="M619" s="200">
        <v>0</v>
      </c>
      <c r="N619" s="200">
        <v>12.95</v>
      </c>
      <c r="O619" s="200">
        <v>0</v>
      </c>
      <c r="P619" s="200" t="s">
        <v>125</v>
      </c>
      <c r="Q619" s="200">
        <v>0</v>
      </c>
      <c r="R619" s="200">
        <v>0</v>
      </c>
      <c r="S619" s="200" t="s">
        <v>57</v>
      </c>
      <c r="T619" s="200">
        <v>0</v>
      </c>
      <c r="U619" s="200">
        <v>0</v>
      </c>
      <c r="V619" s="200">
        <v>20161230</v>
      </c>
      <c r="W619" s="200" t="s">
        <v>124</v>
      </c>
    </row>
    <row r="620" spans="1:23">
      <c r="A620" s="200"/>
      <c r="B620" s="200">
        <v>0</v>
      </c>
      <c r="C620" s="200">
        <v>37813182</v>
      </c>
      <c r="D620" s="200">
        <v>11298757</v>
      </c>
      <c r="E620" s="200" t="s">
        <v>124</v>
      </c>
      <c r="F620" s="200">
        <v>0</v>
      </c>
      <c r="G620" s="200">
        <v>0</v>
      </c>
      <c r="H620" s="200">
        <v>0</v>
      </c>
      <c r="I620" s="200">
        <v>0</v>
      </c>
      <c r="J620" s="200">
        <v>0</v>
      </c>
      <c r="K620" s="200">
        <v>0</v>
      </c>
      <c r="L620" s="200">
        <v>0</v>
      </c>
      <c r="M620" s="200">
        <v>0</v>
      </c>
      <c r="N620" s="200">
        <v>11.8</v>
      </c>
      <c r="O620" s="200">
        <v>0</v>
      </c>
      <c r="P620" s="200" t="s">
        <v>125</v>
      </c>
      <c r="Q620" s="200">
        <v>0</v>
      </c>
      <c r="R620" s="200">
        <v>0</v>
      </c>
      <c r="S620" s="200" t="s">
        <v>57</v>
      </c>
      <c r="T620" s="200">
        <v>0</v>
      </c>
      <c r="U620" s="200">
        <v>0</v>
      </c>
      <c r="V620" s="200">
        <v>20161230</v>
      </c>
      <c r="W620" s="200" t="s">
        <v>124</v>
      </c>
    </row>
    <row r="621" spans="1:23">
      <c r="A621" s="200"/>
      <c r="B621" s="200">
        <v>0</v>
      </c>
      <c r="C621" s="200">
        <v>43237682</v>
      </c>
      <c r="D621" s="200">
        <v>778660</v>
      </c>
      <c r="E621" s="200" t="s">
        <v>124</v>
      </c>
      <c r="F621" s="200">
        <v>0</v>
      </c>
      <c r="G621" s="200">
        <v>0</v>
      </c>
      <c r="H621" s="200">
        <v>0</v>
      </c>
      <c r="I621" s="200">
        <v>0</v>
      </c>
      <c r="J621" s="200">
        <v>0</v>
      </c>
      <c r="K621" s="200">
        <v>0</v>
      </c>
      <c r="L621" s="200">
        <v>0</v>
      </c>
      <c r="M621" s="200">
        <v>0</v>
      </c>
      <c r="N621" s="200">
        <v>11.8</v>
      </c>
      <c r="O621" s="200">
        <v>0</v>
      </c>
      <c r="P621" s="200" t="s">
        <v>125</v>
      </c>
      <c r="Q621" s="200">
        <v>0</v>
      </c>
      <c r="R621" s="200">
        <v>0</v>
      </c>
      <c r="S621" s="200" t="s">
        <v>57</v>
      </c>
      <c r="T621" s="200">
        <v>0</v>
      </c>
      <c r="U621" s="200">
        <v>0</v>
      </c>
      <c r="V621" s="200">
        <v>20161230</v>
      </c>
      <c r="W621" s="200" t="s">
        <v>124</v>
      </c>
    </row>
    <row r="622" spans="1:23">
      <c r="A622" s="200"/>
      <c r="B622" s="200">
        <v>0</v>
      </c>
      <c r="C622" s="200">
        <v>51334882</v>
      </c>
      <c r="D622" s="200">
        <v>8616369</v>
      </c>
      <c r="E622" s="200" t="s">
        <v>124</v>
      </c>
      <c r="F622" s="200">
        <v>0</v>
      </c>
      <c r="G622" s="200">
        <v>0</v>
      </c>
      <c r="H622" s="200">
        <v>0</v>
      </c>
      <c r="I622" s="200">
        <v>0</v>
      </c>
      <c r="J622" s="200">
        <v>0</v>
      </c>
      <c r="K622" s="200">
        <v>0</v>
      </c>
      <c r="L622" s="200">
        <v>0</v>
      </c>
      <c r="M622" s="200">
        <v>0</v>
      </c>
      <c r="N622" s="200">
        <v>11.8</v>
      </c>
      <c r="O622" s="200">
        <v>0</v>
      </c>
      <c r="P622" s="200" t="s">
        <v>125</v>
      </c>
      <c r="Q622" s="200">
        <v>0</v>
      </c>
      <c r="R622" s="200">
        <v>0</v>
      </c>
      <c r="S622" s="200" t="s">
        <v>57</v>
      </c>
      <c r="T622" s="200">
        <v>0</v>
      </c>
      <c r="U622" s="200">
        <v>0</v>
      </c>
      <c r="V622" s="200">
        <v>20161230</v>
      </c>
      <c r="W622" s="200" t="s">
        <v>124</v>
      </c>
    </row>
    <row r="623" spans="1:23">
      <c r="A623" s="200"/>
      <c r="B623" s="200">
        <v>0</v>
      </c>
      <c r="C623" s="200">
        <v>47233882</v>
      </c>
      <c r="D623" s="200">
        <v>18412409</v>
      </c>
      <c r="E623" s="200" t="s">
        <v>124</v>
      </c>
      <c r="F623" s="200">
        <v>0</v>
      </c>
      <c r="G623" s="200">
        <v>0</v>
      </c>
      <c r="H623" s="200">
        <v>0</v>
      </c>
      <c r="I623" s="200">
        <v>0</v>
      </c>
      <c r="J623" s="200">
        <v>0</v>
      </c>
      <c r="K623" s="200">
        <v>0</v>
      </c>
      <c r="L623" s="200">
        <v>0</v>
      </c>
      <c r="M623" s="200">
        <v>0</v>
      </c>
      <c r="N623" s="200">
        <v>11.375</v>
      </c>
      <c r="O623" s="200">
        <v>0</v>
      </c>
      <c r="P623" s="200" t="s">
        <v>125</v>
      </c>
      <c r="Q623" s="200">
        <v>1</v>
      </c>
      <c r="R623" s="200">
        <v>0</v>
      </c>
      <c r="S623" s="200" t="s">
        <v>57</v>
      </c>
      <c r="T623" s="200">
        <v>0</v>
      </c>
      <c r="U623" s="200">
        <v>0</v>
      </c>
      <c r="V623" s="200">
        <v>20161230</v>
      </c>
      <c r="W623" s="200" t="s">
        <v>124</v>
      </c>
    </row>
    <row r="624" spans="1:23">
      <c r="A624" s="200"/>
      <c r="B624" s="200">
        <v>0</v>
      </c>
      <c r="C624" s="200">
        <v>32484482</v>
      </c>
      <c r="D624" s="200">
        <v>14576546</v>
      </c>
      <c r="E624" s="200" t="s">
        <v>124</v>
      </c>
      <c r="F624" s="200">
        <v>0</v>
      </c>
      <c r="G624" s="200">
        <v>0</v>
      </c>
      <c r="H624" s="200">
        <v>0</v>
      </c>
      <c r="I624" s="200">
        <v>0</v>
      </c>
      <c r="J624" s="200">
        <v>0</v>
      </c>
      <c r="K624" s="200">
        <v>0</v>
      </c>
      <c r="L624" s="200">
        <v>0</v>
      </c>
      <c r="M624" s="200">
        <v>0</v>
      </c>
      <c r="N624" s="200">
        <v>11.8</v>
      </c>
      <c r="O624" s="200">
        <v>0</v>
      </c>
      <c r="P624" s="200" t="s">
        <v>125</v>
      </c>
      <c r="Q624" s="200">
        <v>0</v>
      </c>
      <c r="R624" s="200">
        <v>0</v>
      </c>
      <c r="S624" s="200" t="s">
        <v>57</v>
      </c>
      <c r="T624" s="200">
        <v>0</v>
      </c>
      <c r="U624" s="200">
        <v>0</v>
      </c>
      <c r="V624" s="200">
        <v>20161230</v>
      </c>
      <c r="W624" s="200" t="s">
        <v>124</v>
      </c>
    </row>
    <row r="625" spans="1:23">
      <c r="A625" s="200"/>
      <c r="B625" s="200">
        <v>0</v>
      </c>
      <c r="C625" s="200">
        <v>48065982</v>
      </c>
      <c r="D625" s="200">
        <v>5638332</v>
      </c>
      <c r="E625" s="200" t="s">
        <v>124</v>
      </c>
      <c r="F625" s="200">
        <v>0</v>
      </c>
      <c r="G625" s="200">
        <v>0</v>
      </c>
      <c r="H625" s="200">
        <v>0</v>
      </c>
      <c r="I625" s="200">
        <v>0</v>
      </c>
      <c r="J625" s="200">
        <v>0</v>
      </c>
      <c r="K625" s="200">
        <v>0</v>
      </c>
      <c r="L625" s="200">
        <v>0</v>
      </c>
      <c r="M625" s="200">
        <v>0</v>
      </c>
      <c r="N625" s="200">
        <v>11.8</v>
      </c>
      <c r="O625" s="200">
        <v>0</v>
      </c>
      <c r="P625" s="200" t="s">
        <v>125</v>
      </c>
      <c r="Q625" s="200">
        <v>0</v>
      </c>
      <c r="R625" s="200">
        <v>0</v>
      </c>
      <c r="S625" s="200" t="s">
        <v>57</v>
      </c>
      <c r="T625" s="200">
        <v>0</v>
      </c>
      <c r="U625" s="200">
        <v>0</v>
      </c>
      <c r="V625" s="200">
        <v>20161230</v>
      </c>
      <c r="W625" s="200" t="s">
        <v>124</v>
      </c>
    </row>
    <row r="626" spans="1:23">
      <c r="A626" s="200"/>
      <c r="B626" s="200">
        <v>0</v>
      </c>
      <c r="C626" s="200">
        <v>50208872</v>
      </c>
      <c r="D626" s="200">
        <v>41768480</v>
      </c>
      <c r="E626" s="200" t="s">
        <v>124</v>
      </c>
      <c r="F626" s="200">
        <v>0</v>
      </c>
      <c r="G626" s="200">
        <v>0</v>
      </c>
      <c r="H626" s="200">
        <v>0</v>
      </c>
      <c r="I626" s="200">
        <v>0</v>
      </c>
      <c r="J626" s="200">
        <v>0</v>
      </c>
      <c r="K626" s="200">
        <v>0</v>
      </c>
      <c r="L626" s="200">
        <v>0</v>
      </c>
      <c r="M626" s="200">
        <v>0</v>
      </c>
      <c r="N626" s="200">
        <v>11.8</v>
      </c>
      <c r="O626" s="200">
        <v>0</v>
      </c>
      <c r="P626" s="200" t="s">
        <v>125</v>
      </c>
      <c r="Q626" s="200">
        <v>0</v>
      </c>
      <c r="R626" s="200">
        <v>0</v>
      </c>
      <c r="S626" s="200" t="s">
        <v>57</v>
      </c>
      <c r="T626" s="200">
        <v>0</v>
      </c>
      <c r="U626" s="200">
        <v>0</v>
      </c>
      <c r="V626" s="200">
        <v>20161230</v>
      </c>
      <c r="W626" s="200" t="s">
        <v>124</v>
      </c>
    </row>
    <row r="627" spans="1:23">
      <c r="A627" s="200"/>
      <c r="B627" s="200">
        <v>0</v>
      </c>
      <c r="C627" s="200">
        <v>34387872</v>
      </c>
      <c r="D627" s="200">
        <v>30130834</v>
      </c>
      <c r="E627" s="200" t="s">
        <v>124</v>
      </c>
      <c r="F627" s="200">
        <v>0</v>
      </c>
      <c r="G627" s="200">
        <v>0</v>
      </c>
      <c r="H627" s="200">
        <v>0</v>
      </c>
      <c r="I627" s="200">
        <v>0</v>
      </c>
      <c r="J627" s="200">
        <v>0</v>
      </c>
      <c r="K627" s="200">
        <v>0</v>
      </c>
      <c r="L627" s="200">
        <v>0</v>
      </c>
      <c r="M627" s="200">
        <v>0</v>
      </c>
      <c r="N627" s="200">
        <v>11.8</v>
      </c>
      <c r="O627" s="200">
        <v>0</v>
      </c>
      <c r="P627" s="200" t="s">
        <v>125</v>
      </c>
      <c r="Q627" s="200">
        <v>0</v>
      </c>
      <c r="R627" s="200">
        <v>0</v>
      </c>
      <c r="S627" s="200" t="s">
        <v>57</v>
      </c>
      <c r="T627" s="200">
        <v>0</v>
      </c>
      <c r="U627" s="200">
        <v>0</v>
      </c>
      <c r="V627" s="200">
        <v>20161230</v>
      </c>
      <c r="W627" s="200" t="s">
        <v>124</v>
      </c>
    </row>
    <row r="628" spans="1:23">
      <c r="A628" s="200"/>
      <c r="B628" s="200">
        <v>0</v>
      </c>
      <c r="C628" s="200">
        <v>49890582</v>
      </c>
      <c r="D628" s="200">
        <v>9829142</v>
      </c>
      <c r="E628" s="200" t="s">
        <v>124</v>
      </c>
      <c r="F628" s="200">
        <v>0</v>
      </c>
      <c r="G628" s="200">
        <v>0</v>
      </c>
      <c r="H628" s="200">
        <v>0</v>
      </c>
      <c r="I628" s="200">
        <v>0</v>
      </c>
      <c r="J628" s="200">
        <v>0</v>
      </c>
      <c r="K628" s="200">
        <v>0</v>
      </c>
      <c r="L628" s="200">
        <v>0</v>
      </c>
      <c r="M628" s="200">
        <v>0</v>
      </c>
      <c r="N628" s="200">
        <v>11.1</v>
      </c>
      <c r="O628" s="200">
        <v>0</v>
      </c>
      <c r="P628" s="200" t="s">
        <v>125</v>
      </c>
      <c r="Q628" s="200">
        <v>0</v>
      </c>
      <c r="R628" s="200">
        <v>0</v>
      </c>
      <c r="S628" s="200" t="s">
        <v>57</v>
      </c>
      <c r="T628" s="200">
        <v>0</v>
      </c>
      <c r="U628" s="200">
        <v>0</v>
      </c>
      <c r="V628" s="200">
        <v>20161230</v>
      </c>
      <c r="W628" s="200" t="s">
        <v>124</v>
      </c>
    </row>
    <row r="629" spans="1:23">
      <c r="A629" s="200"/>
      <c r="B629" s="200">
        <v>0</v>
      </c>
      <c r="C629" s="200">
        <v>49144092</v>
      </c>
      <c r="D629" s="200">
        <v>15350573</v>
      </c>
      <c r="E629" s="200" t="s">
        <v>124</v>
      </c>
      <c r="F629" s="200">
        <v>688530.82</v>
      </c>
      <c r="G629" s="200">
        <v>-14042.41</v>
      </c>
      <c r="H629" s="200">
        <v>674488.41</v>
      </c>
      <c r="I629" s="200">
        <v>-6770.55</v>
      </c>
      <c r="J629" s="200">
        <v>-500</v>
      </c>
      <c r="K629" s="200">
        <v>0</v>
      </c>
      <c r="L629" s="200">
        <v>-21312.959999999999</v>
      </c>
      <c r="M629" s="200">
        <v>-5581.01</v>
      </c>
      <c r="N629" s="200">
        <v>11.8</v>
      </c>
      <c r="O629" s="200">
        <v>702.59209999999996</v>
      </c>
      <c r="P629" s="200" t="s">
        <v>126</v>
      </c>
      <c r="Q629" s="200">
        <v>0</v>
      </c>
      <c r="R629" s="200">
        <v>665943.81000000006</v>
      </c>
      <c r="S629" s="200" t="s">
        <v>58</v>
      </c>
      <c r="T629" s="200">
        <v>20170102</v>
      </c>
      <c r="U629" s="200">
        <v>1</v>
      </c>
      <c r="V629" s="200">
        <v>20161230</v>
      </c>
      <c r="W629" s="200" t="s">
        <v>124</v>
      </c>
    </row>
    <row r="630" spans="1:23">
      <c r="A630" s="200"/>
      <c r="B630" s="200">
        <v>0</v>
      </c>
      <c r="C630" s="200">
        <v>24150192</v>
      </c>
      <c r="D630" s="200">
        <v>33393869</v>
      </c>
      <c r="E630" s="200" t="s">
        <v>124</v>
      </c>
      <c r="F630" s="200">
        <v>0</v>
      </c>
      <c r="G630" s="200">
        <v>0</v>
      </c>
      <c r="H630" s="200">
        <v>0</v>
      </c>
      <c r="I630" s="200">
        <v>0</v>
      </c>
      <c r="J630" s="200">
        <v>0</v>
      </c>
      <c r="K630" s="200">
        <v>0</v>
      </c>
      <c r="L630" s="200">
        <v>0</v>
      </c>
      <c r="M630" s="200">
        <v>0</v>
      </c>
      <c r="N630" s="200">
        <v>12.95</v>
      </c>
      <c r="O630" s="200">
        <v>0</v>
      </c>
      <c r="P630" s="200" t="s">
        <v>125</v>
      </c>
      <c r="Q630" s="200">
        <v>0</v>
      </c>
      <c r="R630" s="200">
        <v>0</v>
      </c>
      <c r="S630" s="200" t="s">
        <v>57</v>
      </c>
      <c r="T630" s="200">
        <v>0</v>
      </c>
      <c r="U630" s="200">
        <v>0</v>
      </c>
      <c r="V630" s="200">
        <v>20161230</v>
      </c>
      <c r="W630" s="200" t="s">
        <v>124</v>
      </c>
    </row>
    <row r="631" spans="1:23">
      <c r="A631" s="200"/>
      <c r="B631" s="200">
        <v>0</v>
      </c>
      <c r="C631" s="200">
        <v>31748972</v>
      </c>
      <c r="D631" s="200">
        <v>37424439</v>
      </c>
      <c r="E631" s="200" t="s">
        <v>124</v>
      </c>
      <c r="F631" s="200">
        <v>255838.8</v>
      </c>
      <c r="G631" s="200">
        <v>-11464.91</v>
      </c>
      <c r="H631" s="200">
        <v>244373.89</v>
      </c>
      <c r="I631" s="200">
        <v>-2515.75</v>
      </c>
      <c r="J631" s="200">
        <v>0</v>
      </c>
      <c r="K631" s="200">
        <v>0</v>
      </c>
      <c r="L631" s="200">
        <v>-13980.66</v>
      </c>
      <c r="M631" s="200">
        <v>-1828.55</v>
      </c>
      <c r="N631" s="200">
        <v>11.8</v>
      </c>
      <c r="O631" s="200">
        <v>254.55609999999999</v>
      </c>
      <c r="P631" s="200" t="s">
        <v>126</v>
      </c>
      <c r="Q631" s="200">
        <v>0</v>
      </c>
      <c r="R631" s="200">
        <v>244373.89</v>
      </c>
      <c r="S631" s="200" t="s">
        <v>57</v>
      </c>
      <c r="T631" s="200">
        <v>0</v>
      </c>
      <c r="U631" s="200">
        <v>0</v>
      </c>
      <c r="V631" s="200">
        <v>20161230</v>
      </c>
      <c r="W631" s="200" t="s">
        <v>124</v>
      </c>
    </row>
    <row r="632" spans="1:23">
      <c r="A632" s="200"/>
      <c r="B632" s="200">
        <v>0</v>
      </c>
      <c r="C632" s="200">
        <v>32885782</v>
      </c>
      <c r="D632" s="200">
        <v>20599510</v>
      </c>
      <c r="E632" s="200" t="s">
        <v>124</v>
      </c>
      <c r="F632" s="200">
        <v>0</v>
      </c>
      <c r="G632" s="200">
        <v>0</v>
      </c>
      <c r="H632" s="200">
        <v>0</v>
      </c>
      <c r="I632" s="200">
        <v>0</v>
      </c>
      <c r="J632" s="200">
        <v>0</v>
      </c>
      <c r="K632" s="200">
        <v>0</v>
      </c>
      <c r="L632" s="200">
        <v>0</v>
      </c>
      <c r="M632" s="200">
        <v>0</v>
      </c>
      <c r="N632" s="200">
        <v>11.8</v>
      </c>
      <c r="O632" s="200">
        <v>0</v>
      </c>
      <c r="P632" s="200" t="s">
        <v>125</v>
      </c>
      <c r="Q632" s="200">
        <v>0</v>
      </c>
      <c r="R632" s="200">
        <v>0</v>
      </c>
      <c r="S632" s="200" t="s">
        <v>57</v>
      </c>
      <c r="T632" s="200">
        <v>0</v>
      </c>
      <c r="U632" s="200">
        <v>0</v>
      </c>
      <c r="V632" s="200">
        <v>20161230</v>
      </c>
      <c r="W632" s="200" t="s">
        <v>124</v>
      </c>
    </row>
    <row r="633" spans="1:23">
      <c r="A633" s="200"/>
      <c r="B633" s="200">
        <v>0</v>
      </c>
      <c r="C633" s="200">
        <v>53541882</v>
      </c>
      <c r="D633" s="200">
        <v>30598608</v>
      </c>
      <c r="E633" s="200" t="s">
        <v>124</v>
      </c>
      <c r="F633" s="200">
        <v>841770.54</v>
      </c>
      <c r="G633" s="200">
        <v>0</v>
      </c>
      <c r="H633" s="200">
        <v>841770.54</v>
      </c>
      <c r="I633" s="200">
        <v>0</v>
      </c>
      <c r="J633" s="200">
        <v>0</v>
      </c>
      <c r="K633" s="200">
        <v>0</v>
      </c>
      <c r="L633" s="200">
        <v>0</v>
      </c>
      <c r="M633" s="200">
        <v>0</v>
      </c>
      <c r="N633" s="200">
        <v>12.435</v>
      </c>
      <c r="O633" s="200">
        <v>876.84429999999998</v>
      </c>
      <c r="P633" s="200" t="s">
        <v>126</v>
      </c>
      <c r="Q633" s="200">
        <v>1</v>
      </c>
      <c r="R633" s="200">
        <v>798269.34</v>
      </c>
      <c r="S633" s="200" t="s">
        <v>63</v>
      </c>
      <c r="T633" s="200">
        <v>20160801</v>
      </c>
      <c r="U633" s="200">
        <v>6</v>
      </c>
      <c r="V633" s="200">
        <v>20161230</v>
      </c>
      <c r="W633" s="200" t="s">
        <v>124</v>
      </c>
    </row>
    <row r="634" spans="1:23">
      <c r="A634" s="200"/>
      <c r="B634" s="200">
        <v>0</v>
      </c>
      <c r="C634" s="200">
        <v>44803282</v>
      </c>
      <c r="D634" s="200">
        <v>22067882</v>
      </c>
      <c r="E634" s="200" t="s">
        <v>124</v>
      </c>
      <c r="F634" s="200">
        <v>0</v>
      </c>
      <c r="G634" s="200">
        <v>0</v>
      </c>
      <c r="H634" s="200">
        <v>0</v>
      </c>
      <c r="I634" s="200">
        <v>0</v>
      </c>
      <c r="J634" s="200">
        <v>0</v>
      </c>
      <c r="K634" s="200">
        <v>0</v>
      </c>
      <c r="L634" s="200">
        <v>0</v>
      </c>
      <c r="M634" s="200">
        <v>0</v>
      </c>
      <c r="N634" s="200">
        <v>11.8</v>
      </c>
      <c r="O634" s="200">
        <v>0</v>
      </c>
      <c r="P634" s="200" t="s">
        <v>125</v>
      </c>
      <c r="Q634" s="200">
        <v>0</v>
      </c>
      <c r="R634" s="200">
        <v>0</v>
      </c>
      <c r="S634" s="200" t="s">
        <v>57</v>
      </c>
      <c r="T634" s="200">
        <v>0</v>
      </c>
      <c r="U634" s="200">
        <v>0</v>
      </c>
      <c r="V634" s="200">
        <v>20161230</v>
      </c>
      <c r="W634" s="200" t="s">
        <v>124</v>
      </c>
    </row>
    <row r="635" spans="1:23">
      <c r="A635" s="200"/>
      <c r="B635" s="200">
        <v>0</v>
      </c>
      <c r="C635" s="200">
        <v>44938882</v>
      </c>
      <c r="D635" s="200">
        <v>8796438</v>
      </c>
      <c r="E635" s="200" t="s">
        <v>124</v>
      </c>
      <c r="F635" s="200">
        <v>326607.8</v>
      </c>
      <c r="G635" s="200">
        <v>-4010.31</v>
      </c>
      <c r="H635" s="200">
        <v>322597.49</v>
      </c>
      <c r="I635" s="200">
        <v>-2807.47</v>
      </c>
      <c r="J635" s="200">
        <v>0</v>
      </c>
      <c r="K635" s="200">
        <v>0</v>
      </c>
      <c r="L635" s="200">
        <v>-6817.78</v>
      </c>
      <c r="M635" s="200">
        <v>0</v>
      </c>
      <c r="N635" s="200">
        <v>10.315</v>
      </c>
      <c r="O635" s="200">
        <v>336.03910000000002</v>
      </c>
      <c r="P635" s="200" t="s">
        <v>126</v>
      </c>
      <c r="Q635" s="200">
        <v>0</v>
      </c>
      <c r="R635" s="200">
        <v>322597.49</v>
      </c>
      <c r="S635" s="200" t="s">
        <v>57</v>
      </c>
      <c r="T635" s="200">
        <v>0</v>
      </c>
      <c r="U635" s="200">
        <v>0</v>
      </c>
      <c r="V635" s="200">
        <v>20161230</v>
      </c>
      <c r="W635" s="200" t="s">
        <v>124</v>
      </c>
    </row>
    <row r="636" spans="1:23">
      <c r="A636" s="200"/>
      <c r="B636" s="200">
        <v>0</v>
      </c>
      <c r="C636" s="200">
        <v>27003192</v>
      </c>
      <c r="D636" s="200">
        <v>36176261</v>
      </c>
      <c r="E636" s="200" t="s">
        <v>124</v>
      </c>
      <c r="F636" s="200">
        <v>0</v>
      </c>
      <c r="G636" s="200">
        <v>0</v>
      </c>
      <c r="H636" s="200">
        <v>0</v>
      </c>
      <c r="I636" s="200">
        <v>0</v>
      </c>
      <c r="J636" s="200">
        <v>0</v>
      </c>
      <c r="K636" s="200">
        <v>0</v>
      </c>
      <c r="L636" s="200">
        <v>0</v>
      </c>
      <c r="M636" s="200">
        <v>0</v>
      </c>
      <c r="N636" s="200">
        <v>12.95</v>
      </c>
      <c r="O636" s="200">
        <v>0</v>
      </c>
      <c r="P636" s="200" t="s">
        <v>125</v>
      </c>
      <c r="Q636" s="200">
        <v>0</v>
      </c>
      <c r="R636" s="200">
        <v>0</v>
      </c>
      <c r="S636" s="200" t="s">
        <v>57</v>
      </c>
      <c r="T636" s="200">
        <v>0</v>
      </c>
      <c r="U636" s="200">
        <v>0</v>
      </c>
      <c r="V636" s="200">
        <v>20161230</v>
      </c>
      <c r="W636" s="200" t="s">
        <v>124</v>
      </c>
    </row>
    <row r="637" spans="1:23">
      <c r="A637" s="200"/>
      <c r="B637" s="200">
        <v>0</v>
      </c>
      <c r="C637" s="200">
        <v>31069192</v>
      </c>
      <c r="D637" s="200">
        <v>11150953</v>
      </c>
      <c r="E637" s="200" t="s">
        <v>124</v>
      </c>
      <c r="F637" s="200">
        <v>0</v>
      </c>
      <c r="G637" s="200">
        <v>0</v>
      </c>
      <c r="H637" s="200">
        <v>0</v>
      </c>
      <c r="I637" s="200">
        <v>0</v>
      </c>
      <c r="J637" s="200">
        <v>0</v>
      </c>
      <c r="K637" s="200">
        <v>0</v>
      </c>
      <c r="L637" s="200">
        <v>0</v>
      </c>
      <c r="M637" s="200">
        <v>0</v>
      </c>
      <c r="N637" s="200">
        <v>12.95</v>
      </c>
      <c r="O637" s="200">
        <v>0</v>
      </c>
      <c r="P637" s="200" t="s">
        <v>125</v>
      </c>
      <c r="Q637" s="200">
        <v>0</v>
      </c>
      <c r="R637" s="200">
        <v>0</v>
      </c>
      <c r="S637" s="200" t="s">
        <v>57</v>
      </c>
      <c r="T637" s="200">
        <v>0</v>
      </c>
      <c r="U637" s="200">
        <v>0</v>
      </c>
      <c r="V637" s="200">
        <v>20161230</v>
      </c>
      <c r="W637" s="200" t="s">
        <v>124</v>
      </c>
    </row>
    <row r="638" spans="1:23">
      <c r="A638" s="200"/>
      <c r="B638" s="200">
        <v>0</v>
      </c>
      <c r="C638" s="200">
        <v>47691292</v>
      </c>
      <c r="D638" s="200">
        <v>9376592</v>
      </c>
      <c r="E638" s="200" t="s">
        <v>124</v>
      </c>
      <c r="F638" s="200">
        <v>0</v>
      </c>
      <c r="G638" s="200">
        <v>0</v>
      </c>
      <c r="H638" s="200">
        <v>0</v>
      </c>
      <c r="I638" s="200">
        <v>0</v>
      </c>
      <c r="J638" s="200">
        <v>0</v>
      </c>
      <c r="K638" s="200">
        <v>0</v>
      </c>
      <c r="L638" s="200">
        <v>0</v>
      </c>
      <c r="M638" s="200">
        <v>0</v>
      </c>
      <c r="N638" s="200">
        <v>12.7</v>
      </c>
      <c r="O638" s="200">
        <v>0</v>
      </c>
      <c r="P638" s="200" t="s">
        <v>125</v>
      </c>
      <c r="Q638" s="200">
        <v>0</v>
      </c>
      <c r="R638" s="200">
        <v>0</v>
      </c>
      <c r="S638" s="200" t="s">
        <v>57</v>
      </c>
      <c r="T638" s="200">
        <v>0</v>
      </c>
      <c r="U638" s="200">
        <v>0</v>
      </c>
      <c r="V638" s="200">
        <v>20161230</v>
      </c>
      <c r="W638" s="200" t="s">
        <v>124</v>
      </c>
    </row>
    <row r="639" spans="1:23">
      <c r="A639" s="200"/>
      <c r="B639" s="200">
        <v>0</v>
      </c>
      <c r="C639" s="200">
        <v>39597792</v>
      </c>
      <c r="D639" s="200">
        <v>39557145</v>
      </c>
      <c r="E639" s="200" t="s">
        <v>124</v>
      </c>
      <c r="F639" s="200">
        <v>0</v>
      </c>
      <c r="G639" s="200">
        <v>0</v>
      </c>
      <c r="H639" s="200">
        <v>0</v>
      </c>
      <c r="I639" s="200">
        <v>0</v>
      </c>
      <c r="J639" s="200">
        <v>0</v>
      </c>
      <c r="K639" s="200">
        <v>0</v>
      </c>
      <c r="L639" s="200">
        <v>0</v>
      </c>
      <c r="M639" s="200">
        <v>0</v>
      </c>
      <c r="N639" s="200">
        <v>11.375</v>
      </c>
      <c r="O639" s="200">
        <v>0</v>
      </c>
      <c r="P639" s="200" t="s">
        <v>125</v>
      </c>
      <c r="Q639" s="200">
        <v>0</v>
      </c>
      <c r="R639" s="200">
        <v>0</v>
      </c>
      <c r="S639" s="200" t="s">
        <v>57</v>
      </c>
      <c r="T639" s="200">
        <v>0</v>
      </c>
      <c r="U639" s="200">
        <v>0</v>
      </c>
      <c r="V639" s="200">
        <v>20161230</v>
      </c>
      <c r="W639" s="200" t="s">
        <v>124</v>
      </c>
    </row>
    <row r="640" spans="1:23">
      <c r="A640" s="200"/>
      <c r="B640" s="200">
        <v>0</v>
      </c>
      <c r="C640" s="200">
        <v>47641892</v>
      </c>
      <c r="D640" s="200">
        <v>9458904</v>
      </c>
      <c r="E640" s="200" t="s">
        <v>124</v>
      </c>
      <c r="F640" s="200">
        <v>4195428.54</v>
      </c>
      <c r="G640" s="200">
        <v>-47363.29</v>
      </c>
      <c r="H640" s="200">
        <v>4148065.25</v>
      </c>
      <c r="I640" s="200">
        <v>-38807.71</v>
      </c>
      <c r="J640" s="200">
        <v>0</v>
      </c>
      <c r="K640" s="200">
        <v>0</v>
      </c>
      <c r="L640" s="200">
        <v>-86171</v>
      </c>
      <c r="M640" s="200">
        <v>0</v>
      </c>
      <c r="N640" s="200">
        <v>11.1</v>
      </c>
      <c r="O640" s="200">
        <v>4320.9013000000004</v>
      </c>
      <c r="P640" s="200" t="s">
        <v>126</v>
      </c>
      <c r="Q640" s="200">
        <v>0</v>
      </c>
      <c r="R640" s="200">
        <v>4148065.25</v>
      </c>
      <c r="S640" s="200" t="s">
        <v>57</v>
      </c>
      <c r="T640" s="200">
        <v>0</v>
      </c>
      <c r="U640" s="200">
        <v>0</v>
      </c>
      <c r="V640" s="200">
        <v>20161230</v>
      </c>
      <c r="W640" s="200" t="s">
        <v>124</v>
      </c>
    </row>
    <row r="641" spans="1:23">
      <c r="A641" s="200"/>
      <c r="B641" s="200">
        <v>0</v>
      </c>
      <c r="C641" s="200">
        <v>52611992</v>
      </c>
      <c r="D641" s="200">
        <v>41870017</v>
      </c>
      <c r="E641" s="200" t="s">
        <v>124</v>
      </c>
      <c r="F641" s="200">
        <v>1029360.15</v>
      </c>
      <c r="G641" s="200">
        <v>-10532.79</v>
      </c>
      <c r="H641" s="200">
        <v>1018827.36</v>
      </c>
      <c r="I641" s="200">
        <v>-10212.11</v>
      </c>
      <c r="J641" s="200">
        <v>0</v>
      </c>
      <c r="K641" s="200">
        <v>0</v>
      </c>
      <c r="L641" s="200">
        <v>-20744.900000000001</v>
      </c>
      <c r="M641" s="200">
        <v>0</v>
      </c>
      <c r="N641" s="200">
        <v>11.904999999999999</v>
      </c>
      <c r="O641" s="200">
        <v>1061.2784999999999</v>
      </c>
      <c r="P641" s="200" t="s">
        <v>126</v>
      </c>
      <c r="Q641" s="200">
        <v>0</v>
      </c>
      <c r="R641" s="200">
        <v>1018686.56</v>
      </c>
      <c r="S641" s="200" t="s">
        <v>58</v>
      </c>
      <c r="T641" s="200">
        <v>20170102</v>
      </c>
      <c r="U641" s="200">
        <v>1</v>
      </c>
      <c r="V641" s="200">
        <v>20161230</v>
      </c>
      <c r="W641" s="200" t="s">
        <v>124</v>
      </c>
    </row>
    <row r="642" spans="1:23">
      <c r="A642" s="200"/>
      <c r="B642" s="200">
        <v>0</v>
      </c>
      <c r="C642" s="200">
        <v>52681682</v>
      </c>
      <c r="D642" s="200">
        <v>11526706</v>
      </c>
      <c r="E642" s="200" t="s">
        <v>124</v>
      </c>
      <c r="F642" s="200">
        <v>0</v>
      </c>
      <c r="G642" s="200">
        <v>0</v>
      </c>
      <c r="H642" s="200">
        <v>0</v>
      </c>
      <c r="I642" s="200">
        <v>0</v>
      </c>
      <c r="J642" s="200">
        <v>0</v>
      </c>
      <c r="K642" s="200">
        <v>0</v>
      </c>
      <c r="L642" s="200">
        <v>0</v>
      </c>
      <c r="M642" s="200">
        <v>0</v>
      </c>
      <c r="N642" s="200">
        <v>10.845000000000001</v>
      </c>
      <c r="O642" s="200">
        <v>0</v>
      </c>
      <c r="P642" s="200" t="s">
        <v>125</v>
      </c>
      <c r="Q642" s="200">
        <v>0</v>
      </c>
      <c r="R642" s="200">
        <v>0</v>
      </c>
      <c r="S642" s="200" t="s">
        <v>57</v>
      </c>
      <c r="T642" s="200">
        <v>0</v>
      </c>
      <c r="U642" s="200">
        <v>0</v>
      </c>
      <c r="V642" s="200">
        <v>20161230</v>
      </c>
      <c r="W642" s="200" t="s">
        <v>124</v>
      </c>
    </row>
    <row r="643" spans="1:23">
      <c r="A643" s="200"/>
      <c r="B643" s="200">
        <v>0</v>
      </c>
      <c r="C643" s="200">
        <v>46391492</v>
      </c>
      <c r="D643" s="200">
        <v>39979518</v>
      </c>
      <c r="E643" s="200" t="s">
        <v>124</v>
      </c>
      <c r="F643" s="200">
        <v>0</v>
      </c>
      <c r="G643" s="200">
        <v>0</v>
      </c>
      <c r="H643" s="200">
        <v>0</v>
      </c>
      <c r="I643" s="200">
        <v>0</v>
      </c>
      <c r="J643" s="200">
        <v>0</v>
      </c>
      <c r="K643" s="200">
        <v>0</v>
      </c>
      <c r="L643" s="200">
        <v>0</v>
      </c>
      <c r="M643" s="200">
        <v>0</v>
      </c>
      <c r="N643" s="200">
        <v>12.17</v>
      </c>
      <c r="O643" s="200">
        <v>0</v>
      </c>
      <c r="P643" s="200" t="s">
        <v>125</v>
      </c>
      <c r="Q643" s="200">
        <v>0</v>
      </c>
      <c r="R643" s="200">
        <v>0</v>
      </c>
      <c r="S643" s="200" t="s">
        <v>57</v>
      </c>
      <c r="T643" s="200">
        <v>0</v>
      </c>
      <c r="U643" s="200">
        <v>0</v>
      </c>
      <c r="V643" s="200">
        <v>20161230</v>
      </c>
      <c r="W643" s="200" t="s">
        <v>124</v>
      </c>
    </row>
    <row r="644" spans="1:23">
      <c r="A644" s="200"/>
      <c r="B644" s="200">
        <v>0</v>
      </c>
      <c r="C644" s="200">
        <v>27848682</v>
      </c>
      <c r="D644" s="200">
        <v>9365477</v>
      </c>
      <c r="E644" s="200" t="s">
        <v>124</v>
      </c>
      <c r="F644" s="200">
        <v>0</v>
      </c>
      <c r="G644" s="200">
        <v>0</v>
      </c>
      <c r="H644" s="200">
        <v>0</v>
      </c>
      <c r="I644" s="200">
        <v>0</v>
      </c>
      <c r="J644" s="200">
        <v>0</v>
      </c>
      <c r="K644" s="200">
        <v>0</v>
      </c>
      <c r="L644" s="200">
        <v>0</v>
      </c>
      <c r="M644" s="200">
        <v>0</v>
      </c>
      <c r="N644" s="200">
        <v>12.95</v>
      </c>
      <c r="O644" s="200">
        <v>0</v>
      </c>
      <c r="P644" s="200" t="s">
        <v>125</v>
      </c>
      <c r="Q644" s="200">
        <v>0</v>
      </c>
      <c r="R644" s="200">
        <v>0</v>
      </c>
      <c r="S644" s="200" t="s">
        <v>57</v>
      </c>
      <c r="T644" s="200">
        <v>0</v>
      </c>
      <c r="U644" s="200">
        <v>0</v>
      </c>
      <c r="V644" s="200">
        <v>20161230</v>
      </c>
      <c r="W644" s="200" t="s">
        <v>124</v>
      </c>
    </row>
    <row r="645" spans="1:23">
      <c r="A645" s="200"/>
      <c r="B645" s="200">
        <v>0</v>
      </c>
      <c r="C645" s="200">
        <v>45256003</v>
      </c>
      <c r="D645" s="200">
        <v>40193929</v>
      </c>
      <c r="E645" s="200" t="s">
        <v>124</v>
      </c>
      <c r="F645" s="200">
        <v>309514.46000000002</v>
      </c>
      <c r="G645" s="200">
        <v>-3956.43</v>
      </c>
      <c r="H645" s="200">
        <v>305558.03000000003</v>
      </c>
      <c r="I645" s="200">
        <v>-3043.56</v>
      </c>
      <c r="J645" s="200">
        <v>0</v>
      </c>
      <c r="K645" s="200">
        <v>0</v>
      </c>
      <c r="L645" s="200">
        <v>-6999.99</v>
      </c>
      <c r="M645" s="200">
        <v>0</v>
      </c>
      <c r="N645" s="200">
        <v>11.8</v>
      </c>
      <c r="O645" s="200">
        <v>318.28960000000001</v>
      </c>
      <c r="P645" s="200" t="s">
        <v>126</v>
      </c>
      <c r="Q645" s="200">
        <v>0</v>
      </c>
      <c r="R645" s="200">
        <v>305558.03000000003</v>
      </c>
      <c r="S645" s="200" t="s">
        <v>57</v>
      </c>
      <c r="T645" s="200">
        <v>0</v>
      </c>
      <c r="U645" s="200">
        <v>0</v>
      </c>
      <c r="V645" s="200">
        <v>20161230</v>
      </c>
      <c r="W645" s="200" t="s">
        <v>124</v>
      </c>
    </row>
    <row r="646" spans="1:23">
      <c r="A646" s="200"/>
      <c r="B646" s="200">
        <v>0</v>
      </c>
      <c r="C646" s="200">
        <v>36568592</v>
      </c>
      <c r="D646" s="200">
        <v>23169728</v>
      </c>
      <c r="E646" s="200" t="s">
        <v>124</v>
      </c>
      <c r="F646" s="200">
        <v>125767.2</v>
      </c>
      <c r="G646" s="200">
        <v>-7547.78</v>
      </c>
      <c r="H646" s="200">
        <v>118219.42</v>
      </c>
      <c r="I646" s="200">
        <v>-1236.71</v>
      </c>
      <c r="J646" s="200">
        <v>0</v>
      </c>
      <c r="K646" s="200">
        <v>0</v>
      </c>
      <c r="L646" s="200">
        <v>-8784.49</v>
      </c>
      <c r="M646" s="200">
        <v>-3413.85</v>
      </c>
      <c r="N646" s="200">
        <v>11.8</v>
      </c>
      <c r="O646" s="200">
        <v>123.1452</v>
      </c>
      <c r="P646" s="200" t="s">
        <v>126</v>
      </c>
      <c r="Q646" s="200">
        <v>0</v>
      </c>
      <c r="R646" s="200">
        <v>118219.42</v>
      </c>
      <c r="S646" s="200" t="s">
        <v>57</v>
      </c>
      <c r="T646" s="200">
        <v>0</v>
      </c>
      <c r="U646" s="200">
        <v>0</v>
      </c>
      <c r="V646" s="200">
        <v>20161230</v>
      </c>
      <c r="W646" s="200" t="s">
        <v>124</v>
      </c>
    </row>
    <row r="647" spans="1:23">
      <c r="A647" s="200"/>
      <c r="B647" s="200">
        <v>0</v>
      </c>
      <c r="C647" s="200">
        <v>48688503</v>
      </c>
      <c r="D647" s="200">
        <v>13778215</v>
      </c>
      <c r="E647" s="200" t="s">
        <v>124</v>
      </c>
      <c r="F647" s="200">
        <v>386655.95</v>
      </c>
      <c r="G647" s="200">
        <v>-4242.5200000000004</v>
      </c>
      <c r="H647" s="200">
        <v>382413.43</v>
      </c>
      <c r="I647" s="200">
        <v>-3665.18</v>
      </c>
      <c r="J647" s="200">
        <v>0</v>
      </c>
      <c r="K647" s="200">
        <v>0</v>
      </c>
      <c r="L647" s="200">
        <v>-7907.7</v>
      </c>
      <c r="M647" s="200">
        <v>0</v>
      </c>
      <c r="N647" s="200">
        <v>11.375</v>
      </c>
      <c r="O647" s="200">
        <v>398.34730000000002</v>
      </c>
      <c r="P647" s="200" t="s">
        <v>126</v>
      </c>
      <c r="Q647" s="200">
        <v>0</v>
      </c>
      <c r="R647" s="200">
        <v>382413.43</v>
      </c>
      <c r="S647" s="200" t="s">
        <v>57</v>
      </c>
      <c r="T647" s="200">
        <v>0</v>
      </c>
      <c r="U647" s="200">
        <v>0</v>
      </c>
      <c r="V647" s="200">
        <v>20161230</v>
      </c>
      <c r="W647" s="200" t="s">
        <v>124</v>
      </c>
    </row>
    <row r="648" spans="1:23">
      <c r="A648" s="200"/>
      <c r="B648" s="200">
        <v>0</v>
      </c>
      <c r="C648" s="200">
        <v>53650592</v>
      </c>
      <c r="D648" s="200">
        <v>40445227</v>
      </c>
      <c r="E648" s="200" t="s">
        <v>124</v>
      </c>
      <c r="F648" s="200">
        <v>0</v>
      </c>
      <c r="G648" s="200">
        <v>0</v>
      </c>
      <c r="H648" s="200">
        <v>0</v>
      </c>
      <c r="I648" s="200">
        <v>0</v>
      </c>
      <c r="J648" s="200">
        <v>0</v>
      </c>
      <c r="K648" s="200">
        <v>0</v>
      </c>
      <c r="L648" s="200">
        <v>0</v>
      </c>
      <c r="M648" s="200">
        <v>0</v>
      </c>
      <c r="N648" s="200">
        <v>11.8</v>
      </c>
      <c r="O648" s="200">
        <v>0</v>
      </c>
      <c r="P648" s="200" t="s">
        <v>125</v>
      </c>
      <c r="Q648" s="200">
        <v>1</v>
      </c>
      <c r="R648" s="200">
        <v>0</v>
      </c>
      <c r="S648" s="200" t="s">
        <v>57</v>
      </c>
      <c r="T648" s="200">
        <v>0</v>
      </c>
      <c r="U648" s="200">
        <v>0</v>
      </c>
      <c r="V648" s="200">
        <v>20161230</v>
      </c>
      <c r="W648" s="200" t="s">
        <v>124</v>
      </c>
    </row>
    <row r="649" spans="1:23">
      <c r="A649" s="200"/>
      <c r="B649" s="200">
        <v>0</v>
      </c>
      <c r="C649" s="200">
        <v>50791792</v>
      </c>
      <c r="D649" s="200">
        <v>41848394</v>
      </c>
      <c r="E649" s="200" t="s">
        <v>124</v>
      </c>
      <c r="F649" s="200">
        <v>0</v>
      </c>
      <c r="G649" s="200">
        <v>0</v>
      </c>
      <c r="H649" s="200">
        <v>0</v>
      </c>
      <c r="I649" s="200">
        <v>0</v>
      </c>
      <c r="J649" s="200">
        <v>0</v>
      </c>
      <c r="K649" s="200">
        <v>0</v>
      </c>
      <c r="L649" s="200">
        <v>0</v>
      </c>
      <c r="M649" s="200">
        <v>0</v>
      </c>
      <c r="N649" s="200">
        <v>11.1</v>
      </c>
      <c r="O649" s="200">
        <v>0</v>
      </c>
      <c r="P649" s="200" t="s">
        <v>125</v>
      </c>
      <c r="Q649" s="200">
        <v>0</v>
      </c>
      <c r="R649" s="200">
        <v>0</v>
      </c>
      <c r="S649" s="200" t="s">
        <v>57</v>
      </c>
      <c r="T649" s="200">
        <v>0</v>
      </c>
      <c r="U649" s="200">
        <v>0</v>
      </c>
      <c r="V649" s="200">
        <v>20161230</v>
      </c>
      <c r="W649" s="200" t="s">
        <v>124</v>
      </c>
    </row>
    <row r="650" spans="1:23">
      <c r="A650" s="200"/>
      <c r="B650" s="200">
        <v>0</v>
      </c>
      <c r="C650" s="200">
        <v>41748303</v>
      </c>
      <c r="D650" s="200">
        <v>30527615</v>
      </c>
      <c r="E650" s="200" t="s">
        <v>124</v>
      </c>
      <c r="F650" s="200">
        <v>0</v>
      </c>
      <c r="G650" s="200">
        <v>0</v>
      </c>
      <c r="H650" s="200">
        <v>0</v>
      </c>
      <c r="I650" s="200">
        <v>0</v>
      </c>
      <c r="J650" s="200">
        <v>0</v>
      </c>
      <c r="K650" s="200">
        <v>0</v>
      </c>
      <c r="L650" s="200">
        <v>0</v>
      </c>
      <c r="M650" s="200">
        <v>0</v>
      </c>
      <c r="N650" s="200">
        <v>11.8</v>
      </c>
      <c r="O650" s="200">
        <v>0</v>
      </c>
      <c r="P650" s="200" t="s">
        <v>125</v>
      </c>
      <c r="Q650" s="200">
        <v>0</v>
      </c>
      <c r="R650" s="200">
        <v>0</v>
      </c>
      <c r="S650" s="200" t="s">
        <v>57</v>
      </c>
      <c r="T650" s="200">
        <v>0</v>
      </c>
      <c r="U650" s="200">
        <v>0</v>
      </c>
      <c r="V650" s="200">
        <v>20161230</v>
      </c>
      <c r="W650" s="200" t="s">
        <v>124</v>
      </c>
    </row>
    <row r="651" spans="1:23">
      <c r="A651" s="200"/>
      <c r="B651" s="200">
        <v>0</v>
      </c>
      <c r="C651" s="200">
        <v>45890013</v>
      </c>
      <c r="D651" s="200">
        <v>34038257</v>
      </c>
      <c r="E651" s="200" t="s">
        <v>124</v>
      </c>
      <c r="F651" s="200">
        <v>0</v>
      </c>
      <c r="G651" s="200">
        <v>0</v>
      </c>
      <c r="H651" s="200">
        <v>0</v>
      </c>
      <c r="I651" s="200">
        <v>0</v>
      </c>
      <c r="J651" s="200">
        <v>0</v>
      </c>
      <c r="K651" s="200">
        <v>0</v>
      </c>
      <c r="L651" s="200">
        <v>0</v>
      </c>
      <c r="M651" s="200">
        <v>0</v>
      </c>
      <c r="N651" s="200">
        <v>11.1</v>
      </c>
      <c r="O651" s="200">
        <v>0</v>
      </c>
      <c r="P651" s="200" t="s">
        <v>125</v>
      </c>
      <c r="Q651" s="200">
        <v>0</v>
      </c>
      <c r="R651" s="200">
        <v>0</v>
      </c>
      <c r="S651" s="200" t="s">
        <v>57</v>
      </c>
      <c r="T651" s="200">
        <v>0</v>
      </c>
      <c r="U651" s="200">
        <v>0</v>
      </c>
      <c r="V651" s="200">
        <v>20161230</v>
      </c>
      <c r="W651" s="200" t="s">
        <v>124</v>
      </c>
    </row>
    <row r="652" spans="1:23">
      <c r="A652" s="200"/>
      <c r="B652" s="200">
        <v>0</v>
      </c>
      <c r="C652" s="200">
        <v>49144992</v>
      </c>
      <c r="D652" s="200">
        <v>41604511</v>
      </c>
      <c r="E652" s="200" t="s">
        <v>124</v>
      </c>
      <c r="F652" s="200">
        <v>1027727</v>
      </c>
      <c r="G652" s="200">
        <v>0</v>
      </c>
      <c r="H652" s="200">
        <v>1027727</v>
      </c>
      <c r="I652" s="200">
        <v>0</v>
      </c>
      <c r="J652" s="200">
        <v>0</v>
      </c>
      <c r="K652" s="200">
        <v>0</v>
      </c>
      <c r="L652" s="200">
        <v>0</v>
      </c>
      <c r="M652" s="200">
        <v>0</v>
      </c>
      <c r="N652" s="200">
        <v>12.435</v>
      </c>
      <c r="O652" s="200">
        <v>1070.549</v>
      </c>
      <c r="P652" s="200" t="s">
        <v>126</v>
      </c>
      <c r="Q652" s="200">
        <v>1</v>
      </c>
      <c r="R652" s="200">
        <v>629173.71</v>
      </c>
      <c r="S652" s="200" t="s">
        <v>64</v>
      </c>
      <c r="T652" s="200">
        <v>20090731</v>
      </c>
      <c r="U652" s="200">
        <v>90</v>
      </c>
      <c r="V652" s="200">
        <v>20161230</v>
      </c>
      <c r="W652" s="200" t="s">
        <v>124</v>
      </c>
    </row>
    <row r="653" spans="1:23">
      <c r="A653" s="200"/>
      <c r="B653" s="200">
        <v>0</v>
      </c>
      <c r="C653" s="200">
        <v>46049013</v>
      </c>
      <c r="D653" s="200">
        <v>8634401</v>
      </c>
      <c r="E653" s="200" t="s">
        <v>124</v>
      </c>
      <c r="F653" s="200">
        <v>1149110.76</v>
      </c>
      <c r="G653" s="200">
        <v>-13821.07</v>
      </c>
      <c r="H653" s="200">
        <v>1135289.69</v>
      </c>
      <c r="I653" s="200">
        <v>-9877.56</v>
      </c>
      <c r="J653" s="200">
        <v>0</v>
      </c>
      <c r="K653" s="200">
        <v>0</v>
      </c>
      <c r="L653" s="200">
        <v>-23698.63</v>
      </c>
      <c r="M653" s="200">
        <v>0</v>
      </c>
      <c r="N653" s="200">
        <v>10.315</v>
      </c>
      <c r="O653" s="200">
        <v>1182.5934</v>
      </c>
      <c r="P653" s="200" t="s">
        <v>126</v>
      </c>
      <c r="Q653" s="200">
        <v>0</v>
      </c>
      <c r="R653" s="200">
        <v>1135289.69</v>
      </c>
      <c r="S653" s="200" t="s">
        <v>57</v>
      </c>
      <c r="T653" s="200">
        <v>0</v>
      </c>
      <c r="U653" s="200">
        <v>0</v>
      </c>
      <c r="V653" s="200">
        <v>20161230</v>
      </c>
      <c r="W653" s="200" t="s">
        <v>124</v>
      </c>
    </row>
    <row r="654" spans="1:23">
      <c r="A654" s="200"/>
      <c r="B654" s="200">
        <v>0</v>
      </c>
      <c r="C654" s="200">
        <v>38443003</v>
      </c>
      <c r="D654" s="200">
        <v>10306889</v>
      </c>
      <c r="E654" s="200" t="s">
        <v>124</v>
      </c>
      <c r="F654" s="200">
        <v>10501.69</v>
      </c>
      <c r="G654" s="200">
        <v>0</v>
      </c>
      <c r="H654" s="200">
        <v>10501.69</v>
      </c>
      <c r="I654" s="200">
        <v>0</v>
      </c>
      <c r="J654" s="200">
        <v>0</v>
      </c>
      <c r="K654" s="200">
        <v>0</v>
      </c>
      <c r="L654" s="200">
        <v>0</v>
      </c>
      <c r="M654" s="200">
        <v>0</v>
      </c>
      <c r="N654" s="200">
        <v>10.58</v>
      </c>
      <c r="O654" s="200">
        <v>10.939299999999999</v>
      </c>
      <c r="P654" s="200" t="s">
        <v>126</v>
      </c>
      <c r="Q654" s="200">
        <v>0</v>
      </c>
      <c r="R654" s="200">
        <v>10281.58</v>
      </c>
      <c r="S654" s="200" t="s">
        <v>58</v>
      </c>
      <c r="T654" s="200">
        <v>20170102</v>
      </c>
      <c r="U654" s="200">
        <v>1</v>
      </c>
      <c r="V654" s="200">
        <v>20161230</v>
      </c>
      <c r="W654" s="200" t="s">
        <v>124</v>
      </c>
    </row>
    <row r="655" spans="1:23">
      <c r="A655" s="200"/>
      <c r="B655" s="200">
        <v>0</v>
      </c>
      <c r="C655" s="200">
        <v>48824503</v>
      </c>
      <c r="D655" s="200">
        <v>15205028</v>
      </c>
      <c r="E655" s="200" t="s">
        <v>124</v>
      </c>
      <c r="F655" s="200">
        <v>356917.77</v>
      </c>
      <c r="G655" s="200">
        <v>-5178.18</v>
      </c>
      <c r="H655" s="200">
        <v>351739.59</v>
      </c>
      <c r="I655" s="200">
        <v>-3225.64</v>
      </c>
      <c r="J655" s="200">
        <v>0</v>
      </c>
      <c r="K655" s="200">
        <v>0</v>
      </c>
      <c r="L655" s="200">
        <v>-8403.82</v>
      </c>
      <c r="M655" s="200">
        <v>-1200.07</v>
      </c>
      <c r="N655" s="200">
        <v>10.845000000000001</v>
      </c>
      <c r="O655" s="200">
        <v>366.3954</v>
      </c>
      <c r="P655" s="200" t="s">
        <v>126</v>
      </c>
      <c r="Q655" s="200">
        <v>0</v>
      </c>
      <c r="R655" s="200">
        <v>351739.59</v>
      </c>
      <c r="S655" s="200" t="s">
        <v>57</v>
      </c>
      <c r="T655" s="200">
        <v>0</v>
      </c>
      <c r="U655" s="200">
        <v>0</v>
      </c>
      <c r="V655" s="200">
        <v>20161230</v>
      </c>
      <c r="W655" s="200" t="s">
        <v>124</v>
      </c>
    </row>
    <row r="656" spans="1:23">
      <c r="A656" s="200"/>
      <c r="B656" s="200">
        <v>0</v>
      </c>
      <c r="C656" s="200">
        <v>39001103</v>
      </c>
      <c r="D656" s="200">
        <v>8080920</v>
      </c>
      <c r="E656" s="200" t="s">
        <v>124</v>
      </c>
      <c r="F656" s="200">
        <v>0</v>
      </c>
      <c r="G656" s="200">
        <v>0</v>
      </c>
      <c r="H656" s="200">
        <v>0</v>
      </c>
      <c r="I656" s="200">
        <v>0</v>
      </c>
      <c r="J656" s="200">
        <v>0</v>
      </c>
      <c r="K656" s="200">
        <v>0</v>
      </c>
      <c r="L656" s="200">
        <v>0</v>
      </c>
      <c r="M656" s="200">
        <v>0</v>
      </c>
      <c r="N656" s="200">
        <v>11.1</v>
      </c>
      <c r="O656" s="200">
        <v>0</v>
      </c>
      <c r="P656" s="200" t="s">
        <v>125</v>
      </c>
      <c r="Q656" s="200">
        <v>0</v>
      </c>
      <c r="R656" s="200">
        <v>0</v>
      </c>
      <c r="S656" s="200" t="s">
        <v>57</v>
      </c>
      <c r="T656" s="200">
        <v>0</v>
      </c>
      <c r="U656" s="200">
        <v>0</v>
      </c>
      <c r="V656" s="200">
        <v>20161230</v>
      </c>
      <c r="W656" s="200" t="s">
        <v>124</v>
      </c>
    </row>
    <row r="657" spans="1:23">
      <c r="A657" s="200"/>
      <c r="B657" s="200">
        <v>0</v>
      </c>
      <c r="C657" s="200">
        <v>51818603</v>
      </c>
      <c r="D657" s="200">
        <v>40330782</v>
      </c>
      <c r="E657" s="200" t="s">
        <v>124</v>
      </c>
      <c r="F657" s="200">
        <v>117524.47</v>
      </c>
      <c r="G657" s="200">
        <v>-117524.47</v>
      </c>
      <c r="H657" s="200">
        <v>0</v>
      </c>
      <c r="I657" s="200">
        <v>-1010.22</v>
      </c>
      <c r="J657" s="200">
        <v>0</v>
      </c>
      <c r="K657" s="200">
        <v>0</v>
      </c>
      <c r="L657" s="200">
        <v>-118534.69</v>
      </c>
      <c r="M657" s="200">
        <v>-116269.59</v>
      </c>
      <c r="N657" s="200">
        <v>10.315</v>
      </c>
      <c r="O657" s="200">
        <v>0</v>
      </c>
      <c r="P657" s="200" t="s">
        <v>125</v>
      </c>
      <c r="Q657" s="200">
        <v>0</v>
      </c>
      <c r="R657" s="200">
        <v>0</v>
      </c>
      <c r="S657" s="200" t="s">
        <v>57</v>
      </c>
      <c r="T657" s="200">
        <v>0</v>
      </c>
      <c r="U657" s="200">
        <v>0</v>
      </c>
      <c r="V657" s="200">
        <v>20161230</v>
      </c>
      <c r="W657" s="200" t="s">
        <v>124</v>
      </c>
    </row>
    <row r="658" spans="1:23">
      <c r="A658" s="200"/>
      <c r="B658" s="200">
        <v>0</v>
      </c>
      <c r="C658" s="200">
        <v>47361203</v>
      </c>
      <c r="D658" s="200">
        <v>41023286</v>
      </c>
      <c r="E658" s="200" t="s">
        <v>124</v>
      </c>
      <c r="F658" s="200">
        <v>0</v>
      </c>
      <c r="G658" s="200">
        <v>0</v>
      </c>
      <c r="H658" s="200">
        <v>0</v>
      </c>
      <c r="I658" s="200">
        <v>0</v>
      </c>
      <c r="J658" s="200">
        <v>0</v>
      </c>
      <c r="K658" s="200">
        <v>0</v>
      </c>
      <c r="L658" s="200">
        <v>0</v>
      </c>
      <c r="M658" s="200">
        <v>0</v>
      </c>
      <c r="N658" s="200">
        <v>11.8</v>
      </c>
      <c r="O658" s="200">
        <v>0</v>
      </c>
      <c r="P658" s="200" t="s">
        <v>125</v>
      </c>
      <c r="Q658" s="200">
        <v>0</v>
      </c>
      <c r="R658" s="200">
        <v>0</v>
      </c>
      <c r="S658" s="200" t="s">
        <v>57</v>
      </c>
      <c r="T658" s="200">
        <v>0</v>
      </c>
      <c r="U658" s="200">
        <v>0</v>
      </c>
      <c r="V658" s="200">
        <v>20161230</v>
      </c>
      <c r="W658" s="200" t="s">
        <v>124</v>
      </c>
    </row>
    <row r="659" spans="1:23">
      <c r="A659" s="200"/>
      <c r="B659" s="200">
        <v>0</v>
      </c>
      <c r="C659" s="200">
        <v>27827203</v>
      </c>
      <c r="D659" s="200">
        <v>20146872</v>
      </c>
      <c r="E659" s="200" t="s">
        <v>124</v>
      </c>
      <c r="F659" s="200">
        <v>0</v>
      </c>
      <c r="G659" s="200">
        <v>0</v>
      </c>
      <c r="H659" s="200">
        <v>0</v>
      </c>
      <c r="I659" s="200">
        <v>0</v>
      </c>
      <c r="J659" s="200">
        <v>0</v>
      </c>
      <c r="K659" s="200">
        <v>0</v>
      </c>
      <c r="L659" s="200">
        <v>0</v>
      </c>
      <c r="M659" s="200">
        <v>0</v>
      </c>
      <c r="N659" s="200">
        <v>12.95</v>
      </c>
      <c r="O659" s="200">
        <v>0</v>
      </c>
      <c r="P659" s="200" t="s">
        <v>125</v>
      </c>
      <c r="Q659" s="200">
        <v>0</v>
      </c>
      <c r="R659" s="200">
        <v>0</v>
      </c>
      <c r="S659" s="200" t="s">
        <v>57</v>
      </c>
      <c r="T659" s="200">
        <v>0</v>
      </c>
      <c r="U659" s="200">
        <v>0</v>
      </c>
      <c r="V659" s="200">
        <v>20161230</v>
      </c>
      <c r="W659" s="200" t="s">
        <v>124</v>
      </c>
    </row>
    <row r="660" spans="1:23">
      <c r="A660" s="200"/>
      <c r="B660" s="200">
        <v>0</v>
      </c>
      <c r="C660" s="200">
        <v>30719703</v>
      </c>
      <c r="D660" s="200">
        <v>36982382</v>
      </c>
      <c r="E660" s="200" t="s">
        <v>124</v>
      </c>
      <c r="F660" s="200">
        <v>0</v>
      </c>
      <c r="G660" s="200">
        <v>0</v>
      </c>
      <c r="H660" s="200">
        <v>0</v>
      </c>
      <c r="I660" s="200">
        <v>0</v>
      </c>
      <c r="J660" s="200">
        <v>0</v>
      </c>
      <c r="K660" s="200">
        <v>0</v>
      </c>
      <c r="L660" s="200">
        <v>0</v>
      </c>
      <c r="M660" s="200">
        <v>0</v>
      </c>
      <c r="N660" s="200">
        <v>13.15</v>
      </c>
      <c r="O660" s="200">
        <v>0</v>
      </c>
      <c r="P660" s="200" t="s">
        <v>125</v>
      </c>
      <c r="Q660" s="200">
        <v>0</v>
      </c>
      <c r="R660" s="200">
        <v>0</v>
      </c>
      <c r="S660" s="200" t="s">
        <v>57</v>
      </c>
      <c r="T660" s="200">
        <v>0</v>
      </c>
      <c r="U660" s="200">
        <v>0</v>
      </c>
      <c r="V660" s="200">
        <v>20161230</v>
      </c>
      <c r="W660" s="200" t="s">
        <v>124</v>
      </c>
    </row>
    <row r="661" spans="1:23">
      <c r="A661" s="200"/>
      <c r="B661" s="200">
        <v>0</v>
      </c>
      <c r="C661" s="200">
        <v>31469313</v>
      </c>
      <c r="D661" s="200">
        <v>37392723</v>
      </c>
      <c r="E661" s="200" t="s">
        <v>124</v>
      </c>
      <c r="F661" s="200">
        <v>0</v>
      </c>
      <c r="G661" s="200">
        <v>0</v>
      </c>
      <c r="H661" s="200">
        <v>0</v>
      </c>
      <c r="I661" s="200">
        <v>0</v>
      </c>
      <c r="J661" s="200">
        <v>0</v>
      </c>
      <c r="K661" s="200">
        <v>0</v>
      </c>
      <c r="L661" s="200">
        <v>0</v>
      </c>
      <c r="M661" s="200">
        <v>0</v>
      </c>
      <c r="N661" s="200">
        <v>11.8</v>
      </c>
      <c r="O661" s="200">
        <v>0</v>
      </c>
      <c r="P661" s="200" t="s">
        <v>125</v>
      </c>
      <c r="Q661" s="200">
        <v>0</v>
      </c>
      <c r="R661" s="200">
        <v>0</v>
      </c>
      <c r="S661" s="200" t="s">
        <v>57</v>
      </c>
      <c r="T661" s="200">
        <v>0</v>
      </c>
      <c r="U661" s="200">
        <v>0</v>
      </c>
      <c r="V661" s="200">
        <v>20161230</v>
      </c>
      <c r="W661" s="200" t="s">
        <v>124</v>
      </c>
    </row>
    <row r="662" spans="1:23">
      <c r="A662" s="200"/>
      <c r="B662" s="200">
        <v>0</v>
      </c>
      <c r="C662" s="200">
        <v>55477303</v>
      </c>
      <c r="D662" s="200">
        <v>30273444</v>
      </c>
      <c r="E662" s="200" t="s">
        <v>124</v>
      </c>
      <c r="F662" s="200">
        <v>0</v>
      </c>
      <c r="G662" s="200">
        <v>0</v>
      </c>
      <c r="H662" s="200">
        <v>0</v>
      </c>
      <c r="I662" s="200">
        <v>0</v>
      </c>
      <c r="J662" s="200">
        <v>0</v>
      </c>
      <c r="K662" s="200">
        <v>0</v>
      </c>
      <c r="L662" s="200">
        <v>0</v>
      </c>
      <c r="M662" s="200">
        <v>0</v>
      </c>
      <c r="N662" s="200">
        <v>12.17</v>
      </c>
      <c r="O662" s="200">
        <v>0</v>
      </c>
      <c r="P662" s="200" t="s">
        <v>125</v>
      </c>
      <c r="Q662" s="200">
        <v>0</v>
      </c>
      <c r="R662" s="200">
        <v>0</v>
      </c>
      <c r="S662" s="200" t="s">
        <v>57</v>
      </c>
      <c r="T662" s="200">
        <v>0</v>
      </c>
      <c r="U662" s="200">
        <v>0</v>
      </c>
      <c r="V662" s="200">
        <v>20161230</v>
      </c>
      <c r="W662" s="200" t="s">
        <v>124</v>
      </c>
    </row>
    <row r="663" spans="1:23">
      <c r="A663" s="200"/>
      <c r="B663" s="200">
        <v>0</v>
      </c>
      <c r="C663" s="200">
        <v>53144403</v>
      </c>
      <c r="D663" s="200">
        <v>37218442</v>
      </c>
      <c r="E663" s="200" t="s">
        <v>124</v>
      </c>
      <c r="F663" s="200">
        <v>0</v>
      </c>
      <c r="G663" s="200">
        <v>0</v>
      </c>
      <c r="H663" s="200">
        <v>0</v>
      </c>
      <c r="I663" s="200">
        <v>0</v>
      </c>
      <c r="J663" s="200">
        <v>0</v>
      </c>
      <c r="K663" s="200">
        <v>0</v>
      </c>
      <c r="L663" s="200">
        <v>0</v>
      </c>
      <c r="M663" s="200">
        <v>0</v>
      </c>
      <c r="N663" s="200">
        <v>11.1</v>
      </c>
      <c r="O663" s="200">
        <v>0</v>
      </c>
      <c r="P663" s="200" t="s">
        <v>125</v>
      </c>
      <c r="Q663" s="200">
        <v>0</v>
      </c>
      <c r="R663" s="200">
        <v>0</v>
      </c>
      <c r="S663" s="200" t="s">
        <v>57</v>
      </c>
      <c r="T663" s="200">
        <v>0</v>
      </c>
      <c r="U663" s="200">
        <v>0</v>
      </c>
      <c r="V663" s="200">
        <v>20161230</v>
      </c>
      <c r="W663" s="200" t="s">
        <v>124</v>
      </c>
    </row>
    <row r="664" spans="1:23">
      <c r="A664" s="200"/>
      <c r="B664" s="200">
        <v>0</v>
      </c>
      <c r="C664" s="200">
        <v>49083403</v>
      </c>
      <c r="D664" s="200">
        <v>33643861</v>
      </c>
      <c r="E664" s="200" t="s">
        <v>124</v>
      </c>
      <c r="F664" s="200">
        <v>0</v>
      </c>
      <c r="G664" s="200">
        <v>0</v>
      </c>
      <c r="H664" s="200">
        <v>0</v>
      </c>
      <c r="I664" s="200">
        <v>0</v>
      </c>
      <c r="J664" s="200">
        <v>0</v>
      </c>
      <c r="K664" s="200">
        <v>0</v>
      </c>
      <c r="L664" s="200">
        <v>0</v>
      </c>
      <c r="M664" s="200">
        <v>0</v>
      </c>
      <c r="N664" s="200">
        <v>11.1</v>
      </c>
      <c r="O664" s="200">
        <v>0</v>
      </c>
      <c r="P664" s="200" t="s">
        <v>125</v>
      </c>
      <c r="Q664" s="200">
        <v>0</v>
      </c>
      <c r="R664" s="200">
        <v>0</v>
      </c>
      <c r="S664" s="200" t="s">
        <v>57</v>
      </c>
      <c r="T664" s="200">
        <v>0</v>
      </c>
      <c r="U664" s="200">
        <v>0</v>
      </c>
      <c r="V664" s="200">
        <v>20161230</v>
      </c>
      <c r="W664" s="200" t="s">
        <v>124</v>
      </c>
    </row>
    <row r="665" spans="1:23">
      <c r="A665" s="200"/>
      <c r="B665" s="200">
        <v>0</v>
      </c>
      <c r="C665" s="200">
        <v>26233903</v>
      </c>
      <c r="D665" s="200">
        <v>35886914</v>
      </c>
      <c r="E665" s="200" t="s">
        <v>124</v>
      </c>
      <c r="F665" s="200">
        <v>0</v>
      </c>
      <c r="G665" s="200">
        <v>0</v>
      </c>
      <c r="H665" s="200">
        <v>0</v>
      </c>
      <c r="I665" s="200">
        <v>0</v>
      </c>
      <c r="J665" s="200">
        <v>0</v>
      </c>
      <c r="K665" s="200">
        <v>0</v>
      </c>
      <c r="L665" s="200">
        <v>0</v>
      </c>
      <c r="M665" s="200">
        <v>0</v>
      </c>
      <c r="N665" s="200">
        <v>12.35</v>
      </c>
      <c r="O665" s="200">
        <v>0</v>
      </c>
      <c r="P665" s="200" t="s">
        <v>125</v>
      </c>
      <c r="Q665" s="200">
        <v>0</v>
      </c>
      <c r="R665" s="200">
        <v>0</v>
      </c>
      <c r="S665" s="200" t="s">
        <v>57</v>
      </c>
      <c r="T665" s="200">
        <v>0</v>
      </c>
      <c r="U665" s="200">
        <v>0</v>
      </c>
      <c r="V665" s="200">
        <v>20161230</v>
      </c>
      <c r="W665" s="200" t="s">
        <v>124</v>
      </c>
    </row>
    <row r="666" spans="1:23">
      <c r="A666" s="200"/>
      <c r="B666" s="200">
        <v>0</v>
      </c>
      <c r="C666" s="200">
        <v>43285903</v>
      </c>
      <c r="D666" s="200">
        <v>9947459</v>
      </c>
      <c r="E666" s="200" t="s">
        <v>124</v>
      </c>
      <c r="F666" s="200">
        <v>520497.86</v>
      </c>
      <c r="G666" s="200">
        <v>-6290.62</v>
      </c>
      <c r="H666" s="200">
        <v>514207.24</v>
      </c>
      <c r="I666" s="200">
        <v>-4800.49</v>
      </c>
      <c r="J666" s="200">
        <v>-500</v>
      </c>
      <c r="K666" s="200">
        <v>0</v>
      </c>
      <c r="L666" s="200">
        <v>-11591.11</v>
      </c>
      <c r="M666" s="200">
        <v>0</v>
      </c>
      <c r="N666" s="200">
        <v>11.11</v>
      </c>
      <c r="O666" s="200">
        <v>535.63250000000005</v>
      </c>
      <c r="P666" s="200" t="s">
        <v>126</v>
      </c>
      <c r="Q666" s="200">
        <v>0</v>
      </c>
      <c r="R666" s="200">
        <v>512141.92</v>
      </c>
      <c r="S666" s="200" t="s">
        <v>58</v>
      </c>
      <c r="T666" s="200">
        <v>20170102</v>
      </c>
      <c r="U666" s="200">
        <v>1</v>
      </c>
      <c r="V666" s="200">
        <v>20161230</v>
      </c>
      <c r="W666" s="200" t="s">
        <v>124</v>
      </c>
    </row>
    <row r="667" spans="1:23">
      <c r="A667" s="200"/>
      <c r="B667" s="200">
        <v>0</v>
      </c>
      <c r="C667" s="200">
        <v>48644013</v>
      </c>
      <c r="D667" s="200">
        <v>18648296</v>
      </c>
      <c r="E667" s="200" t="s">
        <v>124</v>
      </c>
      <c r="F667" s="200">
        <v>34716.29</v>
      </c>
      <c r="G667" s="200">
        <v>-5634.78</v>
      </c>
      <c r="H667" s="200">
        <v>29081.51</v>
      </c>
      <c r="I667" s="200">
        <v>-367.41</v>
      </c>
      <c r="J667" s="200">
        <v>0</v>
      </c>
      <c r="K667" s="200">
        <v>0</v>
      </c>
      <c r="L667" s="200">
        <v>-6002.19</v>
      </c>
      <c r="M667" s="200">
        <v>0</v>
      </c>
      <c r="N667" s="200">
        <v>12.7</v>
      </c>
      <c r="O667" s="200">
        <v>30.293199999999999</v>
      </c>
      <c r="P667" s="200" t="s">
        <v>126</v>
      </c>
      <c r="Q667" s="200">
        <v>0</v>
      </c>
      <c r="R667" s="200">
        <v>29081.51</v>
      </c>
      <c r="S667" s="200" t="s">
        <v>57</v>
      </c>
      <c r="T667" s="200">
        <v>0</v>
      </c>
      <c r="U667" s="200">
        <v>0</v>
      </c>
      <c r="V667" s="200">
        <v>20161230</v>
      </c>
      <c r="W667" s="200" t="s">
        <v>124</v>
      </c>
    </row>
    <row r="668" spans="1:23">
      <c r="A668" s="200"/>
      <c r="B668" s="200">
        <v>0</v>
      </c>
      <c r="C668" s="200">
        <v>29873613</v>
      </c>
      <c r="D668" s="200">
        <v>24576535</v>
      </c>
      <c r="E668" s="200" t="s">
        <v>124</v>
      </c>
      <c r="F668" s="200">
        <v>0</v>
      </c>
      <c r="G668" s="200">
        <v>0</v>
      </c>
      <c r="H668" s="200">
        <v>0</v>
      </c>
      <c r="I668" s="200">
        <v>0</v>
      </c>
      <c r="J668" s="200">
        <v>0</v>
      </c>
      <c r="K668" s="200">
        <v>0</v>
      </c>
      <c r="L668" s="200">
        <v>0</v>
      </c>
      <c r="M668" s="200">
        <v>0</v>
      </c>
      <c r="N668" s="200">
        <v>12.95</v>
      </c>
      <c r="O668" s="200">
        <v>0</v>
      </c>
      <c r="P668" s="200" t="s">
        <v>125</v>
      </c>
      <c r="Q668" s="200">
        <v>0</v>
      </c>
      <c r="R668" s="200">
        <v>0</v>
      </c>
      <c r="S668" s="200" t="s">
        <v>57</v>
      </c>
      <c r="T668" s="200">
        <v>0</v>
      </c>
      <c r="U668" s="200">
        <v>0</v>
      </c>
      <c r="V668" s="200">
        <v>20161230</v>
      </c>
      <c r="W668" s="200" t="s">
        <v>124</v>
      </c>
    </row>
    <row r="669" spans="1:23">
      <c r="A669" s="200"/>
      <c r="B669" s="200">
        <v>0</v>
      </c>
      <c r="C669" s="200">
        <v>33774703</v>
      </c>
      <c r="D669" s="200">
        <v>11107766</v>
      </c>
      <c r="E669" s="200" t="s">
        <v>124</v>
      </c>
      <c r="F669" s="200">
        <v>0</v>
      </c>
      <c r="G669" s="200">
        <v>0</v>
      </c>
      <c r="H669" s="200">
        <v>0</v>
      </c>
      <c r="I669" s="200">
        <v>0</v>
      </c>
      <c r="J669" s="200">
        <v>0</v>
      </c>
      <c r="K669" s="200">
        <v>0</v>
      </c>
      <c r="L669" s="200">
        <v>0</v>
      </c>
      <c r="M669" s="200">
        <v>0</v>
      </c>
      <c r="N669" s="200">
        <v>11.8</v>
      </c>
      <c r="O669" s="200">
        <v>0</v>
      </c>
      <c r="P669" s="200" t="s">
        <v>125</v>
      </c>
      <c r="Q669" s="200">
        <v>0</v>
      </c>
      <c r="R669" s="200">
        <v>0</v>
      </c>
      <c r="S669" s="200" t="s">
        <v>57</v>
      </c>
      <c r="T669" s="200">
        <v>0</v>
      </c>
      <c r="U669" s="200">
        <v>0</v>
      </c>
      <c r="V669" s="200">
        <v>20161230</v>
      </c>
      <c r="W669" s="200" t="s">
        <v>124</v>
      </c>
    </row>
    <row r="670" spans="1:23">
      <c r="A670" s="200"/>
      <c r="B670" s="200">
        <v>0</v>
      </c>
      <c r="C670" s="200">
        <v>36006913</v>
      </c>
      <c r="D670" s="200">
        <v>9684019</v>
      </c>
      <c r="E670" s="200" t="s">
        <v>124</v>
      </c>
      <c r="F670" s="200">
        <v>0</v>
      </c>
      <c r="G670" s="200">
        <v>0</v>
      </c>
      <c r="H670" s="200">
        <v>0</v>
      </c>
      <c r="I670" s="200">
        <v>0</v>
      </c>
      <c r="J670" s="200">
        <v>0</v>
      </c>
      <c r="K670" s="200">
        <v>0</v>
      </c>
      <c r="L670" s="200">
        <v>0</v>
      </c>
      <c r="M670" s="200">
        <v>0</v>
      </c>
      <c r="N670" s="200">
        <v>11.904999999999999</v>
      </c>
      <c r="O670" s="200">
        <v>0</v>
      </c>
      <c r="P670" s="200" t="s">
        <v>125</v>
      </c>
      <c r="Q670" s="200">
        <v>1</v>
      </c>
      <c r="R670" s="200">
        <v>0</v>
      </c>
      <c r="S670" s="200" t="s">
        <v>57</v>
      </c>
      <c r="T670" s="200">
        <v>0</v>
      </c>
      <c r="U670" s="200">
        <v>0</v>
      </c>
      <c r="V670" s="200">
        <v>20161230</v>
      </c>
      <c r="W670" s="200" t="s">
        <v>124</v>
      </c>
    </row>
    <row r="671" spans="1:23">
      <c r="A671" s="200"/>
      <c r="B671" s="200">
        <v>0</v>
      </c>
      <c r="C671" s="200">
        <v>41391903</v>
      </c>
      <c r="D671" s="200">
        <v>4893484</v>
      </c>
      <c r="E671" s="200" t="s">
        <v>124</v>
      </c>
      <c r="F671" s="200">
        <v>0</v>
      </c>
      <c r="G671" s="200">
        <v>0</v>
      </c>
      <c r="H671" s="200">
        <v>0</v>
      </c>
      <c r="I671" s="200">
        <v>0</v>
      </c>
      <c r="J671" s="200">
        <v>0</v>
      </c>
      <c r="K671" s="200">
        <v>0</v>
      </c>
      <c r="L671" s="200">
        <v>0</v>
      </c>
      <c r="M671" s="200">
        <v>0</v>
      </c>
      <c r="N671" s="200">
        <v>11.8</v>
      </c>
      <c r="O671" s="200">
        <v>0</v>
      </c>
      <c r="P671" s="200" t="s">
        <v>125</v>
      </c>
      <c r="Q671" s="200">
        <v>0</v>
      </c>
      <c r="R671" s="200">
        <v>0</v>
      </c>
      <c r="S671" s="200" t="s">
        <v>57</v>
      </c>
      <c r="T671" s="200">
        <v>0</v>
      </c>
      <c r="U671" s="200">
        <v>0</v>
      </c>
      <c r="V671" s="200">
        <v>20161230</v>
      </c>
      <c r="W671" s="200" t="s">
        <v>124</v>
      </c>
    </row>
    <row r="672" spans="1:23">
      <c r="A672" s="200"/>
      <c r="B672" s="200">
        <v>0</v>
      </c>
      <c r="C672" s="200">
        <v>29993513</v>
      </c>
      <c r="D672" s="200">
        <v>13650627</v>
      </c>
      <c r="E672" s="200" t="s">
        <v>124</v>
      </c>
      <c r="F672" s="200">
        <v>0</v>
      </c>
      <c r="G672" s="200">
        <v>0</v>
      </c>
      <c r="H672" s="200">
        <v>0</v>
      </c>
      <c r="I672" s="200">
        <v>0</v>
      </c>
      <c r="J672" s="200">
        <v>0</v>
      </c>
      <c r="K672" s="200">
        <v>0</v>
      </c>
      <c r="L672" s="200">
        <v>0</v>
      </c>
      <c r="M672" s="200">
        <v>0</v>
      </c>
      <c r="N672" s="200">
        <v>12.95</v>
      </c>
      <c r="O672" s="200">
        <v>0</v>
      </c>
      <c r="P672" s="200" t="s">
        <v>125</v>
      </c>
      <c r="Q672" s="200">
        <v>0</v>
      </c>
      <c r="R672" s="200">
        <v>0</v>
      </c>
      <c r="S672" s="200" t="s">
        <v>57</v>
      </c>
      <c r="T672" s="200">
        <v>0</v>
      </c>
      <c r="U672" s="200">
        <v>0</v>
      </c>
      <c r="V672" s="200">
        <v>20161230</v>
      </c>
      <c r="W672" s="200" t="s">
        <v>124</v>
      </c>
    </row>
    <row r="673" spans="1:23">
      <c r="A673" s="200"/>
      <c r="B673" s="200">
        <v>0</v>
      </c>
      <c r="C673" s="200">
        <v>51684513</v>
      </c>
      <c r="D673" s="200">
        <v>30790492</v>
      </c>
      <c r="E673" s="200" t="s">
        <v>124</v>
      </c>
      <c r="F673" s="200">
        <v>0</v>
      </c>
      <c r="G673" s="200">
        <v>0</v>
      </c>
      <c r="H673" s="200">
        <v>0</v>
      </c>
      <c r="I673" s="200">
        <v>0</v>
      </c>
      <c r="J673" s="200">
        <v>0</v>
      </c>
      <c r="K673" s="200">
        <v>0</v>
      </c>
      <c r="L673" s="200">
        <v>0</v>
      </c>
      <c r="M673" s="200">
        <v>0</v>
      </c>
      <c r="N673" s="200">
        <v>11.1</v>
      </c>
      <c r="O673" s="200">
        <v>0</v>
      </c>
      <c r="P673" s="200" t="s">
        <v>125</v>
      </c>
      <c r="Q673" s="200">
        <v>0</v>
      </c>
      <c r="R673" s="200">
        <v>0</v>
      </c>
      <c r="S673" s="200" t="s">
        <v>57</v>
      </c>
      <c r="T673" s="200">
        <v>0</v>
      </c>
      <c r="U673" s="200">
        <v>0</v>
      </c>
      <c r="V673" s="200">
        <v>20161230</v>
      </c>
      <c r="W673" s="200" t="s">
        <v>124</v>
      </c>
    </row>
    <row r="674" spans="1:23">
      <c r="A674" s="200"/>
      <c r="B674" s="200">
        <v>0</v>
      </c>
      <c r="C674" s="200">
        <v>39421213</v>
      </c>
      <c r="D674" s="200">
        <v>13979987</v>
      </c>
      <c r="E674" s="200" t="s">
        <v>124</v>
      </c>
      <c r="F674" s="200">
        <v>0</v>
      </c>
      <c r="G674" s="200">
        <v>0</v>
      </c>
      <c r="H674" s="200">
        <v>0</v>
      </c>
      <c r="I674" s="200">
        <v>0</v>
      </c>
      <c r="J674" s="200">
        <v>0</v>
      </c>
      <c r="K674" s="200">
        <v>0</v>
      </c>
      <c r="L674" s="200">
        <v>0</v>
      </c>
      <c r="M674" s="200">
        <v>0</v>
      </c>
      <c r="N674" s="200">
        <v>11.8</v>
      </c>
      <c r="O674" s="200">
        <v>0</v>
      </c>
      <c r="P674" s="200" t="s">
        <v>125</v>
      </c>
      <c r="Q674" s="200">
        <v>0</v>
      </c>
      <c r="R674" s="200">
        <v>0</v>
      </c>
      <c r="S674" s="200" t="s">
        <v>57</v>
      </c>
      <c r="T674" s="200">
        <v>0</v>
      </c>
      <c r="U674" s="200">
        <v>0</v>
      </c>
      <c r="V674" s="200">
        <v>20161230</v>
      </c>
      <c r="W674" s="200" t="s">
        <v>124</v>
      </c>
    </row>
    <row r="675" spans="1:23">
      <c r="A675" s="200"/>
      <c r="B675" s="200">
        <v>0</v>
      </c>
      <c r="C675" s="200">
        <v>47234323</v>
      </c>
      <c r="D675" s="200">
        <v>15169759</v>
      </c>
      <c r="E675" s="200" t="s">
        <v>124</v>
      </c>
      <c r="F675" s="200">
        <v>639780.68000000005</v>
      </c>
      <c r="G675" s="200">
        <v>0</v>
      </c>
      <c r="H675" s="200">
        <v>639780.68000000005</v>
      </c>
      <c r="I675" s="200">
        <v>0</v>
      </c>
      <c r="J675" s="200">
        <v>0</v>
      </c>
      <c r="K675" s="200">
        <v>0</v>
      </c>
      <c r="L675" s="200">
        <v>0</v>
      </c>
      <c r="M675" s="200">
        <v>0</v>
      </c>
      <c r="N675" s="200">
        <v>11.64</v>
      </c>
      <c r="O675" s="200">
        <v>666.43820000000005</v>
      </c>
      <c r="P675" s="200" t="s">
        <v>126</v>
      </c>
      <c r="Q675" s="200">
        <v>1</v>
      </c>
      <c r="R675" s="200">
        <v>412446.54</v>
      </c>
      <c r="S675" s="200" t="s">
        <v>64</v>
      </c>
      <c r="T675" s="200">
        <v>20110801</v>
      </c>
      <c r="U675" s="200">
        <v>66</v>
      </c>
      <c r="V675" s="200">
        <v>20161230</v>
      </c>
      <c r="W675" s="200" t="s">
        <v>124</v>
      </c>
    </row>
    <row r="676" spans="1:23">
      <c r="A676" s="200"/>
      <c r="B676" s="200">
        <v>0</v>
      </c>
      <c r="C676" s="200">
        <v>40868323</v>
      </c>
      <c r="D676" s="200">
        <v>26234381</v>
      </c>
      <c r="E676" s="200" t="s">
        <v>124</v>
      </c>
      <c r="F676" s="200">
        <v>0</v>
      </c>
      <c r="G676" s="200">
        <v>0</v>
      </c>
      <c r="H676" s="200">
        <v>0</v>
      </c>
      <c r="I676" s="200">
        <v>0</v>
      </c>
      <c r="J676" s="200">
        <v>0</v>
      </c>
      <c r="K676" s="200">
        <v>0</v>
      </c>
      <c r="L676" s="200">
        <v>0</v>
      </c>
      <c r="M676" s="200">
        <v>0</v>
      </c>
      <c r="N676" s="200">
        <v>10.315</v>
      </c>
      <c r="O676" s="200">
        <v>0</v>
      </c>
      <c r="P676" s="200" t="s">
        <v>125</v>
      </c>
      <c r="Q676" s="200">
        <v>0</v>
      </c>
      <c r="R676" s="200">
        <v>0</v>
      </c>
      <c r="S676" s="200" t="s">
        <v>57</v>
      </c>
      <c r="T676" s="200">
        <v>0</v>
      </c>
      <c r="U676" s="200">
        <v>0</v>
      </c>
      <c r="V676" s="200">
        <v>20161230</v>
      </c>
      <c r="W676" s="200" t="s">
        <v>124</v>
      </c>
    </row>
    <row r="677" spans="1:23">
      <c r="A677" s="200"/>
      <c r="B677" s="200">
        <v>0</v>
      </c>
      <c r="C677" s="200">
        <v>36843913</v>
      </c>
      <c r="D677" s="200">
        <v>10907423</v>
      </c>
      <c r="E677" s="200" t="s">
        <v>124</v>
      </c>
      <c r="F677" s="200">
        <v>0</v>
      </c>
      <c r="G677" s="200">
        <v>0</v>
      </c>
      <c r="H677" s="200">
        <v>0</v>
      </c>
      <c r="I677" s="200">
        <v>0</v>
      </c>
      <c r="J677" s="200">
        <v>0</v>
      </c>
      <c r="K677" s="200">
        <v>0</v>
      </c>
      <c r="L677" s="200">
        <v>0</v>
      </c>
      <c r="M677" s="200">
        <v>0</v>
      </c>
      <c r="N677" s="200">
        <v>11.11</v>
      </c>
      <c r="O677" s="200">
        <v>0</v>
      </c>
      <c r="P677" s="200" t="s">
        <v>125</v>
      </c>
      <c r="Q677" s="200">
        <v>0</v>
      </c>
      <c r="R677" s="200">
        <v>0</v>
      </c>
      <c r="S677" s="200" t="s">
        <v>57</v>
      </c>
      <c r="T677" s="200">
        <v>0</v>
      </c>
      <c r="U677" s="200">
        <v>0</v>
      </c>
      <c r="V677" s="200">
        <v>20161230</v>
      </c>
      <c r="W677" s="200" t="s">
        <v>124</v>
      </c>
    </row>
    <row r="678" spans="1:23">
      <c r="A678" s="200"/>
      <c r="B678" s="200">
        <v>0</v>
      </c>
      <c r="C678" s="200">
        <v>48861313</v>
      </c>
      <c r="D678" s="200">
        <v>13077193</v>
      </c>
      <c r="E678" s="200" t="s">
        <v>124</v>
      </c>
      <c r="F678" s="200">
        <v>0</v>
      </c>
      <c r="G678" s="200">
        <v>0</v>
      </c>
      <c r="H678" s="200">
        <v>0</v>
      </c>
      <c r="I678" s="200">
        <v>0</v>
      </c>
      <c r="J678" s="200">
        <v>0</v>
      </c>
      <c r="K678" s="200">
        <v>0</v>
      </c>
      <c r="L678" s="200">
        <v>0</v>
      </c>
      <c r="M678" s="200">
        <v>0</v>
      </c>
      <c r="N678" s="200">
        <v>11.1</v>
      </c>
      <c r="O678" s="200">
        <v>0</v>
      </c>
      <c r="P678" s="200" t="s">
        <v>125</v>
      </c>
      <c r="Q678" s="200">
        <v>0</v>
      </c>
      <c r="R678" s="200">
        <v>0</v>
      </c>
      <c r="S678" s="200" t="s">
        <v>57</v>
      </c>
      <c r="T678" s="200">
        <v>0</v>
      </c>
      <c r="U678" s="200">
        <v>0</v>
      </c>
      <c r="V678" s="200">
        <v>20161230</v>
      </c>
      <c r="W678" s="200" t="s">
        <v>124</v>
      </c>
    </row>
    <row r="679" spans="1:23">
      <c r="A679" s="200"/>
      <c r="B679" s="200">
        <v>0</v>
      </c>
      <c r="C679" s="200">
        <v>49811623</v>
      </c>
      <c r="D679" s="200">
        <v>9348298</v>
      </c>
      <c r="E679" s="200" t="s">
        <v>124</v>
      </c>
      <c r="F679" s="200">
        <v>0</v>
      </c>
      <c r="G679" s="200">
        <v>0</v>
      </c>
      <c r="H679" s="200">
        <v>0</v>
      </c>
      <c r="I679" s="200">
        <v>0</v>
      </c>
      <c r="J679" s="200">
        <v>0</v>
      </c>
      <c r="K679" s="200">
        <v>0</v>
      </c>
      <c r="L679" s="200">
        <v>0</v>
      </c>
      <c r="M679" s="200">
        <v>0</v>
      </c>
      <c r="N679" s="200">
        <v>12.17</v>
      </c>
      <c r="O679" s="200">
        <v>0</v>
      </c>
      <c r="P679" s="200" t="s">
        <v>125</v>
      </c>
      <c r="Q679" s="200">
        <v>1</v>
      </c>
      <c r="R679" s="200">
        <v>0</v>
      </c>
      <c r="S679" s="200" t="s">
        <v>57</v>
      </c>
      <c r="T679" s="200">
        <v>0</v>
      </c>
      <c r="U679" s="200">
        <v>0</v>
      </c>
      <c r="V679" s="200">
        <v>20161230</v>
      </c>
      <c r="W679" s="200" t="s">
        <v>124</v>
      </c>
    </row>
    <row r="680" spans="1:23">
      <c r="A680" s="200"/>
      <c r="B680" s="200">
        <v>0</v>
      </c>
      <c r="C680" s="200">
        <v>26479523</v>
      </c>
      <c r="D680" s="200">
        <v>16612361</v>
      </c>
      <c r="E680" s="200" t="s">
        <v>124</v>
      </c>
      <c r="F680" s="200">
        <v>564457.38</v>
      </c>
      <c r="G680" s="200">
        <v>0</v>
      </c>
      <c r="H680" s="200">
        <v>564457.38</v>
      </c>
      <c r="I680" s="200">
        <v>0</v>
      </c>
      <c r="J680" s="200">
        <v>0</v>
      </c>
      <c r="K680" s="200">
        <v>0</v>
      </c>
      <c r="L680" s="200">
        <v>0</v>
      </c>
      <c r="M680" s="200">
        <v>0</v>
      </c>
      <c r="N680" s="200">
        <v>12.95</v>
      </c>
      <c r="O680" s="200">
        <v>587.97640000000001</v>
      </c>
      <c r="P680" s="200" t="s">
        <v>126</v>
      </c>
      <c r="Q680" s="200">
        <v>1</v>
      </c>
      <c r="R680" s="200">
        <v>467179.08</v>
      </c>
      <c r="S680" s="200" t="s">
        <v>64</v>
      </c>
      <c r="T680" s="200">
        <v>20130731</v>
      </c>
      <c r="U680" s="200">
        <v>42</v>
      </c>
      <c r="V680" s="200">
        <v>20161230</v>
      </c>
      <c r="W680" s="200" t="s">
        <v>124</v>
      </c>
    </row>
    <row r="681" spans="1:23">
      <c r="A681" s="200"/>
      <c r="B681" s="200">
        <v>0</v>
      </c>
      <c r="C681" s="200">
        <v>36343513</v>
      </c>
      <c r="D681" s="200">
        <v>21989978</v>
      </c>
      <c r="E681" s="200" t="s">
        <v>124</v>
      </c>
      <c r="F681" s="200">
        <v>455429.17</v>
      </c>
      <c r="G681" s="200">
        <v>-2782.6</v>
      </c>
      <c r="H681" s="200">
        <v>452646.57</v>
      </c>
      <c r="I681" s="200">
        <v>-4477.8100000000004</v>
      </c>
      <c r="J681" s="200">
        <v>-58.96</v>
      </c>
      <c r="K681" s="200">
        <v>0</v>
      </c>
      <c r="L681" s="200">
        <v>-7319.37</v>
      </c>
      <c r="M681" s="200">
        <v>0</v>
      </c>
      <c r="N681" s="200">
        <v>11.8</v>
      </c>
      <c r="O681" s="200">
        <v>471.5068</v>
      </c>
      <c r="P681" s="200" t="s">
        <v>126</v>
      </c>
      <c r="Q681" s="200">
        <v>0</v>
      </c>
      <c r="R681" s="200">
        <v>452646.57</v>
      </c>
      <c r="S681" s="200" t="s">
        <v>57</v>
      </c>
      <c r="T681" s="200">
        <v>0</v>
      </c>
      <c r="U681" s="200">
        <v>0</v>
      </c>
      <c r="V681" s="200">
        <v>20161230</v>
      </c>
      <c r="W681" s="200" t="s">
        <v>124</v>
      </c>
    </row>
    <row r="682" spans="1:23">
      <c r="A682" s="200"/>
      <c r="B682" s="200">
        <v>0</v>
      </c>
      <c r="C682" s="200">
        <v>25954613</v>
      </c>
      <c r="D682" s="200">
        <v>35943047</v>
      </c>
      <c r="E682" s="200" t="s">
        <v>124</v>
      </c>
      <c r="F682" s="200">
        <v>0</v>
      </c>
      <c r="G682" s="200">
        <v>0</v>
      </c>
      <c r="H682" s="200">
        <v>0</v>
      </c>
      <c r="I682" s="200">
        <v>0</v>
      </c>
      <c r="J682" s="200">
        <v>0</v>
      </c>
      <c r="K682" s="200">
        <v>0</v>
      </c>
      <c r="L682" s="200">
        <v>0</v>
      </c>
      <c r="M682" s="200">
        <v>0</v>
      </c>
      <c r="N682" s="200">
        <v>12.95</v>
      </c>
      <c r="O682" s="200">
        <v>0</v>
      </c>
      <c r="P682" s="200" t="s">
        <v>125</v>
      </c>
      <c r="Q682" s="200">
        <v>0</v>
      </c>
      <c r="R682" s="200">
        <v>0</v>
      </c>
      <c r="S682" s="200" t="s">
        <v>57</v>
      </c>
      <c r="T682" s="200">
        <v>0</v>
      </c>
      <c r="U682" s="200">
        <v>0</v>
      </c>
      <c r="V682" s="200">
        <v>20161230</v>
      </c>
      <c r="W682" s="200" t="s">
        <v>124</v>
      </c>
    </row>
    <row r="683" spans="1:23">
      <c r="A683" s="200"/>
      <c r="B683" s="200">
        <v>0</v>
      </c>
      <c r="C683" s="200">
        <v>53390223</v>
      </c>
      <c r="D683" s="200">
        <v>19499403</v>
      </c>
      <c r="E683" s="200" t="s">
        <v>124</v>
      </c>
      <c r="F683" s="200">
        <v>0</v>
      </c>
      <c r="G683" s="200">
        <v>0</v>
      </c>
      <c r="H683" s="200">
        <v>0</v>
      </c>
      <c r="I683" s="200">
        <v>0</v>
      </c>
      <c r="J683" s="200">
        <v>0</v>
      </c>
      <c r="K683" s="200">
        <v>0</v>
      </c>
      <c r="L683" s="200">
        <v>0</v>
      </c>
      <c r="M683" s="200">
        <v>0</v>
      </c>
      <c r="N683" s="200">
        <v>11.8</v>
      </c>
      <c r="O683" s="200">
        <v>0</v>
      </c>
      <c r="P683" s="200" t="s">
        <v>125</v>
      </c>
      <c r="Q683" s="200">
        <v>0</v>
      </c>
      <c r="R683" s="200">
        <v>0</v>
      </c>
      <c r="S683" s="200" t="s">
        <v>57</v>
      </c>
      <c r="T683" s="200">
        <v>0</v>
      </c>
      <c r="U683" s="200">
        <v>0</v>
      </c>
      <c r="V683" s="200">
        <v>20161230</v>
      </c>
      <c r="W683" s="200" t="s">
        <v>124</v>
      </c>
    </row>
    <row r="684" spans="1:23">
      <c r="A684" s="200"/>
      <c r="B684" s="200">
        <v>0</v>
      </c>
      <c r="C684" s="200">
        <v>32993623</v>
      </c>
      <c r="D684" s="200">
        <v>37811654</v>
      </c>
      <c r="E684" s="200" t="s">
        <v>124</v>
      </c>
      <c r="F684" s="200">
        <v>0</v>
      </c>
      <c r="G684" s="200">
        <v>0</v>
      </c>
      <c r="H684" s="200">
        <v>0</v>
      </c>
      <c r="I684" s="200">
        <v>0</v>
      </c>
      <c r="J684" s="200">
        <v>0</v>
      </c>
      <c r="K684" s="200">
        <v>0</v>
      </c>
      <c r="L684" s="200">
        <v>0</v>
      </c>
      <c r="M684" s="200">
        <v>0</v>
      </c>
      <c r="N684" s="200">
        <v>11.8</v>
      </c>
      <c r="O684" s="200">
        <v>0</v>
      </c>
      <c r="P684" s="200" t="s">
        <v>125</v>
      </c>
      <c r="Q684" s="200">
        <v>0</v>
      </c>
      <c r="R684" s="200">
        <v>0</v>
      </c>
      <c r="S684" s="200" t="s">
        <v>57</v>
      </c>
      <c r="T684" s="200">
        <v>0</v>
      </c>
      <c r="U684" s="200">
        <v>0</v>
      </c>
      <c r="V684" s="200">
        <v>20161230</v>
      </c>
      <c r="W684" s="200" t="s">
        <v>124</v>
      </c>
    </row>
    <row r="685" spans="1:23">
      <c r="A685" s="200"/>
      <c r="B685" s="200">
        <v>0</v>
      </c>
      <c r="C685" s="200">
        <v>36716713</v>
      </c>
      <c r="D685" s="200">
        <v>39000813</v>
      </c>
      <c r="E685" s="200" t="s">
        <v>124</v>
      </c>
      <c r="F685" s="200">
        <v>0</v>
      </c>
      <c r="G685" s="200">
        <v>0</v>
      </c>
      <c r="H685" s="200">
        <v>0</v>
      </c>
      <c r="I685" s="200">
        <v>0</v>
      </c>
      <c r="J685" s="200">
        <v>0</v>
      </c>
      <c r="K685" s="200">
        <v>0</v>
      </c>
      <c r="L685" s="200">
        <v>0</v>
      </c>
      <c r="M685" s="200">
        <v>0</v>
      </c>
      <c r="N685" s="200">
        <v>11.8</v>
      </c>
      <c r="O685" s="200">
        <v>0</v>
      </c>
      <c r="P685" s="200" t="s">
        <v>125</v>
      </c>
      <c r="Q685" s="200">
        <v>0</v>
      </c>
      <c r="R685" s="200">
        <v>0</v>
      </c>
      <c r="S685" s="200" t="s">
        <v>57</v>
      </c>
      <c r="T685" s="200">
        <v>0</v>
      </c>
      <c r="U685" s="200">
        <v>0</v>
      </c>
      <c r="V685" s="200">
        <v>20161230</v>
      </c>
      <c r="W685" s="200" t="s">
        <v>124</v>
      </c>
    </row>
    <row r="686" spans="1:23">
      <c r="A686" s="200"/>
      <c r="B686" s="200">
        <v>0</v>
      </c>
      <c r="C686" s="200">
        <v>40247713</v>
      </c>
      <c r="D686" s="200">
        <v>12441295</v>
      </c>
      <c r="E686" s="200" t="s">
        <v>124</v>
      </c>
      <c r="F686" s="200">
        <v>0</v>
      </c>
      <c r="G686" s="200">
        <v>0</v>
      </c>
      <c r="H686" s="200">
        <v>0</v>
      </c>
      <c r="I686" s="200">
        <v>0</v>
      </c>
      <c r="J686" s="200">
        <v>0</v>
      </c>
      <c r="K686" s="200">
        <v>0</v>
      </c>
      <c r="L686" s="200">
        <v>0</v>
      </c>
      <c r="M686" s="200">
        <v>0</v>
      </c>
      <c r="N686" s="200">
        <v>11.8</v>
      </c>
      <c r="O686" s="200">
        <v>0</v>
      </c>
      <c r="P686" s="200" t="s">
        <v>125</v>
      </c>
      <c r="Q686" s="200">
        <v>0</v>
      </c>
      <c r="R686" s="200">
        <v>0</v>
      </c>
      <c r="S686" s="200" t="s">
        <v>57</v>
      </c>
      <c r="T686" s="200">
        <v>0</v>
      </c>
      <c r="U686" s="200">
        <v>0</v>
      </c>
      <c r="V686" s="200">
        <v>20161230</v>
      </c>
      <c r="W686" s="200" t="s">
        <v>124</v>
      </c>
    </row>
    <row r="687" spans="1:23">
      <c r="A687" s="200"/>
      <c r="B687" s="200">
        <v>0</v>
      </c>
      <c r="C687" s="200">
        <v>27089713</v>
      </c>
      <c r="D687" s="200">
        <v>36070583</v>
      </c>
      <c r="E687" s="200" t="s">
        <v>124</v>
      </c>
      <c r="F687" s="200">
        <v>0</v>
      </c>
      <c r="G687" s="200">
        <v>0</v>
      </c>
      <c r="H687" s="200">
        <v>0</v>
      </c>
      <c r="I687" s="200">
        <v>0</v>
      </c>
      <c r="J687" s="200">
        <v>0</v>
      </c>
      <c r="K687" s="200">
        <v>0</v>
      </c>
      <c r="L687" s="200">
        <v>0</v>
      </c>
      <c r="M687" s="200">
        <v>0</v>
      </c>
      <c r="N687" s="200">
        <v>12.95</v>
      </c>
      <c r="O687" s="200">
        <v>0</v>
      </c>
      <c r="P687" s="200" t="s">
        <v>125</v>
      </c>
      <c r="Q687" s="200">
        <v>0</v>
      </c>
      <c r="R687" s="200">
        <v>0</v>
      </c>
      <c r="S687" s="200" t="s">
        <v>57</v>
      </c>
      <c r="T687" s="200">
        <v>0</v>
      </c>
      <c r="U687" s="200">
        <v>0</v>
      </c>
      <c r="V687" s="200">
        <v>20161230</v>
      </c>
      <c r="W687" s="200" t="s">
        <v>124</v>
      </c>
    </row>
    <row r="688" spans="1:23">
      <c r="A688" s="200"/>
      <c r="B688" s="200">
        <v>0</v>
      </c>
      <c r="C688" s="200">
        <v>27590423</v>
      </c>
      <c r="D688" s="200">
        <v>4601025</v>
      </c>
      <c r="E688" s="200" t="s">
        <v>124</v>
      </c>
      <c r="F688" s="200">
        <v>0</v>
      </c>
      <c r="G688" s="200">
        <v>0</v>
      </c>
      <c r="H688" s="200">
        <v>0</v>
      </c>
      <c r="I688" s="200">
        <v>0</v>
      </c>
      <c r="J688" s="200">
        <v>0</v>
      </c>
      <c r="K688" s="200">
        <v>0</v>
      </c>
      <c r="L688" s="200">
        <v>0</v>
      </c>
      <c r="M688" s="200">
        <v>0</v>
      </c>
      <c r="N688" s="200">
        <v>12.95</v>
      </c>
      <c r="O688" s="200">
        <v>0</v>
      </c>
      <c r="P688" s="200" t="s">
        <v>125</v>
      </c>
      <c r="Q688" s="200">
        <v>0</v>
      </c>
      <c r="R688" s="200">
        <v>0</v>
      </c>
      <c r="S688" s="200" t="s">
        <v>57</v>
      </c>
      <c r="T688" s="200">
        <v>0</v>
      </c>
      <c r="U688" s="200">
        <v>0</v>
      </c>
      <c r="V688" s="200">
        <v>20161230</v>
      </c>
      <c r="W688" s="200" t="s">
        <v>124</v>
      </c>
    </row>
    <row r="689" spans="1:23">
      <c r="A689" s="200"/>
      <c r="B689" s="200">
        <v>0</v>
      </c>
      <c r="C689" s="200">
        <v>25918723</v>
      </c>
      <c r="D689" s="200">
        <v>27407820</v>
      </c>
      <c r="E689" s="200" t="s">
        <v>124</v>
      </c>
      <c r="F689" s="200">
        <v>0</v>
      </c>
      <c r="G689" s="200">
        <v>0</v>
      </c>
      <c r="H689" s="200">
        <v>0</v>
      </c>
      <c r="I689" s="200">
        <v>0</v>
      </c>
      <c r="J689" s="200">
        <v>0</v>
      </c>
      <c r="K689" s="200">
        <v>0</v>
      </c>
      <c r="L689" s="200">
        <v>0</v>
      </c>
      <c r="M689" s="200">
        <v>0</v>
      </c>
      <c r="N689" s="200">
        <v>11.95</v>
      </c>
      <c r="O689" s="200">
        <v>0</v>
      </c>
      <c r="P689" s="200" t="s">
        <v>125</v>
      </c>
      <c r="Q689" s="200">
        <v>0</v>
      </c>
      <c r="R689" s="200">
        <v>0</v>
      </c>
      <c r="S689" s="200" t="s">
        <v>57</v>
      </c>
      <c r="T689" s="200">
        <v>0</v>
      </c>
      <c r="U689" s="200">
        <v>0</v>
      </c>
      <c r="V689" s="200">
        <v>20161230</v>
      </c>
      <c r="W689" s="200" t="s">
        <v>124</v>
      </c>
    </row>
    <row r="690" spans="1:23">
      <c r="A690" s="200"/>
      <c r="B690" s="200">
        <v>0</v>
      </c>
      <c r="C690" s="200">
        <v>29131423</v>
      </c>
      <c r="D690" s="200">
        <v>12965937</v>
      </c>
      <c r="E690" s="200" t="s">
        <v>124</v>
      </c>
      <c r="F690" s="200">
        <v>0</v>
      </c>
      <c r="G690" s="200">
        <v>0</v>
      </c>
      <c r="H690" s="200">
        <v>0</v>
      </c>
      <c r="I690" s="200">
        <v>0</v>
      </c>
      <c r="J690" s="200">
        <v>0</v>
      </c>
      <c r="K690" s="200">
        <v>0</v>
      </c>
      <c r="L690" s="200">
        <v>0</v>
      </c>
      <c r="M690" s="200">
        <v>0</v>
      </c>
      <c r="N690" s="200">
        <v>12.95</v>
      </c>
      <c r="O690" s="200">
        <v>0</v>
      </c>
      <c r="P690" s="200" t="s">
        <v>125</v>
      </c>
      <c r="Q690" s="200">
        <v>0</v>
      </c>
      <c r="R690" s="200">
        <v>0</v>
      </c>
      <c r="S690" s="200" t="s">
        <v>57</v>
      </c>
      <c r="T690" s="200">
        <v>0</v>
      </c>
      <c r="U690" s="200">
        <v>0</v>
      </c>
      <c r="V690" s="200">
        <v>20161230</v>
      </c>
      <c r="W690" s="200" t="s">
        <v>124</v>
      </c>
    </row>
    <row r="691" spans="1:23">
      <c r="A691" s="200"/>
      <c r="B691" s="200">
        <v>0</v>
      </c>
      <c r="C691" s="200">
        <v>46953423</v>
      </c>
      <c r="D691" s="200">
        <v>8156618</v>
      </c>
      <c r="E691" s="200" t="s">
        <v>124</v>
      </c>
      <c r="F691" s="200">
        <v>0</v>
      </c>
      <c r="G691" s="200">
        <v>0</v>
      </c>
      <c r="H691" s="200">
        <v>0</v>
      </c>
      <c r="I691" s="200">
        <v>0</v>
      </c>
      <c r="J691" s="200">
        <v>0</v>
      </c>
      <c r="K691" s="200">
        <v>0</v>
      </c>
      <c r="L691" s="200">
        <v>0</v>
      </c>
      <c r="M691" s="200">
        <v>0</v>
      </c>
      <c r="N691" s="200">
        <v>11.1</v>
      </c>
      <c r="O691" s="200">
        <v>0</v>
      </c>
      <c r="P691" s="200" t="s">
        <v>125</v>
      </c>
      <c r="Q691" s="200">
        <v>0</v>
      </c>
      <c r="R691" s="200">
        <v>0</v>
      </c>
      <c r="S691" s="200" t="s">
        <v>57</v>
      </c>
      <c r="T691" s="200">
        <v>0</v>
      </c>
      <c r="U691" s="200">
        <v>0</v>
      </c>
      <c r="V691" s="200">
        <v>20161230</v>
      </c>
      <c r="W691" s="200" t="s">
        <v>124</v>
      </c>
    </row>
    <row r="692" spans="1:23">
      <c r="A692" s="200"/>
      <c r="B692" s="200">
        <v>0</v>
      </c>
      <c r="C692" s="200">
        <v>53344913</v>
      </c>
      <c r="D692" s="200">
        <v>21521466</v>
      </c>
      <c r="E692" s="200" t="s">
        <v>124</v>
      </c>
      <c r="F692" s="200">
        <v>1398677.61</v>
      </c>
      <c r="G692" s="200">
        <v>-14652.18</v>
      </c>
      <c r="H692" s="200">
        <v>1384025.43</v>
      </c>
      <c r="I692" s="200">
        <v>-12022.8</v>
      </c>
      <c r="J692" s="200">
        <v>0</v>
      </c>
      <c r="K692" s="200">
        <v>0</v>
      </c>
      <c r="L692" s="200">
        <v>-26674.98</v>
      </c>
      <c r="M692" s="200">
        <v>0</v>
      </c>
      <c r="N692" s="200">
        <v>10.315</v>
      </c>
      <c r="O692" s="200">
        <v>1441.6931999999999</v>
      </c>
      <c r="P692" s="200" t="s">
        <v>126</v>
      </c>
      <c r="Q692" s="200">
        <v>0</v>
      </c>
      <c r="R692" s="200">
        <v>1384025.43</v>
      </c>
      <c r="S692" s="200" t="s">
        <v>57</v>
      </c>
      <c r="T692" s="200">
        <v>0</v>
      </c>
      <c r="U692" s="200">
        <v>0</v>
      </c>
      <c r="V692" s="200">
        <v>20161230</v>
      </c>
      <c r="W692" s="200" t="s">
        <v>124</v>
      </c>
    </row>
    <row r="693" spans="1:23">
      <c r="A693" s="200"/>
      <c r="B693" s="200">
        <v>0</v>
      </c>
      <c r="C693" s="200">
        <v>48728523</v>
      </c>
      <c r="D693" s="200">
        <v>31430040</v>
      </c>
      <c r="E693" s="200" t="s">
        <v>124</v>
      </c>
      <c r="F693" s="200">
        <v>629789.34</v>
      </c>
      <c r="G693" s="200">
        <v>-6966.75</v>
      </c>
      <c r="H693" s="200">
        <v>622822.59</v>
      </c>
      <c r="I693" s="200">
        <v>-5825.55</v>
      </c>
      <c r="J693" s="200">
        <v>0</v>
      </c>
      <c r="K693" s="200">
        <v>0</v>
      </c>
      <c r="L693" s="200">
        <v>-12792.3</v>
      </c>
      <c r="M693" s="200">
        <v>0</v>
      </c>
      <c r="N693" s="200">
        <v>11.1</v>
      </c>
      <c r="O693" s="200">
        <v>648.77350000000001</v>
      </c>
      <c r="P693" s="200" t="s">
        <v>126</v>
      </c>
      <c r="Q693" s="200">
        <v>0</v>
      </c>
      <c r="R693" s="200">
        <v>622822.59</v>
      </c>
      <c r="S693" s="200" t="s">
        <v>57</v>
      </c>
      <c r="T693" s="200">
        <v>0</v>
      </c>
      <c r="U693" s="200">
        <v>0</v>
      </c>
      <c r="V693" s="200">
        <v>20161230</v>
      </c>
      <c r="W693" s="200" t="s">
        <v>124</v>
      </c>
    </row>
    <row r="694" spans="1:23">
      <c r="A694" s="200"/>
      <c r="B694" s="200">
        <v>0</v>
      </c>
      <c r="C694" s="200">
        <v>30130623</v>
      </c>
      <c r="D694" s="200">
        <v>13061060</v>
      </c>
      <c r="E694" s="200" t="s">
        <v>124</v>
      </c>
      <c r="F694" s="200">
        <v>0</v>
      </c>
      <c r="G694" s="200">
        <v>0</v>
      </c>
      <c r="H694" s="200">
        <v>0</v>
      </c>
      <c r="I694" s="200">
        <v>0</v>
      </c>
      <c r="J694" s="200">
        <v>0</v>
      </c>
      <c r="K694" s="200">
        <v>0</v>
      </c>
      <c r="L694" s="200">
        <v>0</v>
      </c>
      <c r="M694" s="200">
        <v>0</v>
      </c>
      <c r="N694" s="200">
        <v>12.95</v>
      </c>
      <c r="O694" s="200">
        <v>0</v>
      </c>
      <c r="P694" s="200" t="s">
        <v>125</v>
      </c>
      <c r="Q694" s="200">
        <v>0</v>
      </c>
      <c r="R694" s="200">
        <v>0</v>
      </c>
      <c r="S694" s="200" t="s">
        <v>57</v>
      </c>
      <c r="T694" s="200">
        <v>0</v>
      </c>
      <c r="U694" s="200">
        <v>0</v>
      </c>
      <c r="V694" s="200">
        <v>20161230</v>
      </c>
      <c r="W694" s="200" t="s">
        <v>124</v>
      </c>
    </row>
    <row r="695" spans="1:23">
      <c r="A695" s="200"/>
      <c r="B695" s="200">
        <v>0</v>
      </c>
      <c r="C695" s="200">
        <v>29607523</v>
      </c>
      <c r="D695" s="200">
        <v>9196905</v>
      </c>
      <c r="E695" s="200" t="s">
        <v>124</v>
      </c>
      <c r="F695" s="200">
        <v>0</v>
      </c>
      <c r="G695" s="200">
        <v>0</v>
      </c>
      <c r="H695" s="200">
        <v>0</v>
      </c>
      <c r="I695" s="200">
        <v>0</v>
      </c>
      <c r="J695" s="200">
        <v>0</v>
      </c>
      <c r="K695" s="200">
        <v>0</v>
      </c>
      <c r="L695" s="200">
        <v>0</v>
      </c>
      <c r="M695" s="200">
        <v>0</v>
      </c>
      <c r="N695" s="200">
        <v>12.95</v>
      </c>
      <c r="O695" s="200">
        <v>0</v>
      </c>
      <c r="P695" s="200" t="s">
        <v>125</v>
      </c>
      <c r="Q695" s="200">
        <v>0</v>
      </c>
      <c r="R695" s="200">
        <v>0</v>
      </c>
      <c r="S695" s="200" t="s">
        <v>57</v>
      </c>
      <c r="T695" s="200">
        <v>0</v>
      </c>
      <c r="U695" s="200">
        <v>0</v>
      </c>
      <c r="V695" s="200">
        <v>20161230</v>
      </c>
      <c r="W695" s="200" t="s">
        <v>124</v>
      </c>
    </row>
    <row r="696" spans="1:23">
      <c r="A696" s="200"/>
      <c r="B696" s="200">
        <v>0</v>
      </c>
      <c r="C696" s="200">
        <v>34183723</v>
      </c>
      <c r="D696" s="200">
        <v>38318148</v>
      </c>
      <c r="E696" s="200" t="s">
        <v>124</v>
      </c>
      <c r="F696" s="200">
        <v>0</v>
      </c>
      <c r="G696" s="200">
        <v>0</v>
      </c>
      <c r="H696" s="200">
        <v>0</v>
      </c>
      <c r="I696" s="200">
        <v>0</v>
      </c>
      <c r="J696" s="200">
        <v>0</v>
      </c>
      <c r="K696" s="200">
        <v>0</v>
      </c>
      <c r="L696" s="200">
        <v>0</v>
      </c>
      <c r="M696" s="200">
        <v>0</v>
      </c>
      <c r="N696" s="200">
        <v>11.8</v>
      </c>
      <c r="O696" s="200">
        <v>0</v>
      </c>
      <c r="P696" s="200" t="s">
        <v>125</v>
      </c>
      <c r="Q696" s="200">
        <v>0</v>
      </c>
      <c r="R696" s="200">
        <v>0</v>
      </c>
      <c r="S696" s="200" t="s">
        <v>57</v>
      </c>
      <c r="T696" s="200">
        <v>0</v>
      </c>
      <c r="U696" s="200">
        <v>0</v>
      </c>
      <c r="V696" s="200">
        <v>20161230</v>
      </c>
      <c r="W696" s="200" t="s">
        <v>124</v>
      </c>
    </row>
    <row r="697" spans="1:23">
      <c r="A697" s="200"/>
      <c r="B697" s="200">
        <v>0</v>
      </c>
      <c r="C697" s="200">
        <v>43552823</v>
      </c>
      <c r="D697" s="200">
        <v>40522214</v>
      </c>
      <c r="E697" s="200" t="s">
        <v>124</v>
      </c>
      <c r="F697" s="200">
        <v>0</v>
      </c>
      <c r="G697" s="200">
        <v>0</v>
      </c>
      <c r="H697" s="200">
        <v>0</v>
      </c>
      <c r="I697" s="200">
        <v>0</v>
      </c>
      <c r="J697" s="200">
        <v>0</v>
      </c>
      <c r="K697" s="200">
        <v>0</v>
      </c>
      <c r="L697" s="200">
        <v>0</v>
      </c>
      <c r="M697" s="200">
        <v>0</v>
      </c>
      <c r="N697" s="200">
        <v>11.8</v>
      </c>
      <c r="O697" s="200">
        <v>0</v>
      </c>
      <c r="P697" s="200" t="s">
        <v>125</v>
      </c>
      <c r="Q697" s="200">
        <v>0</v>
      </c>
      <c r="R697" s="200">
        <v>0</v>
      </c>
      <c r="S697" s="200" t="s">
        <v>57</v>
      </c>
      <c r="T697" s="200">
        <v>0</v>
      </c>
      <c r="U697" s="200">
        <v>0</v>
      </c>
      <c r="V697" s="200">
        <v>20161230</v>
      </c>
      <c r="W697" s="200" t="s">
        <v>124</v>
      </c>
    </row>
    <row r="698" spans="1:23">
      <c r="A698" s="200"/>
      <c r="B698" s="200">
        <v>0</v>
      </c>
      <c r="C698" s="200">
        <v>49461223</v>
      </c>
      <c r="D698" s="200">
        <v>5028005</v>
      </c>
      <c r="E698" s="200" t="s">
        <v>124</v>
      </c>
      <c r="F698" s="200">
        <v>389901.44</v>
      </c>
      <c r="G698" s="200">
        <v>0</v>
      </c>
      <c r="H698" s="200">
        <v>389901.44</v>
      </c>
      <c r="I698" s="200">
        <v>0</v>
      </c>
      <c r="J698" s="200">
        <v>0</v>
      </c>
      <c r="K698" s="200">
        <v>0</v>
      </c>
      <c r="L698" s="200">
        <v>0</v>
      </c>
      <c r="M698" s="200">
        <v>0</v>
      </c>
      <c r="N698" s="200">
        <v>11.8</v>
      </c>
      <c r="O698" s="200">
        <v>406.14729999999997</v>
      </c>
      <c r="P698" s="200" t="s">
        <v>126</v>
      </c>
      <c r="Q698" s="200">
        <v>0</v>
      </c>
      <c r="R698" s="200">
        <v>377067.83</v>
      </c>
      <c r="S698" s="200" t="s">
        <v>59</v>
      </c>
      <c r="T698" s="200">
        <v>20161130</v>
      </c>
      <c r="U698" s="200">
        <v>2</v>
      </c>
      <c r="V698" s="200">
        <v>20161230</v>
      </c>
      <c r="W698" s="200" t="s">
        <v>124</v>
      </c>
    </row>
    <row r="699" spans="1:23">
      <c r="A699" s="200"/>
      <c r="B699" s="200">
        <v>0</v>
      </c>
      <c r="C699" s="200">
        <v>51410233</v>
      </c>
      <c r="D699" s="200">
        <v>35097968</v>
      </c>
      <c r="E699" s="200" t="s">
        <v>124</v>
      </c>
      <c r="F699" s="200">
        <v>1014139.83</v>
      </c>
      <c r="G699" s="200">
        <v>-10742.63</v>
      </c>
      <c r="H699" s="200">
        <v>1003397.2</v>
      </c>
      <c r="I699" s="200">
        <v>-9380.7900000000009</v>
      </c>
      <c r="J699" s="200">
        <v>0</v>
      </c>
      <c r="K699" s="200">
        <v>0</v>
      </c>
      <c r="L699" s="200">
        <v>-20123.419999999998</v>
      </c>
      <c r="M699" s="200">
        <v>0</v>
      </c>
      <c r="N699" s="200">
        <v>11.1</v>
      </c>
      <c r="O699" s="200">
        <v>1045.2054000000001</v>
      </c>
      <c r="P699" s="200" t="s">
        <v>126</v>
      </c>
      <c r="Q699" s="200">
        <v>0</v>
      </c>
      <c r="R699" s="200">
        <v>1002513.13</v>
      </c>
      <c r="S699" s="200" t="s">
        <v>58</v>
      </c>
      <c r="T699" s="200">
        <v>20170102</v>
      </c>
      <c r="U699" s="200">
        <v>1</v>
      </c>
      <c r="V699" s="200">
        <v>20161230</v>
      </c>
      <c r="W699" s="200" t="s">
        <v>124</v>
      </c>
    </row>
    <row r="700" spans="1:23">
      <c r="A700" s="200"/>
      <c r="B700" s="200">
        <v>0</v>
      </c>
      <c r="C700" s="200">
        <v>49939823</v>
      </c>
      <c r="D700" s="200">
        <v>41626953</v>
      </c>
      <c r="E700" s="200" t="s">
        <v>124</v>
      </c>
      <c r="F700" s="200">
        <v>186282.07</v>
      </c>
      <c r="G700" s="200">
        <v>0</v>
      </c>
      <c r="H700" s="200">
        <v>186282.07</v>
      </c>
      <c r="I700" s="200">
        <v>0</v>
      </c>
      <c r="J700" s="200">
        <v>0</v>
      </c>
      <c r="K700" s="200">
        <v>0</v>
      </c>
      <c r="L700" s="200">
        <v>0</v>
      </c>
      <c r="M700" s="200">
        <v>0</v>
      </c>
      <c r="N700" s="200">
        <v>12.435</v>
      </c>
      <c r="O700" s="200">
        <v>194.0438</v>
      </c>
      <c r="P700" s="200" t="s">
        <v>126</v>
      </c>
      <c r="Q700" s="200">
        <v>1</v>
      </c>
      <c r="R700" s="200">
        <v>177117.9</v>
      </c>
      <c r="S700" s="200" t="s">
        <v>63</v>
      </c>
      <c r="T700" s="200">
        <v>20160801</v>
      </c>
      <c r="U700" s="200">
        <v>6</v>
      </c>
      <c r="V700" s="200">
        <v>20161230</v>
      </c>
      <c r="W700" s="200" t="s">
        <v>124</v>
      </c>
    </row>
    <row r="701" spans="1:23">
      <c r="A701" s="200"/>
      <c r="B701" s="200">
        <v>0</v>
      </c>
      <c r="C701" s="200">
        <v>53651923</v>
      </c>
      <c r="D701" s="200">
        <v>16373259</v>
      </c>
      <c r="E701" s="200" t="s">
        <v>124</v>
      </c>
      <c r="F701" s="200">
        <v>0</v>
      </c>
      <c r="G701" s="200">
        <v>0</v>
      </c>
      <c r="H701" s="200">
        <v>0</v>
      </c>
      <c r="I701" s="200">
        <v>0</v>
      </c>
      <c r="J701" s="200">
        <v>0</v>
      </c>
      <c r="K701" s="200">
        <v>0</v>
      </c>
      <c r="L701" s="200">
        <v>0</v>
      </c>
      <c r="M701" s="200">
        <v>0</v>
      </c>
      <c r="N701" s="200">
        <v>11.11</v>
      </c>
      <c r="O701" s="200">
        <v>0</v>
      </c>
      <c r="P701" s="200" t="s">
        <v>125</v>
      </c>
      <c r="Q701" s="200">
        <v>0</v>
      </c>
      <c r="R701" s="200">
        <v>0</v>
      </c>
      <c r="S701" s="200" t="s">
        <v>57</v>
      </c>
      <c r="T701" s="200">
        <v>0</v>
      </c>
      <c r="U701" s="200">
        <v>0</v>
      </c>
      <c r="V701" s="200">
        <v>20161230</v>
      </c>
      <c r="W701" s="200" t="s">
        <v>124</v>
      </c>
    </row>
    <row r="702" spans="1:23">
      <c r="A702" s="200"/>
      <c r="B702" s="200">
        <v>0</v>
      </c>
      <c r="C702" s="200">
        <v>37950333</v>
      </c>
      <c r="D702" s="200">
        <v>16845859</v>
      </c>
      <c r="E702" s="200" t="s">
        <v>124</v>
      </c>
      <c r="F702" s="200">
        <v>0</v>
      </c>
      <c r="G702" s="200">
        <v>0</v>
      </c>
      <c r="H702" s="200">
        <v>0</v>
      </c>
      <c r="I702" s="200">
        <v>0</v>
      </c>
      <c r="J702" s="200">
        <v>0</v>
      </c>
      <c r="K702" s="200">
        <v>0</v>
      </c>
      <c r="L702" s="200">
        <v>0</v>
      </c>
      <c r="M702" s="200">
        <v>0</v>
      </c>
      <c r="N702" s="200">
        <v>11.8</v>
      </c>
      <c r="O702" s="200">
        <v>0</v>
      </c>
      <c r="P702" s="200" t="s">
        <v>125</v>
      </c>
      <c r="Q702" s="200">
        <v>0</v>
      </c>
      <c r="R702" s="200">
        <v>0</v>
      </c>
      <c r="S702" s="200" t="s">
        <v>57</v>
      </c>
      <c r="T702" s="200">
        <v>0</v>
      </c>
      <c r="U702" s="200">
        <v>0</v>
      </c>
      <c r="V702" s="200">
        <v>20161230</v>
      </c>
      <c r="W702" s="200" t="s">
        <v>124</v>
      </c>
    </row>
    <row r="703" spans="1:23">
      <c r="A703" s="200"/>
      <c r="B703" s="200">
        <v>0</v>
      </c>
      <c r="C703" s="200">
        <v>48399233</v>
      </c>
      <c r="D703" s="200">
        <v>30491638</v>
      </c>
      <c r="E703" s="200" t="s">
        <v>124</v>
      </c>
      <c r="F703" s="200">
        <v>995397.69</v>
      </c>
      <c r="G703" s="200">
        <v>-11269.04</v>
      </c>
      <c r="H703" s="200">
        <v>984128.65</v>
      </c>
      <c r="I703" s="200">
        <v>-8556.27</v>
      </c>
      <c r="J703" s="200">
        <v>0</v>
      </c>
      <c r="K703" s="200">
        <v>0</v>
      </c>
      <c r="L703" s="200">
        <v>-19825.310000000001</v>
      </c>
      <c r="M703" s="200">
        <v>0</v>
      </c>
      <c r="N703" s="200">
        <v>10.315</v>
      </c>
      <c r="O703" s="200">
        <v>1025.134</v>
      </c>
      <c r="P703" s="200" t="s">
        <v>126</v>
      </c>
      <c r="Q703" s="200">
        <v>0</v>
      </c>
      <c r="R703" s="200">
        <v>984128.65</v>
      </c>
      <c r="S703" s="200" t="s">
        <v>57</v>
      </c>
      <c r="T703" s="200">
        <v>0</v>
      </c>
      <c r="U703" s="200">
        <v>0</v>
      </c>
      <c r="V703" s="200">
        <v>20161230</v>
      </c>
      <c r="W703" s="200" t="s">
        <v>124</v>
      </c>
    </row>
    <row r="704" spans="1:23">
      <c r="A704" s="200"/>
      <c r="B704" s="200">
        <v>0</v>
      </c>
      <c r="C704" s="200">
        <v>49655333</v>
      </c>
      <c r="D704" s="200">
        <v>20617430</v>
      </c>
      <c r="E704" s="200" t="s">
        <v>124</v>
      </c>
      <c r="F704" s="200">
        <v>0</v>
      </c>
      <c r="G704" s="200">
        <v>0</v>
      </c>
      <c r="H704" s="200">
        <v>0</v>
      </c>
      <c r="I704" s="200">
        <v>0</v>
      </c>
      <c r="J704" s="200">
        <v>0</v>
      </c>
      <c r="K704" s="200">
        <v>0</v>
      </c>
      <c r="L704" s="200">
        <v>0</v>
      </c>
      <c r="M704" s="200">
        <v>0</v>
      </c>
      <c r="N704" s="200">
        <v>11.1</v>
      </c>
      <c r="O704" s="200">
        <v>0</v>
      </c>
      <c r="P704" s="200" t="s">
        <v>125</v>
      </c>
      <c r="Q704" s="200">
        <v>0</v>
      </c>
      <c r="R704" s="200">
        <v>0</v>
      </c>
      <c r="S704" s="200" t="s">
        <v>57</v>
      </c>
      <c r="T704" s="200">
        <v>0</v>
      </c>
      <c r="U704" s="200">
        <v>0</v>
      </c>
      <c r="V704" s="200">
        <v>20161230</v>
      </c>
      <c r="W704" s="200" t="s">
        <v>124</v>
      </c>
    </row>
    <row r="705" spans="1:23">
      <c r="A705" s="200"/>
      <c r="B705" s="200">
        <v>0</v>
      </c>
      <c r="C705" s="200">
        <v>38254423</v>
      </c>
      <c r="D705" s="200">
        <v>31402351</v>
      </c>
      <c r="E705" s="200" t="s">
        <v>124</v>
      </c>
      <c r="F705" s="200">
        <v>254877.18</v>
      </c>
      <c r="G705" s="200">
        <v>-11443.45</v>
      </c>
      <c r="H705" s="200">
        <v>243433.73</v>
      </c>
      <c r="I705" s="200">
        <v>-2506.29</v>
      </c>
      <c r="J705" s="200">
        <v>0</v>
      </c>
      <c r="K705" s="200">
        <v>0</v>
      </c>
      <c r="L705" s="200">
        <v>-13949.74</v>
      </c>
      <c r="M705" s="200">
        <v>-5577.11</v>
      </c>
      <c r="N705" s="200">
        <v>11.8</v>
      </c>
      <c r="O705" s="200">
        <v>253.57679999999999</v>
      </c>
      <c r="P705" s="200" t="s">
        <v>126</v>
      </c>
      <c r="Q705" s="200">
        <v>0</v>
      </c>
      <c r="R705" s="200">
        <v>241994.61</v>
      </c>
      <c r="S705" s="200" t="s">
        <v>58</v>
      </c>
      <c r="T705" s="200">
        <v>20170102</v>
      </c>
      <c r="U705" s="200">
        <v>1</v>
      </c>
      <c r="V705" s="200">
        <v>20161230</v>
      </c>
      <c r="W705" s="200" t="s">
        <v>124</v>
      </c>
    </row>
    <row r="706" spans="1:23">
      <c r="A706" s="200"/>
      <c r="B706" s="200">
        <v>0</v>
      </c>
      <c r="C706" s="200">
        <v>50604633</v>
      </c>
      <c r="D706" s="200">
        <v>33720688</v>
      </c>
      <c r="E706" s="200" t="s">
        <v>124</v>
      </c>
      <c r="F706" s="200">
        <v>0</v>
      </c>
      <c r="G706" s="200">
        <v>0</v>
      </c>
      <c r="H706" s="200">
        <v>0</v>
      </c>
      <c r="I706" s="200">
        <v>0</v>
      </c>
      <c r="J706" s="200">
        <v>0</v>
      </c>
      <c r="K706" s="200">
        <v>0</v>
      </c>
      <c r="L706" s="200">
        <v>0</v>
      </c>
      <c r="M706" s="200">
        <v>0</v>
      </c>
      <c r="N706" s="200">
        <v>11.904999999999999</v>
      </c>
      <c r="O706" s="200">
        <v>0</v>
      </c>
      <c r="P706" s="200" t="s">
        <v>125</v>
      </c>
      <c r="Q706" s="200">
        <v>0</v>
      </c>
      <c r="R706" s="200">
        <v>0</v>
      </c>
      <c r="S706" s="200" t="s">
        <v>57</v>
      </c>
      <c r="T706" s="200">
        <v>0</v>
      </c>
      <c r="U706" s="200">
        <v>0</v>
      </c>
      <c r="V706" s="200">
        <v>20161230</v>
      </c>
      <c r="W706" s="200" t="s">
        <v>124</v>
      </c>
    </row>
    <row r="707" spans="1:23">
      <c r="A707" s="200"/>
      <c r="B707" s="200">
        <v>0</v>
      </c>
      <c r="C707" s="200">
        <v>34646433</v>
      </c>
      <c r="D707" s="200">
        <v>37980955</v>
      </c>
      <c r="E707" s="200" t="s">
        <v>124</v>
      </c>
      <c r="F707" s="200">
        <v>0</v>
      </c>
      <c r="G707" s="200">
        <v>0</v>
      </c>
      <c r="H707" s="200">
        <v>0</v>
      </c>
      <c r="I707" s="200">
        <v>0</v>
      </c>
      <c r="J707" s="200">
        <v>0</v>
      </c>
      <c r="K707" s="200">
        <v>0</v>
      </c>
      <c r="L707" s="200">
        <v>0</v>
      </c>
      <c r="M707" s="200">
        <v>0</v>
      </c>
      <c r="N707" s="200">
        <v>11.8</v>
      </c>
      <c r="O707" s="200">
        <v>0</v>
      </c>
      <c r="P707" s="200" t="s">
        <v>125</v>
      </c>
      <c r="Q707" s="200">
        <v>0</v>
      </c>
      <c r="R707" s="200">
        <v>0</v>
      </c>
      <c r="S707" s="200" t="s">
        <v>57</v>
      </c>
      <c r="T707" s="200">
        <v>0</v>
      </c>
      <c r="U707" s="200">
        <v>0</v>
      </c>
      <c r="V707" s="200">
        <v>20161230</v>
      </c>
      <c r="W707" s="200" t="s">
        <v>124</v>
      </c>
    </row>
    <row r="708" spans="1:23">
      <c r="A708" s="200"/>
      <c r="B708" s="200">
        <v>0</v>
      </c>
      <c r="C708" s="200">
        <v>39821923</v>
      </c>
      <c r="D708" s="200">
        <v>9519902</v>
      </c>
      <c r="E708" s="200" t="s">
        <v>124</v>
      </c>
      <c r="F708" s="200">
        <v>0</v>
      </c>
      <c r="G708" s="200">
        <v>0</v>
      </c>
      <c r="H708" s="200">
        <v>0</v>
      </c>
      <c r="I708" s="200">
        <v>0</v>
      </c>
      <c r="J708" s="200">
        <v>0</v>
      </c>
      <c r="K708" s="200">
        <v>0</v>
      </c>
      <c r="L708" s="200">
        <v>0</v>
      </c>
      <c r="M708" s="200">
        <v>0</v>
      </c>
      <c r="N708" s="200">
        <v>11.8</v>
      </c>
      <c r="O708" s="200">
        <v>0</v>
      </c>
      <c r="P708" s="200" t="s">
        <v>125</v>
      </c>
      <c r="Q708" s="200">
        <v>0</v>
      </c>
      <c r="R708" s="200">
        <v>0</v>
      </c>
      <c r="S708" s="200" t="s">
        <v>57</v>
      </c>
      <c r="T708" s="200">
        <v>0</v>
      </c>
      <c r="U708" s="200">
        <v>0</v>
      </c>
      <c r="V708" s="200">
        <v>20161230</v>
      </c>
      <c r="W708" s="200" t="s">
        <v>124</v>
      </c>
    </row>
    <row r="709" spans="1:23">
      <c r="A709" s="200"/>
      <c r="B709" s="200">
        <v>0</v>
      </c>
      <c r="C709" s="200">
        <v>38085923</v>
      </c>
      <c r="D709" s="200">
        <v>39031127</v>
      </c>
      <c r="E709" s="200" t="s">
        <v>124</v>
      </c>
      <c r="F709" s="200">
        <v>0</v>
      </c>
      <c r="G709" s="200">
        <v>0</v>
      </c>
      <c r="H709" s="200">
        <v>0</v>
      </c>
      <c r="I709" s="200">
        <v>0</v>
      </c>
      <c r="J709" s="200">
        <v>0</v>
      </c>
      <c r="K709" s="200">
        <v>0</v>
      </c>
      <c r="L709" s="200">
        <v>0</v>
      </c>
      <c r="M709" s="200">
        <v>0</v>
      </c>
      <c r="N709" s="200">
        <v>11.8</v>
      </c>
      <c r="O709" s="200">
        <v>0</v>
      </c>
      <c r="P709" s="200" t="s">
        <v>125</v>
      </c>
      <c r="Q709" s="200">
        <v>0</v>
      </c>
      <c r="R709" s="200">
        <v>0</v>
      </c>
      <c r="S709" s="200" t="s">
        <v>57</v>
      </c>
      <c r="T709" s="200">
        <v>0</v>
      </c>
      <c r="U709" s="200">
        <v>0</v>
      </c>
      <c r="V709" s="200">
        <v>20161230</v>
      </c>
      <c r="W709" s="200" t="s">
        <v>124</v>
      </c>
    </row>
    <row r="710" spans="1:23">
      <c r="A710" s="200"/>
      <c r="B710" s="200">
        <v>0</v>
      </c>
      <c r="C710" s="200">
        <v>49578633</v>
      </c>
      <c r="D710" s="200">
        <v>29763564</v>
      </c>
      <c r="E710" s="200" t="s">
        <v>124</v>
      </c>
      <c r="F710" s="200">
        <v>209377.85</v>
      </c>
      <c r="G710" s="200">
        <v>0</v>
      </c>
      <c r="H710" s="200">
        <v>209377.85</v>
      </c>
      <c r="I710" s="200">
        <v>0</v>
      </c>
      <c r="J710" s="200">
        <v>0</v>
      </c>
      <c r="K710" s="200">
        <v>0</v>
      </c>
      <c r="L710" s="200">
        <v>0</v>
      </c>
      <c r="M710" s="200">
        <v>0</v>
      </c>
      <c r="N710" s="200">
        <v>11.64</v>
      </c>
      <c r="O710" s="200">
        <v>218.1019</v>
      </c>
      <c r="P710" s="200" t="s">
        <v>126</v>
      </c>
      <c r="Q710" s="200">
        <v>1</v>
      </c>
      <c r="R710" s="200">
        <v>174911.99</v>
      </c>
      <c r="S710" s="200" t="s">
        <v>64</v>
      </c>
      <c r="T710" s="200">
        <v>20150601</v>
      </c>
      <c r="U710" s="200">
        <v>20</v>
      </c>
      <c r="V710" s="200">
        <v>20161230</v>
      </c>
      <c r="W710" s="200" t="s">
        <v>124</v>
      </c>
    </row>
    <row r="711" spans="1:23">
      <c r="A711" s="200"/>
      <c r="B711" s="200">
        <v>0</v>
      </c>
      <c r="C711" s="200">
        <v>35382733</v>
      </c>
      <c r="D711" s="200">
        <v>38644497</v>
      </c>
      <c r="E711" s="200" t="s">
        <v>124</v>
      </c>
      <c r="F711" s="200">
        <v>0</v>
      </c>
      <c r="G711" s="200">
        <v>0</v>
      </c>
      <c r="H711" s="200">
        <v>0</v>
      </c>
      <c r="I711" s="200">
        <v>0</v>
      </c>
      <c r="J711" s="200">
        <v>0</v>
      </c>
      <c r="K711" s="200">
        <v>0</v>
      </c>
      <c r="L711" s="200">
        <v>0</v>
      </c>
      <c r="M711" s="200">
        <v>0</v>
      </c>
      <c r="N711" s="200">
        <v>11.8</v>
      </c>
      <c r="O711" s="200">
        <v>0</v>
      </c>
      <c r="P711" s="200" t="s">
        <v>125</v>
      </c>
      <c r="Q711" s="200">
        <v>0</v>
      </c>
      <c r="R711" s="200">
        <v>0</v>
      </c>
      <c r="S711" s="200" t="s">
        <v>57</v>
      </c>
      <c r="T711" s="200">
        <v>0</v>
      </c>
      <c r="U711" s="200">
        <v>0</v>
      </c>
      <c r="V711" s="200">
        <v>20161230</v>
      </c>
      <c r="W711" s="200" t="s">
        <v>124</v>
      </c>
    </row>
    <row r="712" spans="1:23">
      <c r="A712" s="200"/>
      <c r="B712" s="200">
        <v>0</v>
      </c>
      <c r="C712" s="200">
        <v>38336633</v>
      </c>
      <c r="D712" s="200">
        <v>16248357</v>
      </c>
      <c r="E712" s="200" t="s">
        <v>124</v>
      </c>
      <c r="F712" s="200">
        <v>0</v>
      </c>
      <c r="G712" s="200">
        <v>0</v>
      </c>
      <c r="H712" s="200">
        <v>0</v>
      </c>
      <c r="I712" s="200">
        <v>0</v>
      </c>
      <c r="J712" s="200">
        <v>0</v>
      </c>
      <c r="K712" s="200">
        <v>0</v>
      </c>
      <c r="L712" s="200">
        <v>0</v>
      </c>
      <c r="M712" s="200">
        <v>0</v>
      </c>
      <c r="N712" s="200">
        <v>11.8</v>
      </c>
      <c r="O712" s="200">
        <v>0</v>
      </c>
      <c r="P712" s="200" t="s">
        <v>125</v>
      </c>
      <c r="Q712" s="200">
        <v>0</v>
      </c>
      <c r="R712" s="200">
        <v>0</v>
      </c>
      <c r="S712" s="200" t="s">
        <v>57</v>
      </c>
      <c r="T712" s="200">
        <v>0</v>
      </c>
      <c r="U712" s="200">
        <v>0</v>
      </c>
      <c r="V712" s="200">
        <v>20161230</v>
      </c>
      <c r="W712" s="200" t="s">
        <v>124</v>
      </c>
    </row>
    <row r="713" spans="1:23">
      <c r="A713" s="200"/>
      <c r="B713" s="200">
        <v>0</v>
      </c>
      <c r="C713" s="200">
        <v>43151933</v>
      </c>
      <c r="D713" s="200">
        <v>34422926</v>
      </c>
      <c r="E713" s="200" t="s">
        <v>124</v>
      </c>
      <c r="F713" s="200">
        <v>0</v>
      </c>
      <c r="G713" s="200">
        <v>0</v>
      </c>
      <c r="H713" s="200">
        <v>0</v>
      </c>
      <c r="I713" s="200">
        <v>0</v>
      </c>
      <c r="J713" s="200">
        <v>0</v>
      </c>
      <c r="K713" s="200">
        <v>0</v>
      </c>
      <c r="L713" s="200">
        <v>0</v>
      </c>
      <c r="M713" s="200">
        <v>0</v>
      </c>
      <c r="N713" s="200">
        <v>11.8</v>
      </c>
      <c r="O713" s="200">
        <v>0</v>
      </c>
      <c r="P713" s="200" t="s">
        <v>125</v>
      </c>
      <c r="Q713" s="200">
        <v>0</v>
      </c>
      <c r="R713" s="200">
        <v>0</v>
      </c>
      <c r="S713" s="200" t="s">
        <v>57</v>
      </c>
      <c r="T713" s="200">
        <v>0</v>
      </c>
      <c r="U713" s="200">
        <v>0</v>
      </c>
      <c r="V713" s="200">
        <v>20161230</v>
      </c>
      <c r="W713" s="200" t="s">
        <v>124</v>
      </c>
    </row>
    <row r="714" spans="1:23">
      <c r="A714" s="200"/>
      <c r="B714" s="200">
        <v>0</v>
      </c>
      <c r="C714" s="200">
        <v>31087833</v>
      </c>
      <c r="D714" s="200">
        <v>34105650</v>
      </c>
      <c r="E714" s="200" t="s">
        <v>124</v>
      </c>
      <c r="F714" s="200">
        <v>0</v>
      </c>
      <c r="G714" s="200">
        <v>0</v>
      </c>
      <c r="H714" s="200">
        <v>0</v>
      </c>
      <c r="I714" s="200">
        <v>0</v>
      </c>
      <c r="J714" s="200">
        <v>0</v>
      </c>
      <c r="K714" s="200">
        <v>0</v>
      </c>
      <c r="L714" s="200">
        <v>0</v>
      </c>
      <c r="M714" s="200">
        <v>0</v>
      </c>
      <c r="N714" s="200">
        <v>12.35</v>
      </c>
      <c r="O714" s="200">
        <v>0</v>
      </c>
      <c r="P714" s="200" t="s">
        <v>125</v>
      </c>
      <c r="Q714" s="200">
        <v>0</v>
      </c>
      <c r="R714" s="200">
        <v>0</v>
      </c>
      <c r="S714" s="200" t="s">
        <v>57</v>
      </c>
      <c r="T714" s="200">
        <v>0</v>
      </c>
      <c r="U714" s="200">
        <v>0</v>
      </c>
      <c r="V714" s="200">
        <v>20161230</v>
      </c>
      <c r="W714" s="200" t="s">
        <v>124</v>
      </c>
    </row>
    <row r="715" spans="1:23">
      <c r="A715" s="200"/>
      <c r="B715" s="200">
        <v>0</v>
      </c>
      <c r="C715" s="200">
        <v>28795233</v>
      </c>
      <c r="D715" s="200">
        <v>36634733</v>
      </c>
      <c r="E715" s="200" t="s">
        <v>124</v>
      </c>
      <c r="F715" s="200">
        <v>0</v>
      </c>
      <c r="G715" s="200">
        <v>0</v>
      </c>
      <c r="H715" s="200">
        <v>0</v>
      </c>
      <c r="I715" s="200">
        <v>0</v>
      </c>
      <c r="J715" s="200">
        <v>0</v>
      </c>
      <c r="K715" s="200">
        <v>0</v>
      </c>
      <c r="L715" s="200">
        <v>0</v>
      </c>
      <c r="M715" s="200">
        <v>0</v>
      </c>
      <c r="N715" s="200">
        <v>12.95</v>
      </c>
      <c r="O715" s="200">
        <v>0</v>
      </c>
      <c r="P715" s="200" t="s">
        <v>125</v>
      </c>
      <c r="Q715" s="200">
        <v>0</v>
      </c>
      <c r="R715" s="200">
        <v>0</v>
      </c>
      <c r="S715" s="200" t="s">
        <v>57</v>
      </c>
      <c r="T715" s="200">
        <v>0</v>
      </c>
      <c r="U715" s="200">
        <v>0</v>
      </c>
      <c r="V715" s="200">
        <v>20161230</v>
      </c>
      <c r="W715" s="200" t="s">
        <v>124</v>
      </c>
    </row>
    <row r="716" spans="1:23">
      <c r="A716" s="200"/>
      <c r="B716" s="200">
        <v>0</v>
      </c>
      <c r="C716" s="200">
        <v>25194833</v>
      </c>
      <c r="D716" s="200">
        <v>13071490</v>
      </c>
      <c r="E716" s="200" t="s">
        <v>124</v>
      </c>
      <c r="F716" s="200">
        <v>0</v>
      </c>
      <c r="G716" s="200">
        <v>0</v>
      </c>
      <c r="H716" s="200">
        <v>0</v>
      </c>
      <c r="I716" s="200">
        <v>0</v>
      </c>
      <c r="J716" s="200">
        <v>0</v>
      </c>
      <c r="K716" s="200">
        <v>0</v>
      </c>
      <c r="L716" s="200">
        <v>0</v>
      </c>
      <c r="M716" s="200">
        <v>0</v>
      </c>
      <c r="N716" s="200">
        <v>12.95</v>
      </c>
      <c r="O716" s="200">
        <v>0</v>
      </c>
      <c r="P716" s="200" t="s">
        <v>125</v>
      </c>
      <c r="Q716" s="200">
        <v>0</v>
      </c>
      <c r="R716" s="200">
        <v>0</v>
      </c>
      <c r="S716" s="200" t="s">
        <v>57</v>
      </c>
      <c r="T716" s="200">
        <v>0</v>
      </c>
      <c r="U716" s="200">
        <v>0</v>
      </c>
      <c r="V716" s="200">
        <v>20161230</v>
      </c>
      <c r="W716" s="200" t="s">
        <v>124</v>
      </c>
    </row>
    <row r="717" spans="1:23">
      <c r="A717" s="200"/>
      <c r="B717" s="200">
        <v>0</v>
      </c>
      <c r="C717" s="200">
        <v>46675143</v>
      </c>
      <c r="D717" s="200">
        <v>35935820</v>
      </c>
      <c r="E717" s="200" t="s">
        <v>124</v>
      </c>
      <c r="F717" s="200">
        <v>176963.79</v>
      </c>
      <c r="G717" s="200">
        <v>-2085.44</v>
      </c>
      <c r="H717" s="200">
        <v>174878.35</v>
      </c>
      <c r="I717" s="200">
        <v>-1521.15</v>
      </c>
      <c r="J717" s="200">
        <v>0</v>
      </c>
      <c r="K717" s="200">
        <v>0</v>
      </c>
      <c r="L717" s="200">
        <v>-3606.59</v>
      </c>
      <c r="M717" s="200">
        <v>0</v>
      </c>
      <c r="N717" s="200">
        <v>10.315</v>
      </c>
      <c r="O717" s="200">
        <v>182.16489999999999</v>
      </c>
      <c r="P717" s="200" t="s">
        <v>126</v>
      </c>
      <c r="Q717" s="200">
        <v>0</v>
      </c>
      <c r="R717" s="200">
        <v>174878.35</v>
      </c>
      <c r="S717" s="200" t="s">
        <v>57</v>
      </c>
      <c r="T717" s="200">
        <v>0</v>
      </c>
      <c r="U717" s="200">
        <v>0</v>
      </c>
      <c r="V717" s="200">
        <v>20161230</v>
      </c>
      <c r="W717" s="200" t="s">
        <v>124</v>
      </c>
    </row>
    <row r="718" spans="1:23">
      <c r="A718" s="200"/>
      <c r="B718" s="200">
        <v>0</v>
      </c>
      <c r="C718" s="200">
        <v>33241243</v>
      </c>
      <c r="D718" s="200">
        <v>30244282</v>
      </c>
      <c r="E718" s="200" t="s">
        <v>124</v>
      </c>
      <c r="F718" s="200">
        <v>0</v>
      </c>
      <c r="G718" s="200">
        <v>0</v>
      </c>
      <c r="H718" s="200">
        <v>0</v>
      </c>
      <c r="I718" s="200">
        <v>0</v>
      </c>
      <c r="J718" s="200">
        <v>0</v>
      </c>
      <c r="K718" s="200">
        <v>0</v>
      </c>
      <c r="L718" s="200">
        <v>0</v>
      </c>
      <c r="M718" s="200">
        <v>0</v>
      </c>
      <c r="N718" s="200">
        <v>11.8</v>
      </c>
      <c r="O718" s="200">
        <v>0</v>
      </c>
      <c r="P718" s="200" t="s">
        <v>125</v>
      </c>
      <c r="Q718" s="200">
        <v>0</v>
      </c>
      <c r="R718" s="200">
        <v>0</v>
      </c>
      <c r="S718" s="200" t="s">
        <v>57</v>
      </c>
      <c r="T718" s="200">
        <v>0</v>
      </c>
      <c r="U718" s="200">
        <v>0</v>
      </c>
      <c r="V718" s="200">
        <v>20161230</v>
      </c>
      <c r="W718" s="200" t="s">
        <v>124</v>
      </c>
    </row>
    <row r="719" spans="1:23">
      <c r="A719" s="200"/>
      <c r="B719" s="200">
        <v>0</v>
      </c>
      <c r="C719" s="200">
        <v>37786043</v>
      </c>
      <c r="D719" s="200">
        <v>24643093</v>
      </c>
      <c r="E719" s="200" t="s">
        <v>124</v>
      </c>
      <c r="F719" s="200">
        <v>0</v>
      </c>
      <c r="G719" s="200">
        <v>0</v>
      </c>
      <c r="H719" s="200">
        <v>0</v>
      </c>
      <c r="I719" s="200">
        <v>0</v>
      </c>
      <c r="J719" s="200">
        <v>0</v>
      </c>
      <c r="K719" s="200">
        <v>0</v>
      </c>
      <c r="L719" s="200">
        <v>0</v>
      </c>
      <c r="M719" s="200">
        <v>0</v>
      </c>
      <c r="N719" s="200">
        <v>11.8</v>
      </c>
      <c r="O719" s="200">
        <v>0</v>
      </c>
      <c r="P719" s="200" t="s">
        <v>125</v>
      </c>
      <c r="Q719" s="200">
        <v>1</v>
      </c>
      <c r="R719" s="200">
        <v>0</v>
      </c>
      <c r="S719" s="200" t="s">
        <v>57</v>
      </c>
      <c r="T719" s="200">
        <v>0</v>
      </c>
      <c r="U719" s="200">
        <v>0</v>
      </c>
      <c r="V719" s="200">
        <v>20161230</v>
      </c>
      <c r="W719" s="200" t="s">
        <v>124</v>
      </c>
    </row>
    <row r="720" spans="1:23">
      <c r="A720" s="200"/>
      <c r="B720" s="200">
        <v>0</v>
      </c>
      <c r="C720" s="200">
        <v>36532143</v>
      </c>
      <c r="D720" s="200">
        <v>17696332</v>
      </c>
      <c r="E720" s="200" t="s">
        <v>124</v>
      </c>
      <c r="F720" s="200">
        <v>344607.53</v>
      </c>
      <c r="G720" s="200">
        <v>-5315.71</v>
      </c>
      <c r="H720" s="200">
        <v>339291.82</v>
      </c>
      <c r="I720" s="200">
        <v>-2886.09</v>
      </c>
      <c r="J720" s="200">
        <v>0</v>
      </c>
      <c r="K720" s="200">
        <v>0</v>
      </c>
      <c r="L720" s="200">
        <v>-8201.7999999999993</v>
      </c>
      <c r="M720" s="200">
        <v>0</v>
      </c>
      <c r="N720" s="200">
        <v>10.050000000000001</v>
      </c>
      <c r="O720" s="200">
        <v>353.42899999999997</v>
      </c>
      <c r="P720" s="200" t="s">
        <v>126</v>
      </c>
      <c r="Q720" s="200">
        <v>0</v>
      </c>
      <c r="R720" s="200">
        <v>339291.82</v>
      </c>
      <c r="S720" s="200" t="s">
        <v>57</v>
      </c>
      <c r="T720" s="200">
        <v>0</v>
      </c>
      <c r="U720" s="200">
        <v>0</v>
      </c>
      <c r="V720" s="200">
        <v>20161230</v>
      </c>
      <c r="W720" s="200" t="s">
        <v>124</v>
      </c>
    </row>
    <row r="721" spans="1:23">
      <c r="A721" s="200"/>
      <c r="B721" s="200">
        <v>0</v>
      </c>
      <c r="C721" s="200">
        <v>29131533</v>
      </c>
      <c r="D721" s="200">
        <v>5550418</v>
      </c>
      <c r="E721" s="200" t="s">
        <v>124</v>
      </c>
      <c r="F721" s="200">
        <v>0</v>
      </c>
      <c r="G721" s="200">
        <v>0</v>
      </c>
      <c r="H721" s="200">
        <v>0</v>
      </c>
      <c r="I721" s="200">
        <v>0</v>
      </c>
      <c r="J721" s="200">
        <v>0</v>
      </c>
      <c r="K721" s="200">
        <v>0</v>
      </c>
      <c r="L721" s="200">
        <v>0</v>
      </c>
      <c r="M721" s="200">
        <v>0</v>
      </c>
      <c r="N721" s="200">
        <v>12.95</v>
      </c>
      <c r="O721" s="200">
        <v>0</v>
      </c>
      <c r="P721" s="200" t="s">
        <v>125</v>
      </c>
      <c r="Q721" s="200">
        <v>0</v>
      </c>
      <c r="R721" s="200">
        <v>0</v>
      </c>
      <c r="S721" s="200" t="s">
        <v>57</v>
      </c>
      <c r="T721" s="200">
        <v>0</v>
      </c>
      <c r="U721" s="200">
        <v>0</v>
      </c>
      <c r="V721" s="200">
        <v>20161230</v>
      </c>
      <c r="W721" s="200" t="s">
        <v>124</v>
      </c>
    </row>
    <row r="722" spans="1:23">
      <c r="A722" s="200"/>
      <c r="B722" s="200">
        <v>0</v>
      </c>
      <c r="C722" s="200">
        <v>29799243</v>
      </c>
      <c r="D722" s="200">
        <v>13394418</v>
      </c>
      <c r="E722" s="200" t="s">
        <v>124</v>
      </c>
      <c r="F722" s="200">
        <v>0</v>
      </c>
      <c r="G722" s="200">
        <v>0</v>
      </c>
      <c r="H722" s="200">
        <v>0</v>
      </c>
      <c r="I722" s="200">
        <v>0</v>
      </c>
      <c r="J722" s="200">
        <v>0</v>
      </c>
      <c r="K722" s="200">
        <v>0</v>
      </c>
      <c r="L722" s="200">
        <v>0</v>
      </c>
      <c r="M722" s="200">
        <v>0</v>
      </c>
      <c r="N722" s="200">
        <v>12.75</v>
      </c>
      <c r="O722" s="200">
        <v>0</v>
      </c>
      <c r="P722" s="200" t="s">
        <v>125</v>
      </c>
      <c r="Q722" s="200">
        <v>0</v>
      </c>
      <c r="R722" s="200">
        <v>0</v>
      </c>
      <c r="S722" s="200" t="s">
        <v>57</v>
      </c>
      <c r="T722" s="200">
        <v>0</v>
      </c>
      <c r="U722" s="200">
        <v>0</v>
      </c>
      <c r="V722" s="200">
        <v>20161230</v>
      </c>
      <c r="W722" s="200" t="s">
        <v>124</v>
      </c>
    </row>
    <row r="723" spans="1:23">
      <c r="A723" s="200"/>
      <c r="B723" s="200">
        <v>0</v>
      </c>
      <c r="C723" s="200">
        <v>40005533</v>
      </c>
      <c r="D723" s="200">
        <v>27789980</v>
      </c>
      <c r="E723" s="200" t="s">
        <v>124</v>
      </c>
      <c r="F723" s="200">
        <v>0</v>
      </c>
      <c r="G723" s="200">
        <v>0</v>
      </c>
      <c r="H723" s="200">
        <v>0</v>
      </c>
      <c r="I723" s="200">
        <v>0</v>
      </c>
      <c r="J723" s="200">
        <v>0</v>
      </c>
      <c r="K723" s="200">
        <v>0</v>
      </c>
      <c r="L723" s="200">
        <v>0</v>
      </c>
      <c r="M723" s="200">
        <v>0</v>
      </c>
      <c r="N723" s="200">
        <v>11.8</v>
      </c>
      <c r="O723" s="200">
        <v>0</v>
      </c>
      <c r="P723" s="200" t="s">
        <v>125</v>
      </c>
      <c r="Q723" s="200">
        <v>0</v>
      </c>
      <c r="R723" s="200">
        <v>0</v>
      </c>
      <c r="S723" s="200" t="s">
        <v>57</v>
      </c>
      <c r="T723" s="200">
        <v>0</v>
      </c>
      <c r="U723" s="200">
        <v>0</v>
      </c>
      <c r="V723" s="200">
        <v>20161230</v>
      </c>
      <c r="W723" s="200" t="s">
        <v>124</v>
      </c>
    </row>
    <row r="724" spans="1:23">
      <c r="A724" s="200"/>
      <c r="B724" s="200">
        <v>0</v>
      </c>
      <c r="C724" s="200">
        <v>35382633</v>
      </c>
      <c r="D724" s="200">
        <v>38354456</v>
      </c>
      <c r="E724" s="200" t="s">
        <v>124</v>
      </c>
      <c r="F724" s="200">
        <v>0</v>
      </c>
      <c r="G724" s="200">
        <v>0</v>
      </c>
      <c r="H724" s="200">
        <v>0</v>
      </c>
      <c r="I724" s="200">
        <v>0</v>
      </c>
      <c r="J724" s="200">
        <v>0</v>
      </c>
      <c r="K724" s="200">
        <v>0</v>
      </c>
      <c r="L724" s="200">
        <v>0</v>
      </c>
      <c r="M724" s="200">
        <v>0</v>
      </c>
      <c r="N724" s="200">
        <v>11.8</v>
      </c>
      <c r="O724" s="200">
        <v>0</v>
      </c>
      <c r="P724" s="200" t="s">
        <v>125</v>
      </c>
      <c r="Q724" s="200">
        <v>0</v>
      </c>
      <c r="R724" s="200">
        <v>0</v>
      </c>
      <c r="S724" s="200" t="s">
        <v>57</v>
      </c>
      <c r="T724" s="200">
        <v>0</v>
      </c>
      <c r="U724" s="200">
        <v>0</v>
      </c>
      <c r="V724" s="200">
        <v>20161230</v>
      </c>
      <c r="W724" s="200" t="s">
        <v>124</v>
      </c>
    </row>
    <row r="725" spans="1:23">
      <c r="A725" s="200"/>
      <c r="B725" s="200">
        <v>0</v>
      </c>
      <c r="C725" s="200">
        <v>27211833</v>
      </c>
      <c r="D725" s="200">
        <v>11951486</v>
      </c>
      <c r="E725" s="200" t="s">
        <v>124</v>
      </c>
      <c r="F725" s="200">
        <v>0</v>
      </c>
      <c r="G725" s="200">
        <v>0</v>
      </c>
      <c r="H725" s="200">
        <v>0</v>
      </c>
      <c r="I725" s="200">
        <v>0</v>
      </c>
      <c r="J725" s="200">
        <v>0</v>
      </c>
      <c r="K725" s="200">
        <v>0</v>
      </c>
      <c r="L725" s="200">
        <v>0</v>
      </c>
      <c r="M725" s="200">
        <v>0</v>
      </c>
      <c r="N725" s="200">
        <v>12.95</v>
      </c>
      <c r="O725" s="200">
        <v>0</v>
      </c>
      <c r="P725" s="200" t="s">
        <v>125</v>
      </c>
      <c r="Q725" s="200">
        <v>0</v>
      </c>
      <c r="R725" s="200">
        <v>0</v>
      </c>
      <c r="S725" s="200" t="s">
        <v>57</v>
      </c>
      <c r="T725" s="200">
        <v>0</v>
      </c>
      <c r="U725" s="200">
        <v>0</v>
      </c>
      <c r="V725" s="200">
        <v>20161230</v>
      </c>
      <c r="W725" s="200" t="s">
        <v>124</v>
      </c>
    </row>
    <row r="726" spans="1:23">
      <c r="A726" s="200"/>
      <c r="B726" s="200">
        <v>0</v>
      </c>
      <c r="C726" s="200">
        <v>34493543</v>
      </c>
      <c r="D726" s="200">
        <v>25302334</v>
      </c>
      <c r="E726" s="200" t="s">
        <v>124</v>
      </c>
      <c r="F726" s="200">
        <v>0</v>
      </c>
      <c r="G726" s="200">
        <v>0</v>
      </c>
      <c r="H726" s="200">
        <v>0</v>
      </c>
      <c r="I726" s="200">
        <v>0</v>
      </c>
      <c r="J726" s="200">
        <v>0</v>
      </c>
      <c r="K726" s="200">
        <v>0</v>
      </c>
      <c r="L726" s="200">
        <v>0</v>
      </c>
      <c r="M726" s="200">
        <v>0</v>
      </c>
      <c r="N726" s="200">
        <v>11.8</v>
      </c>
      <c r="O726" s="200">
        <v>0</v>
      </c>
      <c r="P726" s="200" t="s">
        <v>125</v>
      </c>
      <c r="Q726" s="200">
        <v>1</v>
      </c>
      <c r="R726" s="200">
        <v>0</v>
      </c>
      <c r="S726" s="200" t="s">
        <v>57</v>
      </c>
      <c r="T726" s="200">
        <v>0</v>
      </c>
      <c r="U726" s="200">
        <v>0</v>
      </c>
      <c r="V726" s="200">
        <v>20161230</v>
      </c>
      <c r="W726" s="200" t="s">
        <v>124</v>
      </c>
    </row>
    <row r="727" spans="1:23">
      <c r="A727" s="200"/>
      <c r="B727" s="200">
        <v>0</v>
      </c>
      <c r="C727" s="200">
        <v>50493743</v>
      </c>
      <c r="D727" s="200">
        <v>16576011</v>
      </c>
      <c r="E727" s="200" t="s">
        <v>124</v>
      </c>
      <c r="F727" s="200">
        <v>0</v>
      </c>
      <c r="G727" s="200">
        <v>0</v>
      </c>
      <c r="H727" s="200">
        <v>0</v>
      </c>
      <c r="I727" s="200">
        <v>0</v>
      </c>
      <c r="J727" s="200">
        <v>0</v>
      </c>
      <c r="K727" s="200">
        <v>0</v>
      </c>
      <c r="L727" s="200">
        <v>0</v>
      </c>
      <c r="M727" s="200">
        <v>0</v>
      </c>
      <c r="N727" s="200">
        <v>11.1</v>
      </c>
      <c r="O727" s="200">
        <v>0</v>
      </c>
      <c r="P727" s="200" t="s">
        <v>125</v>
      </c>
      <c r="Q727" s="200">
        <v>0</v>
      </c>
      <c r="R727" s="200">
        <v>0</v>
      </c>
      <c r="S727" s="200" t="s">
        <v>57</v>
      </c>
      <c r="T727" s="200">
        <v>0</v>
      </c>
      <c r="U727" s="200">
        <v>0</v>
      </c>
      <c r="V727" s="200">
        <v>20161230</v>
      </c>
      <c r="W727" s="200" t="s">
        <v>124</v>
      </c>
    </row>
    <row r="728" spans="1:23">
      <c r="A728" s="200"/>
      <c r="B728" s="200">
        <v>0</v>
      </c>
      <c r="C728" s="200">
        <v>39565743</v>
      </c>
      <c r="D728" s="200">
        <v>29951496</v>
      </c>
      <c r="E728" s="200" t="s">
        <v>124</v>
      </c>
      <c r="F728" s="200">
        <v>3656.1</v>
      </c>
      <c r="G728" s="200">
        <v>-3656.1</v>
      </c>
      <c r="H728" s="200">
        <v>0</v>
      </c>
      <c r="I728" s="200">
        <v>-19.170000000000002</v>
      </c>
      <c r="J728" s="200">
        <v>0</v>
      </c>
      <c r="K728" s="200">
        <v>0</v>
      </c>
      <c r="L728" s="200">
        <v>-3675.27</v>
      </c>
      <c r="M728" s="200">
        <v>-3061.56</v>
      </c>
      <c r="N728" s="200">
        <v>11.8</v>
      </c>
      <c r="O728" s="200">
        <v>0</v>
      </c>
      <c r="P728" s="200" t="s">
        <v>125</v>
      </c>
      <c r="Q728" s="200">
        <v>0</v>
      </c>
      <c r="R728" s="200">
        <v>0</v>
      </c>
      <c r="S728" s="200" t="s">
        <v>57</v>
      </c>
      <c r="T728" s="200">
        <v>0</v>
      </c>
      <c r="U728" s="200">
        <v>0</v>
      </c>
      <c r="V728" s="200">
        <v>20161230</v>
      </c>
      <c r="W728" s="200" t="s">
        <v>124</v>
      </c>
    </row>
    <row r="729" spans="1:23">
      <c r="A729" s="200"/>
      <c r="B729" s="200">
        <v>0</v>
      </c>
      <c r="C729" s="200">
        <v>46189143</v>
      </c>
      <c r="D729" s="200">
        <v>7342885</v>
      </c>
      <c r="E729" s="200" t="s">
        <v>124</v>
      </c>
      <c r="F729" s="200">
        <v>0</v>
      </c>
      <c r="G729" s="200">
        <v>0</v>
      </c>
      <c r="H729" s="200">
        <v>0</v>
      </c>
      <c r="I729" s="200">
        <v>0</v>
      </c>
      <c r="J729" s="200">
        <v>0</v>
      </c>
      <c r="K729" s="200">
        <v>0</v>
      </c>
      <c r="L729" s="200">
        <v>0</v>
      </c>
      <c r="M729" s="200">
        <v>0</v>
      </c>
      <c r="N729" s="200">
        <v>11.8</v>
      </c>
      <c r="O729" s="200">
        <v>0</v>
      </c>
      <c r="P729" s="200" t="s">
        <v>125</v>
      </c>
      <c r="Q729" s="200">
        <v>0</v>
      </c>
      <c r="R729" s="200">
        <v>0</v>
      </c>
      <c r="S729" s="200" t="s">
        <v>57</v>
      </c>
      <c r="T729" s="200">
        <v>0</v>
      </c>
      <c r="U729" s="200">
        <v>0</v>
      </c>
      <c r="V729" s="200">
        <v>20161230</v>
      </c>
      <c r="W729" s="200" t="s">
        <v>124</v>
      </c>
    </row>
    <row r="730" spans="1:23">
      <c r="A730" s="200"/>
      <c r="B730" s="200">
        <v>0</v>
      </c>
      <c r="C730" s="200">
        <v>35076243</v>
      </c>
      <c r="D730" s="200">
        <v>12620096</v>
      </c>
      <c r="E730" s="200" t="s">
        <v>124</v>
      </c>
      <c r="F730" s="200">
        <v>0</v>
      </c>
      <c r="G730" s="200">
        <v>0</v>
      </c>
      <c r="H730" s="200">
        <v>0</v>
      </c>
      <c r="I730" s="200">
        <v>0</v>
      </c>
      <c r="J730" s="200">
        <v>0</v>
      </c>
      <c r="K730" s="200">
        <v>0</v>
      </c>
      <c r="L730" s="200">
        <v>0</v>
      </c>
      <c r="M730" s="200">
        <v>0</v>
      </c>
      <c r="N730" s="200">
        <v>11.8</v>
      </c>
      <c r="O730" s="200">
        <v>0</v>
      </c>
      <c r="P730" s="200" t="s">
        <v>125</v>
      </c>
      <c r="Q730" s="200">
        <v>0</v>
      </c>
      <c r="R730" s="200">
        <v>0</v>
      </c>
      <c r="S730" s="200" t="s">
        <v>57</v>
      </c>
      <c r="T730" s="200">
        <v>0</v>
      </c>
      <c r="U730" s="200">
        <v>0</v>
      </c>
      <c r="V730" s="200">
        <v>20161230</v>
      </c>
      <c r="W730" s="200" t="s">
        <v>124</v>
      </c>
    </row>
    <row r="731" spans="1:23">
      <c r="A731" s="200"/>
      <c r="B731" s="200">
        <v>0</v>
      </c>
      <c r="C731" s="200">
        <v>48010943</v>
      </c>
      <c r="D731" s="200">
        <v>8904832</v>
      </c>
      <c r="E731" s="200" t="s">
        <v>124</v>
      </c>
      <c r="F731" s="200">
        <v>270665.51</v>
      </c>
      <c r="G731" s="200">
        <v>-3072.57</v>
      </c>
      <c r="H731" s="200">
        <v>267592.94</v>
      </c>
      <c r="I731" s="200">
        <v>-2439.6999999999998</v>
      </c>
      <c r="J731" s="200">
        <v>-500</v>
      </c>
      <c r="K731" s="200">
        <v>0</v>
      </c>
      <c r="L731" s="200">
        <v>-6012.27</v>
      </c>
      <c r="M731" s="200">
        <v>0</v>
      </c>
      <c r="N731" s="200">
        <v>10.845000000000001</v>
      </c>
      <c r="O731" s="200">
        <v>278.74259999999998</v>
      </c>
      <c r="P731" s="200" t="s">
        <v>126</v>
      </c>
      <c r="Q731" s="200">
        <v>0</v>
      </c>
      <c r="R731" s="200">
        <v>263669.5</v>
      </c>
      <c r="S731" s="200" t="s">
        <v>59</v>
      </c>
      <c r="T731" s="200">
        <v>20161130</v>
      </c>
      <c r="U731" s="200">
        <v>2</v>
      </c>
      <c r="V731" s="200">
        <v>20161230</v>
      </c>
      <c r="W731" s="200" t="s">
        <v>124</v>
      </c>
    </row>
    <row r="732" spans="1:23">
      <c r="A732" s="200"/>
      <c r="B732" s="200">
        <v>0</v>
      </c>
      <c r="C732" s="200">
        <v>50154943</v>
      </c>
      <c r="D732" s="200">
        <v>20870041</v>
      </c>
      <c r="E732" s="200" t="s">
        <v>124</v>
      </c>
      <c r="F732" s="200">
        <v>461500.34</v>
      </c>
      <c r="G732" s="200">
        <v>0</v>
      </c>
      <c r="H732" s="200">
        <v>461500.34</v>
      </c>
      <c r="I732" s="200">
        <v>0</v>
      </c>
      <c r="J732" s="200">
        <v>0</v>
      </c>
      <c r="K732" s="200">
        <v>0</v>
      </c>
      <c r="L732" s="200">
        <v>0</v>
      </c>
      <c r="M732" s="200">
        <v>0</v>
      </c>
      <c r="N732" s="200">
        <v>11.375</v>
      </c>
      <c r="O732" s="200">
        <v>480.72949999999997</v>
      </c>
      <c r="P732" s="200" t="s">
        <v>126</v>
      </c>
      <c r="Q732" s="200">
        <v>1</v>
      </c>
      <c r="R732" s="200">
        <v>331239.08</v>
      </c>
      <c r="S732" s="200" t="s">
        <v>64</v>
      </c>
      <c r="T732" s="200">
        <v>20130531</v>
      </c>
      <c r="U732" s="200">
        <v>44</v>
      </c>
      <c r="V732" s="200">
        <v>20161230</v>
      </c>
      <c r="W732" s="200" t="s">
        <v>124</v>
      </c>
    </row>
    <row r="733" spans="1:23">
      <c r="A733" s="200"/>
      <c r="B733" s="200">
        <v>0</v>
      </c>
      <c r="C733" s="200">
        <v>46052053</v>
      </c>
      <c r="D733" s="200">
        <v>40044731</v>
      </c>
      <c r="E733" s="200" t="s">
        <v>124</v>
      </c>
      <c r="F733" s="200">
        <v>0</v>
      </c>
      <c r="G733" s="200">
        <v>0</v>
      </c>
      <c r="H733" s="200">
        <v>0</v>
      </c>
      <c r="I733" s="200">
        <v>0</v>
      </c>
      <c r="J733" s="200">
        <v>0</v>
      </c>
      <c r="K733" s="200">
        <v>0</v>
      </c>
      <c r="L733" s="200">
        <v>0</v>
      </c>
      <c r="M733" s="200">
        <v>0</v>
      </c>
      <c r="N733" s="200">
        <v>12.7</v>
      </c>
      <c r="O733" s="200">
        <v>0</v>
      </c>
      <c r="P733" s="200" t="s">
        <v>125</v>
      </c>
      <c r="Q733" s="200">
        <v>0</v>
      </c>
      <c r="R733" s="200">
        <v>0</v>
      </c>
      <c r="S733" s="200" t="s">
        <v>57</v>
      </c>
      <c r="T733" s="200">
        <v>0</v>
      </c>
      <c r="U733" s="200">
        <v>0</v>
      </c>
      <c r="V733" s="200">
        <v>20161230</v>
      </c>
      <c r="W733" s="200" t="s">
        <v>124</v>
      </c>
    </row>
    <row r="734" spans="1:23">
      <c r="A734" s="200"/>
      <c r="B734" s="200">
        <v>0</v>
      </c>
      <c r="C734" s="200">
        <v>48644053</v>
      </c>
      <c r="D734" s="200">
        <v>18248990</v>
      </c>
      <c r="E734" s="200" t="s">
        <v>124</v>
      </c>
      <c r="F734" s="200">
        <v>0</v>
      </c>
      <c r="G734" s="200">
        <v>0</v>
      </c>
      <c r="H734" s="200">
        <v>0</v>
      </c>
      <c r="I734" s="200">
        <v>0</v>
      </c>
      <c r="J734" s="200">
        <v>0</v>
      </c>
      <c r="K734" s="200">
        <v>0</v>
      </c>
      <c r="L734" s="200">
        <v>0</v>
      </c>
      <c r="M734" s="200">
        <v>0</v>
      </c>
      <c r="N734" s="200">
        <v>11.25</v>
      </c>
      <c r="O734" s="200">
        <v>0</v>
      </c>
      <c r="P734" s="200" t="s">
        <v>125</v>
      </c>
      <c r="Q734" s="200">
        <v>1</v>
      </c>
      <c r="R734" s="200">
        <v>0</v>
      </c>
      <c r="S734" s="200" t="s">
        <v>57</v>
      </c>
      <c r="T734" s="200">
        <v>0</v>
      </c>
      <c r="U734" s="200">
        <v>0</v>
      </c>
      <c r="V734" s="200">
        <v>20161230</v>
      </c>
      <c r="W734" s="200" t="s">
        <v>124</v>
      </c>
    </row>
    <row r="735" spans="1:23">
      <c r="A735" s="200"/>
      <c r="B735" s="200">
        <v>0</v>
      </c>
      <c r="C735" s="200">
        <v>32993153</v>
      </c>
      <c r="D735" s="200">
        <v>26095989</v>
      </c>
      <c r="E735" s="200" t="s">
        <v>124</v>
      </c>
      <c r="F735" s="200">
        <v>0</v>
      </c>
      <c r="G735" s="200">
        <v>0</v>
      </c>
      <c r="H735" s="200">
        <v>0</v>
      </c>
      <c r="I735" s="200">
        <v>0</v>
      </c>
      <c r="J735" s="200">
        <v>0</v>
      </c>
      <c r="K735" s="200">
        <v>0</v>
      </c>
      <c r="L735" s="200">
        <v>0</v>
      </c>
      <c r="M735" s="200">
        <v>0</v>
      </c>
      <c r="N735" s="200">
        <v>11.8</v>
      </c>
      <c r="O735" s="200">
        <v>0</v>
      </c>
      <c r="P735" s="200" t="s">
        <v>125</v>
      </c>
      <c r="Q735" s="200">
        <v>0</v>
      </c>
      <c r="R735" s="200">
        <v>0</v>
      </c>
      <c r="S735" s="200" t="s">
        <v>57</v>
      </c>
      <c r="T735" s="200">
        <v>0</v>
      </c>
      <c r="U735" s="200">
        <v>0</v>
      </c>
      <c r="V735" s="200">
        <v>20161230</v>
      </c>
      <c r="W735" s="200" t="s">
        <v>124</v>
      </c>
    </row>
    <row r="736" spans="1:23">
      <c r="A736" s="200"/>
      <c r="B736" s="200">
        <v>0</v>
      </c>
      <c r="C736" s="200">
        <v>54210543</v>
      </c>
      <c r="D736" s="200">
        <v>10065694</v>
      </c>
      <c r="E736" s="200" t="s">
        <v>124</v>
      </c>
      <c r="F736" s="200">
        <v>0</v>
      </c>
      <c r="G736" s="200">
        <v>0</v>
      </c>
      <c r="H736" s="200">
        <v>0</v>
      </c>
      <c r="I736" s="200">
        <v>0</v>
      </c>
      <c r="J736" s="200">
        <v>0</v>
      </c>
      <c r="K736" s="200">
        <v>0</v>
      </c>
      <c r="L736" s="200">
        <v>0</v>
      </c>
      <c r="M736" s="200">
        <v>0</v>
      </c>
      <c r="N736" s="200">
        <v>12.17</v>
      </c>
      <c r="O736" s="200">
        <v>0</v>
      </c>
      <c r="P736" s="200" t="s">
        <v>125</v>
      </c>
      <c r="Q736" s="200">
        <v>1</v>
      </c>
      <c r="R736" s="200">
        <v>0</v>
      </c>
      <c r="S736" s="200" t="s">
        <v>57</v>
      </c>
      <c r="T736" s="200">
        <v>0</v>
      </c>
      <c r="U736" s="200">
        <v>0</v>
      </c>
      <c r="V736" s="200">
        <v>20161230</v>
      </c>
      <c r="W736" s="200" t="s">
        <v>124</v>
      </c>
    </row>
    <row r="737" spans="1:23">
      <c r="A737" s="200"/>
      <c r="B737" s="200">
        <v>0</v>
      </c>
      <c r="C737" s="200">
        <v>45385543</v>
      </c>
      <c r="D737" s="200">
        <v>36684372</v>
      </c>
      <c r="E737" s="200" t="s">
        <v>124</v>
      </c>
      <c r="F737" s="200">
        <v>0</v>
      </c>
      <c r="G737" s="200">
        <v>0</v>
      </c>
      <c r="H737" s="200">
        <v>0</v>
      </c>
      <c r="I737" s="200">
        <v>0</v>
      </c>
      <c r="J737" s="200">
        <v>0</v>
      </c>
      <c r="K737" s="200">
        <v>0</v>
      </c>
      <c r="L737" s="200">
        <v>0</v>
      </c>
      <c r="M737" s="200">
        <v>0</v>
      </c>
      <c r="N737" s="200">
        <v>12.95</v>
      </c>
      <c r="O737" s="200">
        <v>0</v>
      </c>
      <c r="P737" s="200" t="s">
        <v>125</v>
      </c>
      <c r="Q737" s="200">
        <v>0</v>
      </c>
      <c r="R737" s="200">
        <v>0</v>
      </c>
      <c r="S737" s="200" t="s">
        <v>57</v>
      </c>
      <c r="T737" s="200">
        <v>0</v>
      </c>
      <c r="U737" s="200">
        <v>0</v>
      </c>
      <c r="V737" s="200">
        <v>20161230</v>
      </c>
      <c r="W737" s="200" t="s">
        <v>124</v>
      </c>
    </row>
    <row r="738" spans="1:23">
      <c r="A738" s="200"/>
      <c r="B738" s="200">
        <v>0</v>
      </c>
      <c r="C738" s="200">
        <v>41872353</v>
      </c>
      <c r="D738" s="200">
        <v>40318389</v>
      </c>
      <c r="E738" s="200" t="s">
        <v>124</v>
      </c>
      <c r="F738" s="200">
        <v>0</v>
      </c>
      <c r="G738" s="200">
        <v>0</v>
      </c>
      <c r="H738" s="200">
        <v>0</v>
      </c>
      <c r="I738" s="200">
        <v>0</v>
      </c>
      <c r="J738" s="200">
        <v>0</v>
      </c>
      <c r="K738" s="200">
        <v>0</v>
      </c>
      <c r="L738" s="200">
        <v>0</v>
      </c>
      <c r="M738" s="200">
        <v>0</v>
      </c>
      <c r="N738" s="200">
        <v>11.8</v>
      </c>
      <c r="O738" s="200">
        <v>0</v>
      </c>
      <c r="P738" s="200" t="s">
        <v>125</v>
      </c>
      <c r="Q738" s="200">
        <v>0</v>
      </c>
      <c r="R738" s="200">
        <v>0</v>
      </c>
      <c r="S738" s="200" t="s">
        <v>57</v>
      </c>
      <c r="T738" s="200">
        <v>0</v>
      </c>
      <c r="U738" s="200">
        <v>0</v>
      </c>
      <c r="V738" s="200">
        <v>20161230</v>
      </c>
      <c r="W738" s="200" t="s">
        <v>124</v>
      </c>
    </row>
    <row r="739" spans="1:23">
      <c r="A739" s="200"/>
      <c r="B739" s="200">
        <v>0</v>
      </c>
      <c r="C739" s="200">
        <v>53650453</v>
      </c>
      <c r="D739" s="200">
        <v>17620340</v>
      </c>
      <c r="E739" s="200" t="s">
        <v>124</v>
      </c>
      <c r="F739" s="200">
        <v>0</v>
      </c>
      <c r="G739" s="200">
        <v>0</v>
      </c>
      <c r="H739" s="200">
        <v>0</v>
      </c>
      <c r="I739" s="200">
        <v>0</v>
      </c>
      <c r="J739" s="200">
        <v>0</v>
      </c>
      <c r="K739" s="200">
        <v>0</v>
      </c>
      <c r="L739" s="200">
        <v>0</v>
      </c>
      <c r="M739" s="200">
        <v>0</v>
      </c>
      <c r="N739" s="200">
        <v>10.58</v>
      </c>
      <c r="O739" s="200">
        <v>0</v>
      </c>
      <c r="P739" s="200" t="s">
        <v>125</v>
      </c>
      <c r="Q739" s="200">
        <v>0</v>
      </c>
      <c r="R739" s="200">
        <v>0</v>
      </c>
      <c r="S739" s="200" t="s">
        <v>57</v>
      </c>
      <c r="T739" s="200">
        <v>0</v>
      </c>
      <c r="U739" s="200">
        <v>0</v>
      </c>
      <c r="V739" s="200">
        <v>20161230</v>
      </c>
      <c r="W739" s="200" t="s">
        <v>124</v>
      </c>
    </row>
    <row r="740" spans="1:23">
      <c r="A740" s="200"/>
      <c r="B740" s="200">
        <v>0</v>
      </c>
      <c r="C740" s="200">
        <v>49083453</v>
      </c>
      <c r="D740" s="200">
        <v>4943341</v>
      </c>
      <c r="E740" s="200" t="s">
        <v>124</v>
      </c>
      <c r="F740" s="200">
        <v>0</v>
      </c>
      <c r="G740" s="200">
        <v>0</v>
      </c>
      <c r="H740" s="200">
        <v>0</v>
      </c>
      <c r="I740" s="200">
        <v>0</v>
      </c>
      <c r="J740" s="200">
        <v>0</v>
      </c>
      <c r="K740" s="200">
        <v>0</v>
      </c>
      <c r="L740" s="200">
        <v>0</v>
      </c>
      <c r="M740" s="200">
        <v>0</v>
      </c>
      <c r="N740" s="200">
        <v>11.1</v>
      </c>
      <c r="O740" s="200">
        <v>0</v>
      </c>
      <c r="P740" s="200" t="s">
        <v>125</v>
      </c>
      <c r="Q740" s="200">
        <v>0</v>
      </c>
      <c r="R740" s="200">
        <v>0</v>
      </c>
      <c r="S740" s="200" t="s">
        <v>57</v>
      </c>
      <c r="T740" s="200">
        <v>0</v>
      </c>
      <c r="U740" s="200">
        <v>0</v>
      </c>
      <c r="V740" s="200">
        <v>20161230</v>
      </c>
      <c r="W740" s="200" t="s">
        <v>124</v>
      </c>
    </row>
    <row r="741" spans="1:23">
      <c r="A741" s="200"/>
      <c r="B741" s="200">
        <v>0</v>
      </c>
      <c r="C741" s="200">
        <v>36870943</v>
      </c>
      <c r="D741" s="200">
        <v>9722325</v>
      </c>
      <c r="E741" s="200" t="s">
        <v>124</v>
      </c>
      <c r="F741" s="200">
        <v>0</v>
      </c>
      <c r="G741" s="200">
        <v>0</v>
      </c>
      <c r="H741" s="200">
        <v>0</v>
      </c>
      <c r="I741" s="200">
        <v>0</v>
      </c>
      <c r="J741" s="200">
        <v>0</v>
      </c>
      <c r="K741" s="200">
        <v>0</v>
      </c>
      <c r="L741" s="200">
        <v>0</v>
      </c>
      <c r="M741" s="200">
        <v>0</v>
      </c>
      <c r="N741" s="200">
        <v>11.8</v>
      </c>
      <c r="O741" s="200">
        <v>0</v>
      </c>
      <c r="P741" s="200" t="s">
        <v>125</v>
      </c>
      <c r="Q741" s="200">
        <v>0</v>
      </c>
      <c r="R741" s="200">
        <v>0</v>
      </c>
      <c r="S741" s="200" t="s">
        <v>57</v>
      </c>
      <c r="T741" s="200">
        <v>0</v>
      </c>
      <c r="U741" s="200">
        <v>0</v>
      </c>
      <c r="V741" s="200">
        <v>20161230</v>
      </c>
      <c r="W741" s="200" t="s">
        <v>124</v>
      </c>
    </row>
    <row r="742" spans="1:23">
      <c r="A742" s="200"/>
      <c r="B742" s="200">
        <v>0</v>
      </c>
      <c r="C742" s="200">
        <v>50954653</v>
      </c>
      <c r="D742" s="200">
        <v>12716312</v>
      </c>
      <c r="E742" s="200" t="s">
        <v>124</v>
      </c>
      <c r="F742" s="200">
        <v>623004.72</v>
      </c>
      <c r="G742" s="200">
        <v>0</v>
      </c>
      <c r="H742" s="200">
        <v>623004.72</v>
      </c>
      <c r="I742" s="200">
        <v>0</v>
      </c>
      <c r="J742" s="200">
        <v>0</v>
      </c>
      <c r="K742" s="200">
        <v>0</v>
      </c>
      <c r="L742" s="200">
        <v>0</v>
      </c>
      <c r="M742" s="200">
        <v>0</v>
      </c>
      <c r="N742" s="200">
        <v>12.435</v>
      </c>
      <c r="O742" s="200">
        <v>648.9633</v>
      </c>
      <c r="P742" s="200" t="s">
        <v>126</v>
      </c>
      <c r="Q742" s="200">
        <v>1</v>
      </c>
      <c r="R742" s="200">
        <v>399406.24</v>
      </c>
      <c r="S742" s="200" t="s">
        <v>64</v>
      </c>
      <c r="T742" s="200">
        <v>20100630</v>
      </c>
      <c r="U742" s="200">
        <v>79</v>
      </c>
      <c r="V742" s="200">
        <v>20161230</v>
      </c>
      <c r="W742" s="200" t="s">
        <v>124</v>
      </c>
    </row>
    <row r="743" spans="1:23">
      <c r="A743" s="200"/>
      <c r="B743" s="200">
        <v>0</v>
      </c>
      <c r="C743" s="200">
        <v>36716653</v>
      </c>
      <c r="D743" s="200">
        <v>38970874</v>
      </c>
      <c r="E743" s="200" t="s">
        <v>124</v>
      </c>
      <c r="F743" s="200">
        <v>0</v>
      </c>
      <c r="G743" s="200">
        <v>0</v>
      </c>
      <c r="H743" s="200">
        <v>0</v>
      </c>
      <c r="I743" s="200">
        <v>0</v>
      </c>
      <c r="J743" s="200">
        <v>0</v>
      </c>
      <c r="K743" s="200">
        <v>0</v>
      </c>
      <c r="L743" s="200">
        <v>0</v>
      </c>
      <c r="M743" s="200">
        <v>0</v>
      </c>
      <c r="N743" s="200">
        <v>11.8</v>
      </c>
      <c r="O743" s="200">
        <v>0</v>
      </c>
      <c r="P743" s="200" t="s">
        <v>125</v>
      </c>
      <c r="Q743" s="200">
        <v>0</v>
      </c>
      <c r="R743" s="200">
        <v>0</v>
      </c>
      <c r="S743" s="200" t="s">
        <v>57</v>
      </c>
      <c r="T743" s="200">
        <v>0</v>
      </c>
      <c r="U743" s="200">
        <v>0</v>
      </c>
      <c r="V743" s="200">
        <v>20161230</v>
      </c>
      <c r="W743" s="200" t="s">
        <v>124</v>
      </c>
    </row>
    <row r="744" spans="1:23">
      <c r="A744" s="200"/>
      <c r="B744" s="200">
        <v>0</v>
      </c>
      <c r="C744" s="200">
        <v>46605653</v>
      </c>
      <c r="D744" s="200">
        <v>9361750</v>
      </c>
      <c r="E744" s="200" t="s">
        <v>124</v>
      </c>
      <c r="F744" s="200">
        <v>0</v>
      </c>
      <c r="G744" s="200">
        <v>0</v>
      </c>
      <c r="H744" s="200">
        <v>0</v>
      </c>
      <c r="I744" s="200">
        <v>0</v>
      </c>
      <c r="J744" s="200">
        <v>0</v>
      </c>
      <c r="K744" s="200">
        <v>0</v>
      </c>
      <c r="L744" s="200">
        <v>0</v>
      </c>
      <c r="M744" s="200">
        <v>0</v>
      </c>
      <c r="N744" s="200">
        <v>12.7</v>
      </c>
      <c r="O744" s="200">
        <v>0</v>
      </c>
      <c r="P744" s="200" t="s">
        <v>125</v>
      </c>
      <c r="Q744" s="200">
        <v>0</v>
      </c>
      <c r="R744" s="200">
        <v>0</v>
      </c>
      <c r="S744" s="200" t="s">
        <v>57</v>
      </c>
      <c r="T744" s="200">
        <v>0</v>
      </c>
      <c r="U744" s="200">
        <v>0</v>
      </c>
      <c r="V744" s="200">
        <v>20161230</v>
      </c>
      <c r="W744" s="200" t="s">
        <v>124</v>
      </c>
    </row>
    <row r="745" spans="1:23">
      <c r="A745" s="200"/>
      <c r="B745" s="200">
        <v>0</v>
      </c>
      <c r="C745" s="200">
        <v>34160653</v>
      </c>
      <c r="D745" s="200">
        <v>12302386</v>
      </c>
      <c r="E745" s="200" t="s">
        <v>124</v>
      </c>
      <c r="F745" s="200">
        <v>162671.23000000001</v>
      </c>
      <c r="G745" s="200">
        <v>-2767.3</v>
      </c>
      <c r="H745" s="200">
        <v>159903.93</v>
      </c>
      <c r="I745" s="200">
        <v>-1362.37</v>
      </c>
      <c r="J745" s="200">
        <v>0</v>
      </c>
      <c r="K745" s="200">
        <v>0</v>
      </c>
      <c r="L745" s="200">
        <v>-4129.67</v>
      </c>
      <c r="M745" s="200">
        <v>0</v>
      </c>
      <c r="N745" s="200">
        <v>10.050000000000001</v>
      </c>
      <c r="O745" s="200">
        <v>166.56659999999999</v>
      </c>
      <c r="P745" s="200" t="s">
        <v>126</v>
      </c>
      <c r="Q745" s="200">
        <v>0</v>
      </c>
      <c r="R745" s="200">
        <v>159903.93</v>
      </c>
      <c r="S745" s="200" t="s">
        <v>57</v>
      </c>
      <c r="T745" s="200">
        <v>0</v>
      </c>
      <c r="U745" s="200">
        <v>0</v>
      </c>
      <c r="V745" s="200">
        <v>20161230</v>
      </c>
      <c r="W745" s="200" t="s">
        <v>124</v>
      </c>
    </row>
    <row r="746" spans="1:23">
      <c r="A746" s="200"/>
      <c r="B746" s="200">
        <v>0</v>
      </c>
      <c r="C746" s="200">
        <v>40075053</v>
      </c>
      <c r="D746" s="200">
        <v>39732732</v>
      </c>
      <c r="E746" s="200" t="s">
        <v>124</v>
      </c>
      <c r="F746" s="200">
        <v>283943.98</v>
      </c>
      <c r="G746" s="200">
        <v>-5559.9</v>
      </c>
      <c r="H746" s="200">
        <v>278384.08</v>
      </c>
      <c r="I746" s="200">
        <v>-2792.12</v>
      </c>
      <c r="J746" s="200">
        <v>0</v>
      </c>
      <c r="K746" s="200">
        <v>0</v>
      </c>
      <c r="L746" s="200">
        <v>-8352.02</v>
      </c>
      <c r="M746" s="200">
        <v>-2000</v>
      </c>
      <c r="N746" s="200">
        <v>11.8</v>
      </c>
      <c r="O746" s="200">
        <v>289.98340000000002</v>
      </c>
      <c r="P746" s="200" t="s">
        <v>126</v>
      </c>
      <c r="Q746" s="200">
        <v>0</v>
      </c>
      <c r="R746" s="200">
        <v>278384.08</v>
      </c>
      <c r="S746" s="200" t="s">
        <v>57</v>
      </c>
      <c r="T746" s="200">
        <v>0</v>
      </c>
      <c r="U746" s="200">
        <v>0</v>
      </c>
      <c r="V746" s="200">
        <v>20161230</v>
      </c>
      <c r="W746" s="200" t="s">
        <v>124</v>
      </c>
    </row>
    <row r="747" spans="1:23">
      <c r="A747" s="200"/>
      <c r="B747" s="200">
        <v>0</v>
      </c>
      <c r="C747" s="200">
        <v>48861163</v>
      </c>
      <c r="D747" s="200">
        <v>17812249</v>
      </c>
      <c r="E747" s="200" t="s">
        <v>124</v>
      </c>
      <c r="F747" s="200">
        <v>380535.07</v>
      </c>
      <c r="G747" s="200">
        <v>-7355.42</v>
      </c>
      <c r="H747" s="200">
        <v>373179.65</v>
      </c>
      <c r="I747" s="200">
        <v>-3355.05</v>
      </c>
      <c r="J747" s="200">
        <v>0</v>
      </c>
      <c r="K747" s="200">
        <v>0</v>
      </c>
      <c r="L747" s="200">
        <v>-10710.47</v>
      </c>
      <c r="M747" s="200">
        <v>-2743.41</v>
      </c>
      <c r="N747" s="200">
        <v>10.58</v>
      </c>
      <c r="O747" s="200">
        <v>388.72879999999998</v>
      </c>
      <c r="P747" s="200" t="s">
        <v>126</v>
      </c>
      <c r="Q747" s="200">
        <v>0</v>
      </c>
      <c r="R747" s="200">
        <v>373179.65</v>
      </c>
      <c r="S747" s="200" t="s">
        <v>57</v>
      </c>
      <c r="T747" s="200">
        <v>0</v>
      </c>
      <c r="U747" s="200">
        <v>0</v>
      </c>
      <c r="V747" s="200">
        <v>20161230</v>
      </c>
      <c r="W747" s="200" t="s">
        <v>124</v>
      </c>
    </row>
    <row r="748" spans="1:23">
      <c r="A748" s="200"/>
      <c r="B748" s="200">
        <v>0</v>
      </c>
      <c r="C748" s="200">
        <v>49260263</v>
      </c>
      <c r="D748" s="200">
        <v>36662268</v>
      </c>
      <c r="E748" s="200" t="s">
        <v>124</v>
      </c>
      <c r="F748" s="200">
        <v>0</v>
      </c>
      <c r="G748" s="200">
        <v>0</v>
      </c>
      <c r="H748" s="200">
        <v>0</v>
      </c>
      <c r="I748" s="200">
        <v>0</v>
      </c>
      <c r="J748" s="200">
        <v>0</v>
      </c>
      <c r="K748" s="200">
        <v>0</v>
      </c>
      <c r="L748" s="200">
        <v>0</v>
      </c>
      <c r="M748" s="200">
        <v>0</v>
      </c>
      <c r="N748" s="200">
        <v>11.1</v>
      </c>
      <c r="O748" s="200">
        <v>0</v>
      </c>
      <c r="P748" s="200" t="s">
        <v>125</v>
      </c>
      <c r="Q748" s="200">
        <v>0</v>
      </c>
      <c r="R748" s="200">
        <v>0</v>
      </c>
      <c r="S748" s="200" t="s">
        <v>57</v>
      </c>
      <c r="T748" s="200">
        <v>0</v>
      </c>
      <c r="U748" s="200">
        <v>0</v>
      </c>
      <c r="V748" s="200">
        <v>20161230</v>
      </c>
      <c r="W748" s="200" t="s">
        <v>124</v>
      </c>
    </row>
    <row r="749" spans="1:23">
      <c r="A749" s="200"/>
      <c r="B749" s="200">
        <v>0</v>
      </c>
      <c r="C749" s="200">
        <v>51335263</v>
      </c>
      <c r="D749" s="200">
        <v>21364429</v>
      </c>
      <c r="E749" s="200" t="s">
        <v>124</v>
      </c>
      <c r="F749" s="200">
        <v>521063.1</v>
      </c>
      <c r="G749" s="200">
        <v>-15811.28</v>
      </c>
      <c r="H749" s="200">
        <v>505251.82</v>
      </c>
      <c r="I749" s="200">
        <v>-11690.38</v>
      </c>
      <c r="J749" s="200">
        <v>-500</v>
      </c>
      <c r="K749" s="200">
        <v>0</v>
      </c>
      <c r="L749" s="200">
        <v>-28001.66</v>
      </c>
      <c r="M749" s="200">
        <v>0</v>
      </c>
      <c r="N749" s="200">
        <v>11.11</v>
      </c>
      <c r="O749" s="200">
        <v>526.30399999999997</v>
      </c>
      <c r="P749" s="200" t="s">
        <v>126</v>
      </c>
      <c r="Q749" s="200">
        <v>0</v>
      </c>
      <c r="R749" s="200">
        <v>499883.5</v>
      </c>
      <c r="S749" s="200" t="s">
        <v>58</v>
      </c>
      <c r="T749" s="200">
        <v>20170102</v>
      </c>
      <c r="U749" s="200">
        <v>1</v>
      </c>
      <c r="V749" s="200">
        <v>20161230</v>
      </c>
      <c r="W749" s="200" t="s">
        <v>124</v>
      </c>
    </row>
    <row r="750" spans="1:23">
      <c r="A750" s="200"/>
      <c r="B750" s="200">
        <v>0</v>
      </c>
      <c r="C750" s="200">
        <v>47044463</v>
      </c>
      <c r="D750" s="200">
        <v>8565814</v>
      </c>
      <c r="E750" s="200" t="s">
        <v>124</v>
      </c>
      <c r="F750" s="200">
        <v>0</v>
      </c>
      <c r="G750" s="200">
        <v>0</v>
      </c>
      <c r="H750" s="200">
        <v>0</v>
      </c>
      <c r="I750" s="200">
        <v>0</v>
      </c>
      <c r="J750" s="200">
        <v>0</v>
      </c>
      <c r="K750" s="200">
        <v>0</v>
      </c>
      <c r="L750" s="200">
        <v>0</v>
      </c>
      <c r="M750" s="200">
        <v>0</v>
      </c>
      <c r="N750" s="200">
        <v>11.375</v>
      </c>
      <c r="O750" s="200">
        <v>0</v>
      </c>
      <c r="P750" s="200" t="s">
        <v>125</v>
      </c>
      <c r="Q750" s="200">
        <v>0</v>
      </c>
      <c r="R750" s="200">
        <v>0</v>
      </c>
      <c r="S750" s="200" t="s">
        <v>57</v>
      </c>
      <c r="T750" s="200">
        <v>0</v>
      </c>
      <c r="U750" s="200">
        <v>0</v>
      </c>
      <c r="V750" s="200">
        <v>20161230</v>
      </c>
      <c r="W750" s="200" t="s">
        <v>124</v>
      </c>
    </row>
    <row r="751" spans="1:23">
      <c r="A751" s="200"/>
      <c r="B751" s="200">
        <v>0</v>
      </c>
      <c r="C751" s="200">
        <v>44938853</v>
      </c>
      <c r="D751" s="200">
        <v>27789341</v>
      </c>
      <c r="E751" s="200" t="s">
        <v>124</v>
      </c>
      <c r="F751" s="200">
        <v>0</v>
      </c>
      <c r="G751" s="200">
        <v>0</v>
      </c>
      <c r="H751" s="200">
        <v>0</v>
      </c>
      <c r="I751" s="200">
        <v>0</v>
      </c>
      <c r="J751" s="200">
        <v>0</v>
      </c>
      <c r="K751" s="200">
        <v>0</v>
      </c>
      <c r="L751" s="200">
        <v>0</v>
      </c>
      <c r="M751" s="200">
        <v>0</v>
      </c>
      <c r="N751" s="200">
        <v>12.7</v>
      </c>
      <c r="O751" s="200">
        <v>0</v>
      </c>
      <c r="P751" s="200" t="s">
        <v>125</v>
      </c>
      <c r="Q751" s="200">
        <v>0</v>
      </c>
      <c r="R751" s="200">
        <v>0</v>
      </c>
      <c r="S751" s="200" t="s">
        <v>57</v>
      </c>
      <c r="T751" s="200">
        <v>0</v>
      </c>
      <c r="U751" s="200">
        <v>0</v>
      </c>
      <c r="V751" s="200">
        <v>20161230</v>
      </c>
      <c r="W751" s="200" t="s">
        <v>124</v>
      </c>
    </row>
    <row r="752" spans="1:23">
      <c r="A752" s="200"/>
      <c r="B752" s="200">
        <v>0</v>
      </c>
      <c r="C752" s="200">
        <v>51409953</v>
      </c>
      <c r="D752" s="200">
        <v>33719728</v>
      </c>
      <c r="E752" s="200" t="s">
        <v>124</v>
      </c>
      <c r="F752" s="200">
        <v>0</v>
      </c>
      <c r="G752" s="200">
        <v>0</v>
      </c>
      <c r="H752" s="200">
        <v>0</v>
      </c>
      <c r="I752" s="200">
        <v>0</v>
      </c>
      <c r="J752" s="200">
        <v>0</v>
      </c>
      <c r="K752" s="200">
        <v>0</v>
      </c>
      <c r="L752" s="200">
        <v>0</v>
      </c>
      <c r="M752" s="200">
        <v>0</v>
      </c>
      <c r="N752" s="200">
        <v>11.375</v>
      </c>
      <c r="O752" s="200">
        <v>0</v>
      </c>
      <c r="P752" s="200" t="s">
        <v>125</v>
      </c>
      <c r="Q752" s="200">
        <v>0</v>
      </c>
      <c r="R752" s="200">
        <v>0</v>
      </c>
      <c r="S752" s="200" t="s">
        <v>57</v>
      </c>
      <c r="T752" s="200">
        <v>0</v>
      </c>
      <c r="U752" s="200">
        <v>0</v>
      </c>
      <c r="V752" s="200">
        <v>20161230</v>
      </c>
      <c r="W752" s="200" t="s">
        <v>124</v>
      </c>
    </row>
    <row r="753" spans="1:23">
      <c r="A753" s="200"/>
      <c r="B753" s="200">
        <v>0</v>
      </c>
      <c r="C753" s="200">
        <v>45998953</v>
      </c>
      <c r="D753" s="200">
        <v>35970347</v>
      </c>
      <c r="E753" s="200" t="s">
        <v>124</v>
      </c>
      <c r="F753" s="200">
        <v>345210.17</v>
      </c>
      <c r="G753" s="200">
        <v>-3882.21</v>
      </c>
      <c r="H753" s="200">
        <v>341327.96</v>
      </c>
      <c r="I753" s="200">
        <v>-3653.47</v>
      </c>
      <c r="J753" s="200">
        <v>0</v>
      </c>
      <c r="K753" s="200">
        <v>0</v>
      </c>
      <c r="L753" s="200">
        <v>-7535.68</v>
      </c>
      <c r="M753" s="200">
        <v>0</v>
      </c>
      <c r="N753" s="200">
        <v>12.7</v>
      </c>
      <c r="O753" s="200">
        <v>355.55</v>
      </c>
      <c r="P753" s="200" t="s">
        <v>126</v>
      </c>
      <c r="Q753" s="200">
        <v>0</v>
      </c>
      <c r="R753" s="200">
        <v>341327.96</v>
      </c>
      <c r="S753" s="200" t="s">
        <v>57</v>
      </c>
      <c r="T753" s="200">
        <v>0</v>
      </c>
      <c r="U753" s="200">
        <v>0</v>
      </c>
      <c r="V753" s="200">
        <v>20161230</v>
      </c>
      <c r="W753" s="200" t="s">
        <v>124</v>
      </c>
    </row>
    <row r="754" spans="1:23">
      <c r="A754" s="200"/>
      <c r="B754" s="200">
        <v>0</v>
      </c>
      <c r="C754" s="200">
        <v>41915063</v>
      </c>
      <c r="D754" s="200">
        <v>19383099</v>
      </c>
      <c r="E754" s="200" t="s">
        <v>124</v>
      </c>
      <c r="F754" s="200">
        <v>0</v>
      </c>
      <c r="G754" s="200">
        <v>0</v>
      </c>
      <c r="H754" s="200">
        <v>0</v>
      </c>
      <c r="I754" s="200">
        <v>0</v>
      </c>
      <c r="J754" s="200">
        <v>0</v>
      </c>
      <c r="K754" s="200">
        <v>0</v>
      </c>
      <c r="L754" s="200">
        <v>0</v>
      </c>
      <c r="M754" s="200">
        <v>0</v>
      </c>
      <c r="N754" s="200">
        <v>11.8</v>
      </c>
      <c r="O754" s="200">
        <v>0</v>
      </c>
      <c r="P754" s="200" t="s">
        <v>125</v>
      </c>
      <c r="Q754" s="200">
        <v>0</v>
      </c>
      <c r="R754" s="200">
        <v>0</v>
      </c>
      <c r="S754" s="200" t="s">
        <v>57</v>
      </c>
      <c r="T754" s="200">
        <v>0</v>
      </c>
      <c r="U754" s="200">
        <v>0</v>
      </c>
      <c r="V754" s="200">
        <v>20161230</v>
      </c>
      <c r="W754" s="200" t="s">
        <v>124</v>
      </c>
    </row>
    <row r="755" spans="1:23">
      <c r="A755" s="200"/>
      <c r="B755" s="200">
        <v>0</v>
      </c>
      <c r="C755" s="200">
        <v>42022663</v>
      </c>
      <c r="D755" s="200">
        <v>40379441</v>
      </c>
      <c r="E755" s="200" t="s">
        <v>124</v>
      </c>
      <c r="F755" s="200">
        <v>0</v>
      </c>
      <c r="G755" s="200">
        <v>0</v>
      </c>
      <c r="H755" s="200">
        <v>0</v>
      </c>
      <c r="I755" s="200">
        <v>0</v>
      </c>
      <c r="J755" s="200">
        <v>0</v>
      </c>
      <c r="K755" s="200">
        <v>0</v>
      </c>
      <c r="L755" s="200">
        <v>0</v>
      </c>
      <c r="M755" s="200">
        <v>0</v>
      </c>
      <c r="N755" s="200">
        <v>11.8</v>
      </c>
      <c r="O755" s="200">
        <v>0</v>
      </c>
      <c r="P755" s="200" t="s">
        <v>125</v>
      </c>
      <c r="Q755" s="200">
        <v>0</v>
      </c>
      <c r="R755" s="200">
        <v>0</v>
      </c>
      <c r="S755" s="200" t="s">
        <v>57</v>
      </c>
      <c r="T755" s="200">
        <v>0</v>
      </c>
      <c r="U755" s="200">
        <v>0</v>
      </c>
      <c r="V755" s="200">
        <v>20161230</v>
      </c>
      <c r="W755" s="200" t="s">
        <v>124</v>
      </c>
    </row>
    <row r="756" spans="1:23">
      <c r="A756" s="200"/>
      <c r="B756" s="200">
        <v>0</v>
      </c>
      <c r="C756" s="200">
        <v>44391763</v>
      </c>
      <c r="D756" s="200">
        <v>40532289</v>
      </c>
      <c r="E756" s="200" t="s">
        <v>124</v>
      </c>
      <c r="F756" s="200">
        <v>0</v>
      </c>
      <c r="G756" s="200">
        <v>0</v>
      </c>
      <c r="H756" s="200">
        <v>0</v>
      </c>
      <c r="I756" s="200">
        <v>0</v>
      </c>
      <c r="J756" s="200">
        <v>0</v>
      </c>
      <c r="K756" s="200">
        <v>0</v>
      </c>
      <c r="L756" s="200">
        <v>0</v>
      </c>
      <c r="M756" s="200">
        <v>0</v>
      </c>
      <c r="N756" s="200">
        <v>11.8</v>
      </c>
      <c r="O756" s="200">
        <v>0</v>
      </c>
      <c r="P756" s="200" t="s">
        <v>125</v>
      </c>
      <c r="Q756" s="200">
        <v>0</v>
      </c>
      <c r="R756" s="200">
        <v>0</v>
      </c>
      <c r="S756" s="200" t="s">
        <v>57</v>
      </c>
      <c r="T756" s="200">
        <v>0</v>
      </c>
      <c r="U756" s="200">
        <v>0</v>
      </c>
      <c r="V756" s="200">
        <v>20161230</v>
      </c>
      <c r="W756" s="200" t="s">
        <v>124</v>
      </c>
    </row>
    <row r="757" spans="1:23">
      <c r="A757" s="200"/>
      <c r="B757" s="200">
        <v>0</v>
      </c>
      <c r="C757" s="200">
        <v>33071763</v>
      </c>
      <c r="D757" s="200">
        <v>11303271</v>
      </c>
      <c r="E757" s="200" t="s">
        <v>124</v>
      </c>
      <c r="F757" s="200">
        <v>0</v>
      </c>
      <c r="G757" s="200">
        <v>0</v>
      </c>
      <c r="H757" s="200">
        <v>0</v>
      </c>
      <c r="I757" s="200">
        <v>0</v>
      </c>
      <c r="J757" s="200">
        <v>0</v>
      </c>
      <c r="K757" s="200">
        <v>0</v>
      </c>
      <c r="L757" s="200">
        <v>0</v>
      </c>
      <c r="M757" s="200">
        <v>0</v>
      </c>
      <c r="N757" s="200">
        <v>11.8</v>
      </c>
      <c r="O757" s="200">
        <v>0</v>
      </c>
      <c r="P757" s="200" t="s">
        <v>125</v>
      </c>
      <c r="Q757" s="200">
        <v>0</v>
      </c>
      <c r="R757" s="200">
        <v>0</v>
      </c>
      <c r="S757" s="200" t="s">
        <v>57</v>
      </c>
      <c r="T757" s="200">
        <v>0</v>
      </c>
      <c r="U757" s="200">
        <v>0</v>
      </c>
      <c r="V757" s="200">
        <v>20161230</v>
      </c>
      <c r="W757" s="200" t="s">
        <v>124</v>
      </c>
    </row>
    <row r="758" spans="1:23">
      <c r="A758" s="200"/>
      <c r="B758" s="200">
        <v>0</v>
      </c>
      <c r="C758" s="200">
        <v>25918763</v>
      </c>
      <c r="D758" s="200">
        <v>11097289</v>
      </c>
      <c r="E758" s="200" t="s">
        <v>124</v>
      </c>
      <c r="F758" s="200">
        <v>0</v>
      </c>
      <c r="G758" s="200">
        <v>0</v>
      </c>
      <c r="H758" s="200">
        <v>0</v>
      </c>
      <c r="I758" s="200">
        <v>0</v>
      </c>
      <c r="J758" s="200">
        <v>0</v>
      </c>
      <c r="K758" s="200">
        <v>0</v>
      </c>
      <c r="L758" s="200">
        <v>0</v>
      </c>
      <c r="M758" s="200">
        <v>0</v>
      </c>
      <c r="N758" s="200">
        <v>12.95</v>
      </c>
      <c r="O758" s="200">
        <v>0</v>
      </c>
      <c r="P758" s="200" t="s">
        <v>125</v>
      </c>
      <c r="Q758" s="200">
        <v>0</v>
      </c>
      <c r="R758" s="200">
        <v>0</v>
      </c>
      <c r="S758" s="200" t="s">
        <v>57</v>
      </c>
      <c r="T758" s="200">
        <v>0</v>
      </c>
      <c r="U758" s="200">
        <v>0</v>
      </c>
      <c r="V758" s="200">
        <v>20161230</v>
      </c>
      <c r="W758" s="200" t="s">
        <v>124</v>
      </c>
    </row>
    <row r="759" spans="1:23">
      <c r="A759" s="200"/>
      <c r="B759" s="200">
        <v>0</v>
      </c>
      <c r="C759" s="200">
        <v>43323963</v>
      </c>
      <c r="D759" s="200">
        <v>20251983</v>
      </c>
      <c r="E759" s="200" t="s">
        <v>124</v>
      </c>
      <c r="F759" s="200">
        <v>0</v>
      </c>
      <c r="G759" s="200">
        <v>0</v>
      </c>
      <c r="H759" s="200">
        <v>0</v>
      </c>
      <c r="I759" s="200">
        <v>0</v>
      </c>
      <c r="J759" s="200">
        <v>0</v>
      </c>
      <c r="K759" s="200">
        <v>0</v>
      </c>
      <c r="L759" s="200">
        <v>0</v>
      </c>
      <c r="M759" s="200">
        <v>0</v>
      </c>
      <c r="N759" s="200">
        <v>11.8</v>
      </c>
      <c r="O759" s="200">
        <v>0</v>
      </c>
      <c r="P759" s="200" t="s">
        <v>125</v>
      </c>
      <c r="Q759" s="200">
        <v>0</v>
      </c>
      <c r="R759" s="200">
        <v>0</v>
      </c>
      <c r="S759" s="200" t="s">
        <v>57</v>
      </c>
      <c r="T759" s="200">
        <v>0</v>
      </c>
      <c r="U759" s="200">
        <v>0</v>
      </c>
      <c r="V759" s="200">
        <v>20161230</v>
      </c>
      <c r="W759" s="200" t="s">
        <v>124</v>
      </c>
    </row>
    <row r="760" spans="1:23">
      <c r="A760" s="200"/>
      <c r="B760" s="200">
        <v>0</v>
      </c>
      <c r="C760" s="200">
        <v>43236963</v>
      </c>
      <c r="D760" s="200">
        <v>8181888</v>
      </c>
      <c r="E760" s="200" t="s">
        <v>124</v>
      </c>
      <c r="F760" s="200">
        <v>251905.68</v>
      </c>
      <c r="G760" s="200">
        <v>-4448.96</v>
      </c>
      <c r="H760" s="200">
        <v>247456.72</v>
      </c>
      <c r="I760" s="200">
        <v>-2099.5300000000002</v>
      </c>
      <c r="J760" s="200">
        <v>-500</v>
      </c>
      <c r="K760" s="200">
        <v>0</v>
      </c>
      <c r="L760" s="200">
        <v>-7048.49</v>
      </c>
      <c r="M760" s="200">
        <v>0</v>
      </c>
      <c r="N760" s="200">
        <v>10.050000000000001</v>
      </c>
      <c r="O760" s="200">
        <v>257.76740000000001</v>
      </c>
      <c r="P760" s="200" t="s">
        <v>126</v>
      </c>
      <c r="Q760" s="200">
        <v>0</v>
      </c>
      <c r="R760" s="200">
        <v>247456.72</v>
      </c>
      <c r="S760" s="200" t="s">
        <v>57</v>
      </c>
      <c r="T760" s="200">
        <v>0</v>
      </c>
      <c r="U760" s="200">
        <v>0</v>
      </c>
      <c r="V760" s="200">
        <v>20161230</v>
      </c>
      <c r="W760" s="200" t="s">
        <v>124</v>
      </c>
    </row>
    <row r="761" spans="1:23">
      <c r="A761" s="200"/>
      <c r="B761" s="200">
        <v>0</v>
      </c>
      <c r="C761" s="200">
        <v>39162463</v>
      </c>
      <c r="D761" s="200">
        <v>39629541</v>
      </c>
      <c r="E761" s="200" t="s">
        <v>124</v>
      </c>
      <c r="F761" s="200">
        <v>255222.69</v>
      </c>
      <c r="G761" s="200">
        <v>-13579.98</v>
      </c>
      <c r="H761" s="200">
        <v>241642.71</v>
      </c>
      <c r="I761" s="200">
        <v>-4682.26</v>
      </c>
      <c r="J761" s="200">
        <v>-500</v>
      </c>
      <c r="K761" s="200">
        <v>0</v>
      </c>
      <c r="L761" s="200">
        <v>-18762.240000000002</v>
      </c>
      <c r="M761" s="200">
        <v>-4114.7</v>
      </c>
      <c r="N761" s="200">
        <v>11.11</v>
      </c>
      <c r="O761" s="200">
        <v>251.71119999999999</v>
      </c>
      <c r="P761" s="200" t="s">
        <v>126</v>
      </c>
      <c r="Q761" s="200">
        <v>0</v>
      </c>
      <c r="R761" s="200">
        <v>241642.71</v>
      </c>
      <c r="S761" s="200" t="s">
        <v>57</v>
      </c>
      <c r="T761" s="200">
        <v>0</v>
      </c>
      <c r="U761" s="200">
        <v>0</v>
      </c>
      <c r="V761" s="200">
        <v>20161230</v>
      </c>
      <c r="W761" s="200" t="s">
        <v>124</v>
      </c>
    </row>
    <row r="762" spans="1:23">
      <c r="A762" s="200"/>
      <c r="B762" s="200">
        <v>0</v>
      </c>
      <c r="C762" s="200">
        <v>50736173</v>
      </c>
      <c r="D762" s="200">
        <v>41834983</v>
      </c>
      <c r="E762" s="200" t="s">
        <v>124</v>
      </c>
      <c r="F762" s="200">
        <v>0</v>
      </c>
      <c r="G762" s="200">
        <v>0</v>
      </c>
      <c r="H762" s="200">
        <v>0</v>
      </c>
      <c r="I762" s="200">
        <v>0</v>
      </c>
      <c r="J762" s="200">
        <v>0</v>
      </c>
      <c r="K762" s="200">
        <v>0</v>
      </c>
      <c r="L762" s="200">
        <v>0</v>
      </c>
      <c r="M762" s="200">
        <v>0</v>
      </c>
      <c r="N762" s="200">
        <v>11.8</v>
      </c>
      <c r="O762" s="200">
        <v>0</v>
      </c>
      <c r="P762" s="200" t="s">
        <v>125</v>
      </c>
      <c r="Q762" s="200">
        <v>0</v>
      </c>
      <c r="R762" s="200">
        <v>0</v>
      </c>
      <c r="S762" s="200" t="s">
        <v>57</v>
      </c>
      <c r="T762" s="200">
        <v>0</v>
      </c>
      <c r="U762" s="200">
        <v>0</v>
      </c>
      <c r="V762" s="200">
        <v>20161230</v>
      </c>
      <c r="W762" s="200" t="s">
        <v>124</v>
      </c>
    </row>
    <row r="763" spans="1:23">
      <c r="A763" s="200"/>
      <c r="B763" s="200">
        <v>0</v>
      </c>
      <c r="C763" s="200">
        <v>37786073</v>
      </c>
      <c r="D763" s="200">
        <v>29303355</v>
      </c>
      <c r="E763" s="200" t="s">
        <v>124</v>
      </c>
      <c r="F763" s="200">
        <v>0</v>
      </c>
      <c r="G763" s="200">
        <v>0</v>
      </c>
      <c r="H763" s="200">
        <v>0</v>
      </c>
      <c r="I763" s="200">
        <v>0</v>
      </c>
      <c r="J763" s="200">
        <v>0</v>
      </c>
      <c r="K763" s="200">
        <v>0</v>
      </c>
      <c r="L763" s="200">
        <v>0</v>
      </c>
      <c r="M763" s="200">
        <v>0</v>
      </c>
      <c r="N763" s="200">
        <v>11.8</v>
      </c>
      <c r="O763" s="200">
        <v>0</v>
      </c>
      <c r="P763" s="200" t="s">
        <v>125</v>
      </c>
      <c r="Q763" s="200">
        <v>0</v>
      </c>
      <c r="R763" s="200">
        <v>0</v>
      </c>
      <c r="S763" s="200" t="s">
        <v>57</v>
      </c>
      <c r="T763" s="200">
        <v>0</v>
      </c>
      <c r="U763" s="200">
        <v>0</v>
      </c>
      <c r="V763" s="200">
        <v>20161230</v>
      </c>
      <c r="W763" s="200" t="s">
        <v>124</v>
      </c>
    </row>
    <row r="764" spans="1:23">
      <c r="A764" s="200"/>
      <c r="B764" s="200">
        <v>0</v>
      </c>
      <c r="C764" s="200">
        <v>51009073</v>
      </c>
      <c r="D764" s="200">
        <v>34124592</v>
      </c>
      <c r="E764" s="200" t="s">
        <v>124</v>
      </c>
      <c r="F764" s="200">
        <v>0</v>
      </c>
      <c r="G764" s="200">
        <v>0</v>
      </c>
      <c r="H764" s="200">
        <v>0</v>
      </c>
      <c r="I764" s="200">
        <v>0</v>
      </c>
      <c r="J764" s="200">
        <v>0</v>
      </c>
      <c r="K764" s="200">
        <v>0</v>
      </c>
      <c r="L764" s="200">
        <v>0</v>
      </c>
      <c r="M764" s="200">
        <v>0</v>
      </c>
      <c r="N764" s="200">
        <v>11.904999999999999</v>
      </c>
      <c r="O764" s="200">
        <v>0</v>
      </c>
      <c r="P764" s="200" t="s">
        <v>125</v>
      </c>
      <c r="Q764" s="200">
        <v>0</v>
      </c>
      <c r="R764" s="200">
        <v>0</v>
      </c>
      <c r="S764" s="200" t="s">
        <v>57</v>
      </c>
      <c r="T764" s="200">
        <v>0</v>
      </c>
      <c r="U764" s="200">
        <v>0</v>
      </c>
      <c r="V764" s="200">
        <v>20161230</v>
      </c>
      <c r="W764" s="200" t="s">
        <v>124</v>
      </c>
    </row>
    <row r="765" spans="1:23">
      <c r="A765" s="200"/>
      <c r="B765" s="200">
        <v>0</v>
      </c>
      <c r="C765" s="200">
        <v>43718863</v>
      </c>
      <c r="D765" s="200">
        <v>27161276</v>
      </c>
      <c r="E765" s="200" t="s">
        <v>124</v>
      </c>
      <c r="F765" s="200">
        <v>92560.22</v>
      </c>
      <c r="G765" s="200">
        <v>-17769.34</v>
      </c>
      <c r="H765" s="200">
        <v>74790.880000000005</v>
      </c>
      <c r="I765" s="200">
        <v>-910.18</v>
      </c>
      <c r="J765" s="200">
        <v>0</v>
      </c>
      <c r="K765" s="200">
        <v>0</v>
      </c>
      <c r="L765" s="200">
        <v>-18679.52</v>
      </c>
      <c r="M765" s="200">
        <v>-5579.06</v>
      </c>
      <c r="N765" s="200">
        <v>11.8</v>
      </c>
      <c r="O765" s="200">
        <v>77.907200000000003</v>
      </c>
      <c r="P765" s="200" t="s">
        <v>126</v>
      </c>
      <c r="Q765" s="200">
        <v>0</v>
      </c>
      <c r="R765" s="200">
        <v>74790.880000000005</v>
      </c>
      <c r="S765" s="200" t="s">
        <v>57</v>
      </c>
      <c r="T765" s="200">
        <v>0</v>
      </c>
      <c r="U765" s="200">
        <v>0</v>
      </c>
      <c r="V765" s="200">
        <v>20161230</v>
      </c>
      <c r="W765" s="200" t="s">
        <v>124</v>
      </c>
    </row>
    <row r="766" spans="1:23">
      <c r="A766" s="200"/>
      <c r="B766" s="200">
        <v>0</v>
      </c>
      <c r="C766" s="200">
        <v>44937173</v>
      </c>
      <c r="D766" s="200">
        <v>16561040</v>
      </c>
      <c r="E766" s="200" t="s">
        <v>124</v>
      </c>
      <c r="F766" s="200">
        <v>323199.46000000002</v>
      </c>
      <c r="G766" s="200">
        <v>0</v>
      </c>
      <c r="H766" s="200">
        <v>323199.46000000002</v>
      </c>
      <c r="I766" s="200">
        <v>0</v>
      </c>
      <c r="J766" s="200">
        <v>0</v>
      </c>
      <c r="K766" s="200">
        <v>0</v>
      </c>
      <c r="L766" s="200">
        <v>0</v>
      </c>
      <c r="M766" s="200">
        <v>0</v>
      </c>
      <c r="N766" s="200">
        <v>10.315</v>
      </c>
      <c r="O766" s="200">
        <v>336.66609999999997</v>
      </c>
      <c r="P766" s="200" t="s">
        <v>126</v>
      </c>
      <c r="Q766" s="200">
        <v>0</v>
      </c>
      <c r="R766" s="200">
        <v>316725.56</v>
      </c>
      <c r="S766" s="200" t="s">
        <v>58</v>
      </c>
      <c r="T766" s="200">
        <v>20170102</v>
      </c>
      <c r="U766" s="200">
        <v>1</v>
      </c>
      <c r="V766" s="200">
        <v>20161230</v>
      </c>
      <c r="W766" s="200" t="s">
        <v>124</v>
      </c>
    </row>
    <row r="767" spans="1:23">
      <c r="A767" s="200"/>
      <c r="B767" s="200">
        <v>0</v>
      </c>
      <c r="C767" s="200">
        <v>31888173</v>
      </c>
      <c r="D767" s="200">
        <v>34114480</v>
      </c>
      <c r="E767" s="200" t="s">
        <v>124</v>
      </c>
      <c r="F767" s="200">
        <v>0</v>
      </c>
      <c r="G767" s="200">
        <v>0</v>
      </c>
      <c r="H767" s="200">
        <v>0</v>
      </c>
      <c r="I767" s="200">
        <v>0</v>
      </c>
      <c r="J767" s="200">
        <v>0</v>
      </c>
      <c r="K767" s="200">
        <v>0</v>
      </c>
      <c r="L767" s="200">
        <v>0</v>
      </c>
      <c r="M767" s="200">
        <v>0</v>
      </c>
      <c r="N767" s="200">
        <v>11.8</v>
      </c>
      <c r="O767" s="200">
        <v>0</v>
      </c>
      <c r="P767" s="200" t="s">
        <v>125</v>
      </c>
      <c r="Q767" s="200">
        <v>0</v>
      </c>
      <c r="R767" s="200">
        <v>0</v>
      </c>
      <c r="S767" s="200" t="s">
        <v>57</v>
      </c>
      <c r="T767" s="200">
        <v>0</v>
      </c>
      <c r="U767" s="200">
        <v>0</v>
      </c>
      <c r="V767" s="200">
        <v>20161230</v>
      </c>
      <c r="W767" s="200" t="s">
        <v>124</v>
      </c>
    </row>
    <row r="768" spans="1:23">
      <c r="A768" s="200"/>
      <c r="B768" s="200">
        <v>0</v>
      </c>
      <c r="C768" s="200">
        <v>40933473</v>
      </c>
      <c r="D768" s="200">
        <v>40010872</v>
      </c>
      <c r="E768" s="200" t="s">
        <v>124</v>
      </c>
      <c r="F768" s="200">
        <v>182092.76</v>
      </c>
      <c r="G768" s="200">
        <v>-4702.96</v>
      </c>
      <c r="H768" s="200">
        <v>177389.8</v>
      </c>
      <c r="I768" s="200">
        <v>-1790.58</v>
      </c>
      <c r="J768" s="200">
        <v>0</v>
      </c>
      <c r="K768" s="200">
        <v>0</v>
      </c>
      <c r="L768" s="200">
        <v>-6493.54</v>
      </c>
      <c r="M768" s="200">
        <v>-233.34</v>
      </c>
      <c r="N768" s="200">
        <v>11.8</v>
      </c>
      <c r="O768" s="200">
        <v>184.78100000000001</v>
      </c>
      <c r="P768" s="200" t="s">
        <v>126</v>
      </c>
      <c r="Q768" s="200">
        <v>0</v>
      </c>
      <c r="R768" s="200">
        <v>177389.8</v>
      </c>
      <c r="S768" s="200" t="s">
        <v>57</v>
      </c>
      <c r="T768" s="200">
        <v>0</v>
      </c>
      <c r="U768" s="200">
        <v>0</v>
      </c>
      <c r="V768" s="200">
        <v>20161230</v>
      </c>
      <c r="W768" s="200" t="s">
        <v>124</v>
      </c>
    </row>
    <row r="769" spans="1:23">
      <c r="A769" s="200"/>
      <c r="B769" s="200">
        <v>0</v>
      </c>
      <c r="C769" s="200">
        <v>43831473</v>
      </c>
      <c r="D769" s="200">
        <v>9602505</v>
      </c>
      <c r="E769" s="200" t="s">
        <v>124</v>
      </c>
      <c r="F769" s="200">
        <v>0</v>
      </c>
      <c r="G769" s="200">
        <v>0</v>
      </c>
      <c r="H769" s="200">
        <v>0</v>
      </c>
      <c r="I769" s="200">
        <v>0</v>
      </c>
      <c r="J769" s="200">
        <v>0</v>
      </c>
      <c r="K769" s="200">
        <v>0</v>
      </c>
      <c r="L769" s="200">
        <v>0</v>
      </c>
      <c r="M769" s="200">
        <v>0</v>
      </c>
      <c r="N769" s="200">
        <v>11.5</v>
      </c>
      <c r="O769" s="200">
        <v>0</v>
      </c>
      <c r="P769" s="200" t="s">
        <v>125</v>
      </c>
      <c r="Q769" s="200">
        <v>0</v>
      </c>
      <c r="R769" s="200">
        <v>0</v>
      </c>
      <c r="S769" s="200" t="s">
        <v>57</v>
      </c>
      <c r="T769" s="200">
        <v>0</v>
      </c>
      <c r="U769" s="200">
        <v>0</v>
      </c>
      <c r="V769" s="200">
        <v>20161230</v>
      </c>
      <c r="W769" s="200" t="s">
        <v>124</v>
      </c>
    </row>
    <row r="770" spans="1:23">
      <c r="A770" s="200"/>
      <c r="B770" s="200">
        <v>0</v>
      </c>
      <c r="C770" s="200">
        <v>38086473</v>
      </c>
      <c r="D770" s="200">
        <v>9398377</v>
      </c>
      <c r="E770" s="200" t="s">
        <v>124</v>
      </c>
      <c r="F770" s="200">
        <v>0</v>
      </c>
      <c r="G770" s="200">
        <v>0</v>
      </c>
      <c r="H770" s="200">
        <v>0</v>
      </c>
      <c r="I770" s="200">
        <v>0</v>
      </c>
      <c r="J770" s="200">
        <v>0</v>
      </c>
      <c r="K770" s="200">
        <v>0</v>
      </c>
      <c r="L770" s="200">
        <v>0</v>
      </c>
      <c r="M770" s="200">
        <v>0</v>
      </c>
      <c r="N770" s="200">
        <v>11.8</v>
      </c>
      <c r="O770" s="200">
        <v>0</v>
      </c>
      <c r="P770" s="200" t="s">
        <v>125</v>
      </c>
      <c r="Q770" s="200">
        <v>0</v>
      </c>
      <c r="R770" s="200">
        <v>0</v>
      </c>
      <c r="S770" s="200" t="s">
        <v>57</v>
      </c>
      <c r="T770" s="200">
        <v>0</v>
      </c>
      <c r="U770" s="200">
        <v>0</v>
      </c>
      <c r="V770" s="200">
        <v>20161230</v>
      </c>
      <c r="W770" s="200" t="s">
        <v>124</v>
      </c>
    </row>
    <row r="771" spans="1:23">
      <c r="A771" s="200"/>
      <c r="B771" s="200">
        <v>0</v>
      </c>
      <c r="C771" s="200">
        <v>51517073</v>
      </c>
      <c r="D771" s="200">
        <v>41085700</v>
      </c>
      <c r="E771" s="200" t="s">
        <v>124</v>
      </c>
      <c r="F771" s="200">
        <v>275007.06</v>
      </c>
      <c r="G771" s="200">
        <v>-2936.43</v>
      </c>
      <c r="H771" s="200">
        <v>272070.63</v>
      </c>
      <c r="I771" s="200">
        <v>-2363.91</v>
      </c>
      <c r="J771" s="200">
        <v>0</v>
      </c>
      <c r="K771" s="200">
        <v>0</v>
      </c>
      <c r="L771" s="200">
        <v>-5300.34</v>
      </c>
      <c r="M771" s="200">
        <v>0</v>
      </c>
      <c r="N771" s="200">
        <v>10.315</v>
      </c>
      <c r="O771" s="200">
        <v>283.40690000000001</v>
      </c>
      <c r="P771" s="200" t="s">
        <v>126</v>
      </c>
      <c r="Q771" s="200">
        <v>0</v>
      </c>
      <c r="R771" s="200">
        <v>272070.63</v>
      </c>
      <c r="S771" s="200" t="s">
        <v>57</v>
      </c>
      <c r="T771" s="200">
        <v>0</v>
      </c>
      <c r="U771" s="200">
        <v>0</v>
      </c>
      <c r="V771" s="200">
        <v>20161230</v>
      </c>
      <c r="W771" s="200" t="s">
        <v>124</v>
      </c>
    </row>
    <row r="772" spans="1:23">
      <c r="A772" s="200"/>
      <c r="B772" s="200">
        <v>0</v>
      </c>
      <c r="C772" s="200">
        <v>49655273</v>
      </c>
      <c r="D772" s="200">
        <v>17266053</v>
      </c>
      <c r="E772" s="200" t="s">
        <v>124</v>
      </c>
      <c r="F772" s="200">
        <v>389949.43</v>
      </c>
      <c r="G772" s="200">
        <v>-4294.28</v>
      </c>
      <c r="H772" s="200">
        <v>385655.15</v>
      </c>
      <c r="I772" s="200">
        <v>-3438.05</v>
      </c>
      <c r="J772" s="200">
        <v>0</v>
      </c>
      <c r="K772" s="200">
        <v>0</v>
      </c>
      <c r="L772" s="200">
        <v>-7732.33</v>
      </c>
      <c r="M772" s="200">
        <v>0</v>
      </c>
      <c r="N772" s="200">
        <v>10.58</v>
      </c>
      <c r="O772" s="200">
        <v>401.72410000000002</v>
      </c>
      <c r="P772" s="200" t="s">
        <v>126</v>
      </c>
      <c r="Q772" s="200">
        <v>0</v>
      </c>
      <c r="R772" s="200">
        <v>385655.15</v>
      </c>
      <c r="S772" s="200" t="s">
        <v>57</v>
      </c>
      <c r="T772" s="200">
        <v>0</v>
      </c>
      <c r="U772" s="200">
        <v>0</v>
      </c>
      <c r="V772" s="200">
        <v>20161230</v>
      </c>
      <c r="W772" s="200" t="s">
        <v>124</v>
      </c>
    </row>
    <row r="773" spans="1:23">
      <c r="A773" s="200"/>
      <c r="B773" s="200">
        <v>0</v>
      </c>
      <c r="C773" s="200">
        <v>25606773</v>
      </c>
      <c r="D773" s="200">
        <v>14861631</v>
      </c>
      <c r="E773" s="200" t="s">
        <v>124</v>
      </c>
      <c r="F773" s="200">
        <v>0</v>
      </c>
      <c r="G773" s="200">
        <v>0</v>
      </c>
      <c r="H773" s="200">
        <v>0</v>
      </c>
      <c r="I773" s="200">
        <v>0</v>
      </c>
      <c r="J773" s="200">
        <v>0</v>
      </c>
      <c r="K773" s="200">
        <v>0</v>
      </c>
      <c r="L773" s="200">
        <v>0</v>
      </c>
      <c r="M773" s="200">
        <v>0</v>
      </c>
      <c r="N773" s="200">
        <v>12.95</v>
      </c>
      <c r="O773" s="200">
        <v>0</v>
      </c>
      <c r="P773" s="200" t="s">
        <v>125</v>
      </c>
      <c r="Q773" s="200">
        <v>0</v>
      </c>
      <c r="R773" s="200">
        <v>0</v>
      </c>
      <c r="S773" s="200" t="s">
        <v>57</v>
      </c>
      <c r="T773" s="200">
        <v>0</v>
      </c>
      <c r="U773" s="200">
        <v>0</v>
      </c>
      <c r="V773" s="200">
        <v>20161230</v>
      </c>
      <c r="W773" s="200" t="s">
        <v>124</v>
      </c>
    </row>
    <row r="774" spans="1:23">
      <c r="A774" s="200"/>
      <c r="B774" s="200">
        <v>0</v>
      </c>
      <c r="C774" s="200">
        <v>40074673</v>
      </c>
      <c r="D774" s="200">
        <v>9667881</v>
      </c>
      <c r="E774" s="200" t="s">
        <v>124</v>
      </c>
      <c r="F774" s="200">
        <v>38339</v>
      </c>
      <c r="G774" s="200">
        <v>-8087.77</v>
      </c>
      <c r="H774" s="200">
        <v>30251.23</v>
      </c>
      <c r="I774" s="200">
        <v>-377</v>
      </c>
      <c r="J774" s="200">
        <v>0</v>
      </c>
      <c r="K774" s="200">
        <v>0</v>
      </c>
      <c r="L774" s="200">
        <v>-8464.77</v>
      </c>
      <c r="M774" s="200">
        <v>-2271.4499999999998</v>
      </c>
      <c r="N774" s="200">
        <v>11.8</v>
      </c>
      <c r="O774" s="200">
        <v>31.511700000000001</v>
      </c>
      <c r="P774" s="200" t="s">
        <v>126</v>
      </c>
      <c r="Q774" s="200">
        <v>0</v>
      </c>
      <c r="R774" s="200">
        <v>30251.23</v>
      </c>
      <c r="S774" s="200" t="s">
        <v>57</v>
      </c>
      <c r="T774" s="200">
        <v>0</v>
      </c>
      <c r="U774" s="200">
        <v>0</v>
      </c>
      <c r="V774" s="200">
        <v>20161230</v>
      </c>
      <c r="W774" s="200" t="s">
        <v>124</v>
      </c>
    </row>
    <row r="775" spans="1:23">
      <c r="A775" s="200"/>
      <c r="B775" s="200">
        <v>0</v>
      </c>
      <c r="C775" s="200">
        <v>32702473</v>
      </c>
      <c r="D775" s="200">
        <v>9214220</v>
      </c>
      <c r="E775" s="200" t="s">
        <v>124</v>
      </c>
      <c r="F775" s="200">
        <v>0</v>
      </c>
      <c r="G775" s="200">
        <v>0</v>
      </c>
      <c r="H775" s="200">
        <v>0</v>
      </c>
      <c r="I775" s="200">
        <v>0</v>
      </c>
      <c r="J775" s="200">
        <v>0</v>
      </c>
      <c r="K775" s="200">
        <v>0</v>
      </c>
      <c r="L775" s="200">
        <v>0</v>
      </c>
      <c r="M775" s="200">
        <v>0</v>
      </c>
      <c r="N775" s="200">
        <v>11.8</v>
      </c>
      <c r="O775" s="200">
        <v>0</v>
      </c>
      <c r="P775" s="200" t="s">
        <v>125</v>
      </c>
      <c r="Q775" s="200">
        <v>0</v>
      </c>
      <c r="R775" s="200">
        <v>0</v>
      </c>
      <c r="S775" s="200" t="s">
        <v>57</v>
      </c>
      <c r="T775" s="200">
        <v>0</v>
      </c>
      <c r="U775" s="200">
        <v>0</v>
      </c>
      <c r="V775" s="200">
        <v>20161230</v>
      </c>
      <c r="W775" s="200" t="s">
        <v>124</v>
      </c>
    </row>
    <row r="776" spans="1:23">
      <c r="A776" s="200"/>
      <c r="B776" s="200">
        <v>0</v>
      </c>
      <c r="C776" s="200">
        <v>50955473</v>
      </c>
      <c r="D776" s="200">
        <v>41773480</v>
      </c>
      <c r="E776" s="200" t="s">
        <v>124</v>
      </c>
      <c r="F776" s="200">
        <v>11457444.640000001</v>
      </c>
      <c r="G776" s="200">
        <v>0</v>
      </c>
      <c r="H776" s="200">
        <v>11457444.640000001</v>
      </c>
      <c r="I776" s="200">
        <v>0</v>
      </c>
      <c r="J776" s="200">
        <v>0</v>
      </c>
      <c r="K776" s="200">
        <v>0</v>
      </c>
      <c r="L776" s="200">
        <v>0</v>
      </c>
      <c r="M776" s="200">
        <v>0</v>
      </c>
      <c r="N776" s="200">
        <v>11.1</v>
      </c>
      <c r="O776" s="200">
        <v>11934.8382</v>
      </c>
      <c r="P776" s="200" t="s">
        <v>126</v>
      </c>
      <c r="Q776" s="200">
        <v>1</v>
      </c>
      <c r="R776" s="200">
        <v>7230825.8099999996</v>
      </c>
      <c r="S776" s="200" t="s">
        <v>64</v>
      </c>
      <c r="T776" s="200">
        <v>20101101</v>
      </c>
      <c r="U776" s="200">
        <v>75</v>
      </c>
      <c r="V776" s="200">
        <v>20161230</v>
      </c>
      <c r="W776" s="200" t="s">
        <v>124</v>
      </c>
    </row>
    <row r="777" spans="1:23">
      <c r="A777" s="200"/>
      <c r="B777" s="200">
        <v>0</v>
      </c>
      <c r="C777" s="200">
        <v>37558473</v>
      </c>
      <c r="D777" s="200">
        <v>36863628</v>
      </c>
      <c r="E777" s="200" t="s">
        <v>124</v>
      </c>
      <c r="F777" s="200">
        <v>301978.48</v>
      </c>
      <c r="G777" s="200">
        <v>-1884.56</v>
      </c>
      <c r="H777" s="200">
        <v>300093.92</v>
      </c>
      <c r="I777" s="200">
        <v>-2969.46</v>
      </c>
      <c r="J777" s="200">
        <v>0</v>
      </c>
      <c r="K777" s="200">
        <v>0</v>
      </c>
      <c r="L777" s="200">
        <v>-4854.0200000000004</v>
      </c>
      <c r="M777" s="200">
        <v>0</v>
      </c>
      <c r="N777" s="200">
        <v>11.8</v>
      </c>
      <c r="O777" s="200">
        <v>312.59780000000001</v>
      </c>
      <c r="P777" s="200" t="s">
        <v>126</v>
      </c>
      <c r="Q777" s="200">
        <v>0</v>
      </c>
      <c r="R777" s="200">
        <v>300093.92</v>
      </c>
      <c r="S777" s="200" t="s">
        <v>57</v>
      </c>
      <c r="T777" s="200">
        <v>0</v>
      </c>
      <c r="U777" s="200">
        <v>0</v>
      </c>
      <c r="V777" s="200">
        <v>20161230</v>
      </c>
      <c r="W777" s="200" t="s">
        <v>124</v>
      </c>
    </row>
    <row r="778" spans="1:23">
      <c r="A778" s="200"/>
      <c r="B778" s="200">
        <v>0</v>
      </c>
      <c r="C778" s="200">
        <v>31343283</v>
      </c>
      <c r="D778" s="200">
        <v>34715441</v>
      </c>
      <c r="E778" s="200" t="s">
        <v>124</v>
      </c>
      <c r="F778" s="200">
        <v>0</v>
      </c>
      <c r="G778" s="200">
        <v>0</v>
      </c>
      <c r="H778" s="200">
        <v>0</v>
      </c>
      <c r="I778" s="200">
        <v>0</v>
      </c>
      <c r="J778" s="200">
        <v>0</v>
      </c>
      <c r="K778" s="200">
        <v>0</v>
      </c>
      <c r="L778" s="200">
        <v>0</v>
      </c>
      <c r="M778" s="200">
        <v>0</v>
      </c>
      <c r="N778" s="200">
        <v>12.95</v>
      </c>
      <c r="O778" s="200">
        <v>0</v>
      </c>
      <c r="P778" s="200" t="s">
        <v>125</v>
      </c>
      <c r="Q778" s="200">
        <v>0</v>
      </c>
      <c r="R778" s="200">
        <v>0</v>
      </c>
      <c r="S778" s="200" t="s">
        <v>57</v>
      </c>
      <c r="T778" s="200">
        <v>0</v>
      </c>
      <c r="U778" s="200">
        <v>0</v>
      </c>
      <c r="V778" s="200">
        <v>20161230</v>
      </c>
      <c r="W778" s="200" t="s">
        <v>124</v>
      </c>
    </row>
    <row r="779" spans="1:23">
      <c r="A779" s="200"/>
      <c r="B779" s="200">
        <v>0</v>
      </c>
      <c r="C779" s="200">
        <v>49655283</v>
      </c>
      <c r="D779" s="200">
        <v>18475606</v>
      </c>
      <c r="E779" s="200" t="s">
        <v>124</v>
      </c>
      <c r="F779" s="200">
        <v>0</v>
      </c>
      <c r="G779" s="200">
        <v>0</v>
      </c>
      <c r="H779" s="200">
        <v>0</v>
      </c>
      <c r="I779" s="200">
        <v>0</v>
      </c>
      <c r="J779" s="200">
        <v>0</v>
      </c>
      <c r="K779" s="200">
        <v>0</v>
      </c>
      <c r="L779" s="200">
        <v>0</v>
      </c>
      <c r="M779" s="200">
        <v>0</v>
      </c>
      <c r="N779" s="200">
        <v>11.904999999999999</v>
      </c>
      <c r="O779" s="200">
        <v>0</v>
      </c>
      <c r="P779" s="200" t="s">
        <v>125</v>
      </c>
      <c r="Q779" s="200">
        <v>0</v>
      </c>
      <c r="R779" s="200">
        <v>0</v>
      </c>
      <c r="S779" s="200" t="s">
        <v>57</v>
      </c>
      <c r="T779" s="200">
        <v>0</v>
      </c>
      <c r="U779" s="200">
        <v>0</v>
      </c>
      <c r="V779" s="200">
        <v>20161230</v>
      </c>
      <c r="W779" s="200" t="s">
        <v>124</v>
      </c>
    </row>
    <row r="780" spans="1:23">
      <c r="A780" s="200"/>
      <c r="B780" s="200">
        <v>0</v>
      </c>
      <c r="C780" s="200">
        <v>53345283</v>
      </c>
      <c r="D780" s="200">
        <v>12813822</v>
      </c>
      <c r="E780" s="200" t="s">
        <v>124</v>
      </c>
      <c r="F780" s="200">
        <v>304641.51</v>
      </c>
      <c r="G780" s="200">
        <v>-3191.34</v>
      </c>
      <c r="H780" s="200">
        <v>301450.17</v>
      </c>
      <c r="I780" s="200">
        <v>-2618.65</v>
      </c>
      <c r="J780" s="200">
        <v>0</v>
      </c>
      <c r="K780" s="200">
        <v>0</v>
      </c>
      <c r="L780" s="200">
        <v>-5809.99</v>
      </c>
      <c r="M780" s="200">
        <v>0</v>
      </c>
      <c r="N780" s="200">
        <v>10.315</v>
      </c>
      <c r="O780" s="200">
        <v>314.01060000000001</v>
      </c>
      <c r="P780" s="200" t="s">
        <v>126</v>
      </c>
      <c r="Q780" s="200">
        <v>0</v>
      </c>
      <c r="R780" s="200">
        <v>301450.17</v>
      </c>
      <c r="S780" s="200" t="s">
        <v>57</v>
      </c>
      <c r="T780" s="200">
        <v>0</v>
      </c>
      <c r="U780" s="200">
        <v>0</v>
      </c>
      <c r="V780" s="200">
        <v>20161230</v>
      </c>
      <c r="W780" s="200" t="s">
        <v>124</v>
      </c>
    </row>
    <row r="781" spans="1:23">
      <c r="A781" s="200"/>
      <c r="B781" s="200">
        <v>0</v>
      </c>
      <c r="C781" s="200">
        <v>27255183</v>
      </c>
      <c r="D781" s="200">
        <v>9127209</v>
      </c>
      <c r="E781" s="200" t="s">
        <v>124</v>
      </c>
      <c r="F781" s="200">
        <v>0</v>
      </c>
      <c r="G781" s="200">
        <v>0</v>
      </c>
      <c r="H781" s="200">
        <v>0</v>
      </c>
      <c r="I781" s="200">
        <v>0</v>
      </c>
      <c r="J781" s="200">
        <v>0</v>
      </c>
      <c r="K781" s="200">
        <v>0</v>
      </c>
      <c r="L781" s="200">
        <v>0</v>
      </c>
      <c r="M781" s="200">
        <v>0</v>
      </c>
      <c r="N781" s="200">
        <v>12.95</v>
      </c>
      <c r="O781" s="200">
        <v>0</v>
      </c>
      <c r="P781" s="200" t="s">
        <v>125</v>
      </c>
      <c r="Q781" s="200">
        <v>0</v>
      </c>
      <c r="R781" s="200">
        <v>0</v>
      </c>
      <c r="S781" s="200" t="s">
        <v>57</v>
      </c>
      <c r="T781" s="200">
        <v>0</v>
      </c>
      <c r="U781" s="200">
        <v>0</v>
      </c>
      <c r="V781" s="200">
        <v>20161230</v>
      </c>
      <c r="W781" s="200" t="s">
        <v>124</v>
      </c>
    </row>
    <row r="782" spans="1:23">
      <c r="A782" s="200"/>
      <c r="B782" s="200">
        <v>0</v>
      </c>
      <c r="C782" s="200">
        <v>48923973</v>
      </c>
      <c r="D782" s="200">
        <v>10735014</v>
      </c>
      <c r="E782" s="200" t="s">
        <v>124</v>
      </c>
      <c r="F782" s="200">
        <v>0</v>
      </c>
      <c r="G782" s="200">
        <v>0</v>
      </c>
      <c r="H782" s="200">
        <v>0</v>
      </c>
      <c r="I782" s="200">
        <v>0</v>
      </c>
      <c r="J782" s="200">
        <v>0</v>
      </c>
      <c r="K782" s="200">
        <v>0</v>
      </c>
      <c r="L782" s="200">
        <v>0</v>
      </c>
      <c r="M782" s="200">
        <v>0</v>
      </c>
      <c r="N782" s="200">
        <v>11.1</v>
      </c>
      <c r="O782" s="200">
        <v>0</v>
      </c>
      <c r="P782" s="200" t="s">
        <v>125</v>
      </c>
      <c r="Q782" s="200">
        <v>0</v>
      </c>
      <c r="R782" s="200">
        <v>0</v>
      </c>
      <c r="S782" s="200" t="s">
        <v>57</v>
      </c>
      <c r="T782" s="200">
        <v>0</v>
      </c>
      <c r="U782" s="200">
        <v>0</v>
      </c>
      <c r="V782" s="200">
        <v>20161230</v>
      </c>
      <c r="W782" s="200" t="s">
        <v>124</v>
      </c>
    </row>
    <row r="783" spans="1:23">
      <c r="A783" s="200"/>
      <c r="B783" s="200">
        <v>0</v>
      </c>
      <c r="C783" s="200">
        <v>47911483</v>
      </c>
      <c r="D783" s="200">
        <v>35560557</v>
      </c>
      <c r="E783" s="200" t="s">
        <v>124</v>
      </c>
      <c r="F783" s="200">
        <v>0</v>
      </c>
      <c r="G783" s="200">
        <v>0</v>
      </c>
      <c r="H783" s="200">
        <v>0</v>
      </c>
      <c r="I783" s="200">
        <v>0</v>
      </c>
      <c r="J783" s="200">
        <v>0</v>
      </c>
      <c r="K783" s="200">
        <v>0</v>
      </c>
      <c r="L783" s="200">
        <v>0</v>
      </c>
      <c r="M783" s="200">
        <v>0</v>
      </c>
      <c r="N783" s="200">
        <v>11.64</v>
      </c>
      <c r="O783" s="200">
        <v>0</v>
      </c>
      <c r="P783" s="200" t="s">
        <v>125</v>
      </c>
      <c r="Q783" s="200">
        <v>0</v>
      </c>
      <c r="R783" s="200">
        <v>0</v>
      </c>
      <c r="S783" s="200" t="s">
        <v>57</v>
      </c>
      <c r="T783" s="200">
        <v>0</v>
      </c>
      <c r="U783" s="200">
        <v>0</v>
      </c>
      <c r="V783" s="200">
        <v>20161230</v>
      </c>
      <c r="W783" s="200" t="s">
        <v>124</v>
      </c>
    </row>
    <row r="784" spans="1:23">
      <c r="A784" s="200"/>
      <c r="B784" s="200">
        <v>0</v>
      </c>
      <c r="C784" s="200">
        <v>43719083</v>
      </c>
      <c r="D784" s="200">
        <v>20214751</v>
      </c>
      <c r="E784" s="200" t="s">
        <v>124</v>
      </c>
      <c r="F784" s="200">
        <v>1001220.6</v>
      </c>
      <c r="G784" s="200">
        <v>-12674.84</v>
      </c>
      <c r="H784" s="200">
        <v>988545.76</v>
      </c>
      <c r="I784" s="200">
        <v>-8308.34</v>
      </c>
      <c r="J784" s="200">
        <v>0</v>
      </c>
      <c r="K784" s="200">
        <v>0</v>
      </c>
      <c r="L784" s="200">
        <v>-20983.18</v>
      </c>
      <c r="M784" s="200">
        <v>0</v>
      </c>
      <c r="N784" s="200">
        <v>9.7643000000000004</v>
      </c>
      <c r="O784" s="200">
        <v>1029.7352000000001</v>
      </c>
      <c r="P784" s="200" t="s">
        <v>126</v>
      </c>
      <c r="Q784" s="200">
        <v>0</v>
      </c>
      <c r="R784" s="200">
        <v>988545.76</v>
      </c>
      <c r="S784" s="200" t="s">
        <v>57</v>
      </c>
      <c r="T784" s="200">
        <v>0</v>
      </c>
      <c r="U784" s="200">
        <v>0</v>
      </c>
      <c r="V784" s="200">
        <v>20161230</v>
      </c>
      <c r="W784" s="200" t="s">
        <v>124</v>
      </c>
    </row>
    <row r="785" spans="1:23">
      <c r="A785" s="200"/>
      <c r="B785" s="200">
        <v>0</v>
      </c>
      <c r="C785" s="200">
        <v>47045583</v>
      </c>
      <c r="D785" s="200">
        <v>40294806</v>
      </c>
      <c r="E785" s="200" t="s">
        <v>124</v>
      </c>
      <c r="F785" s="200">
        <v>144038.93</v>
      </c>
      <c r="G785" s="200">
        <v>-1697.44</v>
      </c>
      <c r="H785" s="200">
        <v>142341.49</v>
      </c>
      <c r="I785" s="200">
        <v>-1238.1300000000001</v>
      </c>
      <c r="J785" s="200">
        <v>0</v>
      </c>
      <c r="K785" s="200">
        <v>0</v>
      </c>
      <c r="L785" s="200">
        <v>-2935.57</v>
      </c>
      <c r="M785" s="200">
        <v>0</v>
      </c>
      <c r="N785" s="200">
        <v>10.315</v>
      </c>
      <c r="O785" s="200">
        <v>148.2724</v>
      </c>
      <c r="P785" s="200" t="s">
        <v>126</v>
      </c>
      <c r="Q785" s="200">
        <v>0</v>
      </c>
      <c r="R785" s="200">
        <v>142341.49</v>
      </c>
      <c r="S785" s="200" t="s">
        <v>57</v>
      </c>
      <c r="T785" s="200">
        <v>0</v>
      </c>
      <c r="U785" s="200">
        <v>0</v>
      </c>
      <c r="V785" s="200">
        <v>20161230</v>
      </c>
      <c r="W785" s="200" t="s">
        <v>124</v>
      </c>
    </row>
    <row r="786" spans="1:23">
      <c r="A786" s="200"/>
      <c r="B786" s="200">
        <v>0</v>
      </c>
      <c r="C786" s="200">
        <v>32194483</v>
      </c>
      <c r="D786" s="200">
        <v>17378912</v>
      </c>
      <c r="E786" s="200" t="s">
        <v>124</v>
      </c>
      <c r="F786" s="200">
        <v>337710.2</v>
      </c>
      <c r="G786" s="200">
        <v>-16214.8</v>
      </c>
      <c r="H786" s="200">
        <v>321495.40000000002</v>
      </c>
      <c r="I786" s="200">
        <v>-3320.82</v>
      </c>
      <c r="J786" s="200">
        <v>0</v>
      </c>
      <c r="K786" s="200">
        <v>0</v>
      </c>
      <c r="L786" s="200">
        <v>-19535.62</v>
      </c>
      <c r="M786" s="200">
        <v>-5577.11</v>
      </c>
      <c r="N786" s="200">
        <v>11.8</v>
      </c>
      <c r="O786" s="200">
        <v>334.89100000000002</v>
      </c>
      <c r="P786" s="200" t="s">
        <v>126</v>
      </c>
      <c r="Q786" s="200">
        <v>0</v>
      </c>
      <c r="R786" s="200">
        <v>321495.40000000002</v>
      </c>
      <c r="S786" s="200" t="s">
        <v>57</v>
      </c>
      <c r="T786" s="200">
        <v>0</v>
      </c>
      <c r="U786" s="200">
        <v>0</v>
      </c>
      <c r="V786" s="200">
        <v>20161230</v>
      </c>
      <c r="W786" s="200" t="s">
        <v>124</v>
      </c>
    </row>
    <row r="787" spans="1:23">
      <c r="A787" s="200"/>
      <c r="B787" s="200">
        <v>0</v>
      </c>
      <c r="C787" s="200">
        <v>41295483</v>
      </c>
      <c r="D787" s="200">
        <v>12803586</v>
      </c>
      <c r="E787" s="200" t="s">
        <v>124</v>
      </c>
      <c r="F787" s="200">
        <v>0</v>
      </c>
      <c r="G787" s="200">
        <v>0</v>
      </c>
      <c r="H787" s="200">
        <v>0</v>
      </c>
      <c r="I787" s="200">
        <v>0</v>
      </c>
      <c r="J787" s="200">
        <v>0</v>
      </c>
      <c r="K787" s="200">
        <v>0</v>
      </c>
      <c r="L787" s="200">
        <v>0</v>
      </c>
      <c r="M787" s="200">
        <v>0</v>
      </c>
      <c r="N787" s="200">
        <v>11.8</v>
      </c>
      <c r="O787" s="200">
        <v>0</v>
      </c>
      <c r="P787" s="200" t="s">
        <v>125</v>
      </c>
      <c r="Q787" s="200">
        <v>0</v>
      </c>
      <c r="R787" s="200">
        <v>0</v>
      </c>
      <c r="S787" s="200" t="s">
        <v>57</v>
      </c>
      <c r="T787" s="200">
        <v>0</v>
      </c>
      <c r="U787" s="200">
        <v>0</v>
      </c>
      <c r="V787" s="200">
        <v>20161230</v>
      </c>
      <c r="W787" s="200" t="s">
        <v>124</v>
      </c>
    </row>
    <row r="788" spans="1:23">
      <c r="A788" s="200"/>
      <c r="B788" s="200">
        <v>0</v>
      </c>
      <c r="C788" s="200">
        <v>38280783</v>
      </c>
      <c r="D788" s="200">
        <v>17948121</v>
      </c>
      <c r="E788" s="200" t="s">
        <v>124</v>
      </c>
      <c r="F788" s="200">
        <v>304097.87</v>
      </c>
      <c r="G788" s="200">
        <v>-4347.97</v>
      </c>
      <c r="H788" s="200">
        <v>299749.90000000002</v>
      </c>
      <c r="I788" s="200">
        <v>-2613.9699999999998</v>
      </c>
      <c r="J788" s="200">
        <v>0</v>
      </c>
      <c r="K788" s="200">
        <v>0</v>
      </c>
      <c r="L788" s="200">
        <v>-6961.94</v>
      </c>
      <c r="M788" s="200">
        <v>0</v>
      </c>
      <c r="N788" s="200">
        <v>10.315</v>
      </c>
      <c r="O788" s="200">
        <v>312.23950000000002</v>
      </c>
      <c r="P788" s="200" t="s">
        <v>126</v>
      </c>
      <c r="Q788" s="200">
        <v>0</v>
      </c>
      <c r="R788" s="200">
        <v>299749.90000000002</v>
      </c>
      <c r="S788" s="200" t="s">
        <v>57</v>
      </c>
      <c r="T788" s="200">
        <v>0</v>
      </c>
      <c r="U788" s="200">
        <v>0</v>
      </c>
      <c r="V788" s="200">
        <v>20161230</v>
      </c>
      <c r="W788" s="200" t="s">
        <v>124</v>
      </c>
    </row>
    <row r="789" spans="1:23">
      <c r="A789" s="200"/>
      <c r="B789" s="200">
        <v>0</v>
      </c>
      <c r="C789" s="200">
        <v>41332683</v>
      </c>
      <c r="D789" s="200">
        <v>40269809</v>
      </c>
      <c r="E789" s="200" t="s">
        <v>124</v>
      </c>
      <c r="F789" s="200">
        <v>0</v>
      </c>
      <c r="G789" s="200">
        <v>0</v>
      </c>
      <c r="H789" s="200">
        <v>0</v>
      </c>
      <c r="I789" s="200">
        <v>0</v>
      </c>
      <c r="J789" s="200">
        <v>0</v>
      </c>
      <c r="K789" s="200">
        <v>0</v>
      </c>
      <c r="L789" s="200">
        <v>0</v>
      </c>
      <c r="M789" s="200">
        <v>0</v>
      </c>
      <c r="N789" s="200">
        <v>11.8</v>
      </c>
      <c r="O789" s="200">
        <v>0</v>
      </c>
      <c r="P789" s="200" t="s">
        <v>125</v>
      </c>
      <c r="Q789" s="200">
        <v>0</v>
      </c>
      <c r="R789" s="200">
        <v>0</v>
      </c>
      <c r="S789" s="200" t="s">
        <v>57</v>
      </c>
      <c r="T789" s="200">
        <v>0</v>
      </c>
      <c r="U789" s="200">
        <v>0</v>
      </c>
      <c r="V789" s="200">
        <v>20161230</v>
      </c>
      <c r="W789" s="200" t="s">
        <v>124</v>
      </c>
    </row>
    <row r="790" spans="1:23">
      <c r="A790" s="200"/>
      <c r="B790" s="200">
        <v>0</v>
      </c>
      <c r="C790" s="200">
        <v>41363783</v>
      </c>
      <c r="D790" s="200">
        <v>39355315</v>
      </c>
      <c r="E790" s="200" t="s">
        <v>124</v>
      </c>
      <c r="F790" s="200">
        <v>489248.93</v>
      </c>
      <c r="G790" s="200">
        <v>-5577.11</v>
      </c>
      <c r="H790" s="200">
        <v>483671.82</v>
      </c>
      <c r="I790" s="200">
        <v>0</v>
      </c>
      <c r="J790" s="200">
        <v>0</v>
      </c>
      <c r="K790" s="200">
        <v>0</v>
      </c>
      <c r="L790" s="200">
        <v>-5577.11</v>
      </c>
      <c r="M790" s="200">
        <v>-5577.11</v>
      </c>
      <c r="N790" s="200">
        <v>11.8</v>
      </c>
      <c r="O790" s="200">
        <v>503.82479999999998</v>
      </c>
      <c r="P790" s="200" t="s">
        <v>126</v>
      </c>
      <c r="Q790" s="200">
        <v>1</v>
      </c>
      <c r="R790" s="200">
        <v>382553.26</v>
      </c>
      <c r="S790" s="200" t="s">
        <v>64</v>
      </c>
      <c r="T790" s="200">
        <v>20160202</v>
      </c>
      <c r="U790" s="200">
        <v>12</v>
      </c>
      <c r="V790" s="200">
        <v>20161230</v>
      </c>
      <c r="W790" s="200" t="s">
        <v>124</v>
      </c>
    </row>
    <row r="791" spans="1:23">
      <c r="A791" s="200"/>
      <c r="B791" s="200">
        <v>0</v>
      </c>
      <c r="C791" s="200">
        <v>32035783</v>
      </c>
      <c r="D791" s="200">
        <v>34555268</v>
      </c>
      <c r="E791" s="200" t="s">
        <v>124</v>
      </c>
      <c r="F791" s="200">
        <v>891024.93</v>
      </c>
      <c r="G791" s="200">
        <v>-15837.38</v>
      </c>
      <c r="H791" s="200">
        <v>875187.55</v>
      </c>
      <c r="I791" s="200">
        <v>-8761.75</v>
      </c>
      <c r="J791" s="200">
        <v>0</v>
      </c>
      <c r="K791" s="200">
        <v>0</v>
      </c>
      <c r="L791" s="200">
        <v>-24599.13</v>
      </c>
      <c r="M791" s="200">
        <v>0</v>
      </c>
      <c r="N791" s="200">
        <v>11.8</v>
      </c>
      <c r="O791" s="200">
        <v>911.65369999999996</v>
      </c>
      <c r="P791" s="200" t="s">
        <v>126</v>
      </c>
      <c r="Q791" s="200">
        <v>0</v>
      </c>
      <c r="R791" s="200">
        <v>875187.55</v>
      </c>
      <c r="S791" s="200" t="s">
        <v>57</v>
      </c>
      <c r="T791" s="200">
        <v>0</v>
      </c>
      <c r="U791" s="200">
        <v>0</v>
      </c>
      <c r="V791" s="200">
        <v>20161230</v>
      </c>
      <c r="W791" s="200" t="s">
        <v>124</v>
      </c>
    </row>
    <row r="792" spans="1:23">
      <c r="A792" s="200"/>
      <c r="B792" s="200">
        <v>0</v>
      </c>
      <c r="C792" s="200">
        <v>50207783</v>
      </c>
      <c r="D792" s="200">
        <v>41894069</v>
      </c>
      <c r="E792" s="200" t="s">
        <v>124</v>
      </c>
      <c r="F792" s="200">
        <v>119824</v>
      </c>
      <c r="G792" s="200">
        <v>0</v>
      </c>
      <c r="H792" s="200">
        <v>119824</v>
      </c>
      <c r="I792" s="200">
        <v>-390.35</v>
      </c>
      <c r="J792" s="200">
        <v>0</v>
      </c>
      <c r="K792" s="200">
        <v>0</v>
      </c>
      <c r="L792" s="200">
        <v>-390.35</v>
      </c>
      <c r="M792" s="200">
        <v>0</v>
      </c>
      <c r="N792" s="200">
        <v>11.375</v>
      </c>
      <c r="O792" s="200">
        <v>124.8167</v>
      </c>
      <c r="P792" s="200" t="s">
        <v>126</v>
      </c>
      <c r="Q792" s="200">
        <v>0</v>
      </c>
      <c r="R792" s="200">
        <v>118464.06</v>
      </c>
      <c r="S792" s="200" t="s">
        <v>58</v>
      </c>
      <c r="T792" s="200">
        <v>20170102</v>
      </c>
      <c r="U792" s="200">
        <v>1</v>
      </c>
      <c r="V792" s="200">
        <v>20161230</v>
      </c>
      <c r="W792" s="200" t="s">
        <v>124</v>
      </c>
    </row>
    <row r="793" spans="1:23">
      <c r="A793" s="200"/>
      <c r="B793" s="200">
        <v>0</v>
      </c>
      <c r="C793" s="200">
        <v>26298783</v>
      </c>
      <c r="D793" s="200">
        <v>21438743</v>
      </c>
      <c r="E793" s="200" t="s">
        <v>124</v>
      </c>
      <c r="F793" s="200">
        <v>151916.95000000001</v>
      </c>
      <c r="G793" s="200">
        <v>-3649.28</v>
      </c>
      <c r="H793" s="200">
        <v>148267.67000000001</v>
      </c>
      <c r="I793" s="200">
        <v>-1512.84</v>
      </c>
      <c r="J793" s="200">
        <v>0</v>
      </c>
      <c r="K793" s="200">
        <v>0</v>
      </c>
      <c r="L793" s="200">
        <v>-5162.12</v>
      </c>
      <c r="M793" s="200">
        <v>0</v>
      </c>
      <c r="N793" s="200">
        <v>11.95</v>
      </c>
      <c r="O793" s="200">
        <v>154.44550000000001</v>
      </c>
      <c r="P793" s="200" t="s">
        <v>126</v>
      </c>
      <c r="Q793" s="200">
        <v>0</v>
      </c>
      <c r="R793" s="200">
        <v>148267.67000000001</v>
      </c>
      <c r="S793" s="200" t="s">
        <v>57</v>
      </c>
      <c r="T793" s="200">
        <v>0</v>
      </c>
      <c r="U793" s="200">
        <v>0</v>
      </c>
      <c r="V793" s="200">
        <v>20161230</v>
      </c>
      <c r="W793" s="200" t="s">
        <v>124</v>
      </c>
    </row>
    <row r="794" spans="1:23">
      <c r="A794" s="200"/>
      <c r="B794" s="200">
        <v>0</v>
      </c>
      <c r="C794" s="200">
        <v>49144883</v>
      </c>
      <c r="D794" s="200">
        <v>40542808</v>
      </c>
      <c r="E794" s="200" t="s">
        <v>124</v>
      </c>
      <c r="F794" s="200">
        <v>1190289.19</v>
      </c>
      <c r="G794" s="200">
        <v>-13212.28</v>
      </c>
      <c r="H794" s="200">
        <v>1177076.9099999999</v>
      </c>
      <c r="I794" s="200">
        <v>-3491.73</v>
      </c>
      <c r="J794" s="200">
        <v>-500</v>
      </c>
      <c r="K794" s="200">
        <v>0</v>
      </c>
      <c r="L794" s="200">
        <v>-17204.009999999998</v>
      </c>
      <c r="M794" s="200">
        <v>0</v>
      </c>
      <c r="N794" s="200">
        <v>10.315</v>
      </c>
      <c r="O794" s="200">
        <v>1226.1217999999999</v>
      </c>
      <c r="P794" s="200" t="s">
        <v>126</v>
      </c>
      <c r="Q794" s="200">
        <v>0</v>
      </c>
      <c r="R794" s="200">
        <v>1163751.06</v>
      </c>
      <c r="S794" s="200" t="s">
        <v>58</v>
      </c>
      <c r="T794" s="200">
        <v>20170102</v>
      </c>
      <c r="U794" s="200">
        <v>1</v>
      </c>
      <c r="V794" s="200">
        <v>20161230</v>
      </c>
      <c r="W794" s="200" t="s">
        <v>124</v>
      </c>
    </row>
    <row r="795" spans="1:23">
      <c r="A795" s="200"/>
      <c r="B795" s="200">
        <v>0</v>
      </c>
      <c r="C795" s="200">
        <v>32425883</v>
      </c>
      <c r="D795" s="200">
        <v>13288545</v>
      </c>
      <c r="E795" s="200" t="s">
        <v>124</v>
      </c>
      <c r="F795" s="200">
        <v>346962.92</v>
      </c>
      <c r="G795" s="200">
        <v>-10146.33</v>
      </c>
      <c r="H795" s="200">
        <v>336816.59</v>
      </c>
      <c r="I795" s="200">
        <v>-3411.8</v>
      </c>
      <c r="J795" s="200">
        <v>0</v>
      </c>
      <c r="K795" s="200">
        <v>0</v>
      </c>
      <c r="L795" s="200">
        <v>-13558.13</v>
      </c>
      <c r="M795" s="200">
        <v>0</v>
      </c>
      <c r="N795" s="200">
        <v>11.8</v>
      </c>
      <c r="O795" s="200">
        <v>350.85059999999999</v>
      </c>
      <c r="P795" s="200" t="s">
        <v>126</v>
      </c>
      <c r="Q795" s="200">
        <v>0</v>
      </c>
      <c r="R795" s="200">
        <v>336816.59</v>
      </c>
      <c r="S795" s="200" t="s">
        <v>57</v>
      </c>
      <c r="T795" s="200">
        <v>0</v>
      </c>
      <c r="U795" s="200">
        <v>0</v>
      </c>
      <c r="V795" s="200">
        <v>20161230</v>
      </c>
      <c r="W795" s="200" t="s">
        <v>124</v>
      </c>
    </row>
    <row r="796" spans="1:23">
      <c r="A796" s="200"/>
      <c r="B796" s="200">
        <v>0</v>
      </c>
      <c r="C796" s="200">
        <v>30772093</v>
      </c>
      <c r="D796" s="200">
        <v>37195894</v>
      </c>
      <c r="E796" s="200" t="s">
        <v>124</v>
      </c>
      <c r="F796" s="200">
        <v>0</v>
      </c>
      <c r="G796" s="200">
        <v>0</v>
      </c>
      <c r="H796" s="200">
        <v>0</v>
      </c>
      <c r="I796" s="200">
        <v>0</v>
      </c>
      <c r="J796" s="200">
        <v>0</v>
      </c>
      <c r="K796" s="200">
        <v>0</v>
      </c>
      <c r="L796" s="200">
        <v>0</v>
      </c>
      <c r="M796" s="200">
        <v>0</v>
      </c>
      <c r="N796" s="200">
        <v>12.95</v>
      </c>
      <c r="O796" s="200">
        <v>0</v>
      </c>
      <c r="P796" s="200" t="s">
        <v>125</v>
      </c>
      <c r="Q796" s="200">
        <v>0</v>
      </c>
      <c r="R796" s="200">
        <v>0</v>
      </c>
      <c r="S796" s="200" t="s">
        <v>57</v>
      </c>
      <c r="T796" s="200">
        <v>0</v>
      </c>
      <c r="U796" s="200">
        <v>0</v>
      </c>
      <c r="V796" s="200">
        <v>20161230</v>
      </c>
      <c r="W796" s="200" t="s">
        <v>124</v>
      </c>
    </row>
    <row r="797" spans="1:23">
      <c r="A797" s="200"/>
      <c r="B797" s="200">
        <v>0</v>
      </c>
      <c r="C797" s="200">
        <v>48399293</v>
      </c>
      <c r="D797" s="200">
        <v>13898788</v>
      </c>
      <c r="E797" s="200" t="s">
        <v>124</v>
      </c>
      <c r="F797" s="200">
        <v>0</v>
      </c>
      <c r="G797" s="200">
        <v>0</v>
      </c>
      <c r="H797" s="200">
        <v>0</v>
      </c>
      <c r="I797" s="200">
        <v>0</v>
      </c>
      <c r="J797" s="200">
        <v>0</v>
      </c>
      <c r="K797" s="200">
        <v>0</v>
      </c>
      <c r="L797" s="200">
        <v>0</v>
      </c>
      <c r="M797" s="200">
        <v>0</v>
      </c>
      <c r="N797" s="200">
        <v>11.904999999999999</v>
      </c>
      <c r="O797" s="200">
        <v>0</v>
      </c>
      <c r="P797" s="200" t="s">
        <v>125</v>
      </c>
      <c r="Q797" s="200">
        <v>0</v>
      </c>
      <c r="R797" s="200">
        <v>0</v>
      </c>
      <c r="S797" s="200" t="s">
        <v>57</v>
      </c>
      <c r="T797" s="200">
        <v>0</v>
      </c>
      <c r="U797" s="200">
        <v>0</v>
      </c>
      <c r="V797" s="200">
        <v>20161230</v>
      </c>
      <c r="W797" s="200" t="s">
        <v>124</v>
      </c>
    </row>
    <row r="798" spans="1:23">
      <c r="A798" s="200"/>
      <c r="B798" s="200">
        <v>0</v>
      </c>
      <c r="C798" s="200">
        <v>25879983</v>
      </c>
      <c r="D798" s="200">
        <v>30631992</v>
      </c>
      <c r="E798" s="200" t="s">
        <v>124</v>
      </c>
      <c r="F798" s="200">
        <v>247905.75</v>
      </c>
      <c r="G798" s="200">
        <v>-6162.41</v>
      </c>
      <c r="H798" s="200">
        <v>241743.34</v>
      </c>
      <c r="I798" s="200">
        <v>-2468.73</v>
      </c>
      <c r="J798" s="200">
        <v>0</v>
      </c>
      <c r="K798" s="200">
        <v>0</v>
      </c>
      <c r="L798" s="200">
        <v>-8631.14</v>
      </c>
      <c r="M798" s="200">
        <v>0</v>
      </c>
      <c r="N798" s="200">
        <v>11.95</v>
      </c>
      <c r="O798" s="200">
        <v>251.816</v>
      </c>
      <c r="P798" s="200" t="s">
        <v>126</v>
      </c>
      <c r="Q798" s="200">
        <v>0</v>
      </c>
      <c r="R798" s="200">
        <v>241743.34</v>
      </c>
      <c r="S798" s="200" t="s">
        <v>57</v>
      </c>
      <c r="T798" s="200">
        <v>0</v>
      </c>
      <c r="U798" s="200">
        <v>0</v>
      </c>
      <c r="V798" s="200">
        <v>20161230</v>
      </c>
      <c r="W798" s="200" t="s">
        <v>124</v>
      </c>
    </row>
    <row r="799" spans="1:23">
      <c r="A799" s="200"/>
      <c r="B799" s="200">
        <v>0</v>
      </c>
      <c r="C799" s="200">
        <v>28348193</v>
      </c>
      <c r="D799" s="200">
        <v>29888852</v>
      </c>
      <c r="E799" s="200" t="s">
        <v>124</v>
      </c>
      <c r="F799" s="200">
        <v>0</v>
      </c>
      <c r="G799" s="200">
        <v>0</v>
      </c>
      <c r="H799" s="200">
        <v>0</v>
      </c>
      <c r="I799" s="200">
        <v>0</v>
      </c>
      <c r="J799" s="200">
        <v>0</v>
      </c>
      <c r="K799" s="200">
        <v>0</v>
      </c>
      <c r="L799" s="200">
        <v>0</v>
      </c>
      <c r="M799" s="200">
        <v>0</v>
      </c>
      <c r="N799" s="200">
        <v>12.95</v>
      </c>
      <c r="O799" s="200">
        <v>0</v>
      </c>
      <c r="P799" s="200" t="s">
        <v>125</v>
      </c>
      <c r="Q799" s="200">
        <v>0</v>
      </c>
      <c r="R799" s="200">
        <v>0</v>
      </c>
      <c r="S799" s="200" t="s">
        <v>57</v>
      </c>
      <c r="T799" s="200">
        <v>0</v>
      </c>
      <c r="U799" s="200">
        <v>0</v>
      </c>
      <c r="V799" s="200">
        <v>20161230</v>
      </c>
      <c r="W799" s="200" t="s">
        <v>124</v>
      </c>
    </row>
    <row r="800" spans="1:23">
      <c r="A800" s="200"/>
      <c r="B800" s="200">
        <v>0</v>
      </c>
      <c r="C800" s="200">
        <v>51007793</v>
      </c>
      <c r="D800" s="200">
        <v>42034871</v>
      </c>
      <c r="E800" s="200" t="s">
        <v>124</v>
      </c>
      <c r="F800" s="200">
        <v>0</v>
      </c>
      <c r="G800" s="200">
        <v>0</v>
      </c>
      <c r="H800" s="200">
        <v>0</v>
      </c>
      <c r="I800" s="200">
        <v>0</v>
      </c>
      <c r="J800" s="200">
        <v>0</v>
      </c>
      <c r="K800" s="200">
        <v>0</v>
      </c>
      <c r="L800" s="200">
        <v>0</v>
      </c>
      <c r="M800" s="200">
        <v>0</v>
      </c>
      <c r="N800" s="200">
        <v>11.8</v>
      </c>
      <c r="O800" s="200">
        <v>0</v>
      </c>
      <c r="P800" s="200" t="s">
        <v>125</v>
      </c>
      <c r="Q800" s="200">
        <v>0</v>
      </c>
      <c r="R800" s="200">
        <v>0</v>
      </c>
      <c r="S800" s="200" t="s">
        <v>57</v>
      </c>
      <c r="T800" s="200">
        <v>0</v>
      </c>
      <c r="U800" s="200">
        <v>0</v>
      </c>
      <c r="V800" s="200">
        <v>20161230</v>
      </c>
      <c r="W800" s="200" t="s">
        <v>124</v>
      </c>
    </row>
    <row r="801" spans="1:23">
      <c r="A801" s="200"/>
      <c r="B801" s="200">
        <v>0</v>
      </c>
      <c r="C801" s="200">
        <v>46584593</v>
      </c>
      <c r="D801" s="200">
        <v>18130797</v>
      </c>
      <c r="E801" s="200" t="s">
        <v>124</v>
      </c>
      <c r="F801" s="200">
        <v>935267.34</v>
      </c>
      <c r="G801" s="200">
        <v>-10777.81</v>
      </c>
      <c r="H801" s="200">
        <v>924489.53</v>
      </c>
      <c r="I801" s="200">
        <v>-8651.2199999999993</v>
      </c>
      <c r="J801" s="200">
        <v>0</v>
      </c>
      <c r="K801" s="200">
        <v>0</v>
      </c>
      <c r="L801" s="200">
        <v>-19429.03</v>
      </c>
      <c r="M801" s="200">
        <v>0</v>
      </c>
      <c r="N801" s="200">
        <v>11.1</v>
      </c>
      <c r="O801" s="200">
        <v>963.00990000000002</v>
      </c>
      <c r="P801" s="200" t="s">
        <v>126</v>
      </c>
      <c r="Q801" s="200">
        <v>0</v>
      </c>
      <c r="R801" s="200">
        <v>924489.53</v>
      </c>
      <c r="S801" s="200" t="s">
        <v>57</v>
      </c>
      <c r="T801" s="200">
        <v>0</v>
      </c>
      <c r="U801" s="200">
        <v>0</v>
      </c>
      <c r="V801" s="200">
        <v>20161230</v>
      </c>
      <c r="W801" s="200" t="s">
        <v>124</v>
      </c>
    </row>
    <row r="802" spans="1:23">
      <c r="A802" s="200"/>
      <c r="B802" s="200">
        <v>0</v>
      </c>
      <c r="C802" s="200">
        <v>45574593</v>
      </c>
      <c r="D802" s="200">
        <v>26902368</v>
      </c>
      <c r="E802" s="200" t="s">
        <v>124</v>
      </c>
      <c r="F802" s="200">
        <v>0</v>
      </c>
      <c r="G802" s="200">
        <v>0</v>
      </c>
      <c r="H802" s="200">
        <v>0</v>
      </c>
      <c r="I802" s="200">
        <v>0</v>
      </c>
      <c r="J802" s="200">
        <v>0</v>
      </c>
      <c r="K802" s="200">
        <v>0</v>
      </c>
      <c r="L802" s="200">
        <v>0</v>
      </c>
      <c r="M802" s="200">
        <v>0</v>
      </c>
      <c r="N802" s="200">
        <v>11.1</v>
      </c>
      <c r="O802" s="200">
        <v>0</v>
      </c>
      <c r="P802" s="200" t="s">
        <v>125</v>
      </c>
      <c r="Q802" s="200">
        <v>0</v>
      </c>
      <c r="R802" s="200">
        <v>0</v>
      </c>
      <c r="S802" s="200" t="s">
        <v>57</v>
      </c>
      <c r="T802" s="200">
        <v>0</v>
      </c>
      <c r="U802" s="200">
        <v>0</v>
      </c>
      <c r="V802" s="200">
        <v>20161230</v>
      </c>
      <c r="W802" s="200" t="s">
        <v>124</v>
      </c>
    </row>
    <row r="803" spans="1:23">
      <c r="A803" s="200"/>
      <c r="B803" s="200">
        <v>0</v>
      </c>
      <c r="C803" s="200">
        <v>40837593</v>
      </c>
      <c r="D803" s="200">
        <v>28660052</v>
      </c>
      <c r="E803" s="200" t="s">
        <v>124</v>
      </c>
      <c r="F803" s="200">
        <v>0</v>
      </c>
      <c r="G803" s="200">
        <v>0</v>
      </c>
      <c r="H803" s="200">
        <v>0</v>
      </c>
      <c r="I803" s="200">
        <v>0</v>
      </c>
      <c r="J803" s="200">
        <v>0</v>
      </c>
      <c r="K803" s="200">
        <v>0</v>
      </c>
      <c r="L803" s="200">
        <v>0</v>
      </c>
      <c r="M803" s="200">
        <v>0</v>
      </c>
      <c r="N803" s="200">
        <v>11.1</v>
      </c>
      <c r="O803" s="200">
        <v>0</v>
      </c>
      <c r="P803" s="200" t="s">
        <v>125</v>
      </c>
      <c r="Q803" s="200">
        <v>1</v>
      </c>
      <c r="R803" s="200">
        <v>0</v>
      </c>
      <c r="S803" s="200" t="s">
        <v>57</v>
      </c>
      <c r="T803" s="200">
        <v>0</v>
      </c>
      <c r="U803" s="200">
        <v>0</v>
      </c>
      <c r="V803" s="200">
        <v>20161230</v>
      </c>
      <c r="W803" s="200" t="s">
        <v>124</v>
      </c>
    </row>
    <row r="804" spans="1:23">
      <c r="A804" s="200"/>
      <c r="B804" s="200">
        <v>0</v>
      </c>
      <c r="C804" s="200">
        <v>32618593</v>
      </c>
      <c r="D804" s="200">
        <v>11850915</v>
      </c>
      <c r="E804" s="200" t="s">
        <v>124</v>
      </c>
      <c r="F804" s="200">
        <v>0</v>
      </c>
      <c r="G804" s="200">
        <v>0</v>
      </c>
      <c r="H804" s="200">
        <v>0</v>
      </c>
      <c r="I804" s="200">
        <v>0</v>
      </c>
      <c r="J804" s="200">
        <v>0</v>
      </c>
      <c r="K804" s="200">
        <v>0</v>
      </c>
      <c r="L804" s="200">
        <v>0</v>
      </c>
      <c r="M804" s="200">
        <v>0</v>
      </c>
      <c r="N804" s="200">
        <v>11.8</v>
      </c>
      <c r="O804" s="200">
        <v>0</v>
      </c>
      <c r="P804" s="200" t="s">
        <v>125</v>
      </c>
      <c r="Q804" s="200">
        <v>0</v>
      </c>
      <c r="R804" s="200">
        <v>0</v>
      </c>
      <c r="S804" s="200" t="s">
        <v>57</v>
      </c>
      <c r="T804" s="200">
        <v>0</v>
      </c>
      <c r="U804" s="200">
        <v>0</v>
      </c>
      <c r="V804" s="200">
        <v>20161230</v>
      </c>
      <c r="W804" s="200" t="s">
        <v>124</v>
      </c>
    </row>
    <row r="805" spans="1:23">
      <c r="A805" s="200"/>
      <c r="B805" s="200">
        <v>0</v>
      </c>
      <c r="C805" s="200">
        <v>33158793</v>
      </c>
      <c r="D805" s="200">
        <v>13379706</v>
      </c>
      <c r="E805" s="200" t="s">
        <v>124</v>
      </c>
      <c r="F805" s="200">
        <v>0</v>
      </c>
      <c r="G805" s="200">
        <v>0</v>
      </c>
      <c r="H805" s="200">
        <v>0</v>
      </c>
      <c r="I805" s="200">
        <v>0</v>
      </c>
      <c r="J805" s="200">
        <v>0</v>
      </c>
      <c r="K805" s="200">
        <v>0</v>
      </c>
      <c r="L805" s="200">
        <v>0</v>
      </c>
      <c r="M805" s="200">
        <v>0</v>
      </c>
      <c r="N805" s="200">
        <v>11.8</v>
      </c>
      <c r="O805" s="200">
        <v>0</v>
      </c>
      <c r="P805" s="200" t="s">
        <v>125</v>
      </c>
      <c r="Q805" s="200">
        <v>0</v>
      </c>
      <c r="R805" s="200">
        <v>0</v>
      </c>
      <c r="S805" s="200" t="s">
        <v>57</v>
      </c>
      <c r="T805" s="200">
        <v>0</v>
      </c>
      <c r="U805" s="200">
        <v>0</v>
      </c>
      <c r="V805" s="200">
        <v>20161230</v>
      </c>
      <c r="W805" s="200" t="s">
        <v>124</v>
      </c>
    </row>
    <row r="806" spans="1:23">
      <c r="A806" s="200"/>
      <c r="B806" s="200">
        <v>0</v>
      </c>
      <c r="C806" s="200">
        <v>39461693</v>
      </c>
      <c r="D806" s="200">
        <v>38871770</v>
      </c>
      <c r="E806" s="200" t="s">
        <v>124</v>
      </c>
      <c r="F806" s="200">
        <v>0</v>
      </c>
      <c r="G806" s="200">
        <v>0</v>
      </c>
      <c r="H806" s="200">
        <v>0</v>
      </c>
      <c r="I806" s="200">
        <v>0</v>
      </c>
      <c r="J806" s="200">
        <v>0</v>
      </c>
      <c r="K806" s="200">
        <v>0</v>
      </c>
      <c r="L806" s="200">
        <v>0</v>
      </c>
      <c r="M806" s="200">
        <v>0</v>
      </c>
      <c r="N806" s="200">
        <v>12.17</v>
      </c>
      <c r="O806" s="200">
        <v>0</v>
      </c>
      <c r="P806" s="200" t="s">
        <v>125</v>
      </c>
      <c r="Q806" s="200">
        <v>0</v>
      </c>
      <c r="R806" s="200">
        <v>0</v>
      </c>
      <c r="S806" s="200" t="s">
        <v>57</v>
      </c>
      <c r="T806" s="200">
        <v>0</v>
      </c>
      <c r="U806" s="200">
        <v>0</v>
      </c>
      <c r="V806" s="200">
        <v>20161230</v>
      </c>
      <c r="W806" s="200" t="s">
        <v>124</v>
      </c>
    </row>
    <row r="807" spans="1:23">
      <c r="A807" s="200"/>
      <c r="B807" s="200">
        <v>0</v>
      </c>
      <c r="C807" s="200">
        <v>42167004</v>
      </c>
      <c r="D807" s="200">
        <v>11709972</v>
      </c>
      <c r="E807" s="200" t="s">
        <v>124</v>
      </c>
      <c r="F807" s="200">
        <v>544369.99</v>
      </c>
      <c r="G807" s="200">
        <v>-7171.84</v>
      </c>
      <c r="H807" s="200">
        <v>537198.15</v>
      </c>
      <c r="I807" s="200">
        <v>-4559.1000000000004</v>
      </c>
      <c r="J807" s="200">
        <v>0</v>
      </c>
      <c r="K807" s="200">
        <v>0</v>
      </c>
      <c r="L807" s="200">
        <v>-11730.94</v>
      </c>
      <c r="M807" s="200">
        <v>0</v>
      </c>
      <c r="N807" s="200">
        <v>10.050000000000001</v>
      </c>
      <c r="O807" s="200">
        <v>559.58140000000003</v>
      </c>
      <c r="P807" s="200" t="s">
        <v>126</v>
      </c>
      <c r="Q807" s="200">
        <v>0</v>
      </c>
      <c r="R807" s="200">
        <v>537198.15</v>
      </c>
      <c r="S807" s="200" t="s">
        <v>57</v>
      </c>
      <c r="T807" s="200">
        <v>0</v>
      </c>
      <c r="U807" s="200">
        <v>0</v>
      </c>
      <c r="V807" s="200">
        <v>20161230</v>
      </c>
      <c r="W807" s="200" t="s">
        <v>124</v>
      </c>
    </row>
    <row r="808" spans="1:23">
      <c r="A808" s="200"/>
      <c r="B808" s="200">
        <v>0</v>
      </c>
      <c r="C808" s="200">
        <v>36679793</v>
      </c>
      <c r="D808" s="200">
        <v>22736284</v>
      </c>
      <c r="E808" s="200" t="s">
        <v>124</v>
      </c>
      <c r="F808" s="200">
        <v>0</v>
      </c>
      <c r="G808" s="200">
        <v>0</v>
      </c>
      <c r="H808" s="200">
        <v>0</v>
      </c>
      <c r="I808" s="200">
        <v>0</v>
      </c>
      <c r="J808" s="200">
        <v>0</v>
      </c>
      <c r="K808" s="200">
        <v>0</v>
      </c>
      <c r="L808" s="200">
        <v>0</v>
      </c>
      <c r="M808" s="200">
        <v>0</v>
      </c>
      <c r="N808" s="200">
        <v>11.8</v>
      </c>
      <c r="O808" s="200">
        <v>0</v>
      </c>
      <c r="P808" s="200" t="s">
        <v>125</v>
      </c>
      <c r="Q808" s="200">
        <v>0</v>
      </c>
      <c r="R808" s="200">
        <v>0</v>
      </c>
      <c r="S808" s="200" t="s">
        <v>57</v>
      </c>
      <c r="T808" s="200">
        <v>0</v>
      </c>
      <c r="U808" s="200">
        <v>0</v>
      </c>
      <c r="V808" s="200">
        <v>20161230</v>
      </c>
      <c r="W808" s="200" t="s">
        <v>124</v>
      </c>
    </row>
    <row r="809" spans="1:23">
      <c r="A809" s="200"/>
      <c r="B809" s="200">
        <v>0</v>
      </c>
      <c r="C809" s="200">
        <v>31141204</v>
      </c>
      <c r="D809" s="200">
        <v>28705580</v>
      </c>
      <c r="E809" s="200" t="s">
        <v>124</v>
      </c>
      <c r="F809" s="200">
        <v>0</v>
      </c>
      <c r="G809" s="200">
        <v>0</v>
      </c>
      <c r="H809" s="200">
        <v>0</v>
      </c>
      <c r="I809" s="200">
        <v>0</v>
      </c>
      <c r="J809" s="200">
        <v>0</v>
      </c>
      <c r="K809" s="200">
        <v>0</v>
      </c>
      <c r="L809" s="200">
        <v>0</v>
      </c>
      <c r="M809" s="200">
        <v>0</v>
      </c>
      <c r="N809" s="200">
        <v>11.8</v>
      </c>
      <c r="O809" s="200">
        <v>0</v>
      </c>
      <c r="P809" s="200" t="s">
        <v>125</v>
      </c>
      <c r="Q809" s="200">
        <v>0</v>
      </c>
      <c r="R809" s="200">
        <v>0</v>
      </c>
      <c r="S809" s="200" t="s">
        <v>57</v>
      </c>
      <c r="T809" s="200">
        <v>0</v>
      </c>
      <c r="U809" s="200">
        <v>0</v>
      </c>
      <c r="V809" s="200">
        <v>20161230</v>
      </c>
      <c r="W809" s="200" t="s">
        <v>124</v>
      </c>
    </row>
    <row r="810" spans="1:23">
      <c r="A810" s="200"/>
      <c r="B810" s="200">
        <v>0</v>
      </c>
      <c r="C810" s="200">
        <v>49462004</v>
      </c>
      <c r="D810" s="200">
        <v>25192685</v>
      </c>
      <c r="E810" s="200" t="s">
        <v>124</v>
      </c>
      <c r="F810" s="200">
        <v>0</v>
      </c>
      <c r="G810" s="200">
        <v>0</v>
      </c>
      <c r="H810" s="200">
        <v>0</v>
      </c>
      <c r="I810" s="200">
        <v>0</v>
      </c>
      <c r="J810" s="200">
        <v>0</v>
      </c>
      <c r="K810" s="200">
        <v>0</v>
      </c>
      <c r="L810" s="200">
        <v>0</v>
      </c>
      <c r="M810" s="200">
        <v>0</v>
      </c>
      <c r="N810" s="200">
        <v>11.1</v>
      </c>
      <c r="O810" s="200">
        <v>0</v>
      </c>
      <c r="P810" s="200" t="s">
        <v>125</v>
      </c>
      <c r="Q810" s="200">
        <v>0</v>
      </c>
      <c r="R810" s="200">
        <v>0</v>
      </c>
      <c r="S810" s="200" t="s">
        <v>57</v>
      </c>
      <c r="T810" s="200">
        <v>0</v>
      </c>
      <c r="U810" s="200">
        <v>0</v>
      </c>
      <c r="V810" s="200">
        <v>20161230</v>
      </c>
      <c r="W810" s="200" t="s">
        <v>124</v>
      </c>
    </row>
    <row r="811" spans="1:23">
      <c r="A811" s="200"/>
      <c r="B811" s="200">
        <v>0</v>
      </c>
      <c r="C811" s="200">
        <v>36680304</v>
      </c>
      <c r="D811" s="200">
        <v>17569552</v>
      </c>
      <c r="E811" s="200" t="s">
        <v>124</v>
      </c>
      <c r="F811" s="200">
        <v>0</v>
      </c>
      <c r="G811" s="200">
        <v>0</v>
      </c>
      <c r="H811" s="200">
        <v>0</v>
      </c>
      <c r="I811" s="200">
        <v>0</v>
      </c>
      <c r="J811" s="200">
        <v>0</v>
      </c>
      <c r="K811" s="200">
        <v>0</v>
      </c>
      <c r="L811" s="200">
        <v>0</v>
      </c>
      <c r="M811" s="200">
        <v>0</v>
      </c>
      <c r="N811" s="200">
        <v>11.1</v>
      </c>
      <c r="O811" s="200">
        <v>0</v>
      </c>
      <c r="P811" s="200" t="s">
        <v>125</v>
      </c>
      <c r="Q811" s="200">
        <v>0</v>
      </c>
      <c r="R811" s="200">
        <v>0</v>
      </c>
      <c r="S811" s="200" t="s">
        <v>57</v>
      </c>
      <c r="T811" s="200">
        <v>0</v>
      </c>
      <c r="U811" s="200">
        <v>0</v>
      </c>
      <c r="V811" s="200">
        <v>20161230</v>
      </c>
      <c r="W811" s="200" t="s">
        <v>124</v>
      </c>
    </row>
    <row r="812" spans="1:23">
      <c r="A812" s="200"/>
      <c r="B812" s="200">
        <v>0</v>
      </c>
      <c r="C812" s="200">
        <v>48489104</v>
      </c>
      <c r="D812" s="200">
        <v>15905680</v>
      </c>
      <c r="E812" s="200" t="s">
        <v>124</v>
      </c>
      <c r="F812" s="200">
        <v>455853.27</v>
      </c>
      <c r="G812" s="200">
        <v>-13754.7</v>
      </c>
      <c r="H812" s="200">
        <v>442098.57</v>
      </c>
      <c r="I812" s="200">
        <v>-4482.5600000000004</v>
      </c>
      <c r="J812" s="200">
        <v>0</v>
      </c>
      <c r="K812" s="200">
        <v>0</v>
      </c>
      <c r="L812" s="200">
        <v>-18237.259999999998</v>
      </c>
      <c r="M812" s="200">
        <v>-5577.11</v>
      </c>
      <c r="N812" s="200">
        <v>11.8</v>
      </c>
      <c r="O812" s="200">
        <v>460.51929999999999</v>
      </c>
      <c r="P812" s="200" t="s">
        <v>126</v>
      </c>
      <c r="Q812" s="200">
        <v>0</v>
      </c>
      <c r="R812" s="200">
        <v>442098.57</v>
      </c>
      <c r="S812" s="200" t="s">
        <v>57</v>
      </c>
      <c r="T812" s="200">
        <v>0</v>
      </c>
      <c r="U812" s="200">
        <v>0</v>
      </c>
      <c r="V812" s="200">
        <v>20161230</v>
      </c>
      <c r="W812" s="200" t="s">
        <v>124</v>
      </c>
    </row>
    <row r="813" spans="1:23">
      <c r="A813" s="200"/>
      <c r="B813" s="200">
        <v>0</v>
      </c>
      <c r="C813" s="200">
        <v>32702604</v>
      </c>
      <c r="D813" s="200">
        <v>30418911</v>
      </c>
      <c r="E813" s="200" t="s">
        <v>124</v>
      </c>
      <c r="F813" s="200">
        <v>0</v>
      </c>
      <c r="G813" s="200">
        <v>0</v>
      </c>
      <c r="H813" s="200">
        <v>0</v>
      </c>
      <c r="I813" s="200">
        <v>0</v>
      </c>
      <c r="J813" s="200">
        <v>0</v>
      </c>
      <c r="K813" s="200">
        <v>0</v>
      </c>
      <c r="L813" s="200">
        <v>0</v>
      </c>
      <c r="M813" s="200">
        <v>0</v>
      </c>
      <c r="N813" s="200">
        <v>11.8</v>
      </c>
      <c r="O813" s="200">
        <v>0</v>
      </c>
      <c r="P813" s="200" t="s">
        <v>125</v>
      </c>
      <c r="Q813" s="200">
        <v>1</v>
      </c>
      <c r="R813" s="200">
        <v>0</v>
      </c>
      <c r="S813" s="200" t="s">
        <v>57</v>
      </c>
      <c r="T813" s="200">
        <v>0</v>
      </c>
      <c r="U813" s="200">
        <v>0</v>
      </c>
      <c r="V813" s="200">
        <v>20161230</v>
      </c>
      <c r="W813" s="200" t="s">
        <v>124</v>
      </c>
    </row>
    <row r="814" spans="1:23">
      <c r="A814" s="200"/>
      <c r="B814" s="200">
        <v>0</v>
      </c>
      <c r="C814" s="200">
        <v>32337404</v>
      </c>
      <c r="D814" s="200">
        <v>12771072</v>
      </c>
      <c r="E814" s="200" t="s">
        <v>124</v>
      </c>
      <c r="F814" s="200">
        <v>0</v>
      </c>
      <c r="G814" s="200">
        <v>0</v>
      </c>
      <c r="H814" s="200">
        <v>0</v>
      </c>
      <c r="I814" s="200">
        <v>0</v>
      </c>
      <c r="J814" s="200">
        <v>0</v>
      </c>
      <c r="K814" s="200">
        <v>0</v>
      </c>
      <c r="L814" s="200">
        <v>0</v>
      </c>
      <c r="M814" s="200">
        <v>0</v>
      </c>
      <c r="N814" s="200">
        <v>12.95</v>
      </c>
      <c r="O814" s="200">
        <v>0</v>
      </c>
      <c r="P814" s="200" t="s">
        <v>125</v>
      </c>
      <c r="Q814" s="200">
        <v>0</v>
      </c>
      <c r="R814" s="200">
        <v>0</v>
      </c>
      <c r="S814" s="200" t="s">
        <v>57</v>
      </c>
      <c r="T814" s="200">
        <v>0</v>
      </c>
      <c r="U814" s="200">
        <v>0</v>
      </c>
      <c r="V814" s="200">
        <v>20161230</v>
      </c>
      <c r="W814" s="200" t="s">
        <v>124</v>
      </c>
    </row>
    <row r="815" spans="1:23">
      <c r="A815" s="200"/>
      <c r="B815" s="200">
        <v>0</v>
      </c>
      <c r="C815" s="200">
        <v>41037804</v>
      </c>
      <c r="D815" s="200">
        <v>31164160</v>
      </c>
      <c r="E815" s="200" t="s">
        <v>124</v>
      </c>
      <c r="F815" s="200">
        <v>527108.63</v>
      </c>
      <c r="G815" s="200">
        <v>-4112.1099999999997</v>
      </c>
      <c r="H815" s="200">
        <v>522996.52</v>
      </c>
      <c r="I815" s="200">
        <v>-5183.2299999999996</v>
      </c>
      <c r="J815" s="200">
        <v>0</v>
      </c>
      <c r="K815" s="200">
        <v>0</v>
      </c>
      <c r="L815" s="200">
        <v>-9295.34</v>
      </c>
      <c r="M815" s="200">
        <v>0</v>
      </c>
      <c r="N815" s="200">
        <v>11.8</v>
      </c>
      <c r="O815" s="200">
        <v>544.78800000000001</v>
      </c>
      <c r="P815" s="200" t="s">
        <v>126</v>
      </c>
      <c r="Q815" s="200">
        <v>0</v>
      </c>
      <c r="R815" s="200">
        <v>522996.52</v>
      </c>
      <c r="S815" s="200" t="s">
        <v>57</v>
      </c>
      <c r="T815" s="200">
        <v>0</v>
      </c>
      <c r="U815" s="200">
        <v>0</v>
      </c>
      <c r="V815" s="200">
        <v>20161230</v>
      </c>
      <c r="W815" s="200" t="s">
        <v>124</v>
      </c>
    </row>
    <row r="816" spans="1:23">
      <c r="A816" s="200"/>
      <c r="B816" s="200">
        <v>0</v>
      </c>
      <c r="C816" s="200">
        <v>48239014</v>
      </c>
      <c r="D816" s="200">
        <v>10237380</v>
      </c>
      <c r="E816" s="200" t="s">
        <v>124</v>
      </c>
      <c r="F816" s="200">
        <v>560816.61</v>
      </c>
      <c r="G816" s="200">
        <v>-6465.97</v>
      </c>
      <c r="H816" s="200">
        <v>554350.64</v>
      </c>
      <c r="I816" s="200">
        <v>-5514.7</v>
      </c>
      <c r="J816" s="200">
        <v>0</v>
      </c>
      <c r="K816" s="200">
        <v>0</v>
      </c>
      <c r="L816" s="200">
        <v>-11980.67</v>
      </c>
      <c r="M816" s="200">
        <v>0</v>
      </c>
      <c r="N816" s="200">
        <v>11.8</v>
      </c>
      <c r="O816" s="200">
        <v>577.44860000000006</v>
      </c>
      <c r="P816" s="200" t="s">
        <v>126</v>
      </c>
      <c r="Q816" s="200">
        <v>0</v>
      </c>
      <c r="R816" s="200">
        <v>554350.64</v>
      </c>
      <c r="S816" s="200" t="s">
        <v>57</v>
      </c>
      <c r="T816" s="200">
        <v>0</v>
      </c>
      <c r="U816" s="200">
        <v>0</v>
      </c>
      <c r="V816" s="200">
        <v>20161230</v>
      </c>
      <c r="W816" s="200" t="s">
        <v>124</v>
      </c>
    </row>
    <row r="817" spans="1:23">
      <c r="A817" s="200"/>
      <c r="B817" s="200">
        <v>0</v>
      </c>
      <c r="C817" s="200">
        <v>43946014</v>
      </c>
      <c r="D817" s="200">
        <v>1706765</v>
      </c>
      <c r="E817" s="200" t="s">
        <v>124</v>
      </c>
      <c r="F817" s="200">
        <v>0</v>
      </c>
      <c r="G817" s="200">
        <v>0</v>
      </c>
      <c r="H817" s="200">
        <v>0</v>
      </c>
      <c r="I817" s="200">
        <v>0</v>
      </c>
      <c r="J817" s="200">
        <v>0</v>
      </c>
      <c r="K817" s="200">
        <v>0</v>
      </c>
      <c r="L817" s="200">
        <v>0</v>
      </c>
      <c r="M817" s="200">
        <v>0</v>
      </c>
      <c r="N817" s="200">
        <v>11.8</v>
      </c>
      <c r="O817" s="200">
        <v>0</v>
      </c>
      <c r="P817" s="200" t="s">
        <v>125</v>
      </c>
      <c r="Q817" s="200">
        <v>0</v>
      </c>
      <c r="R817" s="200">
        <v>0</v>
      </c>
      <c r="S817" s="200" t="s">
        <v>57</v>
      </c>
      <c r="T817" s="200">
        <v>0</v>
      </c>
      <c r="U817" s="200">
        <v>0</v>
      </c>
      <c r="V817" s="200">
        <v>20161230</v>
      </c>
      <c r="W817" s="200" t="s">
        <v>124</v>
      </c>
    </row>
    <row r="818" spans="1:23">
      <c r="A818" s="200"/>
      <c r="B818" s="200">
        <v>0</v>
      </c>
      <c r="C818" s="200">
        <v>32768114</v>
      </c>
      <c r="D818" s="200">
        <v>18019266</v>
      </c>
      <c r="E818" s="200" t="s">
        <v>124</v>
      </c>
      <c r="F818" s="200">
        <v>305934.08000000002</v>
      </c>
      <c r="G818" s="200">
        <v>-14184.2</v>
      </c>
      <c r="H818" s="200">
        <v>291749.88</v>
      </c>
      <c r="I818" s="200">
        <v>-3008.35</v>
      </c>
      <c r="J818" s="200">
        <v>0</v>
      </c>
      <c r="K818" s="200">
        <v>0</v>
      </c>
      <c r="L818" s="200">
        <v>-17192.55</v>
      </c>
      <c r="M818" s="200">
        <v>0</v>
      </c>
      <c r="N818" s="200">
        <v>11.8</v>
      </c>
      <c r="O818" s="200">
        <v>303.90609999999998</v>
      </c>
      <c r="P818" s="200" t="s">
        <v>126</v>
      </c>
      <c r="Q818" s="200">
        <v>0</v>
      </c>
      <c r="R818" s="200">
        <v>291749.88</v>
      </c>
      <c r="S818" s="200" t="s">
        <v>57</v>
      </c>
      <c r="T818" s="200">
        <v>0</v>
      </c>
      <c r="U818" s="200">
        <v>0</v>
      </c>
      <c r="V818" s="200">
        <v>20161230</v>
      </c>
      <c r="W818" s="200" t="s">
        <v>124</v>
      </c>
    </row>
    <row r="819" spans="1:23">
      <c r="A819" s="200"/>
      <c r="B819" s="200">
        <v>0</v>
      </c>
      <c r="C819" s="200">
        <v>49708014</v>
      </c>
      <c r="D819" s="200">
        <v>28147797</v>
      </c>
      <c r="E819" s="200" t="s">
        <v>124</v>
      </c>
      <c r="F819" s="200">
        <v>0</v>
      </c>
      <c r="G819" s="200">
        <v>0</v>
      </c>
      <c r="H819" s="200">
        <v>0</v>
      </c>
      <c r="I819" s="200">
        <v>0</v>
      </c>
      <c r="J819" s="200">
        <v>0</v>
      </c>
      <c r="K819" s="200">
        <v>0</v>
      </c>
      <c r="L819" s="200">
        <v>0</v>
      </c>
      <c r="M819" s="200">
        <v>0</v>
      </c>
      <c r="N819" s="200">
        <v>11.8</v>
      </c>
      <c r="O819" s="200">
        <v>0</v>
      </c>
      <c r="P819" s="200" t="s">
        <v>125</v>
      </c>
      <c r="Q819" s="200">
        <v>0</v>
      </c>
      <c r="R819" s="200">
        <v>0</v>
      </c>
      <c r="S819" s="200" t="s">
        <v>57</v>
      </c>
      <c r="T819" s="200">
        <v>0</v>
      </c>
      <c r="U819" s="200">
        <v>0</v>
      </c>
      <c r="V819" s="200">
        <v>20161230</v>
      </c>
      <c r="W819" s="200" t="s">
        <v>124</v>
      </c>
    </row>
    <row r="820" spans="1:23">
      <c r="A820" s="200"/>
      <c r="B820" s="200">
        <v>0</v>
      </c>
      <c r="C820" s="200">
        <v>40168114</v>
      </c>
      <c r="D820" s="200">
        <v>10326873</v>
      </c>
      <c r="E820" s="200" t="s">
        <v>124</v>
      </c>
      <c r="F820" s="200">
        <v>0</v>
      </c>
      <c r="G820" s="200">
        <v>0</v>
      </c>
      <c r="H820" s="200">
        <v>0</v>
      </c>
      <c r="I820" s="200">
        <v>0</v>
      </c>
      <c r="J820" s="200">
        <v>0</v>
      </c>
      <c r="K820" s="200">
        <v>0</v>
      </c>
      <c r="L820" s="200">
        <v>0</v>
      </c>
      <c r="M820" s="200">
        <v>0</v>
      </c>
      <c r="N820" s="200">
        <v>11.904999999999999</v>
      </c>
      <c r="O820" s="200">
        <v>0</v>
      </c>
      <c r="P820" s="200" t="s">
        <v>125</v>
      </c>
      <c r="Q820" s="200">
        <v>0</v>
      </c>
      <c r="R820" s="200">
        <v>0</v>
      </c>
      <c r="S820" s="200" t="s">
        <v>57</v>
      </c>
      <c r="T820" s="200">
        <v>0</v>
      </c>
      <c r="U820" s="200">
        <v>0</v>
      </c>
      <c r="V820" s="200">
        <v>20161230</v>
      </c>
      <c r="W820" s="200" t="s">
        <v>124</v>
      </c>
    </row>
    <row r="821" spans="1:23">
      <c r="A821" s="200"/>
      <c r="B821" s="200">
        <v>0</v>
      </c>
      <c r="C821" s="200">
        <v>48689114</v>
      </c>
      <c r="D821" s="200">
        <v>10765841</v>
      </c>
      <c r="E821" s="200" t="s">
        <v>124</v>
      </c>
      <c r="F821" s="200">
        <v>323889.40999999997</v>
      </c>
      <c r="G821" s="200">
        <v>-3581.81</v>
      </c>
      <c r="H821" s="200">
        <v>320307.59999999998</v>
      </c>
      <c r="I821" s="200">
        <v>-2998.68</v>
      </c>
      <c r="J821" s="200">
        <v>0</v>
      </c>
      <c r="K821" s="200">
        <v>0</v>
      </c>
      <c r="L821" s="200">
        <v>-6580.49</v>
      </c>
      <c r="M821" s="200">
        <v>0</v>
      </c>
      <c r="N821" s="200">
        <v>11.11</v>
      </c>
      <c r="O821" s="200">
        <v>333.65379999999999</v>
      </c>
      <c r="P821" s="200" t="s">
        <v>126</v>
      </c>
      <c r="Q821" s="200">
        <v>0</v>
      </c>
      <c r="R821" s="200">
        <v>320307.59999999998</v>
      </c>
      <c r="S821" s="200" t="s">
        <v>57</v>
      </c>
      <c r="T821" s="200">
        <v>0</v>
      </c>
      <c r="U821" s="200">
        <v>0</v>
      </c>
      <c r="V821" s="200">
        <v>20161230</v>
      </c>
      <c r="W821" s="200" t="s">
        <v>124</v>
      </c>
    </row>
    <row r="822" spans="1:23">
      <c r="A822" s="200"/>
      <c r="B822" s="200">
        <v>0</v>
      </c>
      <c r="C822" s="200">
        <v>39421314</v>
      </c>
      <c r="D822" s="200">
        <v>28462050</v>
      </c>
      <c r="E822" s="200" t="s">
        <v>124</v>
      </c>
      <c r="F822" s="200">
        <v>0</v>
      </c>
      <c r="G822" s="200">
        <v>0</v>
      </c>
      <c r="H822" s="200">
        <v>0</v>
      </c>
      <c r="I822" s="200">
        <v>0</v>
      </c>
      <c r="J822" s="200">
        <v>0</v>
      </c>
      <c r="K822" s="200">
        <v>0</v>
      </c>
      <c r="L822" s="200">
        <v>0</v>
      </c>
      <c r="M822" s="200">
        <v>0</v>
      </c>
      <c r="N822" s="200">
        <v>11.8</v>
      </c>
      <c r="O822" s="200">
        <v>0</v>
      </c>
      <c r="P822" s="200" t="s">
        <v>125</v>
      </c>
      <c r="Q822" s="200">
        <v>0</v>
      </c>
      <c r="R822" s="200">
        <v>0</v>
      </c>
      <c r="S822" s="200" t="s">
        <v>57</v>
      </c>
      <c r="T822" s="200">
        <v>0</v>
      </c>
      <c r="U822" s="200">
        <v>0</v>
      </c>
      <c r="V822" s="200">
        <v>20161230</v>
      </c>
      <c r="W822" s="200" t="s">
        <v>124</v>
      </c>
    </row>
    <row r="823" spans="1:23">
      <c r="A823" s="200"/>
      <c r="B823" s="200">
        <v>0</v>
      </c>
      <c r="C823" s="200">
        <v>34016514</v>
      </c>
      <c r="D823" s="200">
        <v>28098232</v>
      </c>
      <c r="E823" s="200" t="s">
        <v>124</v>
      </c>
      <c r="F823" s="200">
        <v>0</v>
      </c>
      <c r="G823" s="200">
        <v>0</v>
      </c>
      <c r="H823" s="200">
        <v>0</v>
      </c>
      <c r="I823" s="200">
        <v>0</v>
      </c>
      <c r="J823" s="200">
        <v>0</v>
      </c>
      <c r="K823" s="200">
        <v>0</v>
      </c>
      <c r="L823" s="200">
        <v>0</v>
      </c>
      <c r="M823" s="200">
        <v>0</v>
      </c>
      <c r="N823" s="200">
        <v>11.8</v>
      </c>
      <c r="O823" s="200">
        <v>0</v>
      </c>
      <c r="P823" s="200" t="s">
        <v>125</v>
      </c>
      <c r="Q823" s="200">
        <v>0</v>
      </c>
      <c r="R823" s="200">
        <v>0</v>
      </c>
      <c r="S823" s="200" t="s">
        <v>57</v>
      </c>
      <c r="T823" s="200">
        <v>0</v>
      </c>
      <c r="U823" s="200">
        <v>0</v>
      </c>
      <c r="V823" s="200">
        <v>20161230</v>
      </c>
      <c r="W823" s="200" t="s">
        <v>124</v>
      </c>
    </row>
    <row r="824" spans="1:23">
      <c r="A824" s="200"/>
      <c r="B824" s="200">
        <v>0</v>
      </c>
      <c r="C824" s="200">
        <v>48010514</v>
      </c>
      <c r="D824" s="200">
        <v>10763216</v>
      </c>
      <c r="E824" s="200" t="s">
        <v>124</v>
      </c>
      <c r="F824" s="200">
        <v>0</v>
      </c>
      <c r="G824" s="200">
        <v>0</v>
      </c>
      <c r="H824" s="200">
        <v>0</v>
      </c>
      <c r="I824" s="200">
        <v>0</v>
      </c>
      <c r="J824" s="200">
        <v>0</v>
      </c>
      <c r="K824" s="200">
        <v>0</v>
      </c>
      <c r="L824" s="200">
        <v>0</v>
      </c>
      <c r="M824" s="200">
        <v>0</v>
      </c>
      <c r="N824" s="200">
        <v>11.8</v>
      </c>
      <c r="O824" s="200">
        <v>0</v>
      </c>
      <c r="P824" s="200" t="s">
        <v>125</v>
      </c>
      <c r="Q824" s="200">
        <v>0</v>
      </c>
      <c r="R824" s="200">
        <v>0</v>
      </c>
      <c r="S824" s="200" t="s">
        <v>57</v>
      </c>
      <c r="T824" s="200">
        <v>0</v>
      </c>
      <c r="U824" s="200">
        <v>0</v>
      </c>
      <c r="V824" s="200">
        <v>20161230</v>
      </c>
      <c r="W824" s="200" t="s">
        <v>124</v>
      </c>
    </row>
    <row r="825" spans="1:23">
      <c r="A825" s="200"/>
      <c r="B825" s="200">
        <v>0</v>
      </c>
      <c r="C825" s="200">
        <v>43831614</v>
      </c>
      <c r="D825" s="200">
        <v>20307160</v>
      </c>
      <c r="E825" s="200" t="s">
        <v>124</v>
      </c>
      <c r="F825" s="200">
        <v>0</v>
      </c>
      <c r="G825" s="200">
        <v>0</v>
      </c>
      <c r="H825" s="200">
        <v>0</v>
      </c>
      <c r="I825" s="200">
        <v>0</v>
      </c>
      <c r="J825" s="200">
        <v>0</v>
      </c>
      <c r="K825" s="200">
        <v>0</v>
      </c>
      <c r="L825" s="200">
        <v>0</v>
      </c>
      <c r="M825" s="200">
        <v>0</v>
      </c>
      <c r="N825" s="200">
        <v>12.7</v>
      </c>
      <c r="O825" s="200">
        <v>0</v>
      </c>
      <c r="P825" s="200" t="s">
        <v>125</v>
      </c>
      <c r="Q825" s="200">
        <v>0</v>
      </c>
      <c r="R825" s="200">
        <v>0</v>
      </c>
      <c r="S825" s="200" t="s">
        <v>57</v>
      </c>
      <c r="T825" s="200">
        <v>0</v>
      </c>
      <c r="U825" s="200">
        <v>0</v>
      </c>
      <c r="V825" s="200">
        <v>20161230</v>
      </c>
      <c r="W825" s="200" t="s">
        <v>124</v>
      </c>
    </row>
    <row r="826" spans="1:23">
      <c r="A826" s="200"/>
      <c r="B826" s="200">
        <v>0</v>
      </c>
      <c r="C826" s="200">
        <v>49890514</v>
      </c>
      <c r="D826" s="200">
        <v>14168043</v>
      </c>
      <c r="E826" s="200" t="s">
        <v>124</v>
      </c>
      <c r="F826" s="200">
        <v>274284.08</v>
      </c>
      <c r="G826" s="200">
        <v>-3044.57</v>
      </c>
      <c r="H826" s="200">
        <v>271239.51</v>
      </c>
      <c r="I826" s="200">
        <v>-2357.6999999999998</v>
      </c>
      <c r="J826" s="200">
        <v>0</v>
      </c>
      <c r="K826" s="200">
        <v>0</v>
      </c>
      <c r="L826" s="200">
        <v>-5402.27</v>
      </c>
      <c r="M826" s="200">
        <v>0</v>
      </c>
      <c r="N826" s="200">
        <v>10.315</v>
      </c>
      <c r="O826" s="200">
        <v>282.5412</v>
      </c>
      <c r="P826" s="200" t="s">
        <v>126</v>
      </c>
      <c r="Q826" s="200">
        <v>0</v>
      </c>
      <c r="R826" s="200">
        <v>271239.51</v>
      </c>
      <c r="S826" s="200" t="s">
        <v>57</v>
      </c>
      <c r="T826" s="200">
        <v>0</v>
      </c>
      <c r="U826" s="200">
        <v>0</v>
      </c>
      <c r="V826" s="200">
        <v>20161230</v>
      </c>
      <c r="W826" s="200" t="s">
        <v>124</v>
      </c>
    </row>
    <row r="827" spans="1:23">
      <c r="A827" s="200"/>
      <c r="B827" s="200">
        <v>0</v>
      </c>
      <c r="C827" s="200">
        <v>37264614</v>
      </c>
      <c r="D827" s="200">
        <v>8619073</v>
      </c>
      <c r="E827" s="200" t="s">
        <v>124</v>
      </c>
      <c r="F827" s="200">
        <v>0</v>
      </c>
      <c r="G827" s="200">
        <v>0</v>
      </c>
      <c r="H827" s="200">
        <v>0</v>
      </c>
      <c r="I827" s="200">
        <v>0</v>
      </c>
      <c r="J827" s="200">
        <v>0</v>
      </c>
      <c r="K827" s="200">
        <v>0</v>
      </c>
      <c r="L827" s="200">
        <v>0</v>
      </c>
      <c r="M827" s="200">
        <v>0</v>
      </c>
      <c r="N827" s="200">
        <v>11.8</v>
      </c>
      <c r="O827" s="200">
        <v>0</v>
      </c>
      <c r="P827" s="200" t="s">
        <v>125</v>
      </c>
      <c r="Q827" s="200">
        <v>0</v>
      </c>
      <c r="R827" s="200">
        <v>0</v>
      </c>
      <c r="S827" s="200" t="s">
        <v>57</v>
      </c>
      <c r="T827" s="200">
        <v>0</v>
      </c>
      <c r="U827" s="200">
        <v>0</v>
      </c>
      <c r="V827" s="200">
        <v>20161230</v>
      </c>
      <c r="W827" s="200" t="s">
        <v>124</v>
      </c>
    </row>
    <row r="828" spans="1:23">
      <c r="A828" s="200"/>
      <c r="B828" s="200">
        <v>0</v>
      </c>
      <c r="C828" s="200">
        <v>31869614</v>
      </c>
      <c r="D828" s="200">
        <v>8515046</v>
      </c>
      <c r="E828" s="200" t="s">
        <v>124</v>
      </c>
      <c r="F828" s="200">
        <v>0</v>
      </c>
      <c r="G828" s="200">
        <v>0</v>
      </c>
      <c r="H828" s="200">
        <v>0</v>
      </c>
      <c r="I828" s="200">
        <v>0</v>
      </c>
      <c r="J828" s="200">
        <v>0</v>
      </c>
      <c r="K828" s="200">
        <v>0</v>
      </c>
      <c r="L828" s="200">
        <v>0</v>
      </c>
      <c r="M828" s="200">
        <v>0</v>
      </c>
      <c r="N828" s="200">
        <v>11.8</v>
      </c>
      <c r="O828" s="200">
        <v>0</v>
      </c>
      <c r="P828" s="200" t="s">
        <v>125</v>
      </c>
      <c r="Q828" s="200">
        <v>0</v>
      </c>
      <c r="R828" s="200">
        <v>0</v>
      </c>
      <c r="S828" s="200" t="s">
        <v>57</v>
      </c>
      <c r="T828" s="200">
        <v>0</v>
      </c>
      <c r="U828" s="200">
        <v>0</v>
      </c>
      <c r="V828" s="200">
        <v>20161230</v>
      </c>
      <c r="W828" s="200" t="s">
        <v>124</v>
      </c>
    </row>
    <row r="829" spans="1:23">
      <c r="A829" s="200"/>
      <c r="B829" s="200">
        <v>0</v>
      </c>
      <c r="C829" s="200">
        <v>33933914</v>
      </c>
      <c r="D829" s="200">
        <v>19080922</v>
      </c>
      <c r="E829" s="200" t="s">
        <v>124</v>
      </c>
      <c r="F829" s="200">
        <v>0</v>
      </c>
      <c r="G829" s="200">
        <v>0</v>
      </c>
      <c r="H829" s="200">
        <v>0</v>
      </c>
      <c r="I829" s="200">
        <v>0</v>
      </c>
      <c r="J829" s="200">
        <v>0</v>
      </c>
      <c r="K829" s="200">
        <v>0</v>
      </c>
      <c r="L829" s="200">
        <v>0</v>
      </c>
      <c r="M829" s="200">
        <v>0</v>
      </c>
      <c r="N829" s="200">
        <v>11.8</v>
      </c>
      <c r="O829" s="200">
        <v>0</v>
      </c>
      <c r="P829" s="200" t="s">
        <v>125</v>
      </c>
      <c r="Q829" s="200">
        <v>0</v>
      </c>
      <c r="R829" s="200">
        <v>0</v>
      </c>
      <c r="S829" s="200" t="s">
        <v>57</v>
      </c>
      <c r="T829" s="200">
        <v>0</v>
      </c>
      <c r="U829" s="200">
        <v>0</v>
      </c>
      <c r="V829" s="200">
        <v>20161230</v>
      </c>
      <c r="W829" s="200" t="s">
        <v>124</v>
      </c>
    </row>
    <row r="830" spans="1:23">
      <c r="A830" s="200"/>
      <c r="B830" s="200">
        <v>0</v>
      </c>
      <c r="C830" s="200">
        <v>34183714</v>
      </c>
      <c r="D830" s="200">
        <v>5345645</v>
      </c>
      <c r="E830" s="200" t="s">
        <v>124</v>
      </c>
      <c r="F830" s="200">
        <v>47075.42</v>
      </c>
      <c r="G830" s="200">
        <v>-5163.7700000000004</v>
      </c>
      <c r="H830" s="200">
        <v>41911.65</v>
      </c>
      <c r="I830" s="200">
        <v>-462.91</v>
      </c>
      <c r="J830" s="200">
        <v>0</v>
      </c>
      <c r="K830" s="200">
        <v>0</v>
      </c>
      <c r="L830" s="200">
        <v>-5626.68</v>
      </c>
      <c r="M830" s="200">
        <v>-1114.82</v>
      </c>
      <c r="N830" s="200">
        <v>11.8</v>
      </c>
      <c r="O830" s="200">
        <v>43.658000000000001</v>
      </c>
      <c r="P830" s="200" t="s">
        <v>126</v>
      </c>
      <c r="Q830" s="200">
        <v>0</v>
      </c>
      <c r="R830" s="200">
        <v>41911.65</v>
      </c>
      <c r="S830" s="200" t="s">
        <v>57</v>
      </c>
      <c r="T830" s="200">
        <v>0</v>
      </c>
      <c r="U830" s="200">
        <v>0</v>
      </c>
      <c r="V830" s="200">
        <v>20161230</v>
      </c>
      <c r="W830" s="200" t="s">
        <v>124</v>
      </c>
    </row>
    <row r="831" spans="1:23">
      <c r="A831" s="200"/>
      <c r="B831" s="200">
        <v>0</v>
      </c>
      <c r="C831" s="200">
        <v>50209814</v>
      </c>
      <c r="D831" s="200">
        <v>41851569</v>
      </c>
      <c r="E831" s="200" t="s">
        <v>124</v>
      </c>
      <c r="F831" s="200">
        <v>869569.45</v>
      </c>
      <c r="G831" s="200">
        <v>-9270.4</v>
      </c>
      <c r="H831" s="200">
        <v>860299.05</v>
      </c>
      <c r="I831" s="200">
        <v>-8926.6200000000008</v>
      </c>
      <c r="J831" s="200">
        <v>-500</v>
      </c>
      <c r="K831" s="200">
        <v>0</v>
      </c>
      <c r="L831" s="200">
        <v>-18697.02</v>
      </c>
      <c r="M831" s="200">
        <v>0</v>
      </c>
      <c r="N831" s="200">
        <v>11.375</v>
      </c>
      <c r="O831" s="200">
        <v>896.14480000000003</v>
      </c>
      <c r="P831" s="200" t="s">
        <v>126</v>
      </c>
      <c r="Q831" s="200">
        <v>0</v>
      </c>
      <c r="R831" s="200">
        <v>851153.42</v>
      </c>
      <c r="S831" s="200" t="s">
        <v>58</v>
      </c>
      <c r="T831" s="200">
        <v>20170102</v>
      </c>
      <c r="U831" s="200">
        <v>1</v>
      </c>
      <c r="V831" s="200">
        <v>20161230</v>
      </c>
      <c r="W831" s="200" t="s">
        <v>124</v>
      </c>
    </row>
    <row r="832" spans="1:23">
      <c r="A832" s="200"/>
      <c r="B832" s="200">
        <v>0</v>
      </c>
      <c r="C832" s="200">
        <v>43552814</v>
      </c>
      <c r="D832" s="200">
        <v>40514128</v>
      </c>
      <c r="E832" s="200" t="s">
        <v>124</v>
      </c>
      <c r="F832" s="200">
        <v>0</v>
      </c>
      <c r="G832" s="200">
        <v>0</v>
      </c>
      <c r="H832" s="200">
        <v>0</v>
      </c>
      <c r="I832" s="200">
        <v>0</v>
      </c>
      <c r="J832" s="200">
        <v>0</v>
      </c>
      <c r="K832" s="200">
        <v>0</v>
      </c>
      <c r="L832" s="200">
        <v>0</v>
      </c>
      <c r="M832" s="200">
        <v>0</v>
      </c>
      <c r="N832" s="200">
        <v>11.8</v>
      </c>
      <c r="O832" s="200">
        <v>0</v>
      </c>
      <c r="P832" s="200" t="s">
        <v>125</v>
      </c>
      <c r="Q832" s="200">
        <v>0</v>
      </c>
      <c r="R832" s="200">
        <v>0</v>
      </c>
      <c r="S832" s="200" t="s">
        <v>57</v>
      </c>
      <c r="T832" s="200">
        <v>0</v>
      </c>
      <c r="U832" s="200">
        <v>0</v>
      </c>
      <c r="V832" s="200">
        <v>20161230</v>
      </c>
      <c r="W832" s="200" t="s">
        <v>124</v>
      </c>
    </row>
    <row r="833" spans="1:23">
      <c r="A833" s="200"/>
      <c r="B833" s="200">
        <v>0</v>
      </c>
      <c r="C833" s="200">
        <v>38280814</v>
      </c>
      <c r="D833" s="200">
        <v>28025188</v>
      </c>
      <c r="E833" s="200" t="s">
        <v>124</v>
      </c>
      <c r="F833" s="200">
        <v>0</v>
      </c>
      <c r="G833" s="200">
        <v>0</v>
      </c>
      <c r="H833" s="200">
        <v>0</v>
      </c>
      <c r="I833" s="200">
        <v>0</v>
      </c>
      <c r="J833" s="200">
        <v>0</v>
      </c>
      <c r="K833" s="200">
        <v>0</v>
      </c>
      <c r="L833" s="200">
        <v>0</v>
      </c>
      <c r="M833" s="200">
        <v>0</v>
      </c>
      <c r="N833" s="200">
        <v>11.1</v>
      </c>
      <c r="O833" s="200">
        <v>0</v>
      </c>
      <c r="P833" s="200" t="s">
        <v>125</v>
      </c>
      <c r="Q833" s="200">
        <v>0</v>
      </c>
      <c r="R833" s="200">
        <v>0</v>
      </c>
      <c r="S833" s="200" t="s">
        <v>57</v>
      </c>
      <c r="T833" s="200">
        <v>0</v>
      </c>
      <c r="U833" s="200">
        <v>0</v>
      </c>
      <c r="V833" s="200">
        <v>20161230</v>
      </c>
      <c r="W833" s="200" t="s">
        <v>124</v>
      </c>
    </row>
    <row r="834" spans="1:23">
      <c r="A834" s="200"/>
      <c r="B834" s="200">
        <v>0</v>
      </c>
      <c r="C834" s="200">
        <v>34182914</v>
      </c>
      <c r="D834" s="200">
        <v>21334705</v>
      </c>
      <c r="E834" s="200" t="s">
        <v>124</v>
      </c>
      <c r="F834" s="200">
        <v>0</v>
      </c>
      <c r="G834" s="200">
        <v>0</v>
      </c>
      <c r="H834" s="200">
        <v>0</v>
      </c>
      <c r="I834" s="200">
        <v>0</v>
      </c>
      <c r="J834" s="200">
        <v>0</v>
      </c>
      <c r="K834" s="200">
        <v>0</v>
      </c>
      <c r="L834" s="200">
        <v>0</v>
      </c>
      <c r="M834" s="200">
        <v>0</v>
      </c>
      <c r="N834" s="200">
        <v>10.315</v>
      </c>
      <c r="O834" s="200">
        <v>0</v>
      </c>
      <c r="P834" s="200" t="s">
        <v>125</v>
      </c>
      <c r="Q834" s="200">
        <v>0</v>
      </c>
      <c r="R834" s="200">
        <v>0</v>
      </c>
      <c r="S834" s="200" t="s">
        <v>57</v>
      </c>
      <c r="T834" s="200">
        <v>0</v>
      </c>
      <c r="U834" s="200">
        <v>0</v>
      </c>
      <c r="V834" s="200">
        <v>20161230</v>
      </c>
      <c r="W834" s="200" t="s">
        <v>124</v>
      </c>
    </row>
    <row r="835" spans="1:23">
      <c r="A835" s="200"/>
      <c r="B835" s="200">
        <v>0</v>
      </c>
      <c r="C835" s="200">
        <v>53652024</v>
      </c>
      <c r="D835" s="200">
        <v>15902921</v>
      </c>
      <c r="E835" s="200" t="s">
        <v>124</v>
      </c>
      <c r="F835" s="200">
        <v>0</v>
      </c>
      <c r="G835" s="200">
        <v>0</v>
      </c>
      <c r="H835" s="200">
        <v>0</v>
      </c>
      <c r="I835" s="200">
        <v>0</v>
      </c>
      <c r="J835" s="200">
        <v>0</v>
      </c>
      <c r="K835" s="200">
        <v>0</v>
      </c>
      <c r="L835" s="200">
        <v>0</v>
      </c>
      <c r="M835" s="200">
        <v>0</v>
      </c>
      <c r="N835" s="200">
        <v>11.1</v>
      </c>
      <c r="O835" s="200">
        <v>0</v>
      </c>
      <c r="P835" s="200" t="s">
        <v>125</v>
      </c>
      <c r="Q835" s="200">
        <v>1</v>
      </c>
      <c r="R835" s="200">
        <v>0</v>
      </c>
      <c r="S835" s="200" t="s">
        <v>57</v>
      </c>
      <c r="T835" s="200">
        <v>0</v>
      </c>
      <c r="U835" s="200">
        <v>0</v>
      </c>
      <c r="V835" s="200">
        <v>20161230</v>
      </c>
      <c r="W835" s="200" t="s">
        <v>124</v>
      </c>
    </row>
    <row r="836" spans="1:23">
      <c r="A836" s="200"/>
      <c r="B836" s="200">
        <v>0</v>
      </c>
      <c r="C836" s="200">
        <v>38309914</v>
      </c>
      <c r="D836" s="200">
        <v>33545631</v>
      </c>
      <c r="E836" s="200" t="s">
        <v>124</v>
      </c>
      <c r="F836" s="200">
        <v>0</v>
      </c>
      <c r="G836" s="200">
        <v>0</v>
      </c>
      <c r="H836" s="200">
        <v>0</v>
      </c>
      <c r="I836" s="200">
        <v>0</v>
      </c>
      <c r="J836" s="200">
        <v>0</v>
      </c>
      <c r="K836" s="200">
        <v>0</v>
      </c>
      <c r="L836" s="200">
        <v>0</v>
      </c>
      <c r="M836" s="200">
        <v>0</v>
      </c>
      <c r="N836" s="200">
        <v>12.17</v>
      </c>
      <c r="O836" s="200">
        <v>0</v>
      </c>
      <c r="P836" s="200" t="s">
        <v>125</v>
      </c>
      <c r="Q836" s="200">
        <v>0</v>
      </c>
      <c r="R836" s="200">
        <v>0</v>
      </c>
      <c r="S836" s="200" t="s">
        <v>57</v>
      </c>
      <c r="T836" s="200">
        <v>0</v>
      </c>
      <c r="U836" s="200">
        <v>0</v>
      </c>
      <c r="V836" s="200">
        <v>20161230</v>
      </c>
      <c r="W836" s="200" t="s">
        <v>124</v>
      </c>
    </row>
    <row r="837" spans="1:23">
      <c r="A837" s="200"/>
      <c r="B837" s="200">
        <v>0</v>
      </c>
      <c r="C837" s="200">
        <v>26502124</v>
      </c>
      <c r="D837" s="200">
        <v>25608611</v>
      </c>
      <c r="E837" s="200" t="s">
        <v>124</v>
      </c>
      <c r="F837" s="200">
        <v>159094.44</v>
      </c>
      <c r="G837" s="200">
        <v>-3696.1</v>
      </c>
      <c r="H837" s="200">
        <v>155398.34</v>
      </c>
      <c r="I837" s="200">
        <v>-1584.32</v>
      </c>
      <c r="J837" s="200">
        <v>-500</v>
      </c>
      <c r="K837" s="200">
        <v>0</v>
      </c>
      <c r="L837" s="200">
        <v>-5780.42</v>
      </c>
      <c r="M837" s="200">
        <v>0</v>
      </c>
      <c r="N837" s="200">
        <v>11.95</v>
      </c>
      <c r="O837" s="200">
        <v>161.8733</v>
      </c>
      <c r="P837" s="200" t="s">
        <v>126</v>
      </c>
      <c r="Q837" s="200">
        <v>0</v>
      </c>
      <c r="R837" s="200">
        <v>151665.43</v>
      </c>
      <c r="S837" s="200" t="s">
        <v>58</v>
      </c>
      <c r="T837" s="200">
        <v>20170102</v>
      </c>
      <c r="U837" s="200">
        <v>1</v>
      </c>
      <c r="V837" s="200">
        <v>20161230</v>
      </c>
      <c r="W837" s="200" t="s">
        <v>124</v>
      </c>
    </row>
    <row r="838" spans="1:23">
      <c r="A838" s="200"/>
      <c r="B838" s="200">
        <v>0</v>
      </c>
      <c r="C838" s="200">
        <v>49083324</v>
      </c>
      <c r="D838" s="200">
        <v>9793440</v>
      </c>
      <c r="E838" s="200" t="s">
        <v>124</v>
      </c>
      <c r="F838" s="200">
        <v>626375.78</v>
      </c>
      <c r="G838" s="200">
        <v>0</v>
      </c>
      <c r="H838" s="200">
        <v>626375.78</v>
      </c>
      <c r="I838" s="200">
        <v>0</v>
      </c>
      <c r="J838" s="200">
        <v>0</v>
      </c>
      <c r="K838" s="200">
        <v>0</v>
      </c>
      <c r="L838" s="200">
        <v>0</v>
      </c>
      <c r="M838" s="200">
        <v>0</v>
      </c>
      <c r="N838" s="200">
        <v>12.435</v>
      </c>
      <c r="O838" s="200">
        <v>652.47479999999996</v>
      </c>
      <c r="P838" s="200" t="s">
        <v>126</v>
      </c>
      <c r="Q838" s="200">
        <v>1</v>
      </c>
      <c r="R838" s="200">
        <v>380526.4</v>
      </c>
      <c r="S838" s="200" t="s">
        <v>64</v>
      </c>
      <c r="T838" s="200">
        <v>20090430</v>
      </c>
      <c r="U838" s="200">
        <v>93</v>
      </c>
      <c r="V838" s="200">
        <v>20161230</v>
      </c>
      <c r="W838" s="200" t="s">
        <v>124</v>
      </c>
    </row>
    <row r="839" spans="1:23">
      <c r="A839" s="200"/>
      <c r="B839" s="200">
        <v>0</v>
      </c>
      <c r="C839" s="200">
        <v>51622224</v>
      </c>
      <c r="D839" s="200">
        <v>19532665</v>
      </c>
      <c r="E839" s="200" t="s">
        <v>124</v>
      </c>
      <c r="F839" s="200">
        <v>0</v>
      </c>
      <c r="G839" s="200">
        <v>0</v>
      </c>
      <c r="H839" s="200">
        <v>0</v>
      </c>
      <c r="I839" s="200">
        <v>0</v>
      </c>
      <c r="J839" s="200">
        <v>0</v>
      </c>
      <c r="K839" s="200">
        <v>0</v>
      </c>
      <c r="L839" s="200">
        <v>0</v>
      </c>
      <c r="M839" s="200">
        <v>0</v>
      </c>
      <c r="N839" s="200">
        <v>11.8</v>
      </c>
      <c r="O839" s="200">
        <v>0</v>
      </c>
      <c r="P839" s="200" t="s">
        <v>125</v>
      </c>
      <c r="Q839" s="200">
        <v>0</v>
      </c>
      <c r="R839" s="200">
        <v>0</v>
      </c>
      <c r="S839" s="200" t="s">
        <v>57</v>
      </c>
      <c r="T839" s="200">
        <v>0</v>
      </c>
      <c r="U839" s="200">
        <v>0</v>
      </c>
      <c r="V839" s="200">
        <v>20161230</v>
      </c>
      <c r="W839" s="200" t="s">
        <v>124</v>
      </c>
    </row>
    <row r="840" spans="1:23">
      <c r="A840" s="200"/>
      <c r="B840" s="200">
        <v>0</v>
      </c>
      <c r="C840" s="200">
        <v>33517424</v>
      </c>
      <c r="D840" s="200">
        <v>30686856</v>
      </c>
      <c r="E840" s="200" t="s">
        <v>124</v>
      </c>
      <c r="F840" s="200">
        <v>0</v>
      </c>
      <c r="G840" s="200">
        <v>0</v>
      </c>
      <c r="H840" s="200">
        <v>0</v>
      </c>
      <c r="I840" s="200">
        <v>0</v>
      </c>
      <c r="J840" s="200">
        <v>0</v>
      </c>
      <c r="K840" s="200">
        <v>0</v>
      </c>
      <c r="L840" s="200">
        <v>0</v>
      </c>
      <c r="M840" s="200">
        <v>0</v>
      </c>
      <c r="N840" s="200">
        <v>11.95</v>
      </c>
      <c r="O840" s="200">
        <v>0</v>
      </c>
      <c r="P840" s="200" t="s">
        <v>125</v>
      </c>
      <c r="Q840" s="200">
        <v>0</v>
      </c>
      <c r="R840" s="200">
        <v>0</v>
      </c>
      <c r="S840" s="200" t="s">
        <v>57</v>
      </c>
      <c r="T840" s="200">
        <v>0</v>
      </c>
      <c r="U840" s="200">
        <v>0</v>
      </c>
      <c r="V840" s="200">
        <v>20161230</v>
      </c>
      <c r="W840" s="200" t="s">
        <v>124</v>
      </c>
    </row>
    <row r="841" spans="1:23">
      <c r="A841" s="200"/>
      <c r="B841" s="200">
        <v>0</v>
      </c>
      <c r="C841" s="200">
        <v>45256224</v>
      </c>
      <c r="D841" s="200">
        <v>15815696</v>
      </c>
      <c r="E841" s="200" t="s">
        <v>124</v>
      </c>
      <c r="F841" s="200">
        <v>0</v>
      </c>
      <c r="G841" s="200">
        <v>0</v>
      </c>
      <c r="H841" s="200">
        <v>0</v>
      </c>
      <c r="I841" s="200">
        <v>0</v>
      </c>
      <c r="J841" s="200">
        <v>0</v>
      </c>
      <c r="K841" s="200">
        <v>0</v>
      </c>
      <c r="L841" s="200">
        <v>0</v>
      </c>
      <c r="M841" s="200">
        <v>0</v>
      </c>
      <c r="N841" s="200">
        <v>10.315</v>
      </c>
      <c r="O841" s="200">
        <v>0</v>
      </c>
      <c r="P841" s="200" t="s">
        <v>125</v>
      </c>
      <c r="Q841" s="200">
        <v>0</v>
      </c>
      <c r="R841" s="200">
        <v>0</v>
      </c>
      <c r="S841" s="200" t="s">
        <v>57</v>
      </c>
      <c r="T841" s="200">
        <v>0</v>
      </c>
      <c r="U841" s="200">
        <v>0</v>
      </c>
      <c r="V841" s="200">
        <v>20161230</v>
      </c>
      <c r="W841" s="200" t="s">
        <v>124</v>
      </c>
    </row>
    <row r="842" spans="1:23">
      <c r="A842" s="200"/>
      <c r="B842" s="200">
        <v>0</v>
      </c>
      <c r="C842" s="200">
        <v>43676224</v>
      </c>
      <c r="D842" s="200">
        <v>5523656</v>
      </c>
      <c r="E842" s="200" t="s">
        <v>124</v>
      </c>
      <c r="F842" s="200">
        <v>0</v>
      </c>
      <c r="G842" s="200">
        <v>0</v>
      </c>
      <c r="H842" s="200">
        <v>0</v>
      </c>
      <c r="I842" s="200">
        <v>0</v>
      </c>
      <c r="J842" s="200">
        <v>0</v>
      </c>
      <c r="K842" s="200">
        <v>0</v>
      </c>
      <c r="L842" s="200">
        <v>0</v>
      </c>
      <c r="M842" s="200">
        <v>0</v>
      </c>
      <c r="N842" s="200">
        <v>11.8</v>
      </c>
      <c r="O842" s="200">
        <v>0</v>
      </c>
      <c r="P842" s="200" t="s">
        <v>125</v>
      </c>
      <c r="Q842" s="200">
        <v>0</v>
      </c>
      <c r="R842" s="200">
        <v>0</v>
      </c>
      <c r="S842" s="200" t="s">
        <v>57</v>
      </c>
      <c r="T842" s="200">
        <v>0</v>
      </c>
      <c r="U842" s="200">
        <v>0</v>
      </c>
      <c r="V842" s="200">
        <v>20161230</v>
      </c>
      <c r="W842" s="200" t="s">
        <v>124</v>
      </c>
    </row>
    <row r="843" spans="1:23">
      <c r="A843" s="200"/>
      <c r="B843" s="200">
        <v>0</v>
      </c>
      <c r="C843" s="200">
        <v>41039524</v>
      </c>
      <c r="D843" s="200">
        <v>29755906</v>
      </c>
      <c r="E843" s="200" t="s">
        <v>124</v>
      </c>
      <c r="F843" s="200">
        <v>560858.61</v>
      </c>
      <c r="G843" s="200">
        <v>-7467.62</v>
      </c>
      <c r="H843" s="200">
        <v>553390.99</v>
      </c>
      <c r="I843" s="200">
        <v>-4944.8999999999996</v>
      </c>
      <c r="J843" s="200">
        <v>0</v>
      </c>
      <c r="K843" s="200">
        <v>0</v>
      </c>
      <c r="L843" s="200">
        <v>-12412.52</v>
      </c>
      <c r="M843" s="200">
        <v>0</v>
      </c>
      <c r="N843" s="200">
        <v>10.58</v>
      </c>
      <c r="O843" s="200">
        <v>576.44889999999998</v>
      </c>
      <c r="P843" s="200" t="s">
        <v>126</v>
      </c>
      <c r="Q843" s="200">
        <v>0</v>
      </c>
      <c r="R843" s="200">
        <v>553390.99</v>
      </c>
      <c r="S843" s="200" t="s">
        <v>57</v>
      </c>
      <c r="T843" s="200">
        <v>0</v>
      </c>
      <c r="U843" s="200">
        <v>0</v>
      </c>
      <c r="V843" s="200">
        <v>20161230</v>
      </c>
      <c r="W843" s="200" t="s">
        <v>124</v>
      </c>
    </row>
    <row r="844" spans="1:23">
      <c r="A844" s="200"/>
      <c r="B844" s="200">
        <v>0</v>
      </c>
      <c r="C844" s="200">
        <v>49460424</v>
      </c>
      <c r="D844" s="200">
        <v>12148007</v>
      </c>
      <c r="E844" s="200" t="s">
        <v>124</v>
      </c>
      <c r="F844" s="200">
        <v>361000.26</v>
      </c>
      <c r="G844" s="200">
        <v>-13422.22</v>
      </c>
      <c r="H844" s="200">
        <v>347578.04</v>
      </c>
      <c r="I844" s="200">
        <v>-3548.98</v>
      </c>
      <c r="J844" s="200">
        <v>-87.47</v>
      </c>
      <c r="K844" s="200">
        <v>0</v>
      </c>
      <c r="L844" s="200">
        <v>-17058.669999999998</v>
      </c>
      <c r="M844" s="200">
        <v>-5577.11</v>
      </c>
      <c r="N844" s="200">
        <v>11.8</v>
      </c>
      <c r="O844" s="200">
        <v>362.06049999999999</v>
      </c>
      <c r="P844" s="200" t="s">
        <v>126</v>
      </c>
      <c r="Q844" s="200">
        <v>0</v>
      </c>
      <c r="R844" s="200">
        <v>347578.04</v>
      </c>
      <c r="S844" s="200" t="s">
        <v>57</v>
      </c>
      <c r="T844" s="200">
        <v>0</v>
      </c>
      <c r="U844" s="200">
        <v>0</v>
      </c>
      <c r="V844" s="200">
        <v>20161230</v>
      </c>
      <c r="W844" s="200" t="s">
        <v>124</v>
      </c>
    </row>
    <row r="845" spans="1:23">
      <c r="A845" s="200"/>
      <c r="B845" s="200">
        <v>0</v>
      </c>
      <c r="C845" s="200">
        <v>32647424</v>
      </c>
      <c r="D845" s="200">
        <v>14987116</v>
      </c>
      <c r="E845" s="200" t="s">
        <v>124</v>
      </c>
      <c r="F845" s="200">
        <v>0</v>
      </c>
      <c r="G845" s="200">
        <v>0</v>
      </c>
      <c r="H845" s="200">
        <v>0</v>
      </c>
      <c r="I845" s="200">
        <v>0</v>
      </c>
      <c r="J845" s="200">
        <v>0</v>
      </c>
      <c r="K845" s="200">
        <v>0</v>
      </c>
      <c r="L845" s="200">
        <v>0</v>
      </c>
      <c r="M845" s="200">
        <v>0</v>
      </c>
      <c r="N845" s="200">
        <v>11.8</v>
      </c>
      <c r="O845" s="200">
        <v>0</v>
      </c>
      <c r="P845" s="200" t="s">
        <v>125</v>
      </c>
      <c r="Q845" s="200">
        <v>0</v>
      </c>
      <c r="R845" s="200">
        <v>0</v>
      </c>
      <c r="S845" s="200" t="s">
        <v>57</v>
      </c>
      <c r="T845" s="200">
        <v>0</v>
      </c>
      <c r="U845" s="200">
        <v>0</v>
      </c>
      <c r="V845" s="200">
        <v>20161230</v>
      </c>
      <c r="W845" s="200" t="s">
        <v>124</v>
      </c>
    </row>
    <row r="846" spans="1:23">
      <c r="A846" s="200"/>
      <c r="B846" s="200">
        <v>0</v>
      </c>
      <c r="C846" s="200">
        <v>54210624</v>
      </c>
      <c r="D846" s="200">
        <v>27836872</v>
      </c>
      <c r="E846" s="200" t="s">
        <v>124</v>
      </c>
      <c r="F846" s="200">
        <v>472276.21</v>
      </c>
      <c r="G846" s="200">
        <v>-4734.5200000000004</v>
      </c>
      <c r="H846" s="200">
        <v>467541.69</v>
      </c>
      <c r="I846" s="200">
        <v>-4368.55</v>
      </c>
      <c r="J846" s="200">
        <v>0</v>
      </c>
      <c r="K846" s="200">
        <v>0</v>
      </c>
      <c r="L846" s="200">
        <v>-9103.07</v>
      </c>
      <c r="M846" s="200">
        <v>0</v>
      </c>
      <c r="N846" s="200">
        <v>11.1</v>
      </c>
      <c r="O846" s="200">
        <v>487.02260000000001</v>
      </c>
      <c r="P846" s="200" t="s">
        <v>126</v>
      </c>
      <c r="Q846" s="200">
        <v>0</v>
      </c>
      <c r="R846" s="200">
        <v>467541.69</v>
      </c>
      <c r="S846" s="200" t="s">
        <v>57</v>
      </c>
      <c r="T846" s="200">
        <v>0</v>
      </c>
      <c r="U846" s="200">
        <v>0</v>
      </c>
      <c r="V846" s="200">
        <v>20161230</v>
      </c>
      <c r="W846" s="200" t="s">
        <v>124</v>
      </c>
    </row>
    <row r="847" spans="1:23">
      <c r="A847" s="200"/>
      <c r="B847" s="200">
        <v>0</v>
      </c>
      <c r="C847" s="200">
        <v>55230824</v>
      </c>
      <c r="D847" s="200">
        <v>42649610</v>
      </c>
      <c r="E847" s="200" t="s">
        <v>124</v>
      </c>
      <c r="F847" s="200">
        <v>60089.96</v>
      </c>
      <c r="G847" s="200">
        <v>-8812.2900000000009</v>
      </c>
      <c r="H847" s="200">
        <v>51277.67</v>
      </c>
      <c r="I847" s="200">
        <v>-1059.6500000000001</v>
      </c>
      <c r="J847" s="200">
        <v>-500</v>
      </c>
      <c r="K847" s="200">
        <v>0</v>
      </c>
      <c r="L847" s="200">
        <v>-10371.94</v>
      </c>
      <c r="M847" s="200">
        <v>0</v>
      </c>
      <c r="N847" s="200">
        <v>10.845000000000001</v>
      </c>
      <c r="O847" s="200">
        <v>53.414200000000001</v>
      </c>
      <c r="P847" s="200" t="s">
        <v>126</v>
      </c>
      <c r="Q847" s="200">
        <v>0</v>
      </c>
      <c r="R847" s="200">
        <v>51277.67</v>
      </c>
      <c r="S847" s="200" t="s">
        <v>57</v>
      </c>
      <c r="T847" s="200">
        <v>0</v>
      </c>
      <c r="U847" s="200">
        <v>0</v>
      </c>
      <c r="V847" s="200">
        <v>20161230</v>
      </c>
      <c r="W847" s="200" t="s">
        <v>124</v>
      </c>
    </row>
    <row r="848" spans="1:23">
      <c r="A848" s="200"/>
      <c r="B848" s="200">
        <v>0</v>
      </c>
      <c r="C848" s="200">
        <v>34821824</v>
      </c>
      <c r="D848" s="200">
        <v>1999890</v>
      </c>
      <c r="E848" s="200" t="s">
        <v>124</v>
      </c>
      <c r="F848" s="200">
        <v>0</v>
      </c>
      <c r="G848" s="200">
        <v>0</v>
      </c>
      <c r="H848" s="200">
        <v>0</v>
      </c>
      <c r="I848" s="200">
        <v>0</v>
      </c>
      <c r="J848" s="200">
        <v>0</v>
      </c>
      <c r="K848" s="200">
        <v>0</v>
      </c>
      <c r="L848" s="200">
        <v>0</v>
      </c>
      <c r="M848" s="200">
        <v>0</v>
      </c>
      <c r="N848" s="200">
        <v>11.8</v>
      </c>
      <c r="O848" s="200">
        <v>0</v>
      </c>
      <c r="P848" s="200" t="s">
        <v>125</v>
      </c>
      <c r="Q848" s="200">
        <v>0</v>
      </c>
      <c r="R848" s="200">
        <v>0</v>
      </c>
      <c r="S848" s="200" t="s">
        <v>57</v>
      </c>
      <c r="T848" s="200">
        <v>0</v>
      </c>
      <c r="U848" s="200">
        <v>0</v>
      </c>
      <c r="V848" s="200">
        <v>20161230</v>
      </c>
      <c r="W848" s="200" t="s">
        <v>124</v>
      </c>
    </row>
    <row r="849" spans="1:23">
      <c r="A849" s="200"/>
      <c r="B849" s="200">
        <v>0</v>
      </c>
      <c r="C849" s="200">
        <v>40202624</v>
      </c>
      <c r="D849" s="200">
        <v>5797848</v>
      </c>
      <c r="E849" s="200" t="s">
        <v>124</v>
      </c>
      <c r="F849" s="200">
        <v>548041.91</v>
      </c>
      <c r="G849" s="200">
        <v>-4481.6099999999997</v>
      </c>
      <c r="H849" s="200">
        <v>543560.30000000005</v>
      </c>
      <c r="I849" s="200">
        <v>-5389.08</v>
      </c>
      <c r="J849" s="200">
        <v>0</v>
      </c>
      <c r="K849" s="200">
        <v>0</v>
      </c>
      <c r="L849" s="200">
        <v>-9870.69</v>
      </c>
      <c r="M849" s="200">
        <v>-678.63</v>
      </c>
      <c r="N849" s="200">
        <v>11.8</v>
      </c>
      <c r="O849" s="200">
        <v>566.20860000000005</v>
      </c>
      <c r="P849" s="200" t="s">
        <v>126</v>
      </c>
      <c r="Q849" s="200">
        <v>0</v>
      </c>
      <c r="R849" s="200">
        <v>543560.30000000005</v>
      </c>
      <c r="S849" s="200" t="s">
        <v>57</v>
      </c>
      <c r="T849" s="200">
        <v>0</v>
      </c>
      <c r="U849" s="200">
        <v>0</v>
      </c>
      <c r="V849" s="200">
        <v>20161230</v>
      </c>
      <c r="W849" s="200" t="s">
        <v>124</v>
      </c>
    </row>
    <row r="850" spans="1:23">
      <c r="A850" s="200"/>
      <c r="B850" s="200">
        <v>0</v>
      </c>
      <c r="C850" s="200">
        <v>32401724</v>
      </c>
      <c r="D850" s="200">
        <v>9480023</v>
      </c>
      <c r="E850" s="200" t="s">
        <v>124</v>
      </c>
      <c r="F850" s="200">
        <v>0</v>
      </c>
      <c r="G850" s="200">
        <v>0</v>
      </c>
      <c r="H850" s="200">
        <v>0</v>
      </c>
      <c r="I850" s="200">
        <v>0</v>
      </c>
      <c r="J850" s="200">
        <v>0</v>
      </c>
      <c r="K850" s="200">
        <v>0</v>
      </c>
      <c r="L850" s="200">
        <v>0</v>
      </c>
      <c r="M850" s="200">
        <v>0</v>
      </c>
      <c r="N850" s="200">
        <v>11.8</v>
      </c>
      <c r="O850" s="200">
        <v>0</v>
      </c>
      <c r="P850" s="200" t="s">
        <v>125</v>
      </c>
      <c r="Q850" s="200">
        <v>0</v>
      </c>
      <c r="R850" s="200">
        <v>0</v>
      </c>
      <c r="S850" s="200" t="s">
        <v>57</v>
      </c>
      <c r="T850" s="200">
        <v>0</v>
      </c>
      <c r="U850" s="200">
        <v>0</v>
      </c>
      <c r="V850" s="200">
        <v>20161230</v>
      </c>
      <c r="W850" s="200" t="s">
        <v>124</v>
      </c>
    </row>
    <row r="851" spans="1:23">
      <c r="A851" s="200"/>
      <c r="B851" s="200">
        <v>0</v>
      </c>
      <c r="C851" s="200">
        <v>47594824</v>
      </c>
      <c r="D851" s="200">
        <v>9480455</v>
      </c>
      <c r="E851" s="200" t="s">
        <v>124</v>
      </c>
      <c r="F851" s="200">
        <v>0</v>
      </c>
      <c r="G851" s="200">
        <v>0</v>
      </c>
      <c r="H851" s="200">
        <v>0</v>
      </c>
      <c r="I851" s="200">
        <v>0</v>
      </c>
      <c r="J851" s="200">
        <v>0</v>
      </c>
      <c r="K851" s="200">
        <v>0</v>
      </c>
      <c r="L851" s="200">
        <v>0</v>
      </c>
      <c r="M851" s="200">
        <v>0</v>
      </c>
      <c r="N851" s="200">
        <v>12.7</v>
      </c>
      <c r="O851" s="200">
        <v>0</v>
      </c>
      <c r="P851" s="200" t="s">
        <v>125</v>
      </c>
      <c r="Q851" s="200">
        <v>0</v>
      </c>
      <c r="R851" s="200">
        <v>0</v>
      </c>
      <c r="S851" s="200" t="s">
        <v>57</v>
      </c>
      <c r="T851" s="200">
        <v>0</v>
      </c>
      <c r="U851" s="200">
        <v>0</v>
      </c>
      <c r="V851" s="200">
        <v>20161230</v>
      </c>
      <c r="W851" s="200" t="s">
        <v>124</v>
      </c>
    </row>
    <row r="852" spans="1:23">
      <c r="A852" s="200"/>
      <c r="B852" s="200">
        <v>0</v>
      </c>
      <c r="C852" s="200">
        <v>52137824</v>
      </c>
      <c r="D852" s="200">
        <v>13536010</v>
      </c>
      <c r="E852" s="200" t="s">
        <v>124</v>
      </c>
      <c r="F852" s="200">
        <v>392936.48</v>
      </c>
      <c r="G852" s="200">
        <v>-12912.43</v>
      </c>
      <c r="H852" s="200">
        <v>380024.05</v>
      </c>
      <c r="I852" s="200">
        <v>-3863.88</v>
      </c>
      <c r="J852" s="200">
        <v>0</v>
      </c>
      <c r="K852" s="200">
        <v>0</v>
      </c>
      <c r="L852" s="200">
        <v>-16776.310000000001</v>
      </c>
      <c r="M852" s="200">
        <v>-5578.41</v>
      </c>
      <c r="N852" s="200">
        <v>11.8</v>
      </c>
      <c r="O852" s="200">
        <v>395.85840000000002</v>
      </c>
      <c r="P852" s="200" t="s">
        <v>126</v>
      </c>
      <c r="Q852" s="200">
        <v>0</v>
      </c>
      <c r="R852" s="200">
        <v>380024.05</v>
      </c>
      <c r="S852" s="200" t="s">
        <v>57</v>
      </c>
      <c r="T852" s="200">
        <v>0</v>
      </c>
      <c r="U852" s="200">
        <v>0</v>
      </c>
      <c r="V852" s="200">
        <v>20161230</v>
      </c>
      <c r="W852" s="200" t="s">
        <v>124</v>
      </c>
    </row>
    <row r="853" spans="1:23">
      <c r="A853" s="200"/>
      <c r="B853" s="200">
        <v>0</v>
      </c>
      <c r="C853" s="200">
        <v>48067134</v>
      </c>
      <c r="D853" s="200">
        <v>11342244</v>
      </c>
      <c r="E853" s="200" t="s">
        <v>124</v>
      </c>
      <c r="F853" s="200">
        <v>0</v>
      </c>
      <c r="G853" s="200">
        <v>0</v>
      </c>
      <c r="H853" s="200">
        <v>0</v>
      </c>
      <c r="I853" s="200">
        <v>0</v>
      </c>
      <c r="J853" s="200">
        <v>0</v>
      </c>
      <c r="K853" s="200">
        <v>0</v>
      </c>
      <c r="L853" s="200">
        <v>0</v>
      </c>
      <c r="M853" s="200">
        <v>0</v>
      </c>
      <c r="N853" s="200">
        <v>12.17</v>
      </c>
      <c r="O853" s="200">
        <v>0</v>
      </c>
      <c r="P853" s="200" t="s">
        <v>125</v>
      </c>
      <c r="Q853" s="200">
        <v>1</v>
      </c>
      <c r="R853" s="200">
        <v>0</v>
      </c>
      <c r="S853" s="200" t="s">
        <v>57</v>
      </c>
      <c r="T853" s="200">
        <v>0</v>
      </c>
      <c r="U853" s="200">
        <v>0</v>
      </c>
      <c r="V853" s="200">
        <v>20161230</v>
      </c>
      <c r="W853" s="200" t="s">
        <v>124</v>
      </c>
    </row>
    <row r="854" spans="1:23">
      <c r="A854" s="200"/>
      <c r="B854" s="200">
        <v>0</v>
      </c>
      <c r="C854" s="200">
        <v>45889134</v>
      </c>
      <c r="D854" s="200">
        <v>22485954</v>
      </c>
      <c r="E854" s="200" t="s">
        <v>124</v>
      </c>
      <c r="F854" s="200">
        <v>0</v>
      </c>
      <c r="G854" s="200">
        <v>0</v>
      </c>
      <c r="H854" s="200">
        <v>0</v>
      </c>
      <c r="I854" s="200">
        <v>0</v>
      </c>
      <c r="J854" s="200">
        <v>0</v>
      </c>
      <c r="K854" s="200">
        <v>0</v>
      </c>
      <c r="L854" s="200">
        <v>0</v>
      </c>
      <c r="M854" s="200">
        <v>0</v>
      </c>
      <c r="N854" s="200">
        <v>11.1</v>
      </c>
      <c r="O854" s="200">
        <v>0</v>
      </c>
      <c r="P854" s="200" t="s">
        <v>125</v>
      </c>
      <c r="Q854" s="200">
        <v>0</v>
      </c>
      <c r="R854" s="200">
        <v>0</v>
      </c>
      <c r="S854" s="200" t="s">
        <v>57</v>
      </c>
      <c r="T854" s="200">
        <v>0</v>
      </c>
      <c r="U854" s="200">
        <v>0</v>
      </c>
      <c r="V854" s="200">
        <v>20161230</v>
      </c>
      <c r="W854" s="200" t="s">
        <v>124</v>
      </c>
    </row>
    <row r="855" spans="1:23">
      <c r="A855" s="200"/>
      <c r="B855" s="200">
        <v>0</v>
      </c>
      <c r="C855" s="200">
        <v>25750234</v>
      </c>
      <c r="D855" s="200">
        <v>32654533</v>
      </c>
      <c r="E855" s="200" t="s">
        <v>124</v>
      </c>
      <c r="F855" s="200">
        <v>0</v>
      </c>
      <c r="G855" s="200">
        <v>0</v>
      </c>
      <c r="H855" s="200">
        <v>0</v>
      </c>
      <c r="I855" s="200">
        <v>0</v>
      </c>
      <c r="J855" s="200">
        <v>0</v>
      </c>
      <c r="K855" s="200">
        <v>0</v>
      </c>
      <c r="L855" s="200">
        <v>0</v>
      </c>
      <c r="M855" s="200">
        <v>0</v>
      </c>
      <c r="N855" s="200">
        <v>12.95</v>
      </c>
      <c r="O855" s="200">
        <v>0</v>
      </c>
      <c r="P855" s="200" t="s">
        <v>125</v>
      </c>
      <c r="Q855" s="200">
        <v>0</v>
      </c>
      <c r="R855" s="200">
        <v>0</v>
      </c>
      <c r="S855" s="200" t="s">
        <v>57</v>
      </c>
      <c r="T855" s="200">
        <v>0</v>
      </c>
      <c r="U855" s="200">
        <v>0</v>
      </c>
      <c r="V855" s="200">
        <v>20161230</v>
      </c>
      <c r="W855" s="200" t="s">
        <v>124</v>
      </c>
    </row>
    <row r="856" spans="1:23">
      <c r="A856" s="200"/>
      <c r="B856" s="200">
        <v>0</v>
      </c>
      <c r="C856" s="200">
        <v>36285924</v>
      </c>
      <c r="D856" s="200">
        <v>38518448</v>
      </c>
      <c r="E856" s="200" t="s">
        <v>124</v>
      </c>
      <c r="F856" s="200">
        <v>418513.59</v>
      </c>
      <c r="G856" s="200">
        <v>-3992.65</v>
      </c>
      <c r="H856" s="200">
        <v>414520.94</v>
      </c>
      <c r="I856" s="200">
        <v>0</v>
      </c>
      <c r="J856" s="200">
        <v>0</v>
      </c>
      <c r="K856" s="200">
        <v>0</v>
      </c>
      <c r="L856" s="200">
        <v>-3992.65</v>
      </c>
      <c r="M856" s="200">
        <v>-3992.65</v>
      </c>
      <c r="N856" s="200">
        <v>11.8</v>
      </c>
      <c r="O856" s="200">
        <v>431.79259999999999</v>
      </c>
      <c r="P856" s="200" t="s">
        <v>126</v>
      </c>
      <c r="Q856" s="200">
        <v>1</v>
      </c>
      <c r="R856" s="200">
        <v>188703.5</v>
      </c>
      <c r="S856" s="200" t="s">
        <v>64</v>
      </c>
      <c r="T856" s="200">
        <v>20120531</v>
      </c>
      <c r="U856" s="200">
        <v>56</v>
      </c>
      <c r="V856" s="200">
        <v>20161230</v>
      </c>
      <c r="W856" s="200" t="s">
        <v>124</v>
      </c>
    </row>
    <row r="857" spans="1:23">
      <c r="A857" s="200"/>
      <c r="B857" s="200">
        <v>0</v>
      </c>
      <c r="C857" s="200">
        <v>40331034</v>
      </c>
      <c r="D857" s="200">
        <v>22434254</v>
      </c>
      <c r="E857" s="200" t="s">
        <v>124</v>
      </c>
      <c r="F857" s="200">
        <v>363586.47</v>
      </c>
      <c r="G857" s="200">
        <v>-9620.2999999999993</v>
      </c>
      <c r="H857" s="200">
        <v>353966.17</v>
      </c>
      <c r="I857" s="200">
        <v>-5957.88</v>
      </c>
      <c r="J857" s="200">
        <v>-500</v>
      </c>
      <c r="K857" s="200">
        <v>0</v>
      </c>
      <c r="L857" s="200">
        <v>-16078.18</v>
      </c>
      <c r="M857" s="200">
        <v>0</v>
      </c>
      <c r="N857" s="200">
        <v>10.050000000000001</v>
      </c>
      <c r="O857" s="200">
        <v>368.71480000000003</v>
      </c>
      <c r="P857" s="200" t="s">
        <v>126</v>
      </c>
      <c r="Q857" s="200">
        <v>0</v>
      </c>
      <c r="R857" s="200">
        <v>353966.17</v>
      </c>
      <c r="S857" s="200" t="s">
        <v>57</v>
      </c>
      <c r="T857" s="200">
        <v>0</v>
      </c>
      <c r="U857" s="200">
        <v>0</v>
      </c>
      <c r="V857" s="200">
        <v>20161230</v>
      </c>
      <c r="W857" s="200" t="s">
        <v>124</v>
      </c>
    </row>
    <row r="858" spans="1:23">
      <c r="A858" s="200"/>
      <c r="B858" s="200">
        <v>0</v>
      </c>
      <c r="C858" s="200">
        <v>45809234</v>
      </c>
      <c r="D858" s="200">
        <v>15907579</v>
      </c>
      <c r="E858" s="200" t="s">
        <v>124</v>
      </c>
      <c r="F858" s="200">
        <v>2716365.89</v>
      </c>
      <c r="G858" s="200">
        <v>-31960.69</v>
      </c>
      <c r="H858" s="200">
        <v>2684405.2</v>
      </c>
      <c r="I858" s="200">
        <v>-25126.38</v>
      </c>
      <c r="J858" s="200">
        <v>0</v>
      </c>
      <c r="K858" s="200">
        <v>0</v>
      </c>
      <c r="L858" s="200">
        <v>-57087.07</v>
      </c>
      <c r="M858" s="200">
        <v>0</v>
      </c>
      <c r="N858" s="200">
        <v>11.1</v>
      </c>
      <c r="O858" s="200">
        <v>2796.2554</v>
      </c>
      <c r="P858" s="200" t="s">
        <v>126</v>
      </c>
      <c r="Q858" s="200">
        <v>0</v>
      </c>
      <c r="R858" s="200">
        <v>2684405.2</v>
      </c>
      <c r="S858" s="200" t="s">
        <v>57</v>
      </c>
      <c r="T858" s="200">
        <v>0</v>
      </c>
      <c r="U858" s="200">
        <v>0</v>
      </c>
      <c r="V858" s="200">
        <v>20161230</v>
      </c>
      <c r="W858" s="200" t="s">
        <v>124</v>
      </c>
    </row>
    <row r="859" spans="1:23">
      <c r="A859" s="200"/>
      <c r="B859" s="200">
        <v>0</v>
      </c>
      <c r="C859" s="200">
        <v>34183434</v>
      </c>
      <c r="D859" s="200">
        <v>26100102</v>
      </c>
      <c r="E859" s="200" t="s">
        <v>124</v>
      </c>
      <c r="F859" s="200">
        <v>179217.41</v>
      </c>
      <c r="G859" s="200">
        <v>-3065.56</v>
      </c>
      <c r="H859" s="200">
        <v>176151.85</v>
      </c>
      <c r="I859" s="200">
        <v>-1461.37</v>
      </c>
      <c r="J859" s="200">
        <v>0</v>
      </c>
      <c r="K859" s="200">
        <v>0</v>
      </c>
      <c r="L859" s="200">
        <v>-4526.93</v>
      </c>
      <c r="M859" s="200">
        <v>0</v>
      </c>
      <c r="N859" s="200">
        <v>9.7850000000000001</v>
      </c>
      <c r="O859" s="200">
        <v>183.4915</v>
      </c>
      <c r="P859" s="200" t="s">
        <v>126</v>
      </c>
      <c r="Q859" s="200">
        <v>0</v>
      </c>
      <c r="R859" s="200">
        <v>176151.85</v>
      </c>
      <c r="S859" s="200" t="s">
        <v>57</v>
      </c>
      <c r="T859" s="200">
        <v>0</v>
      </c>
      <c r="U859" s="200">
        <v>0</v>
      </c>
      <c r="V859" s="200">
        <v>20161230</v>
      </c>
      <c r="W859" s="200" t="s">
        <v>124</v>
      </c>
    </row>
    <row r="860" spans="1:23">
      <c r="A860" s="200"/>
      <c r="B860" s="200">
        <v>0</v>
      </c>
      <c r="C860" s="200">
        <v>41038134</v>
      </c>
      <c r="D860" s="200">
        <v>21859377</v>
      </c>
      <c r="E860" s="200" t="s">
        <v>124</v>
      </c>
      <c r="F860" s="200">
        <v>0</v>
      </c>
      <c r="G860" s="200">
        <v>0</v>
      </c>
      <c r="H860" s="200">
        <v>0</v>
      </c>
      <c r="I860" s="200">
        <v>0</v>
      </c>
      <c r="J860" s="200">
        <v>0</v>
      </c>
      <c r="K860" s="200">
        <v>0</v>
      </c>
      <c r="L860" s="200">
        <v>0</v>
      </c>
      <c r="M860" s="200">
        <v>0</v>
      </c>
      <c r="N860" s="200">
        <v>11.8</v>
      </c>
      <c r="O860" s="200">
        <v>0</v>
      </c>
      <c r="P860" s="200" t="s">
        <v>125</v>
      </c>
      <c r="Q860" s="200">
        <v>0</v>
      </c>
      <c r="R860" s="200">
        <v>0</v>
      </c>
      <c r="S860" s="200" t="s">
        <v>57</v>
      </c>
      <c r="T860" s="200">
        <v>0</v>
      </c>
      <c r="U860" s="200">
        <v>0</v>
      </c>
      <c r="V860" s="200">
        <v>20161230</v>
      </c>
      <c r="W860" s="200" t="s">
        <v>124</v>
      </c>
    </row>
    <row r="861" spans="1:23">
      <c r="A861" s="200"/>
      <c r="B861" s="200">
        <v>0</v>
      </c>
      <c r="C861" s="200">
        <v>43236434</v>
      </c>
      <c r="D861" s="200">
        <v>29091217</v>
      </c>
      <c r="E861" s="200" t="s">
        <v>124</v>
      </c>
      <c r="F861" s="200">
        <v>0</v>
      </c>
      <c r="G861" s="200">
        <v>0</v>
      </c>
      <c r="H861" s="200">
        <v>0</v>
      </c>
      <c r="I861" s="200">
        <v>0</v>
      </c>
      <c r="J861" s="200">
        <v>0</v>
      </c>
      <c r="K861" s="200">
        <v>0</v>
      </c>
      <c r="L861" s="200">
        <v>0</v>
      </c>
      <c r="M861" s="200">
        <v>0</v>
      </c>
      <c r="N861" s="200">
        <v>11.8</v>
      </c>
      <c r="O861" s="200">
        <v>0</v>
      </c>
      <c r="P861" s="200" t="s">
        <v>125</v>
      </c>
      <c r="Q861" s="200">
        <v>0</v>
      </c>
      <c r="R861" s="200">
        <v>0</v>
      </c>
      <c r="S861" s="200" t="s">
        <v>57</v>
      </c>
      <c r="T861" s="200">
        <v>0</v>
      </c>
      <c r="U861" s="200">
        <v>0</v>
      </c>
      <c r="V861" s="200">
        <v>20161230</v>
      </c>
      <c r="W861" s="200" t="s">
        <v>124</v>
      </c>
    </row>
    <row r="862" spans="1:23">
      <c r="A862" s="200"/>
      <c r="B862" s="200">
        <v>0</v>
      </c>
      <c r="C862" s="200">
        <v>27563234</v>
      </c>
      <c r="D862" s="200">
        <v>30024657</v>
      </c>
      <c r="E862" s="200" t="s">
        <v>124</v>
      </c>
      <c r="F862" s="200">
        <v>0</v>
      </c>
      <c r="G862" s="200">
        <v>0</v>
      </c>
      <c r="H862" s="200">
        <v>0</v>
      </c>
      <c r="I862" s="200">
        <v>0</v>
      </c>
      <c r="J862" s="200">
        <v>0</v>
      </c>
      <c r="K862" s="200">
        <v>0</v>
      </c>
      <c r="L862" s="200">
        <v>0</v>
      </c>
      <c r="M862" s="200">
        <v>0</v>
      </c>
      <c r="N862" s="200">
        <v>12.95</v>
      </c>
      <c r="O862" s="200">
        <v>0</v>
      </c>
      <c r="P862" s="200" t="s">
        <v>125</v>
      </c>
      <c r="Q862" s="200">
        <v>0</v>
      </c>
      <c r="R862" s="200">
        <v>0</v>
      </c>
      <c r="S862" s="200" t="s">
        <v>57</v>
      </c>
      <c r="T862" s="200">
        <v>0</v>
      </c>
      <c r="U862" s="200">
        <v>0</v>
      </c>
      <c r="V862" s="200">
        <v>20161230</v>
      </c>
      <c r="W862" s="200" t="s">
        <v>124</v>
      </c>
    </row>
    <row r="863" spans="1:23">
      <c r="A863" s="200"/>
      <c r="B863" s="200">
        <v>0</v>
      </c>
      <c r="C863" s="200">
        <v>53775234</v>
      </c>
      <c r="D863" s="200">
        <v>11217291</v>
      </c>
      <c r="E863" s="200" t="s">
        <v>124</v>
      </c>
      <c r="F863" s="200">
        <v>0</v>
      </c>
      <c r="G863" s="200">
        <v>0</v>
      </c>
      <c r="H863" s="200">
        <v>0</v>
      </c>
      <c r="I863" s="200">
        <v>0</v>
      </c>
      <c r="J863" s="200">
        <v>0</v>
      </c>
      <c r="K863" s="200">
        <v>0</v>
      </c>
      <c r="L863" s="200">
        <v>0</v>
      </c>
      <c r="M863" s="200">
        <v>0</v>
      </c>
      <c r="N863" s="200">
        <v>12.435</v>
      </c>
      <c r="O863" s="200">
        <v>0</v>
      </c>
      <c r="P863" s="200" t="s">
        <v>125</v>
      </c>
      <c r="Q863" s="200">
        <v>1</v>
      </c>
      <c r="R863" s="200">
        <v>0</v>
      </c>
      <c r="S863" s="200" t="s">
        <v>57</v>
      </c>
      <c r="T863" s="200">
        <v>0</v>
      </c>
      <c r="U863" s="200">
        <v>0</v>
      </c>
      <c r="V863" s="200">
        <v>20161230</v>
      </c>
      <c r="W863" s="200" t="s">
        <v>124</v>
      </c>
    </row>
    <row r="864" spans="1:23">
      <c r="A864" s="200"/>
      <c r="B864" s="200">
        <v>0</v>
      </c>
      <c r="C864" s="200">
        <v>36499634</v>
      </c>
      <c r="D864" s="200">
        <v>13204939</v>
      </c>
      <c r="E864" s="200" t="s">
        <v>124</v>
      </c>
      <c r="F864" s="200">
        <v>234576.04</v>
      </c>
      <c r="G864" s="200">
        <v>-13835.6</v>
      </c>
      <c r="H864" s="200">
        <v>220740.44</v>
      </c>
      <c r="I864" s="200">
        <v>-2306.66</v>
      </c>
      <c r="J864" s="200">
        <v>0</v>
      </c>
      <c r="K864" s="200">
        <v>0</v>
      </c>
      <c r="L864" s="200">
        <v>-16142.26</v>
      </c>
      <c r="M864" s="200">
        <v>-5577.76</v>
      </c>
      <c r="N864" s="200">
        <v>11.8</v>
      </c>
      <c r="O864" s="200">
        <v>229.93799999999999</v>
      </c>
      <c r="P864" s="200" t="s">
        <v>126</v>
      </c>
      <c r="Q864" s="200">
        <v>0</v>
      </c>
      <c r="R864" s="200">
        <v>220740.44</v>
      </c>
      <c r="S864" s="200" t="s">
        <v>57</v>
      </c>
      <c r="T864" s="200">
        <v>0</v>
      </c>
      <c r="U864" s="200">
        <v>0</v>
      </c>
      <c r="V864" s="200">
        <v>20161230</v>
      </c>
      <c r="W864" s="200" t="s">
        <v>124</v>
      </c>
    </row>
    <row r="865" spans="1:23">
      <c r="A865" s="200"/>
      <c r="B865" s="200">
        <v>0</v>
      </c>
      <c r="C865" s="200">
        <v>48010634</v>
      </c>
      <c r="D865" s="200">
        <v>23951877</v>
      </c>
      <c r="E865" s="200" t="s">
        <v>124</v>
      </c>
      <c r="F865" s="200">
        <v>80493.850000000006</v>
      </c>
      <c r="G865" s="200">
        <v>-17946.21</v>
      </c>
      <c r="H865" s="200">
        <v>62547.64</v>
      </c>
      <c r="I865" s="200">
        <v>-672.13</v>
      </c>
      <c r="J865" s="200">
        <v>-500</v>
      </c>
      <c r="K865" s="200">
        <v>0</v>
      </c>
      <c r="L865" s="200">
        <v>-19118.34</v>
      </c>
      <c r="M865" s="200">
        <v>0</v>
      </c>
      <c r="N865" s="200">
        <v>11.1</v>
      </c>
      <c r="O865" s="200">
        <v>65.153800000000004</v>
      </c>
      <c r="P865" s="200" t="s">
        <v>126</v>
      </c>
      <c r="Q865" s="200">
        <v>0</v>
      </c>
      <c r="R865" s="200">
        <v>58396.35</v>
      </c>
      <c r="S865" s="200" t="s">
        <v>58</v>
      </c>
      <c r="T865" s="200">
        <v>20170102</v>
      </c>
      <c r="U865" s="200">
        <v>1</v>
      </c>
      <c r="V865" s="200">
        <v>20161230</v>
      </c>
      <c r="W865" s="200" t="s">
        <v>124</v>
      </c>
    </row>
    <row r="866" spans="1:23">
      <c r="A866" s="200"/>
      <c r="B866" s="200">
        <v>0</v>
      </c>
      <c r="C866" s="200">
        <v>37588934</v>
      </c>
      <c r="D866" s="200">
        <v>10041063</v>
      </c>
      <c r="E866" s="200" t="s">
        <v>124</v>
      </c>
      <c r="F866" s="200">
        <v>0</v>
      </c>
      <c r="G866" s="200">
        <v>0</v>
      </c>
      <c r="H866" s="200">
        <v>0</v>
      </c>
      <c r="I866" s="200">
        <v>0</v>
      </c>
      <c r="J866" s="200">
        <v>0</v>
      </c>
      <c r="K866" s="200">
        <v>0</v>
      </c>
      <c r="L866" s="200">
        <v>0</v>
      </c>
      <c r="M866" s="200">
        <v>0</v>
      </c>
      <c r="N866" s="200">
        <v>11.8</v>
      </c>
      <c r="O866" s="200">
        <v>0</v>
      </c>
      <c r="P866" s="200" t="s">
        <v>125</v>
      </c>
      <c r="Q866" s="200">
        <v>0</v>
      </c>
      <c r="R866" s="200">
        <v>0</v>
      </c>
      <c r="S866" s="200" t="s">
        <v>57</v>
      </c>
      <c r="T866" s="200">
        <v>0</v>
      </c>
      <c r="U866" s="200">
        <v>0</v>
      </c>
      <c r="V866" s="200">
        <v>20161230</v>
      </c>
      <c r="W866" s="200" t="s">
        <v>124</v>
      </c>
    </row>
    <row r="867" spans="1:23">
      <c r="A867" s="200"/>
      <c r="B867" s="200">
        <v>0</v>
      </c>
      <c r="C867" s="200">
        <v>40486934</v>
      </c>
      <c r="D867" s="200">
        <v>30860058</v>
      </c>
      <c r="E867" s="200" t="s">
        <v>124</v>
      </c>
      <c r="F867" s="200">
        <v>0</v>
      </c>
      <c r="G867" s="200">
        <v>0</v>
      </c>
      <c r="H867" s="200">
        <v>0</v>
      </c>
      <c r="I867" s="200">
        <v>0</v>
      </c>
      <c r="J867" s="200">
        <v>0</v>
      </c>
      <c r="K867" s="200">
        <v>0</v>
      </c>
      <c r="L867" s="200">
        <v>0</v>
      </c>
      <c r="M867" s="200">
        <v>0</v>
      </c>
      <c r="N867" s="200">
        <v>11.8</v>
      </c>
      <c r="O867" s="200">
        <v>0</v>
      </c>
      <c r="P867" s="200" t="s">
        <v>125</v>
      </c>
      <c r="Q867" s="200">
        <v>0</v>
      </c>
      <c r="R867" s="200">
        <v>0</v>
      </c>
      <c r="S867" s="200" t="s">
        <v>57</v>
      </c>
      <c r="T867" s="200">
        <v>0</v>
      </c>
      <c r="U867" s="200">
        <v>0</v>
      </c>
      <c r="V867" s="200">
        <v>20161230</v>
      </c>
      <c r="W867" s="200" t="s">
        <v>124</v>
      </c>
    </row>
    <row r="868" spans="1:23">
      <c r="A868" s="200"/>
      <c r="B868" s="200">
        <v>0</v>
      </c>
      <c r="C868" s="200">
        <v>33273634</v>
      </c>
      <c r="D868" s="200">
        <v>24516088</v>
      </c>
      <c r="E868" s="200" t="s">
        <v>124</v>
      </c>
      <c r="F868" s="200">
        <v>368106.3</v>
      </c>
      <c r="G868" s="200">
        <v>-1957.5</v>
      </c>
      <c r="H868" s="200">
        <v>366148.8</v>
      </c>
      <c r="I868" s="200">
        <v>-3619.71</v>
      </c>
      <c r="J868" s="200">
        <v>0</v>
      </c>
      <c r="K868" s="200">
        <v>0</v>
      </c>
      <c r="L868" s="200">
        <v>-5577.21</v>
      </c>
      <c r="M868" s="200">
        <v>0</v>
      </c>
      <c r="N868" s="200">
        <v>11.8</v>
      </c>
      <c r="O868" s="200">
        <v>381.40499999999997</v>
      </c>
      <c r="P868" s="200" t="s">
        <v>126</v>
      </c>
      <c r="Q868" s="200">
        <v>0</v>
      </c>
      <c r="R868" s="200">
        <v>366148.8</v>
      </c>
      <c r="S868" s="200" t="s">
        <v>57</v>
      </c>
      <c r="T868" s="200">
        <v>0</v>
      </c>
      <c r="U868" s="200">
        <v>0</v>
      </c>
      <c r="V868" s="200">
        <v>20161230</v>
      </c>
      <c r="W868" s="200" t="s">
        <v>124</v>
      </c>
    </row>
    <row r="869" spans="1:23">
      <c r="A869" s="200"/>
      <c r="B869" s="200">
        <v>0</v>
      </c>
      <c r="C869" s="200">
        <v>31417934</v>
      </c>
      <c r="D869" s="200">
        <v>27498675</v>
      </c>
      <c r="E869" s="200" t="s">
        <v>124</v>
      </c>
      <c r="F869" s="200">
        <v>0</v>
      </c>
      <c r="G869" s="200">
        <v>0</v>
      </c>
      <c r="H869" s="200">
        <v>0</v>
      </c>
      <c r="I869" s="200">
        <v>0</v>
      </c>
      <c r="J869" s="200">
        <v>0</v>
      </c>
      <c r="K869" s="200">
        <v>0</v>
      </c>
      <c r="L869" s="200">
        <v>0</v>
      </c>
      <c r="M869" s="200">
        <v>0</v>
      </c>
      <c r="N869" s="200">
        <v>12</v>
      </c>
      <c r="O869" s="200">
        <v>0</v>
      </c>
      <c r="P869" s="200" t="s">
        <v>125</v>
      </c>
      <c r="Q869" s="200">
        <v>0</v>
      </c>
      <c r="R869" s="200">
        <v>0</v>
      </c>
      <c r="S869" s="200" t="s">
        <v>57</v>
      </c>
      <c r="T869" s="200">
        <v>0</v>
      </c>
      <c r="U869" s="200">
        <v>0</v>
      </c>
      <c r="V869" s="200">
        <v>20161230</v>
      </c>
      <c r="W869" s="200" t="s">
        <v>124</v>
      </c>
    </row>
    <row r="870" spans="1:23">
      <c r="A870" s="200"/>
      <c r="B870" s="200">
        <v>0</v>
      </c>
      <c r="C870" s="200">
        <v>40203044</v>
      </c>
      <c r="D870" s="200">
        <v>13808196</v>
      </c>
      <c r="E870" s="200" t="s">
        <v>124</v>
      </c>
      <c r="F870" s="200">
        <v>0</v>
      </c>
      <c r="G870" s="200">
        <v>0</v>
      </c>
      <c r="H870" s="200">
        <v>0</v>
      </c>
      <c r="I870" s="200">
        <v>0</v>
      </c>
      <c r="J870" s="200">
        <v>0</v>
      </c>
      <c r="K870" s="200">
        <v>0</v>
      </c>
      <c r="L870" s="200">
        <v>0</v>
      </c>
      <c r="M870" s="200">
        <v>0</v>
      </c>
      <c r="N870" s="200">
        <v>11.8</v>
      </c>
      <c r="O870" s="200">
        <v>0</v>
      </c>
      <c r="P870" s="200" t="s">
        <v>125</v>
      </c>
      <c r="Q870" s="200">
        <v>0</v>
      </c>
      <c r="R870" s="200">
        <v>0</v>
      </c>
      <c r="S870" s="200" t="s">
        <v>57</v>
      </c>
      <c r="T870" s="200">
        <v>0</v>
      </c>
      <c r="U870" s="200">
        <v>0</v>
      </c>
      <c r="V870" s="200">
        <v>20161230</v>
      </c>
      <c r="W870" s="200" t="s">
        <v>124</v>
      </c>
    </row>
    <row r="871" spans="1:23">
      <c r="A871" s="200"/>
      <c r="B871" s="200">
        <v>0</v>
      </c>
      <c r="C871" s="200">
        <v>27282244</v>
      </c>
      <c r="D871" s="200">
        <v>12995962</v>
      </c>
      <c r="E871" s="200" t="s">
        <v>124</v>
      </c>
      <c r="F871" s="200">
        <v>0</v>
      </c>
      <c r="G871" s="200">
        <v>0</v>
      </c>
      <c r="H871" s="200">
        <v>0</v>
      </c>
      <c r="I871" s="200">
        <v>0</v>
      </c>
      <c r="J871" s="200">
        <v>0</v>
      </c>
      <c r="K871" s="200">
        <v>0</v>
      </c>
      <c r="L871" s="200">
        <v>0</v>
      </c>
      <c r="M871" s="200">
        <v>0</v>
      </c>
      <c r="N871" s="200">
        <v>12.95</v>
      </c>
      <c r="O871" s="200">
        <v>0</v>
      </c>
      <c r="P871" s="200" t="s">
        <v>125</v>
      </c>
      <c r="Q871" s="200">
        <v>0</v>
      </c>
      <c r="R871" s="200">
        <v>0</v>
      </c>
      <c r="S871" s="200" t="s">
        <v>57</v>
      </c>
      <c r="T871" s="200">
        <v>0</v>
      </c>
      <c r="U871" s="200">
        <v>0</v>
      </c>
      <c r="V871" s="200">
        <v>20161230</v>
      </c>
      <c r="W871" s="200" t="s">
        <v>124</v>
      </c>
    </row>
    <row r="872" spans="1:23">
      <c r="A872" s="200"/>
      <c r="B872" s="200">
        <v>0</v>
      </c>
      <c r="C872" s="200">
        <v>28819044</v>
      </c>
      <c r="D872" s="200">
        <v>16864085</v>
      </c>
      <c r="E872" s="200" t="s">
        <v>124</v>
      </c>
      <c r="F872" s="200">
        <v>151301.41</v>
      </c>
      <c r="G872" s="200">
        <v>-3193.85</v>
      </c>
      <c r="H872" s="200">
        <v>148107.56</v>
      </c>
      <c r="I872" s="200">
        <v>-1506.71</v>
      </c>
      <c r="J872" s="200">
        <v>0</v>
      </c>
      <c r="K872" s="200">
        <v>0</v>
      </c>
      <c r="L872" s="200">
        <v>-4700.5600000000004</v>
      </c>
      <c r="M872" s="200">
        <v>0</v>
      </c>
      <c r="N872" s="200">
        <v>11.95</v>
      </c>
      <c r="O872" s="200">
        <v>154.27869999999999</v>
      </c>
      <c r="P872" s="200" t="s">
        <v>126</v>
      </c>
      <c r="Q872" s="200">
        <v>0</v>
      </c>
      <c r="R872" s="200">
        <v>148107.56</v>
      </c>
      <c r="S872" s="200" t="s">
        <v>57</v>
      </c>
      <c r="T872" s="200">
        <v>0</v>
      </c>
      <c r="U872" s="200">
        <v>0</v>
      </c>
      <c r="V872" s="200">
        <v>20161230</v>
      </c>
      <c r="W872" s="200" t="s">
        <v>124</v>
      </c>
    </row>
    <row r="873" spans="1:23">
      <c r="A873" s="200"/>
      <c r="B873" s="200">
        <v>0</v>
      </c>
      <c r="C873" s="200">
        <v>49083344</v>
      </c>
      <c r="D873" s="200">
        <v>4933720</v>
      </c>
      <c r="E873" s="200" t="s">
        <v>124</v>
      </c>
      <c r="F873" s="200">
        <v>0</v>
      </c>
      <c r="G873" s="200">
        <v>0</v>
      </c>
      <c r="H873" s="200">
        <v>0</v>
      </c>
      <c r="I873" s="200">
        <v>0</v>
      </c>
      <c r="J873" s="200">
        <v>0</v>
      </c>
      <c r="K873" s="200">
        <v>0</v>
      </c>
      <c r="L873" s="200">
        <v>0</v>
      </c>
      <c r="M873" s="200">
        <v>0</v>
      </c>
      <c r="N873" s="200">
        <v>11.904999999999999</v>
      </c>
      <c r="O873" s="200">
        <v>0</v>
      </c>
      <c r="P873" s="200" t="s">
        <v>125</v>
      </c>
      <c r="Q873" s="200">
        <v>0</v>
      </c>
      <c r="R873" s="200">
        <v>0</v>
      </c>
      <c r="S873" s="200" t="s">
        <v>57</v>
      </c>
      <c r="T873" s="200">
        <v>0</v>
      </c>
      <c r="U873" s="200">
        <v>0</v>
      </c>
      <c r="V873" s="200">
        <v>20161230</v>
      </c>
      <c r="W873" s="200" t="s">
        <v>124</v>
      </c>
    </row>
    <row r="874" spans="1:23">
      <c r="A874" s="200"/>
      <c r="B874" s="200">
        <v>0</v>
      </c>
      <c r="C874" s="200">
        <v>35876834</v>
      </c>
      <c r="D874" s="200">
        <v>37794425</v>
      </c>
      <c r="E874" s="200" t="s">
        <v>124</v>
      </c>
      <c r="F874" s="200">
        <v>0</v>
      </c>
      <c r="G874" s="200">
        <v>0</v>
      </c>
      <c r="H874" s="200">
        <v>0</v>
      </c>
      <c r="I874" s="200">
        <v>0</v>
      </c>
      <c r="J874" s="200">
        <v>0</v>
      </c>
      <c r="K874" s="200">
        <v>0</v>
      </c>
      <c r="L874" s="200">
        <v>0</v>
      </c>
      <c r="M874" s="200">
        <v>0</v>
      </c>
      <c r="N874" s="200">
        <v>11.8</v>
      </c>
      <c r="O874" s="200">
        <v>0</v>
      </c>
      <c r="P874" s="200" t="s">
        <v>125</v>
      </c>
      <c r="Q874" s="200">
        <v>0</v>
      </c>
      <c r="R874" s="200">
        <v>0</v>
      </c>
      <c r="S874" s="200" t="s">
        <v>57</v>
      </c>
      <c r="T874" s="200">
        <v>0</v>
      </c>
      <c r="U874" s="200">
        <v>0</v>
      </c>
      <c r="V874" s="200">
        <v>20161230</v>
      </c>
      <c r="W874" s="200" t="s">
        <v>124</v>
      </c>
    </row>
    <row r="875" spans="1:23">
      <c r="A875" s="200"/>
      <c r="B875" s="200">
        <v>0</v>
      </c>
      <c r="C875" s="200">
        <v>37558344</v>
      </c>
      <c r="D875" s="200">
        <v>37115325</v>
      </c>
      <c r="E875" s="200" t="s">
        <v>124</v>
      </c>
      <c r="F875" s="200">
        <v>0</v>
      </c>
      <c r="G875" s="200">
        <v>0</v>
      </c>
      <c r="H875" s="200">
        <v>0</v>
      </c>
      <c r="I875" s="200">
        <v>0</v>
      </c>
      <c r="J875" s="200">
        <v>0</v>
      </c>
      <c r="K875" s="200">
        <v>0</v>
      </c>
      <c r="L875" s="200">
        <v>0</v>
      </c>
      <c r="M875" s="200">
        <v>0</v>
      </c>
      <c r="N875" s="200">
        <v>11.8</v>
      </c>
      <c r="O875" s="200">
        <v>0</v>
      </c>
      <c r="P875" s="200" t="s">
        <v>125</v>
      </c>
      <c r="Q875" s="200">
        <v>0</v>
      </c>
      <c r="R875" s="200">
        <v>0</v>
      </c>
      <c r="S875" s="200" t="s">
        <v>57</v>
      </c>
      <c r="T875" s="200">
        <v>0</v>
      </c>
      <c r="U875" s="200">
        <v>0</v>
      </c>
      <c r="V875" s="200">
        <v>20161230</v>
      </c>
      <c r="W875" s="200" t="s">
        <v>124</v>
      </c>
    </row>
    <row r="876" spans="1:23">
      <c r="A876" s="200"/>
      <c r="B876" s="200">
        <v>0</v>
      </c>
      <c r="C876" s="200">
        <v>52610644</v>
      </c>
      <c r="D876" s="200">
        <v>29954015</v>
      </c>
      <c r="E876" s="200" t="s">
        <v>124</v>
      </c>
      <c r="F876" s="200">
        <v>0</v>
      </c>
      <c r="G876" s="200">
        <v>0</v>
      </c>
      <c r="H876" s="200">
        <v>0</v>
      </c>
      <c r="I876" s="200">
        <v>0</v>
      </c>
      <c r="J876" s="200">
        <v>0</v>
      </c>
      <c r="K876" s="200">
        <v>0</v>
      </c>
      <c r="L876" s="200">
        <v>0</v>
      </c>
      <c r="M876" s="200">
        <v>0</v>
      </c>
      <c r="N876" s="200">
        <v>11.1</v>
      </c>
      <c r="O876" s="200">
        <v>0</v>
      </c>
      <c r="P876" s="200" t="s">
        <v>125</v>
      </c>
      <c r="Q876" s="200">
        <v>0</v>
      </c>
      <c r="R876" s="200">
        <v>0</v>
      </c>
      <c r="S876" s="200" t="s">
        <v>57</v>
      </c>
      <c r="T876" s="200">
        <v>0</v>
      </c>
      <c r="U876" s="200">
        <v>0</v>
      </c>
      <c r="V876" s="200">
        <v>20161230</v>
      </c>
      <c r="W876" s="200" t="s">
        <v>124</v>
      </c>
    </row>
    <row r="877" spans="1:23">
      <c r="A877" s="200"/>
      <c r="B877" s="200">
        <v>0</v>
      </c>
      <c r="C877" s="200">
        <v>52611744</v>
      </c>
      <c r="D877" s="200">
        <v>25089386</v>
      </c>
      <c r="E877" s="200" t="s">
        <v>124</v>
      </c>
      <c r="F877" s="200">
        <v>0</v>
      </c>
      <c r="G877" s="200">
        <v>0</v>
      </c>
      <c r="H877" s="200">
        <v>0</v>
      </c>
      <c r="I877" s="200">
        <v>0</v>
      </c>
      <c r="J877" s="200">
        <v>0</v>
      </c>
      <c r="K877" s="200">
        <v>0</v>
      </c>
      <c r="L877" s="200">
        <v>0</v>
      </c>
      <c r="M877" s="200">
        <v>0</v>
      </c>
      <c r="N877" s="200">
        <v>12.5</v>
      </c>
      <c r="O877" s="200">
        <v>0</v>
      </c>
      <c r="P877" s="200" t="s">
        <v>125</v>
      </c>
      <c r="Q877" s="200">
        <v>0</v>
      </c>
      <c r="R877" s="200">
        <v>0</v>
      </c>
      <c r="S877" s="200" t="s">
        <v>57</v>
      </c>
      <c r="T877" s="200">
        <v>0</v>
      </c>
      <c r="U877" s="200">
        <v>0</v>
      </c>
      <c r="V877" s="200">
        <v>20161230</v>
      </c>
      <c r="W877" s="200" t="s">
        <v>124</v>
      </c>
    </row>
    <row r="878" spans="1:23">
      <c r="A878" s="200"/>
      <c r="B878" s="200">
        <v>0</v>
      </c>
      <c r="C878" s="200">
        <v>35202744</v>
      </c>
      <c r="D878" s="200">
        <v>27601342</v>
      </c>
      <c r="E878" s="200" t="s">
        <v>124</v>
      </c>
      <c r="F878" s="200">
        <v>0</v>
      </c>
      <c r="G878" s="200">
        <v>0</v>
      </c>
      <c r="H878" s="200">
        <v>0</v>
      </c>
      <c r="I878" s="200">
        <v>0</v>
      </c>
      <c r="J878" s="200">
        <v>0</v>
      </c>
      <c r="K878" s="200">
        <v>0</v>
      </c>
      <c r="L878" s="200">
        <v>0</v>
      </c>
      <c r="M878" s="200">
        <v>0</v>
      </c>
      <c r="N878" s="200">
        <v>11.8</v>
      </c>
      <c r="O878" s="200">
        <v>0</v>
      </c>
      <c r="P878" s="200" t="s">
        <v>125</v>
      </c>
      <c r="Q878" s="200">
        <v>0</v>
      </c>
      <c r="R878" s="200">
        <v>0</v>
      </c>
      <c r="S878" s="200" t="s">
        <v>57</v>
      </c>
      <c r="T878" s="200">
        <v>0</v>
      </c>
      <c r="U878" s="200">
        <v>0</v>
      </c>
      <c r="V878" s="200">
        <v>20161230</v>
      </c>
      <c r="W878" s="200" t="s">
        <v>124</v>
      </c>
    </row>
    <row r="879" spans="1:23">
      <c r="A879" s="200"/>
      <c r="B879" s="200">
        <v>0</v>
      </c>
      <c r="C879" s="200">
        <v>36006744</v>
      </c>
      <c r="D879" s="200">
        <v>38215064</v>
      </c>
      <c r="E879" s="200" t="s">
        <v>124</v>
      </c>
      <c r="F879" s="200">
        <v>0</v>
      </c>
      <c r="G879" s="200">
        <v>0</v>
      </c>
      <c r="H879" s="200">
        <v>0</v>
      </c>
      <c r="I879" s="200">
        <v>0</v>
      </c>
      <c r="J879" s="200">
        <v>0</v>
      </c>
      <c r="K879" s="200">
        <v>0</v>
      </c>
      <c r="L879" s="200">
        <v>0</v>
      </c>
      <c r="M879" s="200">
        <v>0</v>
      </c>
      <c r="N879" s="200">
        <v>11.1</v>
      </c>
      <c r="O879" s="200">
        <v>0</v>
      </c>
      <c r="P879" s="200" t="s">
        <v>125</v>
      </c>
      <c r="Q879" s="200">
        <v>0</v>
      </c>
      <c r="R879" s="200">
        <v>0</v>
      </c>
      <c r="S879" s="200" t="s">
        <v>57</v>
      </c>
      <c r="T879" s="200">
        <v>0</v>
      </c>
      <c r="U879" s="200">
        <v>0</v>
      </c>
      <c r="V879" s="200">
        <v>20161230</v>
      </c>
      <c r="W879" s="200" t="s">
        <v>124</v>
      </c>
    </row>
    <row r="880" spans="1:23">
      <c r="A880" s="200"/>
      <c r="B880" s="200">
        <v>0</v>
      </c>
      <c r="C880" s="200">
        <v>43375244</v>
      </c>
      <c r="D880" s="200">
        <v>20042343</v>
      </c>
      <c r="E880" s="200" t="s">
        <v>124</v>
      </c>
      <c r="F880" s="200">
        <v>445276.21</v>
      </c>
      <c r="G880" s="200">
        <v>-5785.12</v>
      </c>
      <c r="H880" s="200">
        <v>439491.09</v>
      </c>
      <c r="I880" s="200">
        <v>-3335.86</v>
      </c>
      <c r="J880" s="200">
        <v>0</v>
      </c>
      <c r="K880" s="200">
        <v>0</v>
      </c>
      <c r="L880" s="200">
        <v>-9120.98</v>
      </c>
      <c r="M880" s="200">
        <v>0</v>
      </c>
      <c r="N880" s="200">
        <v>8.99</v>
      </c>
      <c r="O880" s="200">
        <v>457.8032</v>
      </c>
      <c r="P880" s="200" t="s">
        <v>126</v>
      </c>
      <c r="Q880" s="200">
        <v>0</v>
      </c>
      <c r="R880" s="200">
        <v>439491.09</v>
      </c>
      <c r="S880" s="200" t="s">
        <v>57</v>
      </c>
      <c r="T880" s="200">
        <v>0</v>
      </c>
      <c r="U880" s="200">
        <v>0</v>
      </c>
      <c r="V880" s="200">
        <v>20161230</v>
      </c>
      <c r="W880" s="200" t="s">
        <v>124</v>
      </c>
    </row>
    <row r="881" spans="1:23">
      <c r="A881" s="200"/>
      <c r="B881" s="200">
        <v>0</v>
      </c>
      <c r="C881" s="200">
        <v>42837944</v>
      </c>
      <c r="D881" s="200">
        <v>13872838</v>
      </c>
      <c r="E881" s="200" t="s">
        <v>124</v>
      </c>
      <c r="F881" s="200">
        <v>809873.69</v>
      </c>
      <c r="G881" s="200">
        <v>0</v>
      </c>
      <c r="H881" s="200">
        <v>809873.69</v>
      </c>
      <c r="I881" s="200">
        <v>0</v>
      </c>
      <c r="J881" s="200">
        <v>0</v>
      </c>
      <c r="K881" s="200">
        <v>0</v>
      </c>
      <c r="L881" s="200">
        <v>0</v>
      </c>
      <c r="M881" s="200">
        <v>0</v>
      </c>
      <c r="N881" s="200">
        <v>10.050000000000001</v>
      </c>
      <c r="O881" s="200">
        <v>843.61839999999995</v>
      </c>
      <c r="P881" s="200" t="s">
        <v>126</v>
      </c>
      <c r="Q881" s="200">
        <v>0</v>
      </c>
      <c r="R881" s="200">
        <v>789405.64</v>
      </c>
      <c r="S881" s="200" t="s">
        <v>59</v>
      </c>
      <c r="T881" s="200">
        <v>20161130</v>
      </c>
      <c r="U881" s="200">
        <v>2</v>
      </c>
      <c r="V881" s="200">
        <v>20161230</v>
      </c>
      <c r="W881" s="200" t="s">
        <v>124</v>
      </c>
    </row>
    <row r="882" spans="1:23">
      <c r="A882" s="200"/>
      <c r="B882" s="200">
        <v>0</v>
      </c>
      <c r="C882" s="200">
        <v>33615054</v>
      </c>
      <c r="D882" s="200">
        <v>1277860</v>
      </c>
      <c r="E882" s="200" t="s">
        <v>124</v>
      </c>
      <c r="F882" s="200">
        <v>0</v>
      </c>
      <c r="G882" s="200">
        <v>0</v>
      </c>
      <c r="H882" s="200">
        <v>0</v>
      </c>
      <c r="I882" s="200">
        <v>0</v>
      </c>
      <c r="J882" s="200">
        <v>0</v>
      </c>
      <c r="K882" s="200">
        <v>0</v>
      </c>
      <c r="L882" s="200">
        <v>0</v>
      </c>
      <c r="M882" s="200">
        <v>0</v>
      </c>
      <c r="N882" s="200">
        <v>12</v>
      </c>
      <c r="O882" s="200">
        <v>0</v>
      </c>
      <c r="P882" s="200" t="s">
        <v>125</v>
      </c>
      <c r="Q882" s="200">
        <v>0</v>
      </c>
      <c r="R882" s="200">
        <v>0</v>
      </c>
      <c r="S882" s="200" t="s">
        <v>57</v>
      </c>
      <c r="T882" s="200">
        <v>0</v>
      </c>
      <c r="U882" s="200">
        <v>0</v>
      </c>
      <c r="V882" s="200">
        <v>20161230</v>
      </c>
      <c r="W882" s="200" t="s">
        <v>124</v>
      </c>
    </row>
    <row r="883" spans="1:23">
      <c r="A883" s="200"/>
      <c r="B883" s="200">
        <v>0</v>
      </c>
      <c r="C883" s="200">
        <v>34359444</v>
      </c>
      <c r="D883" s="200">
        <v>11428201</v>
      </c>
      <c r="E883" s="200" t="s">
        <v>124</v>
      </c>
      <c r="F883" s="200">
        <v>0</v>
      </c>
      <c r="G883" s="200">
        <v>0</v>
      </c>
      <c r="H883" s="200">
        <v>0</v>
      </c>
      <c r="I883" s="200">
        <v>0</v>
      </c>
      <c r="J883" s="200">
        <v>0</v>
      </c>
      <c r="K883" s="200">
        <v>0</v>
      </c>
      <c r="L883" s="200">
        <v>0</v>
      </c>
      <c r="M883" s="200">
        <v>0</v>
      </c>
      <c r="N883" s="200">
        <v>11.8</v>
      </c>
      <c r="O883" s="200">
        <v>0</v>
      </c>
      <c r="P883" s="200" t="s">
        <v>125</v>
      </c>
      <c r="Q883" s="200">
        <v>0</v>
      </c>
      <c r="R883" s="200">
        <v>0</v>
      </c>
      <c r="S883" s="200" t="s">
        <v>57</v>
      </c>
      <c r="T883" s="200">
        <v>0</v>
      </c>
      <c r="U883" s="200">
        <v>0</v>
      </c>
      <c r="V883" s="200">
        <v>20161230</v>
      </c>
      <c r="W883" s="200" t="s">
        <v>124</v>
      </c>
    </row>
    <row r="884" spans="1:23">
      <c r="A884" s="200"/>
      <c r="B884" s="200">
        <v>0</v>
      </c>
      <c r="C884" s="200">
        <v>32565154</v>
      </c>
      <c r="D884" s="200">
        <v>9795650</v>
      </c>
      <c r="E884" s="200" t="s">
        <v>124</v>
      </c>
      <c r="F884" s="200">
        <v>0</v>
      </c>
      <c r="G884" s="200">
        <v>0</v>
      </c>
      <c r="H884" s="200">
        <v>0</v>
      </c>
      <c r="I884" s="200">
        <v>0</v>
      </c>
      <c r="J884" s="200">
        <v>0</v>
      </c>
      <c r="K884" s="200">
        <v>0</v>
      </c>
      <c r="L884" s="200">
        <v>0</v>
      </c>
      <c r="M884" s="200">
        <v>0</v>
      </c>
      <c r="N884" s="200">
        <v>11.8</v>
      </c>
      <c r="O884" s="200">
        <v>0</v>
      </c>
      <c r="P884" s="200" t="s">
        <v>125</v>
      </c>
      <c r="Q884" s="200">
        <v>0</v>
      </c>
      <c r="R884" s="200">
        <v>0</v>
      </c>
      <c r="S884" s="200" t="s">
        <v>57</v>
      </c>
      <c r="T884" s="200">
        <v>0</v>
      </c>
      <c r="U884" s="200">
        <v>0</v>
      </c>
      <c r="V884" s="200">
        <v>20161230</v>
      </c>
      <c r="W884" s="200" t="s">
        <v>124</v>
      </c>
    </row>
    <row r="885" spans="1:23">
      <c r="A885" s="200"/>
      <c r="B885" s="200">
        <v>0</v>
      </c>
      <c r="C885" s="200">
        <v>50955154</v>
      </c>
      <c r="D885" s="200">
        <v>10685376</v>
      </c>
      <c r="E885" s="200" t="s">
        <v>124</v>
      </c>
      <c r="F885" s="200">
        <v>554270.39</v>
      </c>
      <c r="G885" s="200">
        <v>-5762.44</v>
      </c>
      <c r="H885" s="200">
        <v>548507.94999999995</v>
      </c>
      <c r="I885" s="200">
        <v>-5542.7</v>
      </c>
      <c r="J885" s="200">
        <v>0</v>
      </c>
      <c r="K885" s="200">
        <v>0</v>
      </c>
      <c r="L885" s="200">
        <v>-11305.14</v>
      </c>
      <c r="M885" s="200">
        <v>0</v>
      </c>
      <c r="N885" s="200">
        <v>12</v>
      </c>
      <c r="O885" s="200">
        <v>571.36239999999998</v>
      </c>
      <c r="P885" s="200" t="s">
        <v>126</v>
      </c>
      <c r="Q885" s="200">
        <v>0</v>
      </c>
      <c r="R885" s="200">
        <v>548507.94999999995</v>
      </c>
      <c r="S885" s="200" t="s">
        <v>57</v>
      </c>
      <c r="T885" s="200">
        <v>0</v>
      </c>
      <c r="U885" s="200">
        <v>0</v>
      </c>
      <c r="V885" s="200">
        <v>20161230</v>
      </c>
      <c r="W885" s="200" t="s">
        <v>124</v>
      </c>
    </row>
    <row r="886" spans="1:23">
      <c r="A886" s="200"/>
      <c r="B886" s="200">
        <v>0</v>
      </c>
      <c r="C886" s="200">
        <v>43285744</v>
      </c>
      <c r="D886" s="200">
        <v>28210052</v>
      </c>
      <c r="E886" s="200" t="s">
        <v>124</v>
      </c>
      <c r="F886" s="200">
        <v>17827.150000000001</v>
      </c>
      <c r="G886" s="200">
        <v>-13429.19</v>
      </c>
      <c r="H886" s="200">
        <v>4397.96</v>
      </c>
      <c r="I886" s="200">
        <v>-175.3</v>
      </c>
      <c r="J886" s="200">
        <v>0</v>
      </c>
      <c r="K886" s="200">
        <v>0</v>
      </c>
      <c r="L886" s="200">
        <v>-13604.49</v>
      </c>
      <c r="M886" s="200">
        <v>-4016.79</v>
      </c>
      <c r="N886" s="200">
        <v>11.8</v>
      </c>
      <c r="O886" s="200">
        <v>4.5811999999999999</v>
      </c>
      <c r="P886" s="200" t="s">
        <v>126</v>
      </c>
      <c r="Q886" s="200">
        <v>0</v>
      </c>
      <c r="R886" s="200">
        <v>4397.96</v>
      </c>
      <c r="S886" s="200" t="s">
        <v>57</v>
      </c>
      <c r="T886" s="200">
        <v>0</v>
      </c>
      <c r="U886" s="200">
        <v>0</v>
      </c>
      <c r="V886" s="200">
        <v>20161230</v>
      </c>
      <c r="W886" s="200" t="s">
        <v>124</v>
      </c>
    </row>
    <row r="887" spans="1:23">
      <c r="A887" s="200"/>
      <c r="B887" s="200">
        <v>0</v>
      </c>
      <c r="C887" s="200">
        <v>48772554</v>
      </c>
      <c r="D887" s="200">
        <v>13718574</v>
      </c>
      <c r="E887" s="200" t="s">
        <v>124</v>
      </c>
      <c r="F887" s="200">
        <v>154669.01999999999</v>
      </c>
      <c r="G887" s="200">
        <v>-1751.03</v>
      </c>
      <c r="H887" s="200">
        <v>152917.99</v>
      </c>
      <c r="I887" s="200">
        <v>-1329.51</v>
      </c>
      <c r="J887" s="200">
        <v>0</v>
      </c>
      <c r="K887" s="200">
        <v>0</v>
      </c>
      <c r="L887" s="200">
        <v>-3080.54</v>
      </c>
      <c r="M887" s="200">
        <v>0</v>
      </c>
      <c r="N887" s="200">
        <v>10.315</v>
      </c>
      <c r="O887" s="200">
        <v>159.28960000000001</v>
      </c>
      <c r="P887" s="200" t="s">
        <v>126</v>
      </c>
      <c r="Q887" s="200">
        <v>0</v>
      </c>
      <c r="R887" s="200">
        <v>152917.99</v>
      </c>
      <c r="S887" s="200" t="s">
        <v>57</v>
      </c>
      <c r="T887" s="200">
        <v>0</v>
      </c>
      <c r="U887" s="200">
        <v>0</v>
      </c>
      <c r="V887" s="200">
        <v>20161230</v>
      </c>
      <c r="W887" s="200" t="s">
        <v>124</v>
      </c>
    </row>
    <row r="888" spans="1:23">
      <c r="A888" s="200"/>
      <c r="B888" s="200">
        <v>0</v>
      </c>
      <c r="C888" s="200">
        <v>35969554</v>
      </c>
      <c r="D888" s="200">
        <v>38849957</v>
      </c>
      <c r="E888" s="200" t="s">
        <v>124</v>
      </c>
      <c r="F888" s="200">
        <v>38324.410000000003</v>
      </c>
      <c r="G888" s="200">
        <v>-8995.9500000000007</v>
      </c>
      <c r="H888" s="200">
        <v>29328.46</v>
      </c>
      <c r="I888" s="200">
        <v>-376.86</v>
      </c>
      <c r="J888" s="200">
        <v>0</v>
      </c>
      <c r="K888" s="200">
        <v>0</v>
      </c>
      <c r="L888" s="200">
        <v>-9372.81</v>
      </c>
      <c r="M888" s="200">
        <v>-3795.6</v>
      </c>
      <c r="N888" s="200">
        <v>11.8</v>
      </c>
      <c r="O888" s="200">
        <v>30.5505</v>
      </c>
      <c r="P888" s="200" t="s">
        <v>126</v>
      </c>
      <c r="Q888" s="200">
        <v>0</v>
      </c>
      <c r="R888" s="200">
        <v>29328.46</v>
      </c>
      <c r="S888" s="200" t="s">
        <v>57</v>
      </c>
      <c r="T888" s="200">
        <v>0</v>
      </c>
      <c r="U888" s="200">
        <v>0</v>
      </c>
      <c r="V888" s="200">
        <v>20161230</v>
      </c>
      <c r="W888" s="200" t="s">
        <v>124</v>
      </c>
    </row>
    <row r="889" spans="1:23">
      <c r="A889" s="200"/>
      <c r="B889" s="200">
        <v>0</v>
      </c>
      <c r="C889" s="200">
        <v>30490754</v>
      </c>
      <c r="D889" s="200">
        <v>36753382</v>
      </c>
      <c r="E889" s="200" t="s">
        <v>124</v>
      </c>
      <c r="F889" s="200">
        <v>0</v>
      </c>
      <c r="G889" s="200">
        <v>0</v>
      </c>
      <c r="H889" s="200">
        <v>0</v>
      </c>
      <c r="I889" s="200">
        <v>0</v>
      </c>
      <c r="J889" s="200">
        <v>0</v>
      </c>
      <c r="K889" s="200">
        <v>0</v>
      </c>
      <c r="L889" s="200">
        <v>0</v>
      </c>
      <c r="M889" s="200">
        <v>0</v>
      </c>
      <c r="N889" s="200">
        <v>11.8</v>
      </c>
      <c r="O889" s="200">
        <v>0</v>
      </c>
      <c r="P889" s="200" t="s">
        <v>125</v>
      </c>
      <c r="Q889" s="200">
        <v>0</v>
      </c>
      <c r="R889" s="200">
        <v>0</v>
      </c>
      <c r="S889" s="200" t="s">
        <v>57</v>
      </c>
      <c r="T889" s="200">
        <v>0</v>
      </c>
      <c r="U889" s="200">
        <v>0</v>
      </c>
      <c r="V889" s="200">
        <v>20161230</v>
      </c>
      <c r="W889" s="200" t="s">
        <v>124</v>
      </c>
    </row>
    <row r="890" spans="1:23">
      <c r="A890" s="200"/>
      <c r="B890" s="200">
        <v>0</v>
      </c>
      <c r="C890" s="200">
        <v>50863954</v>
      </c>
      <c r="D890" s="200">
        <v>8587495</v>
      </c>
      <c r="E890" s="200" t="s">
        <v>124</v>
      </c>
      <c r="F890" s="200">
        <v>0</v>
      </c>
      <c r="G890" s="200">
        <v>0</v>
      </c>
      <c r="H890" s="200">
        <v>0</v>
      </c>
      <c r="I890" s="200">
        <v>0</v>
      </c>
      <c r="J890" s="200">
        <v>0</v>
      </c>
      <c r="K890" s="200">
        <v>0</v>
      </c>
      <c r="L890" s="200">
        <v>0</v>
      </c>
      <c r="M890" s="200">
        <v>0</v>
      </c>
      <c r="N890" s="200">
        <v>11.8</v>
      </c>
      <c r="O890" s="200">
        <v>0</v>
      </c>
      <c r="P890" s="200" t="s">
        <v>125</v>
      </c>
      <c r="Q890" s="200">
        <v>0</v>
      </c>
      <c r="R890" s="200">
        <v>0</v>
      </c>
      <c r="S890" s="200" t="s">
        <v>57</v>
      </c>
      <c r="T890" s="200">
        <v>0</v>
      </c>
      <c r="U890" s="200">
        <v>0</v>
      </c>
      <c r="V890" s="200">
        <v>20161230</v>
      </c>
      <c r="W890" s="200" t="s">
        <v>124</v>
      </c>
    </row>
    <row r="891" spans="1:23">
      <c r="A891" s="200"/>
      <c r="B891" s="200">
        <v>0</v>
      </c>
      <c r="C891" s="200">
        <v>30469254</v>
      </c>
      <c r="D891" s="200">
        <v>37193071</v>
      </c>
      <c r="E891" s="200" t="s">
        <v>124</v>
      </c>
      <c r="F891" s="200">
        <v>0</v>
      </c>
      <c r="G891" s="200">
        <v>0</v>
      </c>
      <c r="H891" s="200">
        <v>0</v>
      </c>
      <c r="I891" s="200">
        <v>0</v>
      </c>
      <c r="J891" s="200">
        <v>0</v>
      </c>
      <c r="K891" s="200">
        <v>0</v>
      </c>
      <c r="L891" s="200">
        <v>0</v>
      </c>
      <c r="M891" s="200">
        <v>0</v>
      </c>
      <c r="N891" s="200">
        <v>12.95</v>
      </c>
      <c r="O891" s="200">
        <v>0</v>
      </c>
      <c r="P891" s="200" t="s">
        <v>125</v>
      </c>
      <c r="Q891" s="200">
        <v>0</v>
      </c>
      <c r="R891" s="200">
        <v>0</v>
      </c>
      <c r="S891" s="200" t="s">
        <v>57</v>
      </c>
      <c r="T891" s="200">
        <v>0</v>
      </c>
      <c r="U891" s="200">
        <v>0</v>
      </c>
      <c r="V891" s="200">
        <v>20161230</v>
      </c>
      <c r="W891" s="200" t="s">
        <v>124</v>
      </c>
    </row>
    <row r="892" spans="1:23">
      <c r="A892" s="200"/>
      <c r="B892" s="200">
        <v>0</v>
      </c>
      <c r="C892" s="200">
        <v>50208854</v>
      </c>
      <c r="D892" s="200">
        <v>41804479</v>
      </c>
      <c r="E892" s="200" t="s">
        <v>124</v>
      </c>
      <c r="F892" s="200">
        <v>0</v>
      </c>
      <c r="G892" s="200">
        <v>0</v>
      </c>
      <c r="H892" s="200">
        <v>0</v>
      </c>
      <c r="I892" s="200">
        <v>0</v>
      </c>
      <c r="J892" s="200">
        <v>0</v>
      </c>
      <c r="K892" s="200">
        <v>0</v>
      </c>
      <c r="L892" s="200">
        <v>0</v>
      </c>
      <c r="M892" s="200">
        <v>0</v>
      </c>
      <c r="N892" s="200">
        <v>11.904999999999999</v>
      </c>
      <c r="O892" s="200">
        <v>0</v>
      </c>
      <c r="P892" s="200" t="s">
        <v>125</v>
      </c>
      <c r="Q892" s="200">
        <v>0</v>
      </c>
      <c r="R892" s="200">
        <v>0</v>
      </c>
      <c r="S892" s="200" t="s">
        <v>57</v>
      </c>
      <c r="T892" s="200">
        <v>0</v>
      </c>
      <c r="U892" s="200">
        <v>0</v>
      </c>
      <c r="V892" s="200">
        <v>20161230</v>
      </c>
      <c r="W892" s="200" t="s">
        <v>124</v>
      </c>
    </row>
    <row r="893" spans="1:23">
      <c r="A893" s="200"/>
      <c r="B893" s="200">
        <v>0</v>
      </c>
      <c r="C893" s="200">
        <v>52612354</v>
      </c>
      <c r="D893" s="200">
        <v>21086221</v>
      </c>
      <c r="E893" s="200" t="s">
        <v>124</v>
      </c>
      <c r="F893" s="200">
        <v>0</v>
      </c>
      <c r="G893" s="200">
        <v>0</v>
      </c>
      <c r="H893" s="200">
        <v>0</v>
      </c>
      <c r="I893" s="200">
        <v>0</v>
      </c>
      <c r="J893" s="200">
        <v>0</v>
      </c>
      <c r="K893" s="200">
        <v>0</v>
      </c>
      <c r="L893" s="200">
        <v>0</v>
      </c>
      <c r="M893" s="200">
        <v>0</v>
      </c>
      <c r="N893" s="200">
        <v>12.7</v>
      </c>
      <c r="O893" s="200">
        <v>0</v>
      </c>
      <c r="P893" s="200" t="s">
        <v>125</v>
      </c>
      <c r="Q893" s="200">
        <v>0</v>
      </c>
      <c r="R893" s="200">
        <v>0</v>
      </c>
      <c r="S893" s="200" t="s">
        <v>57</v>
      </c>
      <c r="T893" s="200">
        <v>0</v>
      </c>
      <c r="U893" s="200">
        <v>0</v>
      </c>
      <c r="V893" s="200">
        <v>20161230</v>
      </c>
      <c r="W893" s="200" t="s">
        <v>124</v>
      </c>
    </row>
    <row r="894" spans="1:23">
      <c r="A894" s="200"/>
      <c r="B894" s="200">
        <v>0</v>
      </c>
      <c r="C894" s="200">
        <v>46953354</v>
      </c>
      <c r="D894" s="200">
        <v>13290297</v>
      </c>
      <c r="E894" s="200" t="s">
        <v>124</v>
      </c>
      <c r="F894" s="200">
        <v>0</v>
      </c>
      <c r="G894" s="200">
        <v>0</v>
      </c>
      <c r="H894" s="200">
        <v>0</v>
      </c>
      <c r="I894" s="200">
        <v>0</v>
      </c>
      <c r="J894" s="200">
        <v>0</v>
      </c>
      <c r="K894" s="200">
        <v>0</v>
      </c>
      <c r="L894" s="200">
        <v>0</v>
      </c>
      <c r="M894" s="200">
        <v>0</v>
      </c>
      <c r="N894" s="200">
        <v>11.375</v>
      </c>
      <c r="O894" s="200">
        <v>0</v>
      </c>
      <c r="P894" s="200" t="s">
        <v>125</v>
      </c>
      <c r="Q894" s="200">
        <v>0</v>
      </c>
      <c r="R894" s="200">
        <v>0</v>
      </c>
      <c r="S894" s="200" t="s">
        <v>57</v>
      </c>
      <c r="T894" s="200">
        <v>0</v>
      </c>
      <c r="U894" s="200">
        <v>0</v>
      </c>
      <c r="V894" s="200">
        <v>20161230</v>
      </c>
      <c r="W894" s="200" t="s">
        <v>124</v>
      </c>
    </row>
    <row r="895" spans="1:23">
      <c r="A895" s="200"/>
      <c r="B895" s="200">
        <v>0</v>
      </c>
      <c r="C895" s="200">
        <v>47403954</v>
      </c>
      <c r="D895" s="200">
        <v>9120253</v>
      </c>
      <c r="E895" s="200" t="s">
        <v>124</v>
      </c>
      <c r="F895" s="200">
        <v>469938.3</v>
      </c>
      <c r="G895" s="200">
        <v>-13801.22</v>
      </c>
      <c r="H895" s="200">
        <v>456137.08</v>
      </c>
      <c r="I895" s="200">
        <v>-4541.4399999999996</v>
      </c>
      <c r="J895" s="200">
        <v>-500</v>
      </c>
      <c r="K895" s="200">
        <v>0</v>
      </c>
      <c r="L895" s="200">
        <v>-18842.66</v>
      </c>
      <c r="M895" s="200">
        <v>-5577.11</v>
      </c>
      <c r="N895" s="200">
        <v>11.8</v>
      </c>
      <c r="O895" s="200">
        <v>475.14280000000002</v>
      </c>
      <c r="P895" s="200" t="s">
        <v>126</v>
      </c>
      <c r="Q895" s="200">
        <v>0</v>
      </c>
      <c r="R895" s="200">
        <v>447825.13</v>
      </c>
      <c r="S895" s="200" t="s">
        <v>58</v>
      </c>
      <c r="T895" s="200">
        <v>20170102</v>
      </c>
      <c r="U895" s="200">
        <v>1</v>
      </c>
      <c r="V895" s="200">
        <v>20161230</v>
      </c>
      <c r="W895" s="200" t="s">
        <v>124</v>
      </c>
    </row>
    <row r="896" spans="1:23">
      <c r="A896" s="200"/>
      <c r="B896" s="200">
        <v>0</v>
      </c>
      <c r="C896" s="200">
        <v>42954354</v>
      </c>
      <c r="D896" s="200">
        <v>28266587</v>
      </c>
      <c r="E896" s="200" t="s">
        <v>124</v>
      </c>
      <c r="F896" s="200">
        <v>0</v>
      </c>
      <c r="G896" s="200">
        <v>0</v>
      </c>
      <c r="H896" s="200">
        <v>0</v>
      </c>
      <c r="I896" s="200">
        <v>0</v>
      </c>
      <c r="J896" s="200">
        <v>0</v>
      </c>
      <c r="K896" s="200">
        <v>0</v>
      </c>
      <c r="L896" s="200">
        <v>0</v>
      </c>
      <c r="M896" s="200">
        <v>0</v>
      </c>
      <c r="N896" s="200">
        <v>11.8</v>
      </c>
      <c r="O896" s="200">
        <v>0</v>
      </c>
      <c r="P896" s="200" t="s">
        <v>125</v>
      </c>
      <c r="Q896" s="200">
        <v>0</v>
      </c>
      <c r="R896" s="200">
        <v>0</v>
      </c>
      <c r="S896" s="200" t="s">
        <v>57</v>
      </c>
      <c r="T896" s="200">
        <v>0</v>
      </c>
      <c r="U896" s="200">
        <v>0</v>
      </c>
      <c r="V896" s="200">
        <v>20161230</v>
      </c>
      <c r="W896" s="200" t="s">
        <v>124</v>
      </c>
    </row>
    <row r="897" spans="1:23">
      <c r="A897" s="200"/>
      <c r="B897" s="200">
        <v>0</v>
      </c>
      <c r="C897" s="200">
        <v>38975954</v>
      </c>
      <c r="D897" s="200">
        <v>21039220</v>
      </c>
      <c r="E897" s="200" t="s">
        <v>124</v>
      </c>
      <c r="F897" s="200">
        <v>0</v>
      </c>
      <c r="G897" s="200">
        <v>0</v>
      </c>
      <c r="H897" s="200">
        <v>0</v>
      </c>
      <c r="I897" s="200">
        <v>0</v>
      </c>
      <c r="J897" s="200">
        <v>0</v>
      </c>
      <c r="K897" s="200">
        <v>0</v>
      </c>
      <c r="L897" s="200">
        <v>0</v>
      </c>
      <c r="M897" s="200">
        <v>0</v>
      </c>
      <c r="N897" s="200">
        <v>11.119300000000001</v>
      </c>
      <c r="O897" s="200">
        <v>0</v>
      </c>
      <c r="P897" s="200" t="s">
        <v>125</v>
      </c>
      <c r="Q897" s="200">
        <v>0</v>
      </c>
      <c r="R897" s="200">
        <v>0</v>
      </c>
      <c r="S897" s="200" t="s">
        <v>57</v>
      </c>
      <c r="T897" s="200">
        <v>0</v>
      </c>
      <c r="U897" s="200">
        <v>0</v>
      </c>
      <c r="V897" s="200">
        <v>20161230</v>
      </c>
      <c r="W897" s="200" t="s">
        <v>124</v>
      </c>
    </row>
    <row r="898" spans="1:23">
      <c r="A898" s="200"/>
      <c r="B898" s="200">
        <v>0</v>
      </c>
      <c r="C898" s="200">
        <v>30245064</v>
      </c>
      <c r="D898" s="200">
        <v>25739822</v>
      </c>
      <c r="E898" s="200" t="s">
        <v>124</v>
      </c>
      <c r="F898" s="200">
        <v>0</v>
      </c>
      <c r="G898" s="200">
        <v>0</v>
      </c>
      <c r="H898" s="200">
        <v>0</v>
      </c>
      <c r="I898" s="200">
        <v>0</v>
      </c>
      <c r="J898" s="200">
        <v>0</v>
      </c>
      <c r="K898" s="200">
        <v>0</v>
      </c>
      <c r="L898" s="200">
        <v>0</v>
      </c>
      <c r="M898" s="200">
        <v>0</v>
      </c>
      <c r="N898" s="200">
        <v>12.95</v>
      </c>
      <c r="O898" s="200">
        <v>0</v>
      </c>
      <c r="P898" s="200" t="s">
        <v>125</v>
      </c>
      <c r="Q898" s="200">
        <v>0</v>
      </c>
      <c r="R898" s="200">
        <v>0</v>
      </c>
      <c r="S898" s="200" t="s">
        <v>57</v>
      </c>
      <c r="T898" s="200">
        <v>0</v>
      </c>
      <c r="U898" s="200">
        <v>0</v>
      </c>
      <c r="V898" s="200">
        <v>20161230</v>
      </c>
      <c r="W898" s="200" t="s">
        <v>124</v>
      </c>
    </row>
    <row r="899" spans="1:23">
      <c r="A899" s="200"/>
      <c r="B899" s="200">
        <v>0</v>
      </c>
      <c r="C899" s="200">
        <v>47167064</v>
      </c>
      <c r="D899" s="200">
        <v>12026279</v>
      </c>
      <c r="E899" s="200" t="s">
        <v>124</v>
      </c>
      <c r="F899" s="200">
        <v>170484.17</v>
      </c>
      <c r="G899" s="200">
        <v>-1835.14</v>
      </c>
      <c r="H899" s="200">
        <v>168649.03</v>
      </c>
      <c r="I899" s="200">
        <v>-1676.43</v>
      </c>
      <c r="J899" s="200">
        <v>0</v>
      </c>
      <c r="K899" s="200">
        <v>0</v>
      </c>
      <c r="L899" s="200">
        <v>-3511.57</v>
      </c>
      <c r="M899" s="200">
        <v>0</v>
      </c>
      <c r="N899" s="200">
        <v>11.8</v>
      </c>
      <c r="O899" s="200">
        <v>175.67609999999999</v>
      </c>
      <c r="P899" s="200" t="s">
        <v>126</v>
      </c>
      <c r="Q899" s="200">
        <v>0</v>
      </c>
      <c r="R899" s="200">
        <v>168649.03</v>
      </c>
      <c r="S899" s="200" t="s">
        <v>57</v>
      </c>
      <c r="T899" s="200">
        <v>0</v>
      </c>
      <c r="U899" s="200">
        <v>0</v>
      </c>
      <c r="V899" s="200">
        <v>20161230</v>
      </c>
      <c r="W899" s="200" t="s">
        <v>124</v>
      </c>
    </row>
    <row r="900" spans="1:23">
      <c r="A900" s="200"/>
      <c r="B900" s="200">
        <v>0</v>
      </c>
      <c r="C900" s="200">
        <v>47521164</v>
      </c>
      <c r="D900" s="200">
        <v>14829526</v>
      </c>
      <c r="E900" s="200" t="s">
        <v>124</v>
      </c>
      <c r="F900" s="200">
        <v>0</v>
      </c>
      <c r="G900" s="200">
        <v>0</v>
      </c>
      <c r="H900" s="200">
        <v>0</v>
      </c>
      <c r="I900" s="200">
        <v>0</v>
      </c>
      <c r="J900" s="200">
        <v>0</v>
      </c>
      <c r="K900" s="200">
        <v>0</v>
      </c>
      <c r="L900" s="200">
        <v>0</v>
      </c>
      <c r="M900" s="200">
        <v>0</v>
      </c>
      <c r="N900" s="200">
        <v>12.17</v>
      </c>
      <c r="O900" s="200">
        <v>0</v>
      </c>
      <c r="P900" s="200" t="s">
        <v>125</v>
      </c>
      <c r="Q900" s="200">
        <v>0</v>
      </c>
      <c r="R900" s="200">
        <v>0</v>
      </c>
      <c r="S900" s="200" t="s">
        <v>57</v>
      </c>
      <c r="T900" s="200">
        <v>0</v>
      </c>
      <c r="U900" s="200">
        <v>0</v>
      </c>
      <c r="V900" s="200">
        <v>20161230</v>
      </c>
      <c r="W900" s="200" t="s">
        <v>124</v>
      </c>
    </row>
    <row r="901" spans="1:23">
      <c r="A901" s="200"/>
      <c r="B901" s="200">
        <v>0</v>
      </c>
      <c r="C901" s="200">
        <v>49708164</v>
      </c>
      <c r="D901" s="200">
        <v>31470774</v>
      </c>
      <c r="E901" s="200" t="s">
        <v>124</v>
      </c>
      <c r="F901" s="200">
        <v>0</v>
      </c>
      <c r="G901" s="200">
        <v>0</v>
      </c>
      <c r="H901" s="200">
        <v>0</v>
      </c>
      <c r="I901" s="200">
        <v>0</v>
      </c>
      <c r="J901" s="200">
        <v>0</v>
      </c>
      <c r="K901" s="200">
        <v>0</v>
      </c>
      <c r="L901" s="200">
        <v>0</v>
      </c>
      <c r="M901" s="200">
        <v>0</v>
      </c>
      <c r="N901" s="200">
        <v>11.1</v>
      </c>
      <c r="O901" s="200">
        <v>0</v>
      </c>
      <c r="P901" s="200" t="s">
        <v>125</v>
      </c>
      <c r="Q901" s="200">
        <v>0</v>
      </c>
      <c r="R901" s="200">
        <v>0</v>
      </c>
      <c r="S901" s="200" t="s">
        <v>57</v>
      </c>
      <c r="T901" s="200">
        <v>0</v>
      </c>
      <c r="U901" s="200">
        <v>0</v>
      </c>
      <c r="V901" s="200">
        <v>20161230</v>
      </c>
      <c r="W901" s="200" t="s">
        <v>124</v>
      </c>
    </row>
    <row r="902" spans="1:23">
      <c r="A902" s="200"/>
      <c r="B902" s="200">
        <v>0</v>
      </c>
      <c r="C902" s="200">
        <v>39351854</v>
      </c>
      <c r="D902" s="200">
        <v>33178896</v>
      </c>
      <c r="E902" s="200" t="s">
        <v>124</v>
      </c>
      <c r="F902" s="200">
        <v>0</v>
      </c>
      <c r="G902" s="200">
        <v>0</v>
      </c>
      <c r="H902" s="200">
        <v>0</v>
      </c>
      <c r="I902" s="200">
        <v>0</v>
      </c>
      <c r="J902" s="200">
        <v>0</v>
      </c>
      <c r="K902" s="200">
        <v>0</v>
      </c>
      <c r="L902" s="200">
        <v>0</v>
      </c>
      <c r="M902" s="200">
        <v>0</v>
      </c>
      <c r="N902" s="200">
        <v>11.8</v>
      </c>
      <c r="O902" s="200">
        <v>0</v>
      </c>
      <c r="P902" s="200" t="s">
        <v>125</v>
      </c>
      <c r="Q902" s="200">
        <v>0</v>
      </c>
      <c r="R902" s="200">
        <v>0</v>
      </c>
      <c r="S902" s="200" t="s">
        <v>57</v>
      </c>
      <c r="T902" s="200">
        <v>0</v>
      </c>
      <c r="U902" s="200">
        <v>0</v>
      </c>
      <c r="V902" s="200">
        <v>20161230</v>
      </c>
      <c r="W902" s="200" t="s">
        <v>124</v>
      </c>
    </row>
    <row r="903" spans="1:23">
      <c r="A903" s="200"/>
      <c r="B903" s="200">
        <v>0</v>
      </c>
      <c r="C903" s="200">
        <v>24248854</v>
      </c>
      <c r="D903" s="200">
        <v>4943383</v>
      </c>
      <c r="E903" s="200" t="s">
        <v>124</v>
      </c>
      <c r="F903" s="200">
        <v>0</v>
      </c>
      <c r="G903" s="200">
        <v>0</v>
      </c>
      <c r="H903" s="200">
        <v>0</v>
      </c>
      <c r="I903" s="200">
        <v>0</v>
      </c>
      <c r="J903" s="200">
        <v>0</v>
      </c>
      <c r="K903" s="200">
        <v>0</v>
      </c>
      <c r="L903" s="200">
        <v>0</v>
      </c>
      <c r="M903" s="200">
        <v>0</v>
      </c>
      <c r="N903" s="200">
        <v>12.95</v>
      </c>
      <c r="O903" s="200">
        <v>0</v>
      </c>
      <c r="P903" s="200" t="s">
        <v>125</v>
      </c>
      <c r="Q903" s="200">
        <v>0</v>
      </c>
      <c r="R903" s="200">
        <v>0</v>
      </c>
      <c r="S903" s="200" t="s">
        <v>57</v>
      </c>
      <c r="T903" s="200">
        <v>0</v>
      </c>
      <c r="U903" s="200">
        <v>0</v>
      </c>
      <c r="V903" s="200">
        <v>20161230</v>
      </c>
      <c r="W903" s="200" t="s">
        <v>124</v>
      </c>
    </row>
    <row r="904" spans="1:23">
      <c r="A904" s="200"/>
      <c r="B904" s="200">
        <v>0</v>
      </c>
      <c r="C904" s="200">
        <v>48925064</v>
      </c>
      <c r="D904" s="200">
        <v>24955196</v>
      </c>
      <c r="E904" s="200" t="s">
        <v>124</v>
      </c>
      <c r="F904" s="200">
        <v>491476.34</v>
      </c>
      <c r="G904" s="200">
        <v>-5369.48</v>
      </c>
      <c r="H904" s="200">
        <v>486106.86</v>
      </c>
      <c r="I904" s="200">
        <v>-4441.72</v>
      </c>
      <c r="J904" s="200">
        <v>-500</v>
      </c>
      <c r="K904" s="200">
        <v>0</v>
      </c>
      <c r="L904" s="200">
        <v>-10311.200000000001</v>
      </c>
      <c r="M904" s="200">
        <v>0</v>
      </c>
      <c r="N904" s="200">
        <v>10.845000000000001</v>
      </c>
      <c r="O904" s="200">
        <v>506.36130000000003</v>
      </c>
      <c r="P904" s="200" t="s">
        <v>126</v>
      </c>
      <c r="Q904" s="200">
        <v>0</v>
      </c>
      <c r="R904" s="200">
        <v>480688.85</v>
      </c>
      <c r="S904" s="200" t="s">
        <v>58</v>
      </c>
      <c r="T904" s="200">
        <v>20170102</v>
      </c>
      <c r="U904" s="200">
        <v>1</v>
      </c>
      <c r="V904" s="200">
        <v>20161230</v>
      </c>
      <c r="W904" s="200" t="s">
        <v>124</v>
      </c>
    </row>
    <row r="905" spans="1:23">
      <c r="A905" s="200"/>
      <c r="B905" s="200">
        <v>0</v>
      </c>
      <c r="C905" s="200">
        <v>31768764</v>
      </c>
      <c r="D905" s="200">
        <v>37634094</v>
      </c>
      <c r="E905" s="200" t="s">
        <v>124</v>
      </c>
      <c r="F905" s="200">
        <v>0</v>
      </c>
      <c r="G905" s="200">
        <v>0</v>
      </c>
      <c r="H905" s="200">
        <v>0</v>
      </c>
      <c r="I905" s="200">
        <v>0</v>
      </c>
      <c r="J905" s="200">
        <v>0</v>
      </c>
      <c r="K905" s="200">
        <v>0</v>
      </c>
      <c r="L905" s="200">
        <v>0</v>
      </c>
      <c r="M905" s="200">
        <v>0</v>
      </c>
      <c r="N905" s="200">
        <v>11.8</v>
      </c>
      <c r="O905" s="200">
        <v>0</v>
      </c>
      <c r="P905" s="200" t="s">
        <v>125</v>
      </c>
      <c r="Q905" s="200">
        <v>0</v>
      </c>
      <c r="R905" s="200">
        <v>0</v>
      </c>
      <c r="S905" s="200" t="s">
        <v>57</v>
      </c>
      <c r="T905" s="200">
        <v>0</v>
      </c>
      <c r="U905" s="200">
        <v>0</v>
      </c>
      <c r="V905" s="200">
        <v>20161230</v>
      </c>
      <c r="W905" s="200" t="s">
        <v>124</v>
      </c>
    </row>
    <row r="906" spans="1:23">
      <c r="A906" s="200"/>
      <c r="B906" s="200">
        <v>0</v>
      </c>
      <c r="C906" s="200">
        <v>24997264</v>
      </c>
      <c r="D906" s="200">
        <v>11355633</v>
      </c>
      <c r="E906" s="200" t="s">
        <v>124</v>
      </c>
      <c r="F906" s="200">
        <v>0</v>
      </c>
      <c r="G906" s="200">
        <v>0</v>
      </c>
      <c r="H906" s="200">
        <v>0</v>
      </c>
      <c r="I906" s="200">
        <v>0</v>
      </c>
      <c r="J906" s="200">
        <v>0</v>
      </c>
      <c r="K906" s="200">
        <v>0</v>
      </c>
      <c r="L906" s="200">
        <v>0</v>
      </c>
      <c r="M906" s="200">
        <v>0</v>
      </c>
      <c r="N906" s="200">
        <v>12.5</v>
      </c>
      <c r="O906" s="200">
        <v>0</v>
      </c>
      <c r="P906" s="200" t="s">
        <v>125</v>
      </c>
      <c r="Q906" s="200">
        <v>0</v>
      </c>
      <c r="R906" s="200">
        <v>0</v>
      </c>
      <c r="S906" s="200" t="s">
        <v>57</v>
      </c>
      <c r="T906" s="200">
        <v>0</v>
      </c>
      <c r="U906" s="200">
        <v>0</v>
      </c>
      <c r="V906" s="200">
        <v>20161230</v>
      </c>
      <c r="W906" s="200" t="s">
        <v>124</v>
      </c>
    </row>
    <row r="907" spans="1:23">
      <c r="A907" s="200"/>
      <c r="B907" s="200">
        <v>0</v>
      </c>
      <c r="C907" s="200">
        <v>43237264</v>
      </c>
      <c r="D907" s="200">
        <v>39683424</v>
      </c>
      <c r="E907" s="200" t="s">
        <v>124</v>
      </c>
      <c r="F907" s="200">
        <v>0</v>
      </c>
      <c r="G907" s="200">
        <v>0</v>
      </c>
      <c r="H907" s="200">
        <v>0</v>
      </c>
      <c r="I907" s="200">
        <v>0</v>
      </c>
      <c r="J907" s="200">
        <v>0</v>
      </c>
      <c r="K907" s="200">
        <v>0</v>
      </c>
      <c r="L907" s="200">
        <v>0</v>
      </c>
      <c r="M907" s="200">
        <v>0</v>
      </c>
      <c r="N907" s="200">
        <v>11.8</v>
      </c>
      <c r="O907" s="200">
        <v>0</v>
      </c>
      <c r="P907" s="200" t="s">
        <v>125</v>
      </c>
      <c r="Q907" s="200">
        <v>0</v>
      </c>
      <c r="R907" s="200">
        <v>0</v>
      </c>
      <c r="S907" s="200" t="s">
        <v>57</v>
      </c>
      <c r="T907" s="200">
        <v>0</v>
      </c>
      <c r="U907" s="200">
        <v>0</v>
      </c>
      <c r="V907" s="200">
        <v>20161230</v>
      </c>
      <c r="W907" s="200" t="s">
        <v>124</v>
      </c>
    </row>
    <row r="908" spans="1:23">
      <c r="A908" s="200"/>
      <c r="B908" s="200">
        <v>0</v>
      </c>
      <c r="C908" s="200">
        <v>31748964</v>
      </c>
      <c r="D908" s="200">
        <v>1868515</v>
      </c>
      <c r="E908" s="200" t="s">
        <v>124</v>
      </c>
      <c r="F908" s="200">
        <v>0</v>
      </c>
      <c r="G908" s="200">
        <v>0</v>
      </c>
      <c r="H908" s="200">
        <v>0</v>
      </c>
      <c r="I908" s="200">
        <v>0</v>
      </c>
      <c r="J908" s="200">
        <v>0</v>
      </c>
      <c r="K908" s="200">
        <v>0</v>
      </c>
      <c r="L908" s="200">
        <v>0</v>
      </c>
      <c r="M908" s="200">
        <v>0</v>
      </c>
      <c r="N908" s="200">
        <v>11.8</v>
      </c>
      <c r="O908" s="200">
        <v>0</v>
      </c>
      <c r="P908" s="200" t="s">
        <v>125</v>
      </c>
      <c r="Q908" s="200">
        <v>0</v>
      </c>
      <c r="R908" s="200">
        <v>0</v>
      </c>
      <c r="S908" s="200" t="s">
        <v>57</v>
      </c>
      <c r="T908" s="200">
        <v>0</v>
      </c>
      <c r="U908" s="200">
        <v>0</v>
      </c>
      <c r="V908" s="200">
        <v>20161230</v>
      </c>
      <c r="W908" s="200" t="s">
        <v>124</v>
      </c>
    </row>
    <row r="909" spans="1:23">
      <c r="A909" s="200"/>
      <c r="B909" s="200">
        <v>0</v>
      </c>
      <c r="C909" s="200">
        <v>43196864</v>
      </c>
      <c r="D909" s="200">
        <v>10616773</v>
      </c>
      <c r="E909" s="200" t="s">
        <v>124</v>
      </c>
      <c r="F909" s="200">
        <v>157538.01</v>
      </c>
      <c r="G909" s="200">
        <v>-8743.0400000000009</v>
      </c>
      <c r="H909" s="200">
        <v>148794.97</v>
      </c>
      <c r="I909" s="200">
        <v>-1549.12</v>
      </c>
      <c r="J909" s="200">
        <v>0</v>
      </c>
      <c r="K909" s="200">
        <v>0</v>
      </c>
      <c r="L909" s="200">
        <v>-10292.16</v>
      </c>
      <c r="M909" s="200">
        <v>-3812.16</v>
      </c>
      <c r="N909" s="200">
        <v>11.8</v>
      </c>
      <c r="O909" s="200">
        <v>154.9948</v>
      </c>
      <c r="P909" s="200" t="s">
        <v>126</v>
      </c>
      <c r="Q909" s="200">
        <v>0</v>
      </c>
      <c r="R909" s="200">
        <v>148794.97</v>
      </c>
      <c r="S909" s="200" t="s">
        <v>57</v>
      </c>
      <c r="T909" s="200">
        <v>0</v>
      </c>
      <c r="U909" s="200">
        <v>0</v>
      </c>
      <c r="V909" s="200">
        <v>20161230</v>
      </c>
      <c r="W909" s="200" t="s">
        <v>124</v>
      </c>
    </row>
    <row r="910" spans="1:23">
      <c r="A910" s="200"/>
      <c r="B910" s="200">
        <v>0</v>
      </c>
      <c r="C910" s="200">
        <v>30663364</v>
      </c>
      <c r="D910" s="200">
        <v>5806200</v>
      </c>
      <c r="E910" s="200" t="s">
        <v>124</v>
      </c>
      <c r="F910" s="200">
        <v>0</v>
      </c>
      <c r="G910" s="200">
        <v>0</v>
      </c>
      <c r="H910" s="200">
        <v>0</v>
      </c>
      <c r="I910" s="200">
        <v>0</v>
      </c>
      <c r="J910" s="200">
        <v>0</v>
      </c>
      <c r="K910" s="200">
        <v>0</v>
      </c>
      <c r="L910" s="200">
        <v>0</v>
      </c>
      <c r="M910" s="200">
        <v>0</v>
      </c>
      <c r="N910" s="200">
        <v>12.95</v>
      </c>
      <c r="O910" s="200">
        <v>0</v>
      </c>
      <c r="P910" s="200" t="s">
        <v>125</v>
      </c>
      <c r="Q910" s="200">
        <v>0</v>
      </c>
      <c r="R910" s="200">
        <v>0</v>
      </c>
      <c r="S910" s="200" t="s">
        <v>57</v>
      </c>
      <c r="T910" s="200">
        <v>0</v>
      </c>
      <c r="U910" s="200">
        <v>0</v>
      </c>
      <c r="V910" s="200">
        <v>20161230</v>
      </c>
      <c r="W910" s="200" t="s">
        <v>124</v>
      </c>
    </row>
    <row r="911" spans="1:23">
      <c r="A911" s="200"/>
      <c r="B911" s="200">
        <v>0</v>
      </c>
      <c r="C911" s="200">
        <v>48066964</v>
      </c>
      <c r="D911" s="200">
        <v>27865833</v>
      </c>
      <c r="E911" s="200" t="s">
        <v>124</v>
      </c>
      <c r="F911" s="200">
        <v>0</v>
      </c>
      <c r="G911" s="200">
        <v>0</v>
      </c>
      <c r="H911" s="200">
        <v>0</v>
      </c>
      <c r="I911" s="200">
        <v>0</v>
      </c>
      <c r="J911" s="200">
        <v>0</v>
      </c>
      <c r="K911" s="200">
        <v>0</v>
      </c>
      <c r="L911" s="200">
        <v>0</v>
      </c>
      <c r="M911" s="200">
        <v>0</v>
      </c>
      <c r="N911" s="200">
        <v>10.845000000000001</v>
      </c>
      <c r="O911" s="200">
        <v>0</v>
      </c>
      <c r="P911" s="200" t="s">
        <v>125</v>
      </c>
      <c r="Q911" s="200">
        <v>0</v>
      </c>
      <c r="R911" s="200">
        <v>0</v>
      </c>
      <c r="S911" s="200" t="s">
        <v>57</v>
      </c>
      <c r="T911" s="200">
        <v>0</v>
      </c>
      <c r="U911" s="200">
        <v>0</v>
      </c>
      <c r="V911" s="200">
        <v>20161230</v>
      </c>
      <c r="W911" s="200" t="s">
        <v>124</v>
      </c>
    </row>
    <row r="912" spans="1:23">
      <c r="A912" s="200"/>
      <c r="B912" s="200">
        <v>0</v>
      </c>
      <c r="C912" s="200">
        <v>39848464</v>
      </c>
      <c r="D912" s="200">
        <v>15167948</v>
      </c>
      <c r="E912" s="200" t="s">
        <v>124</v>
      </c>
      <c r="F912" s="200">
        <v>0</v>
      </c>
      <c r="G912" s="200">
        <v>0</v>
      </c>
      <c r="H912" s="200">
        <v>0</v>
      </c>
      <c r="I912" s="200">
        <v>0</v>
      </c>
      <c r="J912" s="200">
        <v>0</v>
      </c>
      <c r="K912" s="200">
        <v>0</v>
      </c>
      <c r="L912" s="200">
        <v>0</v>
      </c>
      <c r="M912" s="200">
        <v>0</v>
      </c>
      <c r="N912" s="200">
        <v>10.050000000000001</v>
      </c>
      <c r="O912" s="200">
        <v>0</v>
      </c>
      <c r="P912" s="200" t="s">
        <v>125</v>
      </c>
      <c r="Q912" s="200">
        <v>0</v>
      </c>
      <c r="R912" s="200">
        <v>0</v>
      </c>
      <c r="S912" s="200" t="s">
        <v>57</v>
      </c>
      <c r="T912" s="200">
        <v>0</v>
      </c>
      <c r="U912" s="200">
        <v>0</v>
      </c>
      <c r="V912" s="200">
        <v>20161230</v>
      </c>
      <c r="W912" s="200" t="s">
        <v>124</v>
      </c>
    </row>
    <row r="913" spans="1:23">
      <c r="A913" s="200"/>
      <c r="B913" s="200">
        <v>0</v>
      </c>
      <c r="C913" s="200">
        <v>31113174</v>
      </c>
      <c r="D913" s="200">
        <v>30286699</v>
      </c>
      <c r="E913" s="200" t="s">
        <v>124</v>
      </c>
      <c r="F913" s="200">
        <v>0</v>
      </c>
      <c r="G913" s="200">
        <v>0</v>
      </c>
      <c r="H913" s="200">
        <v>0</v>
      </c>
      <c r="I913" s="200">
        <v>0</v>
      </c>
      <c r="J913" s="200">
        <v>0</v>
      </c>
      <c r="K913" s="200">
        <v>0</v>
      </c>
      <c r="L913" s="200">
        <v>0</v>
      </c>
      <c r="M913" s="200">
        <v>0</v>
      </c>
      <c r="N913" s="200">
        <v>12.95</v>
      </c>
      <c r="O913" s="200">
        <v>0</v>
      </c>
      <c r="P913" s="200" t="s">
        <v>125</v>
      </c>
      <c r="Q913" s="200">
        <v>0</v>
      </c>
      <c r="R913" s="200">
        <v>0</v>
      </c>
      <c r="S913" s="200" t="s">
        <v>57</v>
      </c>
      <c r="T913" s="200">
        <v>0</v>
      </c>
      <c r="U913" s="200">
        <v>0</v>
      </c>
      <c r="V913" s="200">
        <v>20161230</v>
      </c>
      <c r="W913" s="200" t="s">
        <v>124</v>
      </c>
    </row>
    <row r="914" spans="1:23">
      <c r="A914" s="200"/>
      <c r="B914" s="200">
        <v>0</v>
      </c>
      <c r="C914" s="200">
        <v>49145274</v>
      </c>
      <c r="D914" s="200">
        <v>11079469</v>
      </c>
      <c r="E914" s="200" t="s">
        <v>124</v>
      </c>
      <c r="F914" s="200">
        <v>348242.27</v>
      </c>
      <c r="G914" s="200">
        <v>0</v>
      </c>
      <c r="H914" s="200">
        <v>348242.27</v>
      </c>
      <c r="I914" s="200">
        <v>0</v>
      </c>
      <c r="J914" s="200">
        <v>0</v>
      </c>
      <c r="K914" s="200">
        <v>0</v>
      </c>
      <c r="L914" s="200">
        <v>0</v>
      </c>
      <c r="M914" s="200">
        <v>0</v>
      </c>
      <c r="N914" s="200">
        <v>12.17</v>
      </c>
      <c r="O914" s="200">
        <v>362.75240000000002</v>
      </c>
      <c r="P914" s="200" t="s">
        <v>126</v>
      </c>
      <c r="Q914" s="200">
        <v>1</v>
      </c>
      <c r="R914" s="200">
        <v>221569.37</v>
      </c>
      <c r="S914" s="200" t="s">
        <v>64</v>
      </c>
      <c r="T914" s="200">
        <v>20101101</v>
      </c>
      <c r="U914" s="200">
        <v>75</v>
      </c>
      <c r="V914" s="200">
        <v>20161230</v>
      </c>
      <c r="W914" s="200" t="s">
        <v>124</v>
      </c>
    </row>
    <row r="915" spans="1:23">
      <c r="A915" s="200">
        <v>75885355</v>
      </c>
      <c r="B915" s="200">
        <v>31196374</v>
      </c>
      <c r="C915" s="200">
        <v>31196374</v>
      </c>
      <c r="D915" s="200">
        <v>23735447</v>
      </c>
      <c r="E915" s="200" t="s">
        <v>124</v>
      </c>
      <c r="F915" s="200">
        <v>0</v>
      </c>
      <c r="G915" s="200">
        <v>0</v>
      </c>
      <c r="H915" s="200">
        <v>0</v>
      </c>
      <c r="I915" s="200">
        <v>0</v>
      </c>
      <c r="J915" s="200">
        <v>0</v>
      </c>
      <c r="K915" s="200">
        <v>0</v>
      </c>
      <c r="L915" s="200">
        <v>0</v>
      </c>
      <c r="M915" s="200">
        <v>0</v>
      </c>
      <c r="N915" s="200">
        <v>12.95</v>
      </c>
      <c r="O915" s="200">
        <v>0</v>
      </c>
      <c r="P915" s="200" t="s">
        <v>125</v>
      </c>
      <c r="Q915" s="200">
        <v>0</v>
      </c>
      <c r="R915" s="200">
        <v>0</v>
      </c>
      <c r="S915" s="200" t="s">
        <v>57</v>
      </c>
      <c r="T915" s="200">
        <v>0</v>
      </c>
      <c r="U915" s="200">
        <v>0</v>
      </c>
      <c r="V915" s="200">
        <v>20161230</v>
      </c>
      <c r="W915" s="200" t="s">
        <v>28</v>
      </c>
    </row>
    <row r="916" spans="1:23">
      <c r="A916" s="200"/>
      <c r="B916" s="200">
        <v>0</v>
      </c>
      <c r="C916" s="200">
        <v>32618374</v>
      </c>
      <c r="D916" s="200">
        <v>15004737</v>
      </c>
      <c r="E916" s="200" t="s">
        <v>124</v>
      </c>
      <c r="F916" s="200">
        <v>0</v>
      </c>
      <c r="G916" s="200">
        <v>0</v>
      </c>
      <c r="H916" s="200">
        <v>0</v>
      </c>
      <c r="I916" s="200">
        <v>0</v>
      </c>
      <c r="J916" s="200">
        <v>0</v>
      </c>
      <c r="K916" s="200">
        <v>0</v>
      </c>
      <c r="L916" s="200">
        <v>0</v>
      </c>
      <c r="M916" s="200">
        <v>0</v>
      </c>
      <c r="N916" s="200">
        <v>11.8</v>
      </c>
      <c r="O916" s="200">
        <v>0</v>
      </c>
      <c r="P916" s="200" t="s">
        <v>125</v>
      </c>
      <c r="Q916" s="200">
        <v>1</v>
      </c>
      <c r="R916" s="200">
        <v>0</v>
      </c>
      <c r="S916" s="200" t="s">
        <v>57</v>
      </c>
      <c r="T916" s="200">
        <v>0</v>
      </c>
      <c r="U916" s="200">
        <v>0</v>
      </c>
      <c r="V916" s="200">
        <v>20161230</v>
      </c>
      <c r="W916" s="201" t="s">
        <v>124</v>
      </c>
    </row>
    <row r="917" spans="1:23">
      <c r="A917" s="200"/>
      <c r="B917" s="200">
        <v>0</v>
      </c>
      <c r="C917" s="200">
        <v>41185864</v>
      </c>
      <c r="D917" s="200">
        <v>40174834</v>
      </c>
      <c r="E917" s="200" t="s">
        <v>124</v>
      </c>
      <c r="F917" s="200">
        <v>0</v>
      </c>
      <c r="G917" s="200">
        <v>0</v>
      </c>
      <c r="H917" s="200">
        <v>0</v>
      </c>
      <c r="I917" s="200">
        <v>0</v>
      </c>
      <c r="J917" s="200">
        <v>0</v>
      </c>
      <c r="K917" s="200">
        <v>0</v>
      </c>
      <c r="L917" s="200">
        <v>0</v>
      </c>
      <c r="M917" s="200">
        <v>0</v>
      </c>
      <c r="N917" s="200">
        <v>11.8</v>
      </c>
      <c r="O917" s="200">
        <v>0</v>
      </c>
      <c r="P917" s="200" t="s">
        <v>125</v>
      </c>
      <c r="Q917" s="200">
        <v>0</v>
      </c>
      <c r="R917" s="200">
        <v>0</v>
      </c>
      <c r="S917" s="200" t="s">
        <v>57</v>
      </c>
      <c r="T917" s="200">
        <v>0</v>
      </c>
      <c r="U917" s="200">
        <v>0</v>
      </c>
      <c r="V917" s="200">
        <v>20161230</v>
      </c>
      <c r="W917" s="200" t="s">
        <v>124</v>
      </c>
    </row>
    <row r="918" spans="1:23">
      <c r="A918" s="200"/>
      <c r="B918" s="200">
        <v>0</v>
      </c>
      <c r="C918" s="200">
        <v>52554774</v>
      </c>
      <c r="D918" s="200">
        <v>9616272</v>
      </c>
      <c r="E918" s="200" t="s">
        <v>124</v>
      </c>
      <c r="F918" s="200">
        <v>0</v>
      </c>
      <c r="G918" s="200">
        <v>0</v>
      </c>
      <c r="H918" s="200">
        <v>0</v>
      </c>
      <c r="I918" s="200">
        <v>0</v>
      </c>
      <c r="J918" s="200">
        <v>0</v>
      </c>
      <c r="K918" s="200">
        <v>0</v>
      </c>
      <c r="L918" s="200">
        <v>0</v>
      </c>
      <c r="M918" s="200">
        <v>0</v>
      </c>
      <c r="N918" s="200">
        <v>11.1</v>
      </c>
      <c r="O918" s="200">
        <v>0</v>
      </c>
      <c r="P918" s="200" t="s">
        <v>125</v>
      </c>
      <c r="Q918" s="200">
        <v>0</v>
      </c>
      <c r="R918" s="200">
        <v>0</v>
      </c>
      <c r="S918" s="200" t="s">
        <v>57</v>
      </c>
      <c r="T918" s="200">
        <v>0</v>
      </c>
      <c r="U918" s="200">
        <v>0</v>
      </c>
      <c r="V918" s="200">
        <v>20161230</v>
      </c>
      <c r="W918" s="200" t="s">
        <v>124</v>
      </c>
    </row>
    <row r="919" spans="1:23">
      <c r="A919" s="200"/>
      <c r="B919" s="200">
        <v>0</v>
      </c>
      <c r="C919" s="200">
        <v>43002674</v>
      </c>
      <c r="D919" s="200">
        <v>8593380</v>
      </c>
      <c r="E919" s="200" t="s">
        <v>124</v>
      </c>
      <c r="F919" s="200">
        <v>214539.71</v>
      </c>
      <c r="G919" s="200">
        <v>-6769.16</v>
      </c>
      <c r="H919" s="200">
        <v>207770.55</v>
      </c>
      <c r="I919" s="200">
        <v>-2109.64</v>
      </c>
      <c r="J919" s="200">
        <v>0</v>
      </c>
      <c r="K919" s="200">
        <v>0</v>
      </c>
      <c r="L919" s="200">
        <v>-8878.7999999999993</v>
      </c>
      <c r="M919" s="200">
        <v>-4706.79</v>
      </c>
      <c r="N919" s="200">
        <v>11.8</v>
      </c>
      <c r="O919" s="200">
        <v>216.42769999999999</v>
      </c>
      <c r="P919" s="200" t="s">
        <v>126</v>
      </c>
      <c r="Q919" s="200">
        <v>0</v>
      </c>
      <c r="R919" s="200">
        <v>207770.55</v>
      </c>
      <c r="S919" s="200" t="s">
        <v>57</v>
      </c>
      <c r="T919" s="200">
        <v>0</v>
      </c>
      <c r="U919" s="200">
        <v>0</v>
      </c>
      <c r="V919" s="200">
        <v>20161230</v>
      </c>
      <c r="W919" s="200" t="s">
        <v>124</v>
      </c>
    </row>
    <row r="920" spans="1:23">
      <c r="A920" s="200"/>
      <c r="B920" s="200">
        <v>0</v>
      </c>
      <c r="C920" s="200">
        <v>51128074</v>
      </c>
      <c r="D920" s="200">
        <v>36963672</v>
      </c>
      <c r="E920" s="200" t="s">
        <v>124</v>
      </c>
      <c r="F920" s="200">
        <v>862583.48</v>
      </c>
      <c r="G920" s="200">
        <v>0</v>
      </c>
      <c r="H920" s="200">
        <v>862583.48</v>
      </c>
      <c r="I920" s="200">
        <v>0</v>
      </c>
      <c r="J920" s="200">
        <v>0</v>
      </c>
      <c r="K920" s="200">
        <v>0</v>
      </c>
      <c r="L920" s="200">
        <v>0</v>
      </c>
      <c r="M920" s="200">
        <v>0</v>
      </c>
      <c r="N920" s="200">
        <v>11.1</v>
      </c>
      <c r="O920" s="200">
        <v>898.52449999999999</v>
      </c>
      <c r="P920" s="200" t="s">
        <v>126</v>
      </c>
      <c r="Q920" s="200">
        <v>1</v>
      </c>
      <c r="R920" s="200">
        <v>796304.59</v>
      </c>
      <c r="S920" s="200" t="s">
        <v>64</v>
      </c>
      <c r="T920" s="200">
        <v>20160531</v>
      </c>
      <c r="U920" s="200">
        <v>8</v>
      </c>
      <c r="V920" s="200">
        <v>20161230</v>
      </c>
      <c r="W920" s="200" t="s">
        <v>124</v>
      </c>
    </row>
    <row r="921" spans="1:23">
      <c r="A921" s="200"/>
      <c r="B921" s="200">
        <v>0</v>
      </c>
      <c r="C921" s="200">
        <v>54723274</v>
      </c>
      <c r="D921" s="200">
        <v>24712703</v>
      </c>
      <c r="E921" s="200" t="s">
        <v>124</v>
      </c>
      <c r="F921" s="200">
        <v>0</v>
      </c>
      <c r="G921" s="200">
        <v>0</v>
      </c>
      <c r="H921" s="200">
        <v>0</v>
      </c>
      <c r="I921" s="200">
        <v>0</v>
      </c>
      <c r="J921" s="200">
        <v>0</v>
      </c>
      <c r="K921" s="200">
        <v>0</v>
      </c>
      <c r="L921" s="200">
        <v>0</v>
      </c>
      <c r="M921" s="200">
        <v>0</v>
      </c>
      <c r="N921" s="200">
        <v>11.1</v>
      </c>
      <c r="O921" s="200">
        <v>0</v>
      </c>
      <c r="P921" s="200" t="s">
        <v>125</v>
      </c>
      <c r="Q921" s="200">
        <v>0</v>
      </c>
      <c r="R921" s="200">
        <v>0</v>
      </c>
      <c r="S921" s="200" t="s">
        <v>57</v>
      </c>
      <c r="T921" s="200">
        <v>0</v>
      </c>
      <c r="U921" s="200">
        <v>0</v>
      </c>
      <c r="V921" s="200">
        <v>20161230</v>
      </c>
      <c r="W921" s="200" t="s">
        <v>124</v>
      </c>
    </row>
    <row r="922" spans="1:23">
      <c r="A922" s="200"/>
      <c r="B922" s="200">
        <v>0</v>
      </c>
      <c r="C922" s="200">
        <v>53542274</v>
      </c>
      <c r="D922" s="200">
        <v>1857390</v>
      </c>
      <c r="E922" s="200" t="s">
        <v>124</v>
      </c>
      <c r="F922" s="200">
        <v>302844.7</v>
      </c>
      <c r="G922" s="200">
        <v>-11504.4</v>
      </c>
      <c r="H922" s="200">
        <v>291340.3</v>
      </c>
      <c r="I922" s="200">
        <v>-2977.97</v>
      </c>
      <c r="J922" s="200">
        <v>0</v>
      </c>
      <c r="K922" s="200">
        <v>0</v>
      </c>
      <c r="L922" s="200">
        <v>-14482.37</v>
      </c>
      <c r="M922" s="200">
        <v>-5578.41</v>
      </c>
      <c r="N922" s="200">
        <v>11.8</v>
      </c>
      <c r="O922" s="200">
        <v>303.47949999999997</v>
      </c>
      <c r="P922" s="200" t="s">
        <v>126</v>
      </c>
      <c r="Q922" s="200">
        <v>0</v>
      </c>
      <c r="R922" s="200">
        <v>291340.3</v>
      </c>
      <c r="S922" s="200" t="s">
        <v>57</v>
      </c>
      <c r="T922" s="200">
        <v>0</v>
      </c>
      <c r="U922" s="200">
        <v>0</v>
      </c>
      <c r="V922" s="200">
        <v>20161230</v>
      </c>
      <c r="W922" s="200" t="s">
        <v>124</v>
      </c>
    </row>
    <row r="923" spans="1:23">
      <c r="A923" s="200"/>
      <c r="B923" s="200">
        <v>0</v>
      </c>
      <c r="C923" s="200">
        <v>29227084</v>
      </c>
      <c r="D923" s="200">
        <v>36737095</v>
      </c>
      <c r="E923" s="200" t="s">
        <v>124</v>
      </c>
      <c r="F923" s="200">
        <v>0</v>
      </c>
      <c r="G923" s="200">
        <v>0</v>
      </c>
      <c r="H923" s="200">
        <v>0</v>
      </c>
      <c r="I923" s="200">
        <v>0</v>
      </c>
      <c r="J923" s="200">
        <v>0</v>
      </c>
      <c r="K923" s="200">
        <v>0</v>
      </c>
      <c r="L923" s="200">
        <v>0</v>
      </c>
      <c r="M923" s="200">
        <v>0</v>
      </c>
      <c r="N923" s="200">
        <v>12.95</v>
      </c>
      <c r="O923" s="200">
        <v>0</v>
      </c>
      <c r="P923" s="200" t="s">
        <v>125</v>
      </c>
      <c r="Q923" s="200">
        <v>0</v>
      </c>
      <c r="R923" s="200">
        <v>0</v>
      </c>
      <c r="S923" s="200" t="s">
        <v>57</v>
      </c>
      <c r="T923" s="200">
        <v>0</v>
      </c>
      <c r="U923" s="200">
        <v>0</v>
      </c>
      <c r="V923" s="200">
        <v>20161230</v>
      </c>
      <c r="W923" s="200" t="s">
        <v>124</v>
      </c>
    </row>
    <row r="924" spans="1:23">
      <c r="A924" s="200"/>
      <c r="B924" s="200">
        <v>0</v>
      </c>
      <c r="C924" s="200">
        <v>34359184</v>
      </c>
      <c r="D924" s="200">
        <v>38220516</v>
      </c>
      <c r="E924" s="200" t="s">
        <v>124</v>
      </c>
      <c r="F924" s="200">
        <v>0</v>
      </c>
      <c r="G924" s="200">
        <v>0</v>
      </c>
      <c r="H924" s="200">
        <v>0</v>
      </c>
      <c r="I924" s="200">
        <v>0</v>
      </c>
      <c r="J924" s="200">
        <v>0</v>
      </c>
      <c r="K924" s="200">
        <v>0</v>
      </c>
      <c r="L924" s="200">
        <v>0</v>
      </c>
      <c r="M924" s="200">
        <v>0</v>
      </c>
      <c r="N924" s="200">
        <v>11.8</v>
      </c>
      <c r="O924" s="200">
        <v>0</v>
      </c>
      <c r="P924" s="200" t="s">
        <v>125</v>
      </c>
      <c r="Q924" s="200">
        <v>0</v>
      </c>
      <c r="R924" s="200">
        <v>0</v>
      </c>
      <c r="S924" s="200" t="s">
        <v>57</v>
      </c>
      <c r="T924" s="200">
        <v>0</v>
      </c>
      <c r="U924" s="200">
        <v>0</v>
      </c>
      <c r="V924" s="200">
        <v>20161230</v>
      </c>
      <c r="W924" s="200" t="s">
        <v>124</v>
      </c>
    </row>
    <row r="925" spans="1:23">
      <c r="A925" s="200"/>
      <c r="B925" s="200">
        <v>0</v>
      </c>
      <c r="C925" s="200">
        <v>48399284</v>
      </c>
      <c r="D925" s="200">
        <v>1574660</v>
      </c>
      <c r="E925" s="200" t="s">
        <v>124</v>
      </c>
      <c r="F925" s="200">
        <v>703685.4</v>
      </c>
      <c r="G925" s="200">
        <v>-924.35</v>
      </c>
      <c r="H925" s="200">
        <v>702761.05</v>
      </c>
      <c r="I925" s="200">
        <v>-6359.56</v>
      </c>
      <c r="J925" s="200">
        <v>0</v>
      </c>
      <c r="K925" s="200">
        <v>0</v>
      </c>
      <c r="L925" s="200">
        <v>-7283.91</v>
      </c>
      <c r="M925" s="200">
        <v>0</v>
      </c>
      <c r="N925" s="200">
        <v>10.845000000000001</v>
      </c>
      <c r="O925" s="200">
        <v>732.04280000000006</v>
      </c>
      <c r="P925" s="200" t="s">
        <v>126</v>
      </c>
      <c r="Q925" s="200">
        <v>0</v>
      </c>
      <c r="R925" s="200">
        <v>695842.32</v>
      </c>
      <c r="S925" s="200" t="s">
        <v>58</v>
      </c>
      <c r="T925" s="200">
        <v>20170102</v>
      </c>
      <c r="U925" s="200">
        <v>1</v>
      </c>
      <c r="V925" s="200">
        <v>20161230</v>
      </c>
      <c r="W925" s="200" t="s">
        <v>124</v>
      </c>
    </row>
    <row r="926" spans="1:23">
      <c r="A926" s="200"/>
      <c r="B926" s="200">
        <v>0</v>
      </c>
      <c r="C926" s="200">
        <v>26531384</v>
      </c>
      <c r="D926" s="200">
        <v>33787700</v>
      </c>
      <c r="E926" s="200" t="s">
        <v>124</v>
      </c>
      <c r="F926" s="200">
        <v>0</v>
      </c>
      <c r="G926" s="200">
        <v>0</v>
      </c>
      <c r="H926" s="200">
        <v>0</v>
      </c>
      <c r="I926" s="200">
        <v>0</v>
      </c>
      <c r="J926" s="200">
        <v>0</v>
      </c>
      <c r="K926" s="200">
        <v>0</v>
      </c>
      <c r="L926" s="200">
        <v>0</v>
      </c>
      <c r="M926" s="200">
        <v>0</v>
      </c>
      <c r="N926" s="200">
        <v>12.95</v>
      </c>
      <c r="O926" s="200">
        <v>0</v>
      </c>
      <c r="P926" s="200" t="s">
        <v>125</v>
      </c>
      <c r="Q926" s="200">
        <v>0</v>
      </c>
      <c r="R926" s="200">
        <v>0</v>
      </c>
      <c r="S926" s="200" t="s">
        <v>57</v>
      </c>
      <c r="T926" s="200">
        <v>0</v>
      </c>
      <c r="U926" s="200">
        <v>0</v>
      </c>
      <c r="V926" s="200">
        <v>20161230</v>
      </c>
      <c r="W926" s="200" t="s">
        <v>124</v>
      </c>
    </row>
    <row r="927" spans="1:23">
      <c r="A927" s="200"/>
      <c r="B927" s="200">
        <v>0</v>
      </c>
      <c r="C927" s="200">
        <v>34646284</v>
      </c>
      <c r="D927" s="200">
        <v>16969517</v>
      </c>
      <c r="E927" s="200" t="s">
        <v>124</v>
      </c>
      <c r="F927" s="200">
        <v>0</v>
      </c>
      <c r="G927" s="200">
        <v>0</v>
      </c>
      <c r="H927" s="200">
        <v>0</v>
      </c>
      <c r="I927" s="200">
        <v>0</v>
      </c>
      <c r="J927" s="200">
        <v>0</v>
      </c>
      <c r="K927" s="200">
        <v>0</v>
      </c>
      <c r="L927" s="200">
        <v>0</v>
      </c>
      <c r="M927" s="200">
        <v>0</v>
      </c>
      <c r="N927" s="200">
        <v>11.8</v>
      </c>
      <c r="O927" s="200">
        <v>0</v>
      </c>
      <c r="P927" s="200" t="s">
        <v>125</v>
      </c>
      <c r="Q927" s="200">
        <v>0</v>
      </c>
      <c r="R927" s="200">
        <v>0</v>
      </c>
      <c r="S927" s="200" t="s">
        <v>57</v>
      </c>
      <c r="T927" s="200">
        <v>0</v>
      </c>
      <c r="U927" s="200">
        <v>0</v>
      </c>
      <c r="V927" s="200">
        <v>20161230</v>
      </c>
      <c r="W927" s="200" t="s">
        <v>124</v>
      </c>
    </row>
    <row r="928" spans="1:23">
      <c r="A928" s="200"/>
      <c r="B928" s="200">
        <v>0</v>
      </c>
      <c r="C928" s="200">
        <v>38805384</v>
      </c>
      <c r="D928" s="200">
        <v>19947071</v>
      </c>
      <c r="E928" s="200" t="s">
        <v>124</v>
      </c>
      <c r="F928" s="200">
        <v>0</v>
      </c>
      <c r="G928" s="200">
        <v>0</v>
      </c>
      <c r="H928" s="200">
        <v>0</v>
      </c>
      <c r="I928" s="200">
        <v>0</v>
      </c>
      <c r="J928" s="200">
        <v>0</v>
      </c>
      <c r="K928" s="200">
        <v>0</v>
      </c>
      <c r="L928" s="200">
        <v>0</v>
      </c>
      <c r="M928" s="200">
        <v>0</v>
      </c>
      <c r="N928" s="200">
        <v>11.8</v>
      </c>
      <c r="O928" s="200">
        <v>0</v>
      </c>
      <c r="P928" s="200" t="s">
        <v>125</v>
      </c>
      <c r="Q928" s="200">
        <v>0</v>
      </c>
      <c r="R928" s="200">
        <v>0</v>
      </c>
      <c r="S928" s="200" t="s">
        <v>57</v>
      </c>
      <c r="T928" s="200">
        <v>0</v>
      </c>
      <c r="U928" s="200">
        <v>0</v>
      </c>
      <c r="V928" s="200">
        <v>20161230</v>
      </c>
      <c r="W928" s="200" t="s">
        <v>124</v>
      </c>
    </row>
    <row r="929" spans="1:23">
      <c r="A929" s="200"/>
      <c r="B929" s="200">
        <v>0</v>
      </c>
      <c r="C929" s="200">
        <v>35672484</v>
      </c>
      <c r="D929" s="200">
        <v>9524470</v>
      </c>
      <c r="E929" s="200" t="s">
        <v>124</v>
      </c>
      <c r="F929" s="200">
        <v>412096.75</v>
      </c>
      <c r="G929" s="200">
        <v>0</v>
      </c>
      <c r="H929" s="200">
        <v>412096.75</v>
      </c>
      <c r="I929" s="200">
        <v>0</v>
      </c>
      <c r="J929" s="200">
        <v>0</v>
      </c>
      <c r="K929" s="200">
        <v>0</v>
      </c>
      <c r="L929" s="200">
        <v>0</v>
      </c>
      <c r="M929" s="200">
        <v>0</v>
      </c>
      <c r="N929" s="200">
        <v>11.8</v>
      </c>
      <c r="O929" s="200">
        <v>429.26740000000001</v>
      </c>
      <c r="P929" s="200" t="s">
        <v>126</v>
      </c>
      <c r="Q929" s="200">
        <v>1</v>
      </c>
      <c r="R929" s="200">
        <v>86147.93</v>
      </c>
      <c r="S929" s="200" t="s">
        <v>64</v>
      </c>
      <c r="T929" s="200">
        <v>20090601</v>
      </c>
      <c r="U929" s="200">
        <v>92</v>
      </c>
      <c r="V929" s="200">
        <v>20161230</v>
      </c>
      <c r="W929" s="200" t="s">
        <v>124</v>
      </c>
    </row>
    <row r="930" spans="1:23">
      <c r="A930" s="200"/>
      <c r="B930" s="200">
        <v>0</v>
      </c>
      <c r="C930" s="200">
        <v>32303484</v>
      </c>
      <c r="D930" s="200">
        <v>13300944</v>
      </c>
      <c r="E930" s="200" t="s">
        <v>124</v>
      </c>
      <c r="F930" s="200">
        <v>0</v>
      </c>
      <c r="G930" s="200">
        <v>0</v>
      </c>
      <c r="H930" s="200">
        <v>0</v>
      </c>
      <c r="I930" s="200">
        <v>0</v>
      </c>
      <c r="J930" s="200">
        <v>0</v>
      </c>
      <c r="K930" s="200">
        <v>0</v>
      </c>
      <c r="L930" s="200">
        <v>0</v>
      </c>
      <c r="M930" s="200">
        <v>0</v>
      </c>
      <c r="N930" s="200">
        <v>11.8</v>
      </c>
      <c r="O930" s="200">
        <v>0</v>
      </c>
      <c r="P930" s="200" t="s">
        <v>125</v>
      </c>
      <c r="Q930" s="200">
        <v>0</v>
      </c>
      <c r="R930" s="200">
        <v>0</v>
      </c>
      <c r="S930" s="200" t="s">
        <v>57</v>
      </c>
      <c r="T930" s="200">
        <v>0</v>
      </c>
      <c r="U930" s="200">
        <v>0</v>
      </c>
      <c r="V930" s="200">
        <v>20161230</v>
      </c>
      <c r="W930" s="200" t="s">
        <v>124</v>
      </c>
    </row>
    <row r="931" spans="1:23">
      <c r="A931" s="200"/>
      <c r="B931" s="200">
        <v>0</v>
      </c>
      <c r="C931" s="200">
        <v>52290084</v>
      </c>
      <c r="D931" s="200">
        <v>37950644</v>
      </c>
      <c r="E931" s="200" t="s">
        <v>124</v>
      </c>
      <c r="F931" s="200">
        <v>0</v>
      </c>
      <c r="G931" s="200">
        <v>0</v>
      </c>
      <c r="H931" s="200">
        <v>0</v>
      </c>
      <c r="I931" s="200">
        <v>0</v>
      </c>
      <c r="J931" s="200">
        <v>0</v>
      </c>
      <c r="K931" s="200">
        <v>0</v>
      </c>
      <c r="L931" s="200">
        <v>0</v>
      </c>
      <c r="M931" s="200">
        <v>0</v>
      </c>
      <c r="N931" s="200">
        <v>11.1</v>
      </c>
      <c r="O931" s="200">
        <v>0</v>
      </c>
      <c r="P931" s="200" t="s">
        <v>125</v>
      </c>
      <c r="Q931" s="200">
        <v>0</v>
      </c>
      <c r="R931" s="200">
        <v>0</v>
      </c>
      <c r="S931" s="200" t="s">
        <v>57</v>
      </c>
      <c r="T931" s="200">
        <v>0</v>
      </c>
      <c r="U931" s="200">
        <v>0</v>
      </c>
      <c r="V931" s="200">
        <v>20161230</v>
      </c>
      <c r="W931" s="200" t="s">
        <v>124</v>
      </c>
    </row>
    <row r="932" spans="1:23">
      <c r="A932" s="200"/>
      <c r="B932" s="200">
        <v>0</v>
      </c>
      <c r="C932" s="200">
        <v>25462784</v>
      </c>
      <c r="D932" s="200">
        <v>35910759</v>
      </c>
      <c r="E932" s="200" t="s">
        <v>124</v>
      </c>
      <c r="F932" s="200">
        <v>0</v>
      </c>
      <c r="G932" s="200">
        <v>0</v>
      </c>
      <c r="H932" s="200">
        <v>0</v>
      </c>
      <c r="I932" s="200">
        <v>0</v>
      </c>
      <c r="J932" s="200">
        <v>0</v>
      </c>
      <c r="K932" s="200">
        <v>0</v>
      </c>
      <c r="L932" s="200">
        <v>0</v>
      </c>
      <c r="M932" s="200">
        <v>0</v>
      </c>
      <c r="N932" s="200">
        <v>12.95</v>
      </c>
      <c r="O932" s="200">
        <v>0</v>
      </c>
      <c r="P932" s="200" t="s">
        <v>125</v>
      </c>
      <c r="Q932" s="200">
        <v>0</v>
      </c>
      <c r="R932" s="200">
        <v>0</v>
      </c>
      <c r="S932" s="200" t="s">
        <v>57</v>
      </c>
      <c r="T932" s="200">
        <v>0</v>
      </c>
      <c r="U932" s="200">
        <v>0</v>
      </c>
      <c r="V932" s="200">
        <v>20161230</v>
      </c>
      <c r="W932" s="200" t="s">
        <v>124</v>
      </c>
    </row>
    <row r="933" spans="1:23">
      <c r="A933" s="200"/>
      <c r="B933" s="200">
        <v>0</v>
      </c>
      <c r="C933" s="200">
        <v>39289884</v>
      </c>
      <c r="D933" s="200">
        <v>7497231</v>
      </c>
      <c r="E933" s="200" t="s">
        <v>124</v>
      </c>
      <c r="F933" s="200">
        <v>19458.86</v>
      </c>
      <c r="G933" s="200">
        <v>-12017.76</v>
      </c>
      <c r="H933" s="200">
        <v>7441.1</v>
      </c>
      <c r="I933" s="200">
        <v>-191.35</v>
      </c>
      <c r="J933" s="200">
        <v>0</v>
      </c>
      <c r="K933" s="200">
        <v>0</v>
      </c>
      <c r="L933" s="200">
        <v>-12209.11</v>
      </c>
      <c r="M933" s="200">
        <v>-5093.55</v>
      </c>
      <c r="N933" s="200">
        <v>11.8</v>
      </c>
      <c r="O933" s="200">
        <v>7.7511000000000001</v>
      </c>
      <c r="P933" s="200" t="s">
        <v>126</v>
      </c>
      <c r="Q933" s="200">
        <v>0</v>
      </c>
      <c r="R933" s="200">
        <v>7441.1</v>
      </c>
      <c r="S933" s="200" t="s">
        <v>57</v>
      </c>
      <c r="T933" s="200">
        <v>0</v>
      </c>
      <c r="U933" s="200">
        <v>0</v>
      </c>
      <c r="V933" s="200">
        <v>20161230</v>
      </c>
      <c r="W933" s="200" t="s">
        <v>124</v>
      </c>
    </row>
    <row r="934" spans="1:23">
      <c r="A934" s="200"/>
      <c r="B934" s="200">
        <v>0</v>
      </c>
      <c r="C934" s="200">
        <v>46833884</v>
      </c>
      <c r="D934" s="200">
        <v>22538609</v>
      </c>
      <c r="E934" s="200" t="s">
        <v>124</v>
      </c>
      <c r="F934" s="200">
        <v>550394.31999999995</v>
      </c>
      <c r="G934" s="200">
        <v>-6356.61</v>
      </c>
      <c r="H934" s="200">
        <v>544037.71</v>
      </c>
      <c r="I934" s="200">
        <v>-4731.1000000000004</v>
      </c>
      <c r="J934" s="200">
        <v>-500</v>
      </c>
      <c r="K934" s="200">
        <v>0</v>
      </c>
      <c r="L934" s="200">
        <v>-11587.71</v>
      </c>
      <c r="M934" s="200">
        <v>0</v>
      </c>
      <c r="N934" s="200">
        <v>10.315</v>
      </c>
      <c r="O934" s="200">
        <v>566.70590000000004</v>
      </c>
      <c r="P934" s="200" t="s">
        <v>126</v>
      </c>
      <c r="Q934" s="200">
        <v>0</v>
      </c>
      <c r="R934" s="200">
        <v>537626.46</v>
      </c>
      <c r="S934" s="200" t="s">
        <v>58</v>
      </c>
      <c r="T934" s="200">
        <v>20170102</v>
      </c>
      <c r="U934" s="200">
        <v>1</v>
      </c>
      <c r="V934" s="200">
        <v>20161230</v>
      </c>
      <c r="W934" s="200" t="s">
        <v>124</v>
      </c>
    </row>
    <row r="935" spans="1:23">
      <c r="A935" s="200"/>
      <c r="B935" s="200">
        <v>0</v>
      </c>
      <c r="C935" s="200">
        <v>32768184</v>
      </c>
      <c r="D935" s="200">
        <v>9633009</v>
      </c>
      <c r="E935" s="200" t="s">
        <v>124</v>
      </c>
      <c r="F935" s="200">
        <v>0</v>
      </c>
      <c r="G935" s="200">
        <v>0</v>
      </c>
      <c r="H935" s="200">
        <v>0</v>
      </c>
      <c r="I935" s="200">
        <v>0</v>
      </c>
      <c r="J935" s="200">
        <v>0</v>
      </c>
      <c r="K935" s="200">
        <v>0</v>
      </c>
      <c r="L935" s="200">
        <v>0</v>
      </c>
      <c r="M935" s="200">
        <v>0</v>
      </c>
      <c r="N935" s="200">
        <v>11.8</v>
      </c>
      <c r="O935" s="200">
        <v>0</v>
      </c>
      <c r="P935" s="200" t="s">
        <v>125</v>
      </c>
      <c r="Q935" s="200">
        <v>0</v>
      </c>
      <c r="R935" s="200">
        <v>0</v>
      </c>
      <c r="S935" s="200" t="s">
        <v>57</v>
      </c>
      <c r="T935" s="200">
        <v>0</v>
      </c>
      <c r="U935" s="200">
        <v>0</v>
      </c>
      <c r="V935" s="200">
        <v>20161230</v>
      </c>
      <c r="W935" s="200" t="s">
        <v>124</v>
      </c>
    </row>
    <row r="936" spans="1:23">
      <c r="A936" s="200"/>
      <c r="B936" s="200">
        <v>0</v>
      </c>
      <c r="C936" s="200">
        <v>53651384</v>
      </c>
      <c r="D936" s="200">
        <v>7428749</v>
      </c>
      <c r="E936" s="200" t="s">
        <v>124</v>
      </c>
      <c r="F936" s="200">
        <v>716242.58</v>
      </c>
      <c r="G936" s="200">
        <v>-7417.25</v>
      </c>
      <c r="H936" s="200">
        <v>708825.33</v>
      </c>
      <c r="I936" s="200">
        <v>-6625.24</v>
      </c>
      <c r="J936" s="200">
        <v>0</v>
      </c>
      <c r="K936" s="200">
        <v>0</v>
      </c>
      <c r="L936" s="200">
        <v>-14042.49</v>
      </c>
      <c r="M936" s="200">
        <v>-53.59</v>
      </c>
      <c r="N936" s="200">
        <v>11.1</v>
      </c>
      <c r="O936" s="200">
        <v>738.35969999999998</v>
      </c>
      <c r="P936" s="200" t="s">
        <v>126</v>
      </c>
      <c r="Q936" s="200">
        <v>0</v>
      </c>
      <c r="R936" s="200">
        <v>708825.33</v>
      </c>
      <c r="S936" s="200" t="s">
        <v>57</v>
      </c>
      <c r="T936" s="200">
        <v>0</v>
      </c>
      <c r="U936" s="200">
        <v>0</v>
      </c>
      <c r="V936" s="200">
        <v>20161230</v>
      </c>
      <c r="W936" s="200" t="s">
        <v>124</v>
      </c>
    </row>
    <row r="937" spans="1:23">
      <c r="A937" s="200"/>
      <c r="B937" s="200">
        <v>0</v>
      </c>
      <c r="C937" s="200">
        <v>33537484</v>
      </c>
      <c r="D937" s="200">
        <v>29946880</v>
      </c>
      <c r="E937" s="200" t="s">
        <v>124</v>
      </c>
      <c r="F937" s="200">
        <v>0</v>
      </c>
      <c r="G937" s="200">
        <v>0</v>
      </c>
      <c r="H937" s="200">
        <v>0</v>
      </c>
      <c r="I937" s="200">
        <v>0</v>
      </c>
      <c r="J937" s="200">
        <v>0</v>
      </c>
      <c r="K937" s="200">
        <v>0</v>
      </c>
      <c r="L937" s="200">
        <v>0</v>
      </c>
      <c r="M937" s="200">
        <v>0</v>
      </c>
      <c r="N937" s="200">
        <v>11.8</v>
      </c>
      <c r="O937" s="200">
        <v>0</v>
      </c>
      <c r="P937" s="200" t="s">
        <v>125</v>
      </c>
      <c r="Q937" s="200">
        <v>0</v>
      </c>
      <c r="R937" s="200">
        <v>0</v>
      </c>
      <c r="S937" s="200" t="s">
        <v>57</v>
      </c>
      <c r="T937" s="200">
        <v>0</v>
      </c>
      <c r="U937" s="200">
        <v>0</v>
      </c>
      <c r="V937" s="200">
        <v>20161230</v>
      </c>
      <c r="W937" s="200" t="s">
        <v>124</v>
      </c>
    </row>
    <row r="938" spans="1:23">
      <c r="A938" s="200"/>
      <c r="B938" s="200">
        <v>0</v>
      </c>
      <c r="C938" s="200">
        <v>32916294</v>
      </c>
      <c r="D938" s="200">
        <v>36646350</v>
      </c>
      <c r="E938" s="200" t="s">
        <v>124</v>
      </c>
      <c r="F938" s="200">
        <v>0</v>
      </c>
      <c r="G938" s="200">
        <v>0</v>
      </c>
      <c r="H938" s="200">
        <v>0</v>
      </c>
      <c r="I938" s="200">
        <v>0</v>
      </c>
      <c r="J938" s="200">
        <v>0</v>
      </c>
      <c r="K938" s="200">
        <v>0</v>
      </c>
      <c r="L938" s="200">
        <v>0</v>
      </c>
      <c r="M938" s="200">
        <v>0</v>
      </c>
      <c r="N938" s="200">
        <v>11.8</v>
      </c>
      <c r="O938" s="200">
        <v>0</v>
      </c>
      <c r="P938" s="200" t="s">
        <v>125</v>
      </c>
      <c r="Q938" s="200">
        <v>0</v>
      </c>
      <c r="R938" s="200">
        <v>0</v>
      </c>
      <c r="S938" s="200" t="s">
        <v>57</v>
      </c>
      <c r="T938" s="200">
        <v>0</v>
      </c>
      <c r="U938" s="200">
        <v>0</v>
      </c>
      <c r="V938" s="200">
        <v>20161230</v>
      </c>
      <c r="W938" s="200" t="s">
        <v>124</v>
      </c>
    </row>
    <row r="939" spans="1:23">
      <c r="A939" s="200"/>
      <c r="B939" s="200">
        <v>0</v>
      </c>
      <c r="C939" s="200">
        <v>50209294</v>
      </c>
      <c r="D939" s="200">
        <v>40982433</v>
      </c>
      <c r="E939" s="200" t="s">
        <v>124</v>
      </c>
      <c r="F939" s="200">
        <v>0</v>
      </c>
      <c r="G939" s="200">
        <v>0</v>
      </c>
      <c r="H939" s="200">
        <v>0</v>
      </c>
      <c r="I939" s="200">
        <v>0</v>
      </c>
      <c r="J939" s="200">
        <v>0</v>
      </c>
      <c r="K939" s="200">
        <v>0</v>
      </c>
      <c r="L939" s="200">
        <v>0</v>
      </c>
      <c r="M939" s="200">
        <v>0</v>
      </c>
      <c r="N939" s="200">
        <v>11.8</v>
      </c>
      <c r="O939" s="200">
        <v>0</v>
      </c>
      <c r="P939" s="200" t="s">
        <v>125</v>
      </c>
      <c r="Q939" s="200">
        <v>0</v>
      </c>
      <c r="R939" s="200">
        <v>0</v>
      </c>
      <c r="S939" s="200" t="s">
        <v>57</v>
      </c>
      <c r="T939" s="200">
        <v>0</v>
      </c>
      <c r="U939" s="200">
        <v>0</v>
      </c>
      <c r="V939" s="200">
        <v>20161230</v>
      </c>
      <c r="W939" s="200" t="s">
        <v>124</v>
      </c>
    </row>
    <row r="940" spans="1:23">
      <c r="A940" s="200"/>
      <c r="B940" s="200">
        <v>0</v>
      </c>
      <c r="C940" s="200">
        <v>42553494</v>
      </c>
      <c r="D940" s="200">
        <v>1773335</v>
      </c>
      <c r="E940" s="200" t="s">
        <v>124</v>
      </c>
      <c r="F940" s="200">
        <v>0</v>
      </c>
      <c r="G940" s="200">
        <v>0</v>
      </c>
      <c r="H940" s="200">
        <v>0</v>
      </c>
      <c r="I940" s="200">
        <v>0</v>
      </c>
      <c r="J940" s="200">
        <v>0</v>
      </c>
      <c r="K940" s="200">
        <v>0</v>
      </c>
      <c r="L940" s="200">
        <v>0</v>
      </c>
      <c r="M940" s="200">
        <v>0</v>
      </c>
      <c r="N940" s="200">
        <v>11.8</v>
      </c>
      <c r="O940" s="200">
        <v>0</v>
      </c>
      <c r="P940" s="200" t="s">
        <v>125</v>
      </c>
      <c r="Q940" s="200">
        <v>0</v>
      </c>
      <c r="R940" s="200">
        <v>0</v>
      </c>
      <c r="S940" s="200" t="s">
        <v>57</v>
      </c>
      <c r="T940" s="200">
        <v>0</v>
      </c>
      <c r="U940" s="200">
        <v>0</v>
      </c>
      <c r="V940" s="200">
        <v>20161230</v>
      </c>
      <c r="W940" s="200" t="s">
        <v>124</v>
      </c>
    </row>
    <row r="941" spans="1:23">
      <c r="A941" s="200"/>
      <c r="B941" s="200">
        <v>0</v>
      </c>
      <c r="C941" s="200">
        <v>48066684</v>
      </c>
      <c r="D941" s="200">
        <v>41211835</v>
      </c>
      <c r="E941" s="200" t="s">
        <v>124</v>
      </c>
      <c r="F941" s="200">
        <v>0</v>
      </c>
      <c r="G941" s="200">
        <v>0</v>
      </c>
      <c r="H941" s="200">
        <v>0</v>
      </c>
      <c r="I941" s="200">
        <v>0</v>
      </c>
      <c r="J941" s="200">
        <v>0</v>
      </c>
      <c r="K941" s="200">
        <v>0</v>
      </c>
      <c r="L941" s="200">
        <v>0</v>
      </c>
      <c r="M941" s="200">
        <v>0</v>
      </c>
      <c r="N941" s="200">
        <v>11.8</v>
      </c>
      <c r="O941" s="200">
        <v>0</v>
      </c>
      <c r="P941" s="200" t="s">
        <v>125</v>
      </c>
      <c r="Q941" s="200">
        <v>0</v>
      </c>
      <c r="R941" s="200">
        <v>0</v>
      </c>
      <c r="S941" s="200" t="s">
        <v>57</v>
      </c>
      <c r="T941" s="200">
        <v>0</v>
      </c>
      <c r="U941" s="200">
        <v>0</v>
      </c>
      <c r="V941" s="200">
        <v>20161230</v>
      </c>
      <c r="W941" s="200" t="s">
        <v>124</v>
      </c>
    </row>
    <row r="942" spans="1:23">
      <c r="A942" s="200"/>
      <c r="B942" s="200">
        <v>0</v>
      </c>
      <c r="C942" s="200">
        <v>43237494</v>
      </c>
      <c r="D942" s="200">
        <v>40092333</v>
      </c>
      <c r="E942" s="200" t="s">
        <v>124</v>
      </c>
      <c r="F942" s="200">
        <v>0</v>
      </c>
      <c r="G942" s="200">
        <v>0</v>
      </c>
      <c r="H942" s="200">
        <v>0</v>
      </c>
      <c r="I942" s="200">
        <v>0</v>
      </c>
      <c r="J942" s="200">
        <v>0</v>
      </c>
      <c r="K942" s="200">
        <v>0</v>
      </c>
      <c r="L942" s="200">
        <v>0</v>
      </c>
      <c r="M942" s="200">
        <v>0</v>
      </c>
      <c r="N942" s="200">
        <v>11.8</v>
      </c>
      <c r="O942" s="200">
        <v>0</v>
      </c>
      <c r="P942" s="200" t="s">
        <v>125</v>
      </c>
      <c r="Q942" s="200">
        <v>0</v>
      </c>
      <c r="R942" s="200">
        <v>0</v>
      </c>
      <c r="S942" s="200" t="s">
        <v>57</v>
      </c>
      <c r="T942" s="200">
        <v>0</v>
      </c>
      <c r="U942" s="200">
        <v>0</v>
      </c>
      <c r="V942" s="200">
        <v>20161230</v>
      </c>
      <c r="W942" s="200" t="s">
        <v>124</v>
      </c>
    </row>
    <row r="943" spans="1:23">
      <c r="A943" s="200"/>
      <c r="B943" s="200">
        <v>0</v>
      </c>
      <c r="C943" s="200">
        <v>42508594</v>
      </c>
      <c r="D943" s="200">
        <v>12357131</v>
      </c>
      <c r="E943" s="200" t="s">
        <v>124</v>
      </c>
      <c r="F943" s="200">
        <v>0</v>
      </c>
      <c r="G943" s="200">
        <v>0</v>
      </c>
      <c r="H943" s="200">
        <v>0</v>
      </c>
      <c r="I943" s="200">
        <v>0</v>
      </c>
      <c r="J943" s="200">
        <v>0</v>
      </c>
      <c r="K943" s="200">
        <v>0</v>
      </c>
      <c r="L943" s="200">
        <v>0</v>
      </c>
      <c r="M943" s="200">
        <v>0</v>
      </c>
      <c r="N943" s="200">
        <v>12.7</v>
      </c>
      <c r="O943" s="200">
        <v>0</v>
      </c>
      <c r="P943" s="200" t="s">
        <v>125</v>
      </c>
      <c r="Q943" s="200">
        <v>0</v>
      </c>
      <c r="R943" s="200">
        <v>0</v>
      </c>
      <c r="S943" s="200" t="s">
        <v>57</v>
      </c>
      <c r="T943" s="200">
        <v>0</v>
      </c>
      <c r="U943" s="200">
        <v>0</v>
      </c>
      <c r="V943" s="200">
        <v>20161230</v>
      </c>
      <c r="W943" s="200" t="s">
        <v>124</v>
      </c>
    </row>
    <row r="944" spans="1:23">
      <c r="A944" s="200"/>
      <c r="B944" s="200">
        <v>0</v>
      </c>
      <c r="C944" s="200">
        <v>50209694</v>
      </c>
      <c r="D944" s="200">
        <v>178925</v>
      </c>
      <c r="E944" s="200" t="s">
        <v>124</v>
      </c>
      <c r="F944" s="200">
        <v>0</v>
      </c>
      <c r="G944" s="200">
        <v>0</v>
      </c>
      <c r="H944" s="200">
        <v>0</v>
      </c>
      <c r="I944" s="200">
        <v>0</v>
      </c>
      <c r="J944" s="200">
        <v>0</v>
      </c>
      <c r="K944" s="200">
        <v>0</v>
      </c>
      <c r="L944" s="200">
        <v>0</v>
      </c>
      <c r="M944" s="200">
        <v>0</v>
      </c>
      <c r="N944" s="200">
        <v>11.1</v>
      </c>
      <c r="O944" s="200">
        <v>0</v>
      </c>
      <c r="P944" s="200" t="s">
        <v>125</v>
      </c>
      <c r="Q944" s="200">
        <v>0</v>
      </c>
      <c r="R944" s="200">
        <v>0</v>
      </c>
      <c r="S944" s="200" t="s">
        <v>57</v>
      </c>
      <c r="T944" s="200">
        <v>0</v>
      </c>
      <c r="U944" s="200">
        <v>0</v>
      </c>
      <c r="V944" s="200">
        <v>20161230</v>
      </c>
      <c r="W944" s="200" t="s">
        <v>124</v>
      </c>
    </row>
    <row r="945" spans="1:23">
      <c r="A945" s="200"/>
      <c r="B945" s="200">
        <v>0</v>
      </c>
      <c r="C945" s="200">
        <v>49144894</v>
      </c>
      <c r="D945" s="200">
        <v>41446922</v>
      </c>
      <c r="E945" s="200" t="s">
        <v>124</v>
      </c>
      <c r="F945" s="200">
        <v>185799.3</v>
      </c>
      <c r="G945" s="200">
        <v>-2103.46</v>
      </c>
      <c r="H945" s="200">
        <v>183695.84</v>
      </c>
      <c r="I945" s="200">
        <v>-1597.1</v>
      </c>
      <c r="J945" s="200">
        <v>0</v>
      </c>
      <c r="K945" s="200">
        <v>0</v>
      </c>
      <c r="L945" s="200">
        <v>-3700.56</v>
      </c>
      <c r="M945" s="200">
        <v>0</v>
      </c>
      <c r="N945" s="200">
        <v>10.315</v>
      </c>
      <c r="O945" s="200">
        <v>191.34979999999999</v>
      </c>
      <c r="P945" s="200" t="s">
        <v>126</v>
      </c>
      <c r="Q945" s="200">
        <v>0</v>
      </c>
      <c r="R945" s="200">
        <v>183695.84</v>
      </c>
      <c r="S945" s="200" t="s">
        <v>57</v>
      </c>
      <c r="T945" s="200">
        <v>0</v>
      </c>
      <c r="U945" s="200">
        <v>0</v>
      </c>
      <c r="V945" s="200">
        <v>20161230</v>
      </c>
      <c r="W945" s="200" t="s">
        <v>124</v>
      </c>
    </row>
    <row r="946" spans="1:23">
      <c r="A946" s="200"/>
      <c r="B946" s="200">
        <v>0</v>
      </c>
      <c r="C946" s="200">
        <v>32009894</v>
      </c>
      <c r="D946" s="200">
        <v>1702045</v>
      </c>
      <c r="E946" s="200" t="s">
        <v>124</v>
      </c>
      <c r="F946" s="200">
        <v>0</v>
      </c>
      <c r="G946" s="200">
        <v>0</v>
      </c>
      <c r="H946" s="200">
        <v>0</v>
      </c>
      <c r="I946" s="200">
        <v>0</v>
      </c>
      <c r="J946" s="200">
        <v>0</v>
      </c>
      <c r="K946" s="200">
        <v>0</v>
      </c>
      <c r="L946" s="200">
        <v>0</v>
      </c>
      <c r="M946" s="200">
        <v>0</v>
      </c>
      <c r="N946" s="200">
        <v>11.95</v>
      </c>
      <c r="O946" s="200">
        <v>0</v>
      </c>
      <c r="P946" s="200" t="s">
        <v>125</v>
      </c>
      <c r="Q946" s="200">
        <v>0</v>
      </c>
      <c r="R946" s="200">
        <v>0</v>
      </c>
      <c r="S946" s="200" t="s">
        <v>57</v>
      </c>
      <c r="T946" s="200">
        <v>0</v>
      </c>
      <c r="U946" s="200">
        <v>0</v>
      </c>
      <c r="V946" s="200">
        <v>20161230</v>
      </c>
      <c r="W946" s="200" t="s">
        <v>124</v>
      </c>
    </row>
    <row r="947" spans="1:23">
      <c r="A947" s="200"/>
      <c r="B947" s="200">
        <v>0</v>
      </c>
      <c r="C947" s="200">
        <v>39052194</v>
      </c>
      <c r="D947" s="200">
        <v>18768720</v>
      </c>
      <c r="E947" s="200" t="s">
        <v>124</v>
      </c>
      <c r="F947" s="200">
        <v>128243.03</v>
      </c>
      <c r="G947" s="200">
        <v>-4559.92</v>
      </c>
      <c r="H947" s="200">
        <v>123683.11</v>
      </c>
      <c r="I947" s="200">
        <v>-1261.06</v>
      </c>
      <c r="J947" s="200">
        <v>0</v>
      </c>
      <c r="K947" s="200">
        <v>0</v>
      </c>
      <c r="L947" s="200">
        <v>-5820.98</v>
      </c>
      <c r="M947" s="200">
        <v>-349.76</v>
      </c>
      <c r="N947" s="200">
        <v>11.8</v>
      </c>
      <c r="O947" s="200">
        <v>128.8366</v>
      </c>
      <c r="P947" s="200" t="s">
        <v>126</v>
      </c>
      <c r="Q947" s="200">
        <v>0</v>
      </c>
      <c r="R947" s="200">
        <v>123683.11</v>
      </c>
      <c r="S947" s="200" t="s">
        <v>57</v>
      </c>
      <c r="T947" s="200">
        <v>0</v>
      </c>
      <c r="U947" s="200">
        <v>0</v>
      </c>
      <c r="V947" s="200">
        <v>20161230</v>
      </c>
      <c r="W947" s="200" t="s">
        <v>124</v>
      </c>
    </row>
    <row r="948" spans="1:23">
      <c r="A948" s="200"/>
      <c r="B948" s="200">
        <v>0</v>
      </c>
      <c r="C948" s="200">
        <v>25574194</v>
      </c>
      <c r="D948" s="200">
        <v>24677365</v>
      </c>
      <c r="E948" s="200" t="s">
        <v>124</v>
      </c>
      <c r="F948" s="200">
        <v>0</v>
      </c>
      <c r="G948" s="200">
        <v>0</v>
      </c>
      <c r="H948" s="200">
        <v>0</v>
      </c>
      <c r="I948" s="200">
        <v>0</v>
      </c>
      <c r="J948" s="200">
        <v>0</v>
      </c>
      <c r="K948" s="200">
        <v>0</v>
      </c>
      <c r="L948" s="200">
        <v>0</v>
      </c>
      <c r="M948" s="200">
        <v>0</v>
      </c>
      <c r="N948" s="200">
        <v>12.95</v>
      </c>
      <c r="O948" s="200">
        <v>0</v>
      </c>
      <c r="P948" s="200" t="s">
        <v>125</v>
      </c>
      <c r="Q948" s="200">
        <v>0</v>
      </c>
      <c r="R948" s="200">
        <v>0</v>
      </c>
      <c r="S948" s="200" t="s">
        <v>57</v>
      </c>
      <c r="T948" s="200">
        <v>0</v>
      </c>
      <c r="U948" s="200">
        <v>0</v>
      </c>
      <c r="V948" s="200">
        <v>20161230</v>
      </c>
      <c r="W948" s="200" t="s">
        <v>124</v>
      </c>
    </row>
    <row r="949" spans="1:23">
      <c r="A949" s="200"/>
      <c r="B949" s="200">
        <v>0</v>
      </c>
      <c r="C949" s="200">
        <v>36870994</v>
      </c>
      <c r="D949" s="200">
        <v>26943242</v>
      </c>
      <c r="E949" s="200" t="s">
        <v>124</v>
      </c>
      <c r="F949" s="200">
        <v>0</v>
      </c>
      <c r="G949" s="200">
        <v>0</v>
      </c>
      <c r="H949" s="200">
        <v>0</v>
      </c>
      <c r="I949" s="200">
        <v>0</v>
      </c>
      <c r="J949" s="200">
        <v>0</v>
      </c>
      <c r="K949" s="200">
        <v>0</v>
      </c>
      <c r="L949" s="200">
        <v>0</v>
      </c>
      <c r="M949" s="200">
        <v>0</v>
      </c>
      <c r="N949" s="200">
        <v>11.8</v>
      </c>
      <c r="O949" s="200">
        <v>0</v>
      </c>
      <c r="P949" s="200" t="s">
        <v>125</v>
      </c>
      <c r="Q949" s="200">
        <v>0</v>
      </c>
      <c r="R949" s="200">
        <v>0</v>
      </c>
      <c r="S949" s="200" t="s">
        <v>57</v>
      </c>
      <c r="T949" s="200">
        <v>0</v>
      </c>
      <c r="U949" s="200">
        <v>0</v>
      </c>
      <c r="V949" s="200">
        <v>20161230</v>
      </c>
      <c r="W949" s="200" t="s">
        <v>124</v>
      </c>
    </row>
    <row r="950" spans="1:23">
      <c r="A950" s="200"/>
      <c r="B950" s="200">
        <v>0</v>
      </c>
      <c r="C950" s="200">
        <v>31768894</v>
      </c>
      <c r="D950" s="200">
        <v>23257283</v>
      </c>
      <c r="E950" s="200" t="s">
        <v>124</v>
      </c>
      <c r="F950" s="200">
        <v>0</v>
      </c>
      <c r="G950" s="200">
        <v>0</v>
      </c>
      <c r="H950" s="200">
        <v>0</v>
      </c>
      <c r="I950" s="200">
        <v>0</v>
      </c>
      <c r="J950" s="200">
        <v>0</v>
      </c>
      <c r="K950" s="200">
        <v>0</v>
      </c>
      <c r="L950" s="200">
        <v>0</v>
      </c>
      <c r="M950" s="200">
        <v>0</v>
      </c>
      <c r="N950" s="200">
        <v>11.8</v>
      </c>
      <c r="O950" s="200">
        <v>0</v>
      </c>
      <c r="P950" s="200" t="s">
        <v>125</v>
      </c>
      <c r="Q950" s="200">
        <v>0</v>
      </c>
      <c r="R950" s="200">
        <v>0</v>
      </c>
      <c r="S950" s="200" t="s">
        <v>57</v>
      </c>
      <c r="T950" s="200">
        <v>0</v>
      </c>
      <c r="U950" s="200">
        <v>0</v>
      </c>
      <c r="V950" s="200">
        <v>20161230</v>
      </c>
      <c r="W950" s="200" t="s">
        <v>124</v>
      </c>
    </row>
    <row r="951" spans="1:23">
      <c r="A951" s="200"/>
      <c r="B951" s="200">
        <v>0</v>
      </c>
      <c r="C951" s="200">
        <v>30198894</v>
      </c>
      <c r="D951" s="200">
        <v>36428244</v>
      </c>
      <c r="E951" s="200" t="s">
        <v>124</v>
      </c>
      <c r="F951" s="200">
        <v>0</v>
      </c>
      <c r="G951" s="200">
        <v>0</v>
      </c>
      <c r="H951" s="200">
        <v>0</v>
      </c>
      <c r="I951" s="200">
        <v>0</v>
      </c>
      <c r="J951" s="200">
        <v>0</v>
      </c>
      <c r="K951" s="200">
        <v>0</v>
      </c>
      <c r="L951" s="200">
        <v>0</v>
      </c>
      <c r="M951" s="200">
        <v>0</v>
      </c>
      <c r="N951" s="200">
        <v>12.95</v>
      </c>
      <c r="O951" s="200">
        <v>0</v>
      </c>
      <c r="P951" s="200" t="s">
        <v>125</v>
      </c>
      <c r="Q951" s="200">
        <v>0</v>
      </c>
      <c r="R951" s="200">
        <v>0</v>
      </c>
      <c r="S951" s="200" t="s">
        <v>57</v>
      </c>
      <c r="T951" s="200">
        <v>0</v>
      </c>
      <c r="U951" s="200">
        <v>0</v>
      </c>
      <c r="V951" s="200">
        <v>20161230</v>
      </c>
      <c r="W951" s="200" t="s">
        <v>124</v>
      </c>
    </row>
    <row r="952" spans="1:23">
      <c r="A952" s="200"/>
      <c r="B952" s="200">
        <v>0</v>
      </c>
      <c r="C952" s="200">
        <v>44454294</v>
      </c>
      <c r="D952" s="200">
        <v>27995438</v>
      </c>
      <c r="E952" s="200" t="s">
        <v>124</v>
      </c>
      <c r="F952" s="200">
        <v>0</v>
      </c>
      <c r="G952" s="200">
        <v>0</v>
      </c>
      <c r="H952" s="200">
        <v>0</v>
      </c>
      <c r="I952" s="200">
        <v>0</v>
      </c>
      <c r="J952" s="200">
        <v>0</v>
      </c>
      <c r="K952" s="200">
        <v>0</v>
      </c>
      <c r="L952" s="200">
        <v>0</v>
      </c>
      <c r="M952" s="200">
        <v>0</v>
      </c>
      <c r="N952" s="200">
        <v>11.8</v>
      </c>
      <c r="O952" s="200">
        <v>0</v>
      </c>
      <c r="P952" s="200" t="s">
        <v>125</v>
      </c>
      <c r="Q952" s="200">
        <v>0</v>
      </c>
      <c r="R952" s="200">
        <v>0</v>
      </c>
      <c r="S952" s="200" t="s">
        <v>57</v>
      </c>
      <c r="T952" s="200">
        <v>0</v>
      </c>
      <c r="U952" s="200">
        <v>0</v>
      </c>
      <c r="V952" s="200">
        <v>20161230</v>
      </c>
      <c r="W952" s="200" t="s">
        <v>124</v>
      </c>
    </row>
    <row r="953" spans="1:23">
      <c r="A953" s="200"/>
      <c r="B953" s="200">
        <v>0</v>
      </c>
      <c r="C953" s="200">
        <v>52609994</v>
      </c>
      <c r="D953" s="200">
        <v>19816888</v>
      </c>
      <c r="E953" s="200" t="s">
        <v>124</v>
      </c>
      <c r="F953" s="200">
        <v>446150.8</v>
      </c>
      <c r="G953" s="200">
        <v>-5896.19</v>
      </c>
      <c r="H953" s="200">
        <v>440254.61</v>
      </c>
      <c r="I953" s="200">
        <v>-3184.85</v>
      </c>
      <c r="J953" s="200">
        <v>-500</v>
      </c>
      <c r="K953" s="200">
        <v>0</v>
      </c>
      <c r="L953" s="200">
        <v>-9581.0400000000009</v>
      </c>
      <c r="M953" s="200">
        <v>-1661.04</v>
      </c>
      <c r="N953" s="200">
        <v>11.8</v>
      </c>
      <c r="O953" s="200">
        <v>458.59859999999998</v>
      </c>
      <c r="P953" s="200" t="s">
        <v>126</v>
      </c>
      <c r="Q953" s="200">
        <v>0</v>
      </c>
      <c r="R953" s="200">
        <v>435144.05</v>
      </c>
      <c r="S953" s="200" t="s">
        <v>59</v>
      </c>
      <c r="T953" s="200">
        <v>20161130</v>
      </c>
      <c r="U953" s="200">
        <v>2</v>
      </c>
      <c r="V953" s="200">
        <v>20161230</v>
      </c>
      <c r="W953" s="200" t="s">
        <v>124</v>
      </c>
    </row>
    <row r="954" spans="1:23">
      <c r="A954" s="200"/>
      <c r="B954" s="200">
        <v>0</v>
      </c>
      <c r="C954" s="200">
        <v>51172005</v>
      </c>
      <c r="D954" s="200">
        <v>13364198</v>
      </c>
      <c r="E954" s="200" t="s">
        <v>124</v>
      </c>
      <c r="F954" s="200">
        <v>0</v>
      </c>
      <c r="G954" s="200">
        <v>0</v>
      </c>
      <c r="H954" s="200">
        <v>0</v>
      </c>
      <c r="I954" s="200">
        <v>0</v>
      </c>
      <c r="J954" s="200">
        <v>0</v>
      </c>
      <c r="K954" s="200">
        <v>0</v>
      </c>
      <c r="L954" s="200">
        <v>0</v>
      </c>
      <c r="M954" s="200">
        <v>0</v>
      </c>
      <c r="N954" s="200">
        <v>10.58</v>
      </c>
      <c r="O954" s="200">
        <v>0</v>
      </c>
      <c r="P954" s="200" t="s">
        <v>125</v>
      </c>
      <c r="Q954" s="200">
        <v>0</v>
      </c>
      <c r="R954" s="200">
        <v>0</v>
      </c>
      <c r="S954" s="200" t="s">
        <v>57</v>
      </c>
      <c r="T954" s="200">
        <v>0</v>
      </c>
      <c r="U954" s="200">
        <v>0</v>
      </c>
      <c r="V954" s="200">
        <v>20161230</v>
      </c>
      <c r="W954" s="200" t="s">
        <v>124</v>
      </c>
    </row>
    <row r="955" spans="1:23">
      <c r="A955" s="200"/>
      <c r="B955" s="200">
        <v>0</v>
      </c>
      <c r="C955" s="200">
        <v>39290205</v>
      </c>
      <c r="D955" s="200">
        <v>29142758</v>
      </c>
      <c r="E955" s="200" t="s">
        <v>124</v>
      </c>
      <c r="F955" s="200">
        <v>326693.02</v>
      </c>
      <c r="G955" s="200">
        <v>0</v>
      </c>
      <c r="H955" s="200">
        <v>326693.02</v>
      </c>
      <c r="I955" s="200">
        <v>0</v>
      </c>
      <c r="J955" s="200">
        <v>0</v>
      </c>
      <c r="K955" s="200">
        <v>0</v>
      </c>
      <c r="L955" s="200">
        <v>0</v>
      </c>
      <c r="M955" s="200">
        <v>0</v>
      </c>
      <c r="N955" s="200">
        <v>10.58</v>
      </c>
      <c r="O955" s="200">
        <v>340.30520000000001</v>
      </c>
      <c r="P955" s="200" t="s">
        <v>126</v>
      </c>
      <c r="Q955" s="200">
        <v>0</v>
      </c>
      <c r="R955" s="200">
        <v>322147.61</v>
      </c>
      <c r="S955" s="200" t="s">
        <v>58</v>
      </c>
      <c r="T955" s="200">
        <v>20170102</v>
      </c>
      <c r="U955" s="200">
        <v>1</v>
      </c>
      <c r="V955" s="200">
        <v>20161230</v>
      </c>
      <c r="W955" s="200" t="s">
        <v>124</v>
      </c>
    </row>
    <row r="956" spans="1:23">
      <c r="A956" s="200"/>
      <c r="B956" s="200">
        <v>0</v>
      </c>
      <c r="C956" s="200">
        <v>36908105</v>
      </c>
      <c r="D956" s="200">
        <v>31605551</v>
      </c>
      <c r="E956" s="200" t="s">
        <v>124</v>
      </c>
      <c r="F956" s="200">
        <v>0</v>
      </c>
      <c r="G956" s="200">
        <v>0</v>
      </c>
      <c r="H956" s="200">
        <v>0</v>
      </c>
      <c r="I956" s="200">
        <v>0</v>
      </c>
      <c r="J956" s="200">
        <v>0</v>
      </c>
      <c r="K956" s="200">
        <v>0</v>
      </c>
      <c r="L956" s="200">
        <v>0</v>
      </c>
      <c r="M956" s="200">
        <v>0</v>
      </c>
      <c r="N956" s="200">
        <v>11.8</v>
      </c>
      <c r="O956" s="200">
        <v>0</v>
      </c>
      <c r="P956" s="200" t="s">
        <v>125</v>
      </c>
      <c r="Q956" s="200">
        <v>0</v>
      </c>
      <c r="R956" s="200">
        <v>0</v>
      </c>
      <c r="S956" s="200" t="s">
        <v>57</v>
      </c>
      <c r="T956" s="200">
        <v>0</v>
      </c>
      <c r="U956" s="200">
        <v>0</v>
      </c>
      <c r="V956" s="200">
        <v>20161230</v>
      </c>
      <c r="W956" s="200" t="s">
        <v>124</v>
      </c>
    </row>
    <row r="957" spans="1:23">
      <c r="A957" s="200"/>
      <c r="B957" s="200">
        <v>0</v>
      </c>
      <c r="C957" s="200">
        <v>45156205</v>
      </c>
      <c r="D957" s="200">
        <v>22346624</v>
      </c>
      <c r="E957" s="200" t="s">
        <v>124</v>
      </c>
      <c r="F957" s="200">
        <v>420216.91</v>
      </c>
      <c r="G957" s="200">
        <v>-2343.08</v>
      </c>
      <c r="H957" s="200">
        <v>417873.83</v>
      </c>
      <c r="I957" s="200">
        <v>-4132.13</v>
      </c>
      <c r="J957" s="200">
        <v>0</v>
      </c>
      <c r="K957" s="200">
        <v>0</v>
      </c>
      <c r="L957" s="200">
        <v>-6475.21</v>
      </c>
      <c r="M957" s="200">
        <v>0</v>
      </c>
      <c r="N957" s="200">
        <v>11.8</v>
      </c>
      <c r="O957" s="200">
        <v>435.28519999999997</v>
      </c>
      <c r="P957" s="200" t="s">
        <v>126</v>
      </c>
      <c r="Q957" s="200">
        <v>0</v>
      </c>
      <c r="R957" s="200">
        <v>417873.83</v>
      </c>
      <c r="S957" s="200" t="s">
        <v>57</v>
      </c>
      <c r="T957" s="200">
        <v>0</v>
      </c>
      <c r="U957" s="200">
        <v>0</v>
      </c>
      <c r="V957" s="200">
        <v>20161230</v>
      </c>
      <c r="W957" s="200" t="s">
        <v>124</v>
      </c>
    </row>
    <row r="958" spans="1:23">
      <c r="A958" s="200"/>
      <c r="B958" s="200">
        <v>0</v>
      </c>
      <c r="C958" s="200">
        <v>38280694</v>
      </c>
      <c r="D958" s="200">
        <v>10290401</v>
      </c>
      <c r="E958" s="200" t="s">
        <v>124</v>
      </c>
      <c r="F958" s="200">
        <v>744314.55</v>
      </c>
      <c r="G958" s="200">
        <v>0</v>
      </c>
      <c r="H958" s="200">
        <v>744314.55</v>
      </c>
      <c r="I958" s="200">
        <v>-361.32</v>
      </c>
      <c r="J958" s="200">
        <v>0</v>
      </c>
      <c r="K958" s="200">
        <v>0</v>
      </c>
      <c r="L958" s="200">
        <v>-361.32</v>
      </c>
      <c r="M958" s="200">
        <v>0</v>
      </c>
      <c r="N958" s="200">
        <v>11.1</v>
      </c>
      <c r="O958" s="200">
        <v>775.32770000000005</v>
      </c>
      <c r="P958" s="200" t="s">
        <v>126</v>
      </c>
      <c r="Q958" s="200">
        <v>0</v>
      </c>
      <c r="R958" s="200">
        <v>733872.19</v>
      </c>
      <c r="S958" s="200" t="s">
        <v>58</v>
      </c>
      <c r="T958" s="200">
        <v>20170102</v>
      </c>
      <c r="U958" s="200">
        <v>1</v>
      </c>
      <c r="V958" s="200">
        <v>20161230</v>
      </c>
      <c r="W958" s="200" t="s">
        <v>124</v>
      </c>
    </row>
    <row r="959" spans="1:23">
      <c r="A959" s="200"/>
      <c r="B959" s="200">
        <v>0</v>
      </c>
      <c r="C959" s="200">
        <v>34146694</v>
      </c>
      <c r="D959" s="200">
        <v>34564609</v>
      </c>
      <c r="E959" s="200" t="s">
        <v>124</v>
      </c>
      <c r="F959" s="200">
        <v>0</v>
      </c>
      <c r="G959" s="200">
        <v>0</v>
      </c>
      <c r="H959" s="200">
        <v>0</v>
      </c>
      <c r="I959" s="200">
        <v>0</v>
      </c>
      <c r="J959" s="200">
        <v>0</v>
      </c>
      <c r="K959" s="200">
        <v>0</v>
      </c>
      <c r="L959" s="200">
        <v>0</v>
      </c>
      <c r="M959" s="200">
        <v>0</v>
      </c>
      <c r="N959" s="200">
        <v>12.435</v>
      </c>
      <c r="O959" s="200">
        <v>0</v>
      </c>
      <c r="P959" s="200" t="s">
        <v>125</v>
      </c>
      <c r="Q959" s="200">
        <v>1</v>
      </c>
      <c r="R959" s="200">
        <v>0</v>
      </c>
      <c r="S959" s="200" t="s">
        <v>57</v>
      </c>
      <c r="T959" s="200">
        <v>0</v>
      </c>
      <c r="U959" s="200">
        <v>0</v>
      </c>
      <c r="V959" s="200">
        <v>20161230</v>
      </c>
      <c r="W959" s="200" t="s">
        <v>124</v>
      </c>
    </row>
    <row r="960" spans="1:23">
      <c r="A960" s="200"/>
      <c r="B960" s="200">
        <v>0</v>
      </c>
      <c r="C960" s="200">
        <v>48399305</v>
      </c>
      <c r="D960" s="200">
        <v>3174235</v>
      </c>
      <c r="E960" s="200" t="s">
        <v>124</v>
      </c>
      <c r="F960" s="200">
        <v>557687.56000000006</v>
      </c>
      <c r="G960" s="200">
        <v>0</v>
      </c>
      <c r="H960" s="200">
        <v>557687.56000000006</v>
      </c>
      <c r="I960" s="200">
        <v>0</v>
      </c>
      <c r="J960" s="200">
        <v>0</v>
      </c>
      <c r="K960" s="200">
        <v>0</v>
      </c>
      <c r="L960" s="200">
        <v>0</v>
      </c>
      <c r="M960" s="200">
        <v>0</v>
      </c>
      <c r="N960" s="200">
        <v>12.17</v>
      </c>
      <c r="O960" s="200">
        <v>580.92449999999997</v>
      </c>
      <c r="P960" s="200" t="s">
        <v>126</v>
      </c>
      <c r="Q960" s="200">
        <v>1</v>
      </c>
      <c r="R960" s="200">
        <v>368523.15</v>
      </c>
      <c r="S960" s="200" t="s">
        <v>64</v>
      </c>
      <c r="T960" s="200">
        <v>20110930</v>
      </c>
      <c r="U960" s="200">
        <v>64</v>
      </c>
      <c r="V960" s="200">
        <v>20161230</v>
      </c>
      <c r="W960" s="200" t="s">
        <v>124</v>
      </c>
    </row>
    <row r="961" spans="1:23">
      <c r="A961" s="200"/>
      <c r="B961" s="200">
        <v>0</v>
      </c>
      <c r="C961" s="200">
        <v>41213505</v>
      </c>
      <c r="D961" s="200">
        <v>9540670</v>
      </c>
      <c r="E961" s="200" t="s">
        <v>124</v>
      </c>
      <c r="F961" s="200">
        <v>0</v>
      </c>
      <c r="G961" s="200">
        <v>0</v>
      </c>
      <c r="H961" s="200">
        <v>0</v>
      </c>
      <c r="I961" s="200">
        <v>0</v>
      </c>
      <c r="J961" s="200">
        <v>0</v>
      </c>
      <c r="K961" s="200">
        <v>0</v>
      </c>
      <c r="L961" s="200">
        <v>0</v>
      </c>
      <c r="M961" s="200">
        <v>0</v>
      </c>
      <c r="N961" s="200">
        <v>11.8</v>
      </c>
      <c r="O961" s="200">
        <v>0</v>
      </c>
      <c r="P961" s="200" t="s">
        <v>125</v>
      </c>
      <c r="Q961" s="200">
        <v>0</v>
      </c>
      <c r="R961" s="200">
        <v>0</v>
      </c>
      <c r="S961" s="200" t="s">
        <v>57</v>
      </c>
      <c r="T961" s="200">
        <v>0</v>
      </c>
      <c r="U961" s="200">
        <v>0</v>
      </c>
      <c r="V961" s="200">
        <v>20161230</v>
      </c>
      <c r="W961" s="200" t="s">
        <v>124</v>
      </c>
    </row>
    <row r="962" spans="1:23">
      <c r="A962" s="200"/>
      <c r="B962" s="200">
        <v>0</v>
      </c>
      <c r="C962" s="200">
        <v>54621505</v>
      </c>
      <c r="D962" s="200">
        <v>15107898</v>
      </c>
      <c r="E962" s="200" t="s">
        <v>124</v>
      </c>
      <c r="F962" s="200">
        <v>341121.7</v>
      </c>
      <c r="G962" s="200">
        <v>-3477.1</v>
      </c>
      <c r="H962" s="200">
        <v>337644.6</v>
      </c>
      <c r="I962" s="200">
        <v>-3007.56</v>
      </c>
      <c r="J962" s="200">
        <v>0</v>
      </c>
      <c r="K962" s="200">
        <v>0</v>
      </c>
      <c r="L962" s="200">
        <v>-6484.66</v>
      </c>
      <c r="M962" s="200">
        <v>0</v>
      </c>
      <c r="N962" s="200">
        <v>10.58</v>
      </c>
      <c r="O962" s="200">
        <v>351.7131</v>
      </c>
      <c r="P962" s="200" t="s">
        <v>126</v>
      </c>
      <c r="Q962" s="200">
        <v>0</v>
      </c>
      <c r="R962" s="200">
        <v>337644.6</v>
      </c>
      <c r="S962" s="200" t="s">
        <v>57</v>
      </c>
      <c r="T962" s="200">
        <v>0</v>
      </c>
      <c r="U962" s="200">
        <v>0</v>
      </c>
      <c r="V962" s="200">
        <v>20161230</v>
      </c>
      <c r="W962" s="200" t="s">
        <v>124</v>
      </c>
    </row>
    <row r="963" spans="1:23">
      <c r="A963" s="200"/>
      <c r="B963" s="200">
        <v>0</v>
      </c>
      <c r="C963" s="200">
        <v>53144605</v>
      </c>
      <c r="D963" s="200">
        <v>24336416</v>
      </c>
      <c r="E963" s="200" t="s">
        <v>124</v>
      </c>
      <c r="F963" s="200">
        <v>0</v>
      </c>
      <c r="G963" s="200">
        <v>0</v>
      </c>
      <c r="H963" s="200">
        <v>0</v>
      </c>
      <c r="I963" s="200">
        <v>0</v>
      </c>
      <c r="J963" s="200">
        <v>0</v>
      </c>
      <c r="K963" s="200">
        <v>0</v>
      </c>
      <c r="L963" s="200">
        <v>0</v>
      </c>
      <c r="M963" s="200">
        <v>0</v>
      </c>
      <c r="N963" s="200">
        <v>11.11</v>
      </c>
      <c r="O963" s="200">
        <v>0</v>
      </c>
      <c r="P963" s="200" t="s">
        <v>125</v>
      </c>
      <c r="Q963" s="200">
        <v>0</v>
      </c>
      <c r="R963" s="200">
        <v>0</v>
      </c>
      <c r="S963" s="200" t="s">
        <v>57</v>
      </c>
      <c r="T963" s="200">
        <v>0</v>
      </c>
      <c r="U963" s="200">
        <v>0</v>
      </c>
      <c r="V963" s="200">
        <v>20161230</v>
      </c>
      <c r="W963" s="200" t="s">
        <v>124</v>
      </c>
    </row>
    <row r="964" spans="1:23">
      <c r="A964" s="200"/>
      <c r="B964" s="200">
        <v>0</v>
      </c>
      <c r="C964" s="200">
        <v>40976005</v>
      </c>
      <c r="D964" s="200">
        <v>30319787</v>
      </c>
      <c r="E964" s="200" t="s">
        <v>124</v>
      </c>
      <c r="F964" s="200">
        <v>0</v>
      </c>
      <c r="G964" s="200">
        <v>0</v>
      </c>
      <c r="H964" s="200">
        <v>0</v>
      </c>
      <c r="I964" s="200">
        <v>0</v>
      </c>
      <c r="J964" s="200">
        <v>0</v>
      </c>
      <c r="K964" s="200">
        <v>0</v>
      </c>
      <c r="L964" s="200">
        <v>0</v>
      </c>
      <c r="M964" s="200">
        <v>0</v>
      </c>
      <c r="N964" s="200">
        <v>12.17</v>
      </c>
      <c r="O964" s="200">
        <v>0</v>
      </c>
      <c r="P964" s="200" t="s">
        <v>125</v>
      </c>
      <c r="Q964" s="200">
        <v>0</v>
      </c>
      <c r="R964" s="200">
        <v>0</v>
      </c>
      <c r="S964" s="200" t="s">
        <v>57</v>
      </c>
      <c r="T964" s="200">
        <v>0</v>
      </c>
      <c r="U964" s="200">
        <v>0</v>
      </c>
      <c r="V964" s="200">
        <v>20161230</v>
      </c>
      <c r="W964" s="200" t="s">
        <v>124</v>
      </c>
    </row>
    <row r="965" spans="1:23">
      <c r="A965" s="200"/>
      <c r="B965" s="200">
        <v>0</v>
      </c>
      <c r="C965" s="200">
        <v>34108005</v>
      </c>
      <c r="D965" s="200">
        <v>9019327</v>
      </c>
      <c r="E965" s="200" t="s">
        <v>124</v>
      </c>
      <c r="F965" s="200">
        <v>0</v>
      </c>
      <c r="G965" s="200">
        <v>0</v>
      </c>
      <c r="H965" s="200">
        <v>0</v>
      </c>
      <c r="I965" s="200">
        <v>0</v>
      </c>
      <c r="J965" s="200">
        <v>0</v>
      </c>
      <c r="K965" s="200">
        <v>0</v>
      </c>
      <c r="L965" s="200">
        <v>0</v>
      </c>
      <c r="M965" s="200">
        <v>0</v>
      </c>
      <c r="N965" s="200">
        <v>11.375</v>
      </c>
      <c r="O965" s="200">
        <v>0</v>
      </c>
      <c r="P965" s="200" t="s">
        <v>125</v>
      </c>
      <c r="Q965" s="200">
        <v>0</v>
      </c>
      <c r="R965" s="200">
        <v>0</v>
      </c>
      <c r="S965" s="200" t="s">
        <v>57</v>
      </c>
      <c r="T965" s="200">
        <v>0</v>
      </c>
      <c r="U965" s="200">
        <v>0</v>
      </c>
      <c r="V965" s="200">
        <v>20161230</v>
      </c>
      <c r="W965" s="200" t="s">
        <v>124</v>
      </c>
    </row>
    <row r="966" spans="1:23">
      <c r="A966" s="200"/>
      <c r="B966" s="200">
        <v>0</v>
      </c>
      <c r="C966" s="200">
        <v>36716805</v>
      </c>
      <c r="D966" s="200">
        <v>38129865</v>
      </c>
      <c r="E966" s="200" t="s">
        <v>124</v>
      </c>
      <c r="F966" s="200">
        <v>0</v>
      </c>
      <c r="G966" s="200">
        <v>0</v>
      </c>
      <c r="H966" s="200">
        <v>0</v>
      </c>
      <c r="I966" s="200">
        <v>0</v>
      </c>
      <c r="J966" s="200">
        <v>0</v>
      </c>
      <c r="K966" s="200">
        <v>0</v>
      </c>
      <c r="L966" s="200">
        <v>0</v>
      </c>
      <c r="M966" s="200">
        <v>0</v>
      </c>
      <c r="N966" s="200">
        <v>10.58</v>
      </c>
      <c r="O966" s="200">
        <v>0</v>
      </c>
      <c r="P966" s="200" t="s">
        <v>125</v>
      </c>
      <c r="Q966" s="200">
        <v>0</v>
      </c>
      <c r="R966" s="200">
        <v>0</v>
      </c>
      <c r="S966" s="200" t="s">
        <v>57</v>
      </c>
      <c r="T966" s="200">
        <v>0</v>
      </c>
      <c r="U966" s="200">
        <v>0</v>
      </c>
      <c r="V966" s="200">
        <v>20161230</v>
      </c>
      <c r="W966" s="200" t="s">
        <v>124</v>
      </c>
    </row>
    <row r="967" spans="1:23">
      <c r="A967" s="200"/>
      <c r="B967" s="200">
        <v>0</v>
      </c>
      <c r="C967" s="200">
        <v>52612015</v>
      </c>
      <c r="D967" s="200">
        <v>39119059</v>
      </c>
      <c r="E967" s="200" t="s">
        <v>124</v>
      </c>
      <c r="F967" s="200">
        <v>1182286.8799999999</v>
      </c>
      <c r="G967" s="200">
        <v>0</v>
      </c>
      <c r="H967" s="200">
        <v>1182286.8799999999</v>
      </c>
      <c r="I967" s="200">
        <v>0</v>
      </c>
      <c r="J967" s="200">
        <v>0</v>
      </c>
      <c r="K967" s="200">
        <v>0</v>
      </c>
      <c r="L967" s="200">
        <v>0</v>
      </c>
      <c r="M967" s="200">
        <v>0</v>
      </c>
      <c r="N967" s="200">
        <v>12.7</v>
      </c>
      <c r="O967" s="200">
        <v>1231.5488</v>
      </c>
      <c r="P967" s="200" t="s">
        <v>126</v>
      </c>
      <c r="Q967" s="200">
        <v>1</v>
      </c>
      <c r="R967" s="200">
        <v>760583.17</v>
      </c>
      <c r="S967" s="200" t="s">
        <v>64</v>
      </c>
      <c r="T967" s="200">
        <v>20090630</v>
      </c>
      <c r="U967" s="200">
        <v>91</v>
      </c>
      <c r="V967" s="200">
        <v>20161230</v>
      </c>
      <c r="W967" s="200" t="s">
        <v>124</v>
      </c>
    </row>
    <row r="968" spans="1:23">
      <c r="A968" s="200"/>
      <c r="B968" s="200">
        <v>0</v>
      </c>
      <c r="C968" s="200">
        <v>46052115</v>
      </c>
      <c r="D968" s="200">
        <v>27807896</v>
      </c>
      <c r="E968" s="200" t="s">
        <v>124</v>
      </c>
      <c r="F968" s="200">
        <v>100358.9</v>
      </c>
      <c r="G968" s="200">
        <v>-17997.84</v>
      </c>
      <c r="H968" s="200">
        <v>82361.06</v>
      </c>
      <c r="I968" s="200">
        <v>-928.32</v>
      </c>
      <c r="J968" s="200">
        <v>0</v>
      </c>
      <c r="K968" s="200">
        <v>0</v>
      </c>
      <c r="L968" s="200">
        <v>-18926.16</v>
      </c>
      <c r="M968" s="200">
        <v>0</v>
      </c>
      <c r="N968" s="200">
        <v>11.1</v>
      </c>
      <c r="O968" s="200">
        <v>85.7928</v>
      </c>
      <c r="P968" s="200" t="s">
        <v>126</v>
      </c>
      <c r="Q968" s="200">
        <v>0</v>
      </c>
      <c r="R968" s="200">
        <v>82361.06</v>
      </c>
      <c r="S968" s="200" t="s">
        <v>57</v>
      </c>
      <c r="T968" s="200">
        <v>0</v>
      </c>
      <c r="U968" s="200">
        <v>0</v>
      </c>
      <c r="V968" s="200">
        <v>20161230</v>
      </c>
      <c r="W968" s="200" t="s">
        <v>124</v>
      </c>
    </row>
    <row r="969" spans="1:23">
      <c r="A969" s="200"/>
      <c r="B969" s="200">
        <v>0</v>
      </c>
      <c r="C969" s="200">
        <v>43553305</v>
      </c>
      <c r="D969" s="200">
        <v>40528767</v>
      </c>
      <c r="E969" s="200" t="s">
        <v>124</v>
      </c>
      <c r="F969" s="200">
        <v>0</v>
      </c>
      <c r="G969" s="200">
        <v>0</v>
      </c>
      <c r="H969" s="200">
        <v>0</v>
      </c>
      <c r="I969" s="200">
        <v>0</v>
      </c>
      <c r="J969" s="200">
        <v>0</v>
      </c>
      <c r="K969" s="200">
        <v>0</v>
      </c>
      <c r="L969" s="200">
        <v>0</v>
      </c>
      <c r="M969" s="200">
        <v>0</v>
      </c>
      <c r="N969" s="200">
        <v>11.8</v>
      </c>
      <c r="O969" s="200">
        <v>0</v>
      </c>
      <c r="P969" s="200" t="s">
        <v>125</v>
      </c>
      <c r="Q969" s="200">
        <v>0</v>
      </c>
      <c r="R969" s="200">
        <v>0</v>
      </c>
      <c r="S969" s="200" t="s">
        <v>57</v>
      </c>
      <c r="T969" s="200">
        <v>0</v>
      </c>
      <c r="U969" s="200">
        <v>0</v>
      </c>
      <c r="V969" s="200">
        <v>20161230</v>
      </c>
      <c r="W969" s="200" t="s">
        <v>124</v>
      </c>
    </row>
    <row r="970" spans="1:23">
      <c r="A970" s="200"/>
      <c r="B970" s="200">
        <v>0</v>
      </c>
      <c r="C970" s="200">
        <v>51868115</v>
      </c>
      <c r="D970" s="200">
        <v>32971661</v>
      </c>
      <c r="E970" s="200" t="s">
        <v>124</v>
      </c>
      <c r="F970" s="200">
        <v>284315.02</v>
      </c>
      <c r="G970" s="200">
        <v>-3035.82</v>
      </c>
      <c r="H970" s="200">
        <v>281279.2</v>
      </c>
      <c r="I970" s="200">
        <v>-2443.92</v>
      </c>
      <c r="J970" s="200">
        <v>0</v>
      </c>
      <c r="K970" s="200">
        <v>0</v>
      </c>
      <c r="L970" s="200">
        <v>-5479.74</v>
      </c>
      <c r="M970" s="200">
        <v>0</v>
      </c>
      <c r="N970" s="200">
        <v>10.315</v>
      </c>
      <c r="O970" s="200">
        <v>292.99919999999997</v>
      </c>
      <c r="P970" s="200" t="s">
        <v>126</v>
      </c>
      <c r="Q970" s="200">
        <v>0</v>
      </c>
      <c r="R970" s="200">
        <v>281279.2</v>
      </c>
      <c r="S970" s="200" t="s">
        <v>57</v>
      </c>
      <c r="T970" s="200">
        <v>0</v>
      </c>
      <c r="U970" s="200">
        <v>0</v>
      </c>
      <c r="V970" s="200">
        <v>20161230</v>
      </c>
      <c r="W970" s="200" t="s">
        <v>124</v>
      </c>
    </row>
    <row r="971" spans="1:23">
      <c r="A971" s="200"/>
      <c r="B971" s="200">
        <v>0</v>
      </c>
      <c r="C971" s="200">
        <v>43375215</v>
      </c>
      <c r="D971" s="200">
        <v>38233792</v>
      </c>
      <c r="E971" s="200" t="s">
        <v>124</v>
      </c>
      <c r="F971" s="200">
        <v>2788778.63</v>
      </c>
      <c r="G971" s="200">
        <v>0</v>
      </c>
      <c r="H971" s="200">
        <v>2788778.63</v>
      </c>
      <c r="I971" s="200">
        <v>0</v>
      </c>
      <c r="J971" s="200">
        <v>0</v>
      </c>
      <c r="K971" s="200">
        <v>0</v>
      </c>
      <c r="L971" s="200">
        <v>0</v>
      </c>
      <c r="M971" s="200">
        <v>0</v>
      </c>
      <c r="N971" s="200">
        <v>11.1</v>
      </c>
      <c r="O971" s="200">
        <v>2904.9776999999999</v>
      </c>
      <c r="P971" s="200" t="s">
        <v>126</v>
      </c>
      <c r="Q971" s="200">
        <v>1</v>
      </c>
      <c r="R971" s="200">
        <v>2517328.9700000002</v>
      </c>
      <c r="S971" s="200" t="s">
        <v>64</v>
      </c>
      <c r="T971" s="200">
        <v>20160502</v>
      </c>
      <c r="U971" s="200">
        <v>9</v>
      </c>
      <c r="V971" s="200">
        <v>20161230</v>
      </c>
      <c r="W971" s="200" t="s">
        <v>124</v>
      </c>
    </row>
    <row r="972" spans="1:23">
      <c r="A972" s="200"/>
      <c r="B972" s="200">
        <v>0</v>
      </c>
      <c r="C972" s="200">
        <v>40414505</v>
      </c>
      <c r="D972" s="200">
        <v>5605354</v>
      </c>
      <c r="E972" s="200" t="s">
        <v>124</v>
      </c>
      <c r="F972" s="200">
        <v>0</v>
      </c>
      <c r="G972" s="200">
        <v>0</v>
      </c>
      <c r="H972" s="200">
        <v>0</v>
      </c>
      <c r="I972" s="200">
        <v>0</v>
      </c>
      <c r="J972" s="200">
        <v>0</v>
      </c>
      <c r="K972" s="200">
        <v>0</v>
      </c>
      <c r="L972" s="200">
        <v>0</v>
      </c>
      <c r="M972" s="200">
        <v>0</v>
      </c>
      <c r="N972" s="200">
        <v>11.8</v>
      </c>
      <c r="O972" s="200">
        <v>0</v>
      </c>
      <c r="P972" s="200" t="s">
        <v>125</v>
      </c>
      <c r="Q972" s="200">
        <v>0</v>
      </c>
      <c r="R972" s="200">
        <v>0</v>
      </c>
      <c r="S972" s="200" t="s">
        <v>57</v>
      </c>
      <c r="T972" s="200">
        <v>0</v>
      </c>
      <c r="U972" s="200">
        <v>0</v>
      </c>
      <c r="V972" s="200">
        <v>20161230</v>
      </c>
      <c r="W972" s="200" t="s">
        <v>124</v>
      </c>
    </row>
    <row r="973" spans="1:23">
      <c r="A973" s="200"/>
      <c r="B973" s="200">
        <v>0</v>
      </c>
      <c r="C973" s="200">
        <v>34493215</v>
      </c>
      <c r="D973" s="200">
        <v>35750688</v>
      </c>
      <c r="E973" s="200" t="s">
        <v>124</v>
      </c>
      <c r="F973" s="200">
        <v>0</v>
      </c>
      <c r="G973" s="200">
        <v>0</v>
      </c>
      <c r="H973" s="200">
        <v>0</v>
      </c>
      <c r="I973" s="200">
        <v>0</v>
      </c>
      <c r="J973" s="200">
        <v>0</v>
      </c>
      <c r="K973" s="200">
        <v>0</v>
      </c>
      <c r="L973" s="200">
        <v>0</v>
      </c>
      <c r="M973" s="200">
        <v>0</v>
      </c>
      <c r="N973" s="200">
        <v>11.8</v>
      </c>
      <c r="O973" s="200">
        <v>0</v>
      </c>
      <c r="P973" s="200" t="s">
        <v>125</v>
      </c>
      <c r="Q973" s="200">
        <v>0</v>
      </c>
      <c r="R973" s="200">
        <v>0</v>
      </c>
      <c r="S973" s="200" t="s">
        <v>57</v>
      </c>
      <c r="T973" s="200">
        <v>0</v>
      </c>
      <c r="U973" s="200">
        <v>0</v>
      </c>
      <c r="V973" s="200">
        <v>20161230</v>
      </c>
      <c r="W973" s="200" t="s">
        <v>124</v>
      </c>
    </row>
    <row r="974" spans="1:23">
      <c r="A974" s="200"/>
      <c r="B974" s="200">
        <v>0</v>
      </c>
      <c r="C974" s="200">
        <v>49039215</v>
      </c>
      <c r="D974" s="200">
        <v>41217790</v>
      </c>
      <c r="E974" s="200" t="s">
        <v>124</v>
      </c>
      <c r="F974" s="200">
        <v>0</v>
      </c>
      <c r="G974" s="200">
        <v>0</v>
      </c>
      <c r="H974" s="200">
        <v>0</v>
      </c>
      <c r="I974" s="200">
        <v>0</v>
      </c>
      <c r="J974" s="200">
        <v>0</v>
      </c>
      <c r="K974" s="200">
        <v>0</v>
      </c>
      <c r="L974" s="200">
        <v>0</v>
      </c>
      <c r="M974" s="200">
        <v>0</v>
      </c>
      <c r="N974" s="200">
        <v>10.315</v>
      </c>
      <c r="O974" s="200">
        <v>0</v>
      </c>
      <c r="P974" s="200" t="s">
        <v>125</v>
      </c>
      <c r="Q974" s="200">
        <v>0</v>
      </c>
      <c r="R974" s="200">
        <v>0</v>
      </c>
      <c r="S974" s="200" t="s">
        <v>57</v>
      </c>
      <c r="T974" s="200">
        <v>0</v>
      </c>
      <c r="U974" s="200">
        <v>0</v>
      </c>
      <c r="V974" s="200">
        <v>20161230</v>
      </c>
      <c r="W974" s="200" t="s">
        <v>124</v>
      </c>
    </row>
    <row r="975" spans="1:23">
      <c r="A975" s="200"/>
      <c r="B975" s="200">
        <v>0</v>
      </c>
      <c r="C975" s="200">
        <v>45809415</v>
      </c>
      <c r="D975" s="200">
        <v>11408425</v>
      </c>
      <c r="E975" s="200" t="s">
        <v>124</v>
      </c>
      <c r="F975" s="200">
        <v>0</v>
      </c>
      <c r="G975" s="200">
        <v>0</v>
      </c>
      <c r="H975" s="200">
        <v>0</v>
      </c>
      <c r="I975" s="200">
        <v>0</v>
      </c>
      <c r="J975" s="200">
        <v>0</v>
      </c>
      <c r="K975" s="200">
        <v>0</v>
      </c>
      <c r="L975" s="200">
        <v>0</v>
      </c>
      <c r="M975" s="200">
        <v>0</v>
      </c>
      <c r="N975" s="200">
        <v>12.7</v>
      </c>
      <c r="O975" s="200">
        <v>0</v>
      </c>
      <c r="P975" s="200" t="s">
        <v>125</v>
      </c>
      <c r="Q975" s="200">
        <v>0</v>
      </c>
      <c r="R975" s="200">
        <v>0</v>
      </c>
      <c r="S975" s="200" t="s">
        <v>57</v>
      </c>
      <c r="T975" s="200">
        <v>0</v>
      </c>
      <c r="U975" s="200">
        <v>0</v>
      </c>
      <c r="V975" s="200">
        <v>20161230</v>
      </c>
      <c r="W975" s="200" t="s">
        <v>124</v>
      </c>
    </row>
    <row r="976" spans="1:23">
      <c r="A976" s="200"/>
      <c r="B976" s="200">
        <v>0</v>
      </c>
      <c r="C976" s="200">
        <v>39209315</v>
      </c>
      <c r="D976" s="200">
        <v>31138857</v>
      </c>
      <c r="E976" s="200" t="s">
        <v>124</v>
      </c>
      <c r="F976" s="200">
        <v>0</v>
      </c>
      <c r="G976" s="200">
        <v>0</v>
      </c>
      <c r="H976" s="200">
        <v>0</v>
      </c>
      <c r="I976" s="200">
        <v>0</v>
      </c>
      <c r="J976" s="200">
        <v>0</v>
      </c>
      <c r="K976" s="200">
        <v>0</v>
      </c>
      <c r="L976" s="200">
        <v>0</v>
      </c>
      <c r="M976" s="200">
        <v>0</v>
      </c>
      <c r="N976" s="200">
        <v>11.8</v>
      </c>
      <c r="O976" s="200">
        <v>0</v>
      </c>
      <c r="P976" s="200" t="s">
        <v>125</v>
      </c>
      <c r="Q976" s="200">
        <v>0</v>
      </c>
      <c r="R976" s="200">
        <v>0</v>
      </c>
      <c r="S976" s="200" t="s">
        <v>57</v>
      </c>
      <c r="T976" s="200">
        <v>0</v>
      </c>
      <c r="U976" s="200">
        <v>0</v>
      </c>
      <c r="V976" s="200">
        <v>20161230</v>
      </c>
      <c r="W976" s="200" t="s">
        <v>124</v>
      </c>
    </row>
    <row r="977" spans="1:23">
      <c r="A977" s="200"/>
      <c r="B977" s="200">
        <v>0</v>
      </c>
      <c r="C977" s="200">
        <v>49993515</v>
      </c>
      <c r="D977" s="200">
        <v>40234637</v>
      </c>
      <c r="E977" s="200" t="s">
        <v>124</v>
      </c>
      <c r="F977" s="200">
        <v>0</v>
      </c>
      <c r="G977" s="200">
        <v>0</v>
      </c>
      <c r="H977" s="200">
        <v>0</v>
      </c>
      <c r="I977" s="200">
        <v>0</v>
      </c>
      <c r="J977" s="200">
        <v>0</v>
      </c>
      <c r="K977" s="200">
        <v>0</v>
      </c>
      <c r="L977" s="200">
        <v>0</v>
      </c>
      <c r="M977" s="200">
        <v>0</v>
      </c>
      <c r="N977" s="200">
        <v>11.8</v>
      </c>
      <c r="O977" s="200">
        <v>0</v>
      </c>
      <c r="P977" s="200" t="s">
        <v>125</v>
      </c>
      <c r="Q977" s="200">
        <v>0</v>
      </c>
      <c r="R977" s="200">
        <v>0</v>
      </c>
      <c r="S977" s="200" t="s">
        <v>57</v>
      </c>
      <c r="T977" s="200">
        <v>0</v>
      </c>
      <c r="U977" s="200">
        <v>0</v>
      </c>
      <c r="V977" s="200">
        <v>20161230</v>
      </c>
      <c r="W977" s="200" t="s">
        <v>124</v>
      </c>
    </row>
    <row r="978" spans="1:23">
      <c r="A978" s="200"/>
      <c r="B978" s="200">
        <v>0</v>
      </c>
      <c r="C978" s="200">
        <v>26076515</v>
      </c>
      <c r="D978" s="200">
        <v>5625259</v>
      </c>
      <c r="E978" s="200" t="s">
        <v>124</v>
      </c>
      <c r="F978" s="200">
        <v>243444.57</v>
      </c>
      <c r="G978" s="200">
        <v>-11367.78</v>
      </c>
      <c r="H978" s="200">
        <v>232076.79</v>
      </c>
      <c r="I978" s="200">
        <v>-4378.3</v>
      </c>
      <c r="J978" s="200">
        <v>-500</v>
      </c>
      <c r="K978" s="200">
        <v>0</v>
      </c>
      <c r="L978" s="200">
        <v>-16246.08</v>
      </c>
      <c r="M978" s="200">
        <v>0</v>
      </c>
      <c r="N978" s="200">
        <v>11.95</v>
      </c>
      <c r="O978" s="200">
        <v>241.7467</v>
      </c>
      <c r="P978" s="200" t="s">
        <v>126</v>
      </c>
      <c r="Q978" s="200">
        <v>0</v>
      </c>
      <c r="R978" s="200">
        <v>232076.79</v>
      </c>
      <c r="S978" s="200" t="s">
        <v>57</v>
      </c>
      <c r="T978" s="200">
        <v>0</v>
      </c>
      <c r="U978" s="200">
        <v>0</v>
      </c>
      <c r="V978" s="200">
        <v>20161230</v>
      </c>
      <c r="W978" s="200" t="s">
        <v>124</v>
      </c>
    </row>
    <row r="979" spans="1:23">
      <c r="A979" s="200"/>
      <c r="B979" s="200">
        <v>0</v>
      </c>
      <c r="C979" s="200">
        <v>45765415</v>
      </c>
      <c r="D979" s="200">
        <v>29787433</v>
      </c>
      <c r="E979" s="200" t="s">
        <v>124</v>
      </c>
      <c r="F979" s="200">
        <v>137956.07</v>
      </c>
      <c r="G979" s="200">
        <v>-137956.07</v>
      </c>
      <c r="H979" s="200">
        <v>0</v>
      </c>
      <c r="I979" s="200">
        <v>-406.97</v>
      </c>
      <c r="J979" s="200">
        <v>0</v>
      </c>
      <c r="K979" s="200">
        <v>0</v>
      </c>
      <c r="L979" s="200">
        <v>-138363.04</v>
      </c>
      <c r="M979" s="200">
        <v>-131050.11</v>
      </c>
      <c r="N979" s="200">
        <v>11.8</v>
      </c>
      <c r="O979" s="200">
        <v>0</v>
      </c>
      <c r="P979" s="200" t="s">
        <v>125</v>
      </c>
      <c r="Q979" s="200">
        <v>0</v>
      </c>
      <c r="R979" s="200">
        <v>0</v>
      </c>
      <c r="S979" s="200" t="s">
        <v>57</v>
      </c>
      <c r="T979" s="200">
        <v>0</v>
      </c>
      <c r="U979" s="200">
        <v>0</v>
      </c>
      <c r="V979" s="200">
        <v>20161230</v>
      </c>
      <c r="W979" s="200" t="s">
        <v>124</v>
      </c>
    </row>
    <row r="980" spans="1:23">
      <c r="A980" s="200"/>
      <c r="B980" s="200">
        <v>0</v>
      </c>
      <c r="C980" s="200">
        <v>27501615</v>
      </c>
      <c r="D980" s="200">
        <v>22073552</v>
      </c>
      <c r="E980" s="200" t="s">
        <v>124</v>
      </c>
      <c r="F980" s="200">
        <v>0</v>
      </c>
      <c r="G980" s="200">
        <v>0</v>
      </c>
      <c r="H980" s="200">
        <v>0</v>
      </c>
      <c r="I980" s="200">
        <v>0</v>
      </c>
      <c r="J980" s="200">
        <v>0</v>
      </c>
      <c r="K980" s="200">
        <v>0</v>
      </c>
      <c r="L980" s="200">
        <v>0</v>
      </c>
      <c r="M980" s="200">
        <v>0</v>
      </c>
      <c r="N980" s="200">
        <v>12.95</v>
      </c>
      <c r="O980" s="200">
        <v>0</v>
      </c>
      <c r="P980" s="200" t="s">
        <v>125</v>
      </c>
      <c r="Q980" s="200">
        <v>0</v>
      </c>
      <c r="R980" s="200">
        <v>0</v>
      </c>
      <c r="S980" s="200" t="s">
        <v>57</v>
      </c>
      <c r="T980" s="200">
        <v>0</v>
      </c>
      <c r="U980" s="200">
        <v>0</v>
      </c>
      <c r="V980" s="200">
        <v>20161230</v>
      </c>
      <c r="W980" s="200" t="s">
        <v>124</v>
      </c>
    </row>
    <row r="981" spans="1:23">
      <c r="A981" s="200"/>
      <c r="B981" s="200">
        <v>0</v>
      </c>
      <c r="C981" s="200">
        <v>38442805</v>
      </c>
      <c r="D981" s="200">
        <v>37912240</v>
      </c>
      <c r="E981" s="200" t="s">
        <v>124</v>
      </c>
      <c r="F981" s="200">
        <v>0</v>
      </c>
      <c r="G981" s="200">
        <v>0</v>
      </c>
      <c r="H981" s="200">
        <v>0</v>
      </c>
      <c r="I981" s="200">
        <v>0</v>
      </c>
      <c r="J981" s="200">
        <v>0</v>
      </c>
      <c r="K981" s="200">
        <v>0</v>
      </c>
      <c r="L981" s="200">
        <v>0</v>
      </c>
      <c r="M981" s="200">
        <v>0</v>
      </c>
      <c r="N981" s="200">
        <v>11.8</v>
      </c>
      <c r="O981" s="200">
        <v>0</v>
      </c>
      <c r="P981" s="200" t="s">
        <v>125</v>
      </c>
      <c r="Q981" s="200">
        <v>0</v>
      </c>
      <c r="R981" s="200">
        <v>0</v>
      </c>
      <c r="S981" s="200" t="s">
        <v>57</v>
      </c>
      <c r="T981" s="200">
        <v>0</v>
      </c>
      <c r="U981" s="200">
        <v>0</v>
      </c>
      <c r="V981" s="200">
        <v>20161230</v>
      </c>
      <c r="W981" s="200" t="s">
        <v>124</v>
      </c>
    </row>
    <row r="982" spans="1:23">
      <c r="A982" s="200"/>
      <c r="B982" s="200">
        <v>0</v>
      </c>
      <c r="C982" s="200">
        <v>41213815</v>
      </c>
      <c r="D982" s="200">
        <v>39194894</v>
      </c>
      <c r="E982" s="200" t="s">
        <v>124</v>
      </c>
      <c r="F982" s="200">
        <v>0</v>
      </c>
      <c r="G982" s="200">
        <v>0</v>
      </c>
      <c r="H982" s="200">
        <v>0</v>
      </c>
      <c r="I982" s="200">
        <v>0</v>
      </c>
      <c r="J982" s="200">
        <v>0</v>
      </c>
      <c r="K982" s="200">
        <v>0</v>
      </c>
      <c r="L982" s="200">
        <v>0</v>
      </c>
      <c r="M982" s="200">
        <v>0</v>
      </c>
      <c r="N982" s="200">
        <v>11.8</v>
      </c>
      <c r="O982" s="200">
        <v>0</v>
      </c>
      <c r="P982" s="200" t="s">
        <v>125</v>
      </c>
      <c r="Q982" s="200">
        <v>0</v>
      </c>
      <c r="R982" s="200">
        <v>0</v>
      </c>
      <c r="S982" s="200" t="s">
        <v>57</v>
      </c>
      <c r="T982" s="200">
        <v>0</v>
      </c>
      <c r="U982" s="200">
        <v>0</v>
      </c>
      <c r="V982" s="200">
        <v>20161230</v>
      </c>
      <c r="W982" s="200" t="s">
        <v>124</v>
      </c>
    </row>
    <row r="983" spans="1:23">
      <c r="A983" s="200"/>
      <c r="B983" s="200">
        <v>0</v>
      </c>
      <c r="C983" s="200">
        <v>28002915</v>
      </c>
      <c r="D983" s="200">
        <v>13281885</v>
      </c>
      <c r="E983" s="200" t="s">
        <v>124</v>
      </c>
      <c r="F983" s="200">
        <v>0</v>
      </c>
      <c r="G983" s="200">
        <v>0</v>
      </c>
      <c r="H983" s="200">
        <v>0</v>
      </c>
      <c r="I983" s="200">
        <v>0</v>
      </c>
      <c r="J983" s="200">
        <v>0</v>
      </c>
      <c r="K983" s="200">
        <v>0</v>
      </c>
      <c r="L983" s="200">
        <v>0</v>
      </c>
      <c r="M983" s="200">
        <v>0</v>
      </c>
      <c r="N983" s="200">
        <v>12.95</v>
      </c>
      <c r="O983" s="200">
        <v>0</v>
      </c>
      <c r="P983" s="200" t="s">
        <v>125</v>
      </c>
      <c r="Q983" s="200">
        <v>0</v>
      </c>
      <c r="R983" s="200">
        <v>0</v>
      </c>
      <c r="S983" s="200" t="s">
        <v>57</v>
      </c>
      <c r="T983" s="200">
        <v>0</v>
      </c>
      <c r="U983" s="200">
        <v>0</v>
      </c>
      <c r="V983" s="200">
        <v>20161230</v>
      </c>
      <c r="W983" s="200" t="s">
        <v>124</v>
      </c>
    </row>
    <row r="984" spans="1:23">
      <c r="A984" s="200"/>
      <c r="B984" s="200">
        <v>0</v>
      </c>
      <c r="C984" s="200">
        <v>31381615</v>
      </c>
      <c r="D984" s="200">
        <v>37375642</v>
      </c>
      <c r="E984" s="200" t="s">
        <v>124</v>
      </c>
      <c r="F984" s="200">
        <v>72633.72</v>
      </c>
      <c r="G984" s="200">
        <v>-12171.18</v>
      </c>
      <c r="H984" s="200">
        <v>60462.54</v>
      </c>
      <c r="I984" s="200">
        <v>-714.23</v>
      </c>
      <c r="J984" s="200">
        <v>0</v>
      </c>
      <c r="K984" s="200">
        <v>0</v>
      </c>
      <c r="L984" s="200">
        <v>-12885.41</v>
      </c>
      <c r="M984" s="200">
        <v>-2743.16</v>
      </c>
      <c r="N984" s="200">
        <v>11.8</v>
      </c>
      <c r="O984" s="200">
        <v>62.9818</v>
      </c>
      <c r="P984" s="200" t="s">
        <v>126</v>
      </c>
      <c r="Q984" s="200">
        <v>0</v>
      </c>
      <c r="R984" s="200">
        <v>60462.54</v>
      </c>
      <c r="S984" s="200" t="s">
        <v>57</v>
      </c>
      <c r="T984" s="200">
        <v>0</v>
      </c>
      <c r="U984" s="200">
        <v>0</v>
      </c>
      <c r="V984" s="200">
        <v>20161230</v>
      </c>
      <c r="W984" s="200" t="s">
        <v>124</v>
      </c>
    </row>
    <row r="985" spans="1:23">
      <c r="A985" s="200"/>
      <c r="B985" s="200">
        <v>0</v>
      </c>
      <c r="C985" s="200">
        <v>36680025</v>
      </c>
      <c r="D985" s="200">
        <v>27834006</v>
      </c>
      <c r="E985" s="200" t="s">
        <v>124</v>
      </c>
      <c r="F985" s="200">
        <v>0</v>
      </c>
      <c r="G985" s="200">
        <v>0</v>
      </c>
      <c r="H985" s="200">
        <v>0</v>
      </c>
      <c r="I985" s="200">
        <v>0</v>
      </c>
      <c r="J985" s="200">
        <v>0</v>
      </c>
      <c r="K985" s="200">
        <v>0</v>
      </c>
      <c r="L985" s="200">
        <v>0</v>
      </c>
      <c r="M985" s="200">
        <v>0</v>
      </c>
      <c r="N985" s="200">
        <v>11.8</v>
      </c>
      <c r="O985" s="200">
        <v>0</v>
      </c>
      <c r="P985" s="200" t="s">
        <v>125</v>
      </c>
      <c r="Q985" s="200">
        <v>0</v>
      </c>
      <c r="R985" s="200">
        <v>0</v>
      </c>
      <c r="S985" s="200" t="s">
        <v>57</v>
      </c>
      <c r="T985" s="200">
        <v>0</v>
      </c>
      <c r="U985" s="200">
        <v>0</v>
      </c>
      <c r="V985" s="200">
        <v>20161230</v>
      </c>
      <c r="W985" s="200" t="s">
        <v>124</v>
      </c>
    </row>
    <row r="986" spans="1:23">
      <c r="A986" s="200"/>
      <c r="B986" s="200">
        <v>0</v>
      </c>
      <c r="C986" s="200">
        <v>40933915</v>
      </c>
      <c r="D986" s="200">
        <v>15261607</v>
      </c>
      <c r="E986" s="200" t="s">
        <v>124</v>
      </c>
      <c r="F986" s="200">
        <v>0</v>
      </c>
      <c r="G986" s="200">
        <v>0</v>
      </c>
      <c r="H986" s="200">
        <v>0</v>
      </c>
      <c r="I986" s="200">
        <v>0</v>
      </c>
      <c r="J986" s="200">
        <v>0</v>
      </c>
      <c r="K986" s="200">
        <v>0</v>
      </c>
      <c r="L986" s="200">
        <v>0</v>
      </c>
      <c r="M986" s="200">
        <v>0</v>
      </c>
      <c r="N986" s="200">
        <v>11.1</v>
      </c>
      <c r="O986" s="200">
        <v>0</v>
      </c>
      <c r="P986" s="200" t="s">
        <v>125</v>
      </c>
      <c r="Q986" s="200">
        <v>0</v>
      </c>
      <c r="R986" s="200">
        <v>0</v>
      </c>
      <c r="S986" s="200" t="s">
        <v>57</v>
      </c>
      <c r="T986" s="200">
        <v>0</v>
      </c>
      <c r="U986" s="200">
        <v>0</v>
      </c>
      <c r="V986" s="200">
        <v>20161230</v>
      </c>
      <c r="W986" s="200" t="s">
        <v>124</v>
      </c>
    </row>
    <row r="987" spans="1:23">
      <c r="A987" s="200"/>
      <c r="B987" s="200">
        <v>0</v>
      </c>
      <c r="C987" s="200">
        <v>54267225</v>
      </c>
      <c r="D987" s="200">
        <v>11847404</v>
      </c>
      <c r="E987" s="200" t="s">
        <v>124</v>
      </c>
      <c r="F987" s="200">
        <v>0</v>
      </c>
      <c r="G987" s="200">
        <v>0</v>
      </c>
      <c r="H987" s="200">
        <v>0</v>
      </c>
      <c r="I987" s="200">
        <v>0</v>
      </c>
      <c r="J987" s="200">
        <v>0</v>
      </c>
      <c r="K987" s="200">
        <v>0</v>
      </c>
      <c r="L987" s="200">
        <v>0</v>
      </c>
      <c r="M987" s="200">
        <v>0</v>
      </c>
      <c r="N987" s="200">
        <v>11.1</v>
      </c>
      <c r="O987" s="200">
        <v>0</v>
      </c>
      <c r="P987" s="200" t="s">
        <v>125</v>
      </c>
      <c r="Q987" s="200">
        <v>0</v>
      </c>
      <c r="R987" s="200">
        <v>0</v>
      </c>
      <c r="S987" s="200" t="s">
        <v>57</v>
      </c>
      <c r="T987" s="200">
        <v>0</v>
      </c>
      <c r="U987" s="200">
        <v>0</v>
      </c>
      <c r="V987" s="200">
        <v>20161230</v>
      </c>
      <c r="W987" s="200" t="s">
        <v>124</v>
      </c>
    </row>
    <row r="988" spans="1:23">
      <c r="A988" s="200"/>
      <c r="B988" s="200">
        <v>0</v>
      </c>
      <c r="C988" s="200">
        <v>36716325</v>
      </c>
      <c r="D988" s="200">
        <v>12168536</v>
      </c>
      <c r="E988" s="200" t="s">
        <v>124</v>
      </c>
      <c r="F988" s="200">
        <v>31408.01</v>
      </c>
      <c r="G988" s="200">
        <v>0</v>
      </c>
      <c r="H988" s="200">
        <v>31408.01</v>
      </c>
      <c r="I988" s="200">
        <v>0</v>
      </c>
      <c r="J988" s="200">
        <v>0</v>
      </c>
      <c r="K988" s="200">
        <v>0</v>
      </c>
      <c r="L988" s="200">
        <v>0</v>
      </c>
      <c r="M988" s="200">
        <v>0</v>
      </c>
      <c r="N988" s="200">
        <v>11.8</v>
      </c>
      <c r="O988" s="200">
        <v>32.716700000000003</v>
      </c>
      <c r="P988" s="200" t="s">
        <v>126</v>
      </c>
      <c r="Q988" s="200">
        <v>1</v>
      </c>
      <c r="R988" s="200">
        <v>0</v>
      </c>
      <c r="S988" s="200" t="s">
        <v>63</v>
      </c>
      <c r="T988" s="200">
        <v>20151231</v>
      </c>
      <c r="U988" s="200">
        <v>6</v>
      </c>
      <c r="V988" s="200">
        <v>20161230</v>
      </c>
      <c r="W988" s="200" t="s">
        <v>124</v>
      </c>
    </row>
    <row r="989" spans="1:23">
      <c r="A989" s="200"/>
      <c r="B989" s="200">
        <v>0</v>
      </c>
      <c r="C989" s="200">
        <v>28403025</v>
      </c>
      <c r="D989" s="200">
        <v>18066137</v>
      </c>
      <c r="E989" s="200" t="s">
        <v>124</v>
      </c>
      <c r="F989" s="200">
        <v>300139.59000000003</v>
      </c>
      <c r="G989" s="200">
        <v>-6335.72</v>
      </c>
      <c r="H989" s="200">
        <v>293803.87</v>
      </c>
      <c r="I989" s="200">
        <v>-2988.89</v>
      </c>
      <c r="J989" s="200">
        <v>0</v>
      </c>
      <c r="K989" s="200">
        <v>0</v>
      </c>
      <c r="L989" s="200">
        <v>-9324.61</v>
      </c>
      <c r="M989" s="200">
        <v>0</v>
      </c>
      <c r="N989" s="200">
        <v>11.95</v>
      </c>
      <c r="O989" s="200">
        <v>306.04570000000001</v>
      </c>
      <c r="P989" s="200" t="s">
        <v>126</v>
      </c>
      <c r="Q989" s="200">
        <v>0</v>
      </c>
      <c r="R989" s="200">
        <v>293803.87</v>
      </c>
      <c r="S989" s="200" t="s">
        <v>57</v>
      </c>
      <c r="T989" s="200">
        <v>0</v>
      </c>
      <c r="U989" s="200">
        <v>0</v>
      </c>
      <c r="V989" s="200">
        <v>20161230</v>
      </c>
      <c r="W989" s="200" t="s">
        <v>124</v>
      </c>
    </row>
    <row r="990" spans="1:23">
      <c r="A990" s="200"/>
      <c r="B990" s="200">
        <v>0</v>
      </c>
      <c r="C990" s="200">
        <v>35597025</v>
      </c>
      <c r="D990" s="200">
        <v>33970752</v>
      </c>
      <c r="E990" s="200" t="s">
        <v>124</v>
      </c>
      <c r="F990" s="200">
        <v>313444.46999999997</v>
      </c>
      <c r="G990" s="200">
        <v>-7988.71</v>
      </c>
      <c r="H990" s="200">
        <v>305455.76</v>
      </c>
      <c r="I990" s="200">
        <v>-3082.2</v>
      </c>
      <c r="J990" s="200">
        <v>0</v>
      </c>
      <c r="K990" s="200">
        <v>0</v>
      </c>
      <c r="L990" s="200">
        <v>-11070.91</v>
      </c>
      <c r="M990" s="200">
        <v>-978.6</v>
      </c>
      <c r="N990" s="200">
        <v>11.8</v>
      </c>
      <c r="O990" s="200">
        <v>318.18310000000002</v>
      </c>
      <c r="P990" s="200" t="s">
        <v>126</v>
      </c>
      <c r="Q990" s="200">
        <v>0</v>
      </c>
      <c r="R990" s="200">
        <v>305455.76</v>
      </c>
      <c r="S990" s="200" t="s">
        <v>57</v>
      </c>
      <c r="T990" s="200">
        <v>0</v>
      </c>
      <c r="U990" s="200">
        <v>0</v>
      </c>
      <c r="V990" s="200">
        <v>20161230</v>
      </c>
      <c r="W990" s="200" t="s">
        <v>124</v>
      </c>
    </row>
    <row r="991" spans="1:23">
      <c r="A991" s="200"/>
      <c r="B991" s="200">
        <v>0</v>
      </c>
      <c r="C991" s="200">
        <v>32366615</v>
      </c>
      <c r="D991" s="200">
        <v>5307574</v>
      </c>
      <c r="E991" s="200" t="s">
        <v>124</v>
      </c>
      <c r="F991" s="200">
        <v>242864.5</v>
      </c>
      <c r="G991" s="200">
        <v>-4560.09</v>
      </c>
      <c r="H991" s="200">
        <v>238304.41</v>
      </c>
      <c r="I991" s="200">
        <v>-2388.17</v>
      </c>
      <c r="J991" s="200">
        <v>0</v>
      </c>
      <c r="K991" s="200">
        <v>0</v>
      </c>
      <c r="L991" s="200">
        <v>-6948.26</v>
      </c>
      <c r="M991" s="200">
        <v>0</v>
      </c>
      <c r="N991" s="200">
        <v>11.8</v>
      </c>
      <c r="O991" s="200">
        <v>248.2338</v>
      </c>
      <c r="P991" s="200" t="s">
        <v>126</v>
      </c>
      <c r="Q991" s="200">
        <v>0</v>
      </c>
      <c r="R991" s="200">
        <v>238304.41</v>
      </c>
      <c r="S991" s="200" t="s">
        <v>57</v>
      </c>
      <c r="T991" s="200">
        <v>0</v>
      </c>
      <c r="U991" s="200">
        <v>0</v>
      </c>
      <c r="V991" s="200">
        <v>20161230</v>
      </c>
      <c r="W991" s="200" t="s">
        <v>124</v>
      </c>
    </row>
    <row r="992" spans="1:23">
      <c r="A992" s="200"/>
      <c r="B992" s="200">
        <v>0</v>
      </c>
      <c r="C992" s="200">
        <v>27308425</v>
      </c>
      <c r="D992" s="200">
        <v>17143511</v>
      </c>
      <c r="E992" s="200" t="s">
        <v>124</v>
      </c>
      <c r="F992" s="200">
        <v>0</v>
      </c>
      <c r="G992" s="200">
        <v>0</v>
      </c>
      <c r="H992" s="200">
        <v>0</v>
      </c>
      <c r="I992" s="200">
        <v>0</v>
      </c>
      <c r="J992" s="200">
        <v>0</v>
      </c>
      <c r="K992" s="200">
        <v>0</v>
      </c>
      <c r="L992" s="200">
        <v>0</v>
      </c>
      <c r="M992" s="200">
        <v>0</v>
      </c>
      <c r="N992" s="200">
        <v>12.95</v>
      </c>
      <c r="O992" s="200">
        <v>0</v>
      </c>
      <c r="P992" s="200" t="s">
        <v>125</v>
      </c>
      <c r="Q992" s="200">
        <v>0</v>
      </c>
      <c r="R992" s="200">
        <v>0</v>
      </c>
      <c r="S992" s="200" t="s">
        <v>57</v>
      </c>
      <c r="T992" s="200">
        <v>0</v>
      </c>
      <c r="U992" s="200">
        <v>0</v>
      </c>
      <c r="V992" s="200">
        <v>20161230</v>
      </c>
      <c r="W992" s="200" t="s">
        <v>124</v>
      </c>
    </row>
    <row r="993" spans="1:23">
      <c r="A993" s="200"/>
      <c r="B993" s="200">
        <v>0</v>
      </c>
      <c r="C993" s="200">
        <v>35910715</v>
      </c>
      <c r="D993" s="200">
        <v>18307076</v>
      </c>
      <c r="E993" s="200" t="s">
        <v>124</v>
      </c>
      <c r="F993" s="200">
        <v>670538.54</v>
      </c>
      <c r="G993" s="200">
        <v>-10593.37</v>
      </c>
      <c r="H993" s="200">
        <v>659945.17000000004</v>
      </c>
      <c r="I993" s="200">
        <v>-5615.76</v>
      </c>
      <c r="J993" s="200">
        <v>0</v>
      </c>
      <c r="K993" s="200">
        <v>0</v>
      </c>
      <c r="L993" s="200">
        <v>-16209.13</v>
      </c>
      <c r="M993" s="200">
        <v>0</v>
      </c>
      <c r="N993" s="200">
        <v>10.050000000000001</v>
      </c>
      <c r="O993" s="200">
        <v>687.44290000000001</v>
      </c>
      <c r="P993" s="200" t="s">
        <v>126</v>
      </c>
      <c r="Q993" s="200">
        <v>0</v>
      </c>
      <c r="R993" s="200">
        <v>659945.17000000004</v>
      </c>
      <c r="S993" s="200" t="s">
        <v>57</v>
      </c>
      <c r="T993" s="200">
        <v>0</v>
      </c>
      <c r="U993" s="200">
        <v>0</v>
      </c>
      <c r="V993" s="200">
        <v>20161230</v>
      </c>
      <c r="W993" s="200" t="s">
        <v>124</v>
      </c>
    </row>
    <row r="994" spans="1:23">
      <c r="A994" s="200"/>
      <c r="B994" s="200">
        <v>0</v>
      </c>
      <c r="C994" s="200">
        <v>29846125</v>
      </c>
      <c r="D994" s="200">
        <v>25766248</v>
      </c>
      <c r="E994" s="200" t="s">
        <v>124</v>
      </c>
      <c r="F994" s="200">
        <v>0</v>
      </c>
      <c r="G994" s="200">
        <v>0</v>
      </c>
      <c r="H994" s="200">
        <v>0</v>
      </c>
      <c r="I994" s="200">
        <v>0</v>
      </c>
      <c r="J994" s="200">
        <v>0</v>
      </c>
      <c r="K994" s="200">
        <v>0</v>
      </c>
      <c r="L994" s="200">
        <v>0</v>
      </c>
      <c r="M994" s="200">
        <v>0</v>
      </c>
      <c r="N994" s="200">
        <v>12.95</v>
      </c>
      <c r="O994" s="200">
        <v>0</v>
      </c>
      <c r="P994" s="200" t="s">
        <v>125</v>
      </c>
      <c r="Q994" s="200">
        <v>0</v>
      </c>
      <c r="R994" s="200">
        <v>0</v>
      </c>
      <c r="S994" s="200" t="s">
        <v>57</v>
      </c>
      <c r="T994" s="200">
        <v>0</v>
      </c>
      <c r="U994" s="200">
        <v>0</v>
      </c>
      <c r="V994" s="200">
        <v>20161230</v>
      </c>
      <c r="W994" s="200" t="s">
        <v>124</v>
      </c>
    </row>
    <row r="995" spans="1:23">
      <c r="A995" s="200"/>
      <c r="B995" s="200">
        <v>0</v>
      </c>
      <c r="C995" s="200">
        <v>45430915</v>
      </c>
      <c r="D995" s="200">
        <v>40414908</v>
      </c>
      <c r="E995" s="200" t="s">
        <v>124</v>
      </c>
      <c r="F995" s="200">
        <v>0</v>
      </c>
      <c r="G995" s="200">
        <v>0</v>
      </c>
      <c r="H995" s="200">
        <v>0</v>
      </c>
      <c r="I995" s="200">
        <v>0</v>
      </c>
      <c r="J995" s="200">
        <v>0</v>
      </c>
      <c r="K995" s="200">
        <v>0</v>
      </c>
      <c r="L995" s="200">
        <v>0</v>
      </c>
      <c r="M995" s="200">
        <v>0</v>
      </c>
      <c r="N995" s="200">
        <v>11.1</v>
      </c>
      <c r="O995" s="200">
        <v>0</v>
      </c>
      <c r="P995" s="200" t="s">
        <v>125</v>
      </c>
      <c r="Q995" s="200">
        <v>0</v>
      </c>
      <c r="R995" s="200">
        <v>0</v>
      </c>
      <c r="S995" s="200" t="s">
        <v>57</v>
      </c>
      <c r="T995" s="200">
        <v>0</v>
      </c>
      <c r="U995" s="200">
        <v>0</v>
      </c>
      <c r="V995" s="200">
        <v>20161230</v>
      </c>
      <c r="W995" s="200" t="s">
        <v>124</v>
      </c>
    </row>
    <row r="996" spans="1:23">
      <c r="A996" s="200"/>
      <c r="B996" s="200">
        <v>0</v>
      </c>
      <c r="C996" s="200">
        <v>42462915</v>
      </c>
      <c r="D996" s="200">
        <v>10424717</v>
      </c>
      <c r="E996" s="200" t="s">
        <v>124</v>
      </c>
      <c r="F996" s="200">
        <v>0</v>
      </c>
      <c r="G996" s="200">
        <v>0</v>
      </c>
      <c r="H996" s="200">
        <v>0</v>
      </c>
      <c r="I996" s="200">
        <v>0</v>
      </c>
      <c r="J996" s="200">
        <v>0</v>
      </c>
      <c r="K996" s="200">
        <v>0</v>
      </c>
      <c r="L996" s="200">
        <v>0</v>
      </c>
      <c r="M996" s="200">
        <v>0</v>
      </c>
      <c r="N996" s="200">
        <v>10.845000000000001</v>
      </c>
      <c r="O996" s="200">
        <v>0</v>
      </c>
      <c r="P996" s="200" t="s">
        <v>125</v>
      </c>
      <c r="Q996" s="200">
        <v>0</v>
      </c>
      <c r="R996" s="200">
        <v>0</v>
      </c>
      <c r="S996" s="200" t="s">
        <v>57</v>
      </c>
      <c r="T996" s="200">
        <v>0</v>
      </c>
      <c r="U996" s="200">
        <v>0</v>
      </c>
      <c r="V996" s="200">
        <v>20161230</v>
      </c>
      <c r="W996" s="200" t="s">
        <v>124</v>
      </c>
    </row>
    <row r="997" spans="1:23">
      <c r="A997" s="200"/>
      <c r="B997" s="200">
        <v>0</v>
      </c>
      <c r="C997" s="200">
        <v>48286625</v>
      </c>
      <c r="D997" s="200">
        <v>5025766</v>
      </c>
      <c r="E997" s="200" t="s">
        <v>124</v>
      </c>
      <c r="F997" s="200">
        <v>0</v>
      </c>
      <c r="G997" s="200">
        <v>0</v>
      </c>
      <c r="H997" s="200">
        <v>0</v>
      </c>
      <c r="I997" s="200">
        <v>0</v>
      </c>
      <c r="J997" s="200">
        <v>0</v>
      </c>
      <c r="K997" s="200">
        <v>0</v>
      </c>
      <c r="L997" s="200">
        <v>0</v>
      </c>
      <c r="M997" s="200">
        <v>0</v>
      </c>
      <c r="N997" s="200">
        <v>11.1</v>
      </c>
      <c r="O997" s="200">
        <v>0</v>
      </c>
      <c r="P997" s="200" t="s">
        <v>125</v>
      </c>
      <c r="Q997" s="200">
        <v>0</v>
      </c>
      <c r="R997" s="200">
        <v>0</v>
      </c>
      <c r="S997" s="200" t="s">
        <v>57</v>
      </c>
      <c r="T997" s="200">
        <v>0</v>
      </c>
      <c r="U997" s="200">
        <v>0</v>
      </c>
      <c r="V997" s="200">
        <v>20161230</v>
      </c>
      <c r="W997" s="200" t="s">
        <v>124</v>
      </c>
    </row>
    <row r="998" spans="1:23">
      <c r="A998" s="200"/>
      <c r="B998" s="200">
        <v>0</v>
      </c>
      <c r="C998" s="200">
        <v>33037225</v>
      </c>
      <c r="D998" s="200">
        <v>37934616</v>
      </c>
      <c r="E998" s="200" t="s">
        <v>124</v>
      </c>
      <c r="F998" s="200">
        <v>43063.360000000001</v>
      </c>
      <c r="G998" s="200">
        <v>-9813.4599999999991</v>
      </c>
      <c r="H998" s="200">
        <v>33249.9</v>
      </c>
      <c r="I998" s="200">
        <v>0</v>
      </c>
      <c r="J998" s="200">
        <v>-500</v>
      </c>
      <c r="K998" s="200">
        <v>0</v>
      </c>
      <c r="L998" s="200">
        <v>-10313.459999999999</v>
      </c>
      <c r="M998" s="200">
        <v>-2165.62</v>
      </c>
      <c r="N998" s="200">
        <v>11.8</v>
      </c>
      <c r="O998" s="200">
        <v>34.635300000000001</v>
      </c>
      <c r="P998" s="200" t="s">
        <v>126</v>
      </c>
      <c r="Q998" s="200">
        <v>0</v>
      </c>
      <c r="R998" s="200">
        <v>24724.19</v>
      </c>
      <c r="S998" s="200" t="s">
        <v>58</v>
      </c>
      <c r="T998" s="200">
        <v>20170102</v>
      </c>
      <c r="U998" s="200">
        <v>1</v>
      </c>
      <c r="V998" s="200">
        <v>20161230</v>
      </c>
      <c r="W998" s="200" t="s">
        <v>124</v>
      </c>
    </row>
    <row r="999" spans="1:23">
      <c r="A999" s="200"/>
      <c r="B999" s="200">
        <v>0</v>
      </c>
      <c r="C999" s="200">
        <v>54620915</v>
      </c>
      <c r="D999" s="200">
        <v>29837693</v>
      </c>
      <c r="E999" s="200" t="s">
        <v>124</v>
      </c>
      <c r="F999" s="200">
        <v>0</v>
      </c>
      <c r="G999" s="200">
        <v>0</v>
      </c>
      <c r="H999" s="200">
        <v>0</v>
      </c>
      <c r="I999" s="200">
        <v>0</v>
      </c>
      <c r="J999" s="200">
        <v>0</v>
      </c>
      <c r="K999" s="200">
        <v>0</v>
      </c>
      <c r="L999" s="200">
        <v>0</v>
      </c>
      <c r="M999" s="200">
        <v>0</v>
      </c>
      <c r="N999" s="200">
        <v>12.435</v>
      </c>
      <c r="O999" s="200">
        <v>0</v>
      </c>
      <c r="P999" s="200" t="s">
        <v>125</v>
      </c>
      <c r="Q999" s="200">
        <v>0</v>
      </c>
      <c r="R999" s="200">
        <v>0</v>
      </c>
      <c r="S999" s="200" t="s">
        <v>57</v>
      </c>
      <c r="T999" s="200">
        <v>0</v>
      </c>
      <c r="U999" s="200">
        <v>0</v>
      </c>
      <c r="V999" s="200">
        <v>20161230</v>
      </c>
      <c r="W999" s="200" t="s">
        <v>124</v>
      </c>
    </row>
    <row r="1000" spans="1:23">
      <c r="A1000" s="200"/>
      <c r="B1000" s="200">
        <v>0</v>
      </c>
      <c r="C1000" s="200">
        <v>22795915</v>
      </c>
      <c r="D1000" s="200">
        <v>34974717</v>
      </c>
      <c r="E1000" s="200" t="s">
        <v>124</v>
      </c>
      <c r="F1000" s="200">
        <v>0</v>
      </c>
      <c r="G1000" s="200">
        <v>0</v>
      </c>
      <c r="H1000" s="200">
        <v>0</v>
      </c>
      <c r="I1000" s="200">
        <v>0</v>
      </c>
      <c r="J1000" s="200">
        <v>0</v>
      </c>
      <c r="K1000" s="200">
        <v>0</v>
      </c>
      <c r="L1000" s="200">
        <v>0</v>
      </c>
      <c r="M1000" s="200">
        <v>0</v>
      </c>
      <c r="N1000" s="200">
        <v>12.95</v>
      </c>
      <c r="O1000" s="200">
        <v>0</v>
      </c>
      <c r="P1000" s="200" t="s">
        <v>125</v>
      </c>
      <c r="Q1000" s="200">
        <v>0</v>
      </c>
      <c r="R1000" s="200">
        <v>0</v>
      </c>
      <c r="S1000" s="200" t="s">
        <v>57</v>
      </c>
      <c r="T1000" s="200">
        <v>0</v>
      </c>
      <c r="U1000" s="200">
        <v>0</v>
      </c>
      <c r="V1000" s="200">
        <v>20161230</v>
      </c>
      <c r="W1000" s="200" t="s">
        <v>124</v>
      </c>
    </row>
    <row r="1001" spans="1:23">
      <c r="A1001" s="200"/>
      <c r="B1001" s="200">
        <v>0</v>
      </c>
      <c r="C1001" s="200">
        <v>50060025</v>
      </c>
      <c r="D1001" s="200">
        <v>18114855</v>
      </c>
      <c r="E1001" s="200" t="s">
        <v>124</v>
      </c>
      <c r="F1001" s="200">
        <v>0</v>
      </c>
      <c r="G1001" s="200">
        <v>0</v>
      </c>
      <c r="H1001" s="200">
        <v>0</v>
      </c>
      <c r="I1001" s="200">
        <v>0</v>
      </c>
      <c r="J1001" s="200">
        <v>0</v>
      </c>
      <c r="K1001" s="200">
        <v>0</v>
      </c>
      <c r="L1001" s="200">
        <v>0</v>
      </c>
      <c r="M1001" s="200">
        <v>0</v>
      </c>
      <c r="N1001" s="200">
        <v>11.375</v>
      </c>
      <c r="O1001" s="200">
        <v>0</v>
      </c>
      <c r="P1001" s="200" t="s">
        <v>125</v>
      </c>
      <c r="Q1001" s="200">
        <v>0</v>
      </c>
      <c r="R1001" s="200">
        <v>0</v>
      </c>
      <c r="S1001" s="200" t="s">
        <v>57</v>
      </c>
      <c r="T1001" s="200">
        <v>0</v>
      </c>
      <c r="U1001" s="200">
        <v>0</v>
      </c>
      <c r="V1001" s="200">
        <v>20161230</v>
      </c>
      <c r="W1001" s="200" t="s">
        <v>124</v>
      </c>
    </row>
    <row r="1002" spans="1:23">
      <c r="A1002" s="200"/>
      <c r="B1002" s="200">
        <v>0</v>
      </c>
      <c r="C1002" s="200">
        <v>34675425</v>
      </c>
      <c r="D1002" s="200">
        <v>38509067</v>
      </c>
      <c r="E1002" s="200" t="s">
        <v>124</v>
      </c>
      <c r="F1002" s="200">
        <v>0</v>
      </c>
      <c r="G1002" s="200">
        <v>0</v>
      </c>
      <c r="H1002" s="200">
        <v>0</v>
      </c>
      <c r="I1002" s="200">
        <v>0</v>
      </c>
      <c r="J1002" s="200">
        <v>0</v>
      </c>
      <c r="K1002" s="200">
        <v>0</v>
      </c>
      <c r="L1002" s="200">
        <v>0</v>
      </c>
      <c r="M1002" s="200">
        <v>0</v>
      </c>
      <c r="N1002" s="200">
        <v>11.8</v>
      </c>
      <c r="O1002" s="200">
        <v>0</v>
      </c>
      <c r="P1002" s="200" t="s">
        <v>125</v>
      </c>
      <c r="Q1002" s="200">
        <v>0</v>
      </c>
      <c r="R1002" s="200">
        <v>0</v>
      </c>
      <c r="S1002" s="200" t="s">
        <v>57</v>
      </c>
      <c r="T1002" s="200">
        <v>0</v>
      </c>
      <c r="U1002" s="200">
        <v>0</v>
      </c>
      <c r="V1002" s="200">
        <v>20161230</v>
      </c>
      <c r="W1002" s="200" t="s">
        <v>124</v>
      </c>
    </row>
    <row r="1003" spans="1:23">
      <c r="A1003" s="200"/>
      <c r="B1003" s="200">
        <v>0</v>
      </c>
      <c r="C1003" s="200">
        <v>37395125</v>
      </c>
      <c r="D1003" s="200">
        <v>36135137</v>
      </c>
      <c r="E1003" s="200" t="s">
        <v>124</v>
      </c>
      <c r="F1003" s="200">
        <v>0</v>
      </c>
      <c r="G1003" s="200">
        <v>0</v>
      </c>
      <c r="H1003" s="200">
        <v>0</v>
      </c>
      <c r="I1003" s="200">
        <v>0</v>
      </c>
      <c r="J1003" s="200">
        <v>0</v>
      </c>
      <c r="K1003" s="200">
        <v>0</v>
      </c>
      <c r="L1003" s="200">
        <v>0</v>
      </c>
      <c r="M1003" s="200">
        <v>0</v>
      </c>
      <c r="N1003" s="200">
        <v>11.64</v>
      </c>
      <c r="O1003" s="200">
        <v>0</v>
      </c>
      <c r="P1003" s="200" t="s">
        <v>125</v>
      </c>
      <c r="Q1003" s="200">
        <v>0</v>
      </c>
      <c r="R1003" s="200">
        <v>0</v>
      </c>
      <c r="S1003" s="200" t="s">
        <v>57</v>
      </c>
      <c r="T1003" s="200">
        <v>0</v>
      </c>
      <c r="U1003" s="200">
        <v>0</v>
      </c>
      <c r="V1003" s="200">
        <v>20161230</v>
      </c>
      <c r="W1003" s="200" t="s">
        <v>124</v>
      </c>
    </row>
    <row r="1004" spans="1:23">
      <c r="A1004" s="200"/>
      <c r="B1004" s="200">
        <v>0</v>
      </c>
      <c r="C1004" s="200">
        <v>31015725</v>
      </c>
      <c r="D1004" s="200">
        <v>26165685</v>
      </c>
      <c r="E1004" s="200" t="s">
        <v>124</v>
      </c>
      <c r="F1004" s="200">
        <v>0</v>
      </c>
      <c r="G1004" s="200">
        <v>0</v>
      </c>
      <c r="H1004" s="200">
        <v>0</v>
      </c>
      <c r="I1004" s="200">
        <v>0</v>
      </c>
      <c r="J1004" s="200">
        <v>0</v>
      </c>
      <c r="K1004" s="200">
        <v>0</v>
      </c>
      <c r="L1004" s="200">
        <v>0</v>
      </c>
      <c r="M1004" s="200">
        <v>0</v>
      </c>
      <c r="N1004" s="200">
        <v>12.95</v>
      </c>
      <c r="O1004" s="200">
        <v>0</v>
      </c>
      <c r="P1004" s="200" t="s">
        <v>125</v>
      </c>
      <c r="Q1004" s="200">
        <v>0</v>
      </c>
      <c r="R1004" s="200">
        <v>0</v>
      </c>
      <c r="S1004" s="200" t="s">
        <v>57</v>
      </c>
      <c r="T1004" s="200">
        <v>0</v>
      </c>
      <c r="U1004" s="200">
        <v>0</v>
      </c>
      <c r="V1004" s="200">
        <v>20161230</v>
      </c>
      <c r="W1004" s="200" t="s">
        <v>124</v>
      </c>
    </row>
    <row r="1005" spans="1:23">
      <c r="A1005" s="200"/>
      <c r="B1005" s="200">
        <v>0</v>
      </c>
      <c r="C1005" s="200">
        <v>46790825</v>
      </c>
      <c r="D1005" s="200">
        <v>39327992</v>
      </c>
      <c r="E1005" s="200" t="s">
        <v>124</v>
      </c>
      <c r="F1005" s="200">
        <v>0</v>
      </c>
      <c r="G1005" s="200">
        <v>0</v>
      </c>
      <c r="H1005" s="200">
        <v>0</v>
      </c>
      <c r="I1005" s="200">
        <v>0</v>
      </c>
      <c r="J1005" s="200">
        <v>0</v>
      </c>
      <c r="K1005" s="200">
        <v>0</v>
      </c>
      <c r="L1005" s="200">
        <v>0</v>
      </c>
      <c r="M1005" s="200">
        <v>0</v>
      </c>
      <c r="N1005" s="200">
        <v>10.845000000000001</v>
      </c>
      <c r="O1005" s="200">
        <v>0</v>
      </c>
      <c r="P1005" s="200" t="s">
        <v>125</v>
      </c>
      <c r="Q1005" s="200">
        <v>0</v>
      </c>
      <c r="R1005" s="200">
        <v>0</v>
      </c>
      <c r="S1005" s="200" t="s">
        <v>57</v>
      </c>
      <c r="T1005" s="200">
        <v>0</v>
      </c>
      <c r="U1005" s="200">
        <v>0</v>
      </c>
      <c r="V1005" s="200">
        <v>20161230</v>
      </c>
      <c r="W1005" s="200" t="s">
        <v>124</v>
      </c>
    </row>
    <row r="1006" spans="1:23">
      <c r="A1006" s="200"/>
      <c r="B1006" s="200">
        <v>0</v>
      </c>
      <c r="C1006" s="200">
        <v>35672825</v>
      </c>
      <c r="D1006" s="200">
        <v>36060135</v>
      </c>
      <c r="E1006" s="200" t="s">
        <v>124</v>
      </c>
      <c r="F1006" s="200">
        <v>0</v>
      </c>
      <c r="G1006" s="200">
        <v>0</v>
      </c>
      <c r="H1006" s="200">
        <v>0</v>
      </c>
      <c r="I1006" s="200">
        <v>0</v>
      </c>
      <c r="J1006" s="200">
        <v>0</v>
      </c>
      <c r="K1006" s="200">
        <v>0</v>
      </c>
      <c r="L1006" s="200">
        <v>0</v>
      </c>
      <c r="M1006" s="200">
        <v>0</v>
      </c>
      <c r="N1006" s="200">
        <v>11.1</v>
      </c>
      <c r="O1006" s="200">
        <v>0</v>
      </c>
      <c r="P1006" s="200" t="s">
        <v>125</v>
      </c>
      <c r="Q1006" s="200">
        <v>0</v>
      </c>
      <c r="R1006" s="200">
        <v>0</v>
      </c>
      <c r="S1006" s="200" t="s">
        <v>57</v>
      </c>
      <c r="T1006" s="200">
        <v>0</v>
      </c>
      <c r="U1006" s="200">
        <v>0</v>
      </c>
      <c r="V1006" s="200">
        <v>20161230</v>
      </c>
      <c r="W1006" s="200" t="s">
        <v>124</v>
      </c>
    </row>
    <row r="1007" spans="1:23">
      <c r="A1007" s="200"/>
      <c r="B1007" s="200">
        <v>0</v>
      </c>
      <c r="C1007" s="200">
        <v>40975235</v>
      </c>
      <c r="D1007" s="200">
        <v>40024259</v>
      </c>
      <c r="E1007" s="200" t="s">
        <v>124</v>
      </c>
      <c r="F1007" s="200">
        <v>343264.33</v>
      </c>
      <c r="G1007" s="200">
        <v>-1601.92</v>
      </c>
      <c r="H1007" s="200">
        <v>341662.41</v>
      </c>
      <c r="I1007" s="200">
        <v>-3375.43</v>
      </c>
      <c r="J1007" s="200">
        <v>0</v>
      </c>
      <c r="K1007" s="200">
        <v>0</v>
      </c>
      <c r="L1007" s="200">
        <v>-4977.3500000000004</v>
      </c>
      <c r="M1007" s="200">
        <v>0</v>
      </c>
      <c r="N1007" s="200">
        <v>11.8</v>
      </c>
      <c r="O1007" s="200">
        <v>355.89830000000001</v>
      </c>
      <c r="P1007" s="200" t="s">
        <v>126</v>
      </c>
      <c r="Q1007" s="200">
        <v>0</v>
      </c>
      <c r="R1007" s="200">
        <v>341662.41</v>
      </c>
      <c r="S1007" s="200" t="s">
        <v>57</v>
      </c>
      <c r="T1007" s="200">
        <v>0</v>
      </c>
      <c r="U1007" s="200">
        <v>0</v>
      </c>
      <c r="V1007" s="200">
        <v>20161230</v>
      </c>
      <c r="W1007" s="200" t="s">
        <v>124</v>
      </c>
    </row>
    <row r="1008" spans="1:23">
      <c r="A1008" s="200"/>
      <c r="B1008" s="200">
        <v>0</v>
      </c>
      <c r="C1008" s="200">
        <v>48135825</v>
      </c>
      <c r="D1008" s="200">
        <v>36935713</v>
      </c>
      <c r="E1008" s="200" t="s">
        <v>124</v>
      </c>
      <c r="F1008" s="200">
        <v>219229.65</v>
      </c>
      <c r="G1008" s="200">
        <v>-2462.88</v>
      </c>
      <c r="H1008" s="200">
        <v>216766.77</v>
      </c>
      <c r="I1008" s="200">
        <v>-1932.87</v>
      </c>
      <c r="J1008" s="200">
        <v>0</v>
      </c>
      <c r="K1008" s="200">
        <v>0</v>
      </c>
      <c r="L1008" s="200">
        <v>-4395.75</v>
      </c>
      <c r="M1008" s="200">
        <v>-0.23</v>
      </c>
      <c r="N1008" s="200">
        <v>10.58</v>
      </c>
      <c r="O1008" s="200">
        <v>225.7987</v>
      </c>
      <c r="P1008" s="200" t="s">
        <v>126</v>
      </c>
      <c r="Q1008" s="200">
        <v>0</v>
      </c>
      <c r="R1008" s="200">
        <v>216766.77</v>
      </c>
      <c r="S1008" s="200" t="s">
        <v>57</v>
      </c>
      <c r="T1008" s="200">
        <v>0</v>
      </c>
      <c r="U1008" s="200">
        <v>0</v>
      </c>
      <c r="V1008" s="200">
        <v>20161230</v>
      </c>
      <c r="W1008" s="200" t="s">
        <v>124</v>
      </c>
    </row>
    <row r="1009" spans="1:23">
      <c r="A1009" s="200"/>
      <c r="B1009" s="200">
        <v>0</v>
      </c>
      <c r="C1009" s="200">
        <v>47740625</v>
      </c>
      <c r="D1009" s="200">
        <v>11775201</v>
      </c>
      <c r="E1009" s="200" t="s">
        <v>124</v>
      </c>
      <c r="F1009" s="200">
        <v>125497.43</v>
      </c>
      <c r="G1009" s="200">
        <v>-12090.47</v>
      </c>
      <c r="H1009" s="200">
        <v>113406.96</v>
      </c>
      <c r="I1009" s="200">
        <v>-1234.06</v>
      </c>
      <c r="J1009" s="200">
        <v>0</v>
      </c>
      <c r="K1009" s="200">
        <v>0</v>
      </c>
      <c r="L1009" s="200">
        <v>-13324.53</v>
      </c>
      <c r="M1009" s="200">
        <v>-5578.41</v>
      </c>
      <c r="N1009" s="200">
        <v>11.8</v>
      </c>
      <c r="O1009" s="200">
        <v>118.1323</v>
      </c>
      <c r="P1009" s="200" t="s">
        <v>126</v>
      </c>
      <c r="Q1009" s="200">
        <v>0</v>
      </c>
      <c r="R1009" s="200">
        <v>113406.96</v>
      </c>
      <c r="S1009" s="200" t="s">
        <v>57</v>
      </c>
      <c r="T1009" s="200">
        <v>0</v>
      </c>
      <c r="U1009" s="200">
        <v>0</v>
      </c>
      <c r="V1009" s="200">
        <v>20161230</v>
      </c>
      <c r="W1009" s="200" t="s">
        <v>124</v>
      </c>
    </row>
    <row r="1010" spans="1:23">
      <c r="A1010" s="200"/>
      <c r="B1010" s="200">
        <v>0</v>
      </c>
      <c r="C1010" s="200">
        <v>35182625</v>
      </c>
      <c r="D1010" s="200">
        <v>9396779</v>
      </c>
      <c r="E1010" s="200" t="s">
        <v>124</v>
      </c>
      <c r="F1010" s="200">
        <v>0</v>
      </c>
      <c r="G1010" s="200">
        <v>0</v>
      </c>
      <c r="H1010" s="200">
        <v>0</v>
      </c>
      <c r="I1010" s="200">
        <v>0</v>
      </c>
      <c r="J1010" s="200">
        <v>0</v>
      </c>
      <c r="K1010" s="200">
        <v>0</v>
      </c>
      <c r="L1010" s="200">
        <v>0</v>
      </c>
      <c r="M1010" s="200">
        <v>0</v>
      </c>
      <c r="N1010" s="200">
        <v>11.8</v>
      </c>
      <c r="O1010" s="200">
        <v>0</v>
      </c>
      <c r="P1010" s="200" t="s">
        <v>125</v>
      </c>
      <c r="Q1010" s="200">
        <v>0</v>
      </c>
      <c r="R1010" s="200">
        <v>0</v>
      </c>
      <c r="S1010" s="200" t="s">
        <v>57</v>
      </c>
      <c r="T1010" s="200">
        <v>0</v>
      </c>
      <c r="U1010" s="200">
        <v>0</v>
      </c>
      <c r="V1010" s="200">
        <v>20161230</v>
      </c>
      <c r="W1010" s="200" t="s">
        <v>124</v>
      </c>
    </row>
    <row r="1011" spans="1:23">
      <c r="A1011" s="200"/>
      <c r="B1011" s="200">
        <v>0</v>
      </c>
      <c r="C1011" s="200">
        <v>35877035</v>
      </c>
      <c r="D1011" s="200">
        <v>37923022</v>
      </c>
      <c r="E1011" s="200" t="s">
        <v>124</v>
      </c>
      <c r="F1011" s="200">
        <v>0</v>
      </c>
      <c r="G1011" s="200">
        <v>0</v>
      </c>
      <c r="H1011" s="200">
        <v>0</v>
      </c>
      <c r="I1011" s="200">
        <v>0</v>
      </c>
      <c r="J1011" s="200">
        <v>0</v>
      </c>
      <c r="K1011" s="200">
        <v>0</v>
      </c>
      <c r="L1011" s="200">
        <v>0</v>
      </c>
      <c r="M1011" s="200">
        <v>0</v>
      </c>
      <c r="N1011" s="200">
        <v>11.8</v>
      </c>
      <c r="O1011" s="200">
        <v>0</v>
      </c>
      <c r="P1011" s="200" t="s">
        <v>125</v>
      </c>
      <c r="Q1011" s="200">
        <v>0</v>
      </c>
      <c r="R1011" s="200">
        <v>0</v>
      </c>
      <c r="S1011" s="200" t="s">
        <v>57</v>
      </c>
      <c r="T1011" s="200">
        <v>0</v>
      </c>
      <c r="U1011" s="200">
        <v>0</v>
      </c>
      <c r="V1011" s="200">
        <v>20161230</v>
      </c>
      <c r="W1011" s="200" t="s">
        <v>124</v>
      </c>
    </row>
    <row r="1012" spans="1:23">
      <c r="A1012" s="200"/>
      <c r="B1012" s="200">
        <v>0</v>
      </c>
      <c r="C1012" s="200">
        <v>36716535</v>
      </c>
      <c r="D1012" s="200">
        <v>15058835</v>
      </c>
      <c r="E1012" s="200" t="s">
        <v>124</v>
      </c>
      <c r="F1012" s="200">
        <v>0</v>
      </c>
      <c r="G1012" s="200">
        <v>0</v>
      </c>
      <c r="H1012" s="200">
        <v>0</v>
      </c>
      <c r="I1012" s="200">
        <v>0</v>
      </c>
      <c r="J1012" s="200">
        <v>0</v>
      </c>
      <c r="K1012" s="200">
        <v>0</v>
      </c>
      <c r="L1012" s="200">
        <v>0</v>
      </c>
      <c r="M1012" s="200">
        <v>0</v>
      </c>
      <c r="N1012" s="200">
        <v>11.8</v>
      </c>
      <c r="O1012" s="200">
        <v>0</v>
      </c>
      <c r="P1012" s="200" t="s">
        <v>125</v>
      </c>
      <c r="Q1012" s="200">
        <v>0</v>
      </c>
      <c r="R1012" s="200">
        <v>0</v>
      </c>
      <c r="S1012" s="200" t="s">
        <v>57</v>
      </c>
      <c r="T1012" s="200">
        <v>0</v>
      </c>
      <c r="U1012" s="200">
        <v>0</v>
      </c>
      <c r="V1012" s="200">
        <v>20161230</v>
      </c>
      <c r="W1012" s="200" t="s">
        <v>124</v>
      </c>
    </row>
    <row r="1013" spans="1:23">
      <c r="A1013" s="200"/>
      <c r="B1013" s="200">
        <v>0</v>
      </c>
      <c r="C1013" s="200">
        <v>33614235</v>
      </c>
      <c r="D1013" s="200">
        <v>10940725</v>
      </c>
      <c r="E1013" s="200" t="s">
        <v>124</v>
      </c>
      <c r="F1013" s="200">
        <v>223579.69</v>
      </c>
      <c r="G1013" s="200">
        <v>-11949.56</v>
      </c>
      <c r="H1013" s="200">
        <v>211630.13</v>
      </c>
      <c r="I1013" s="200">
        <v>-2198.5300000000002</v>
      </c>
      <c r="J1013" s="200">
        <v>0</v>
      </c>
      <c r="K1013" s="200">
        <v>0</v>
      </c>
      <c r="L1013" s="200">
        <v>-14148.09</v>
      </c>
      <c r="M1013" s="200">
        <v>-4336.34</v>
      </c>
      <c r="N1013" s="200">
        <v>11.8</v>
      </c>
      <c r="O1013" s="200">
        <v>220.44810000000001</v>
      </c>
      <c r="P1013" s="200" t="s">
        <v>126</v>
      </c>
      <c r="Q1013" s="200">
        <v>0</v>
      </c>
      <c r="R1013" s="200">
        <v>211630.13</v>
      </c>
      <c r="S1013" s="200" t="s">
        <v>57</v>
      </c>
      <c r="T1013" s="200">
        <v>0</v>
      </c>
      <c r="U1013" s="200">
        <v>0</v>
      </c>
      <c r="V1013" s="200">
        <v>20161230</v>
      </c>
      <c r="W1013" s="200" t="s">
        <v>124</v>
      </c>
    </row>
    <row r="1014" spans="1:23">
      <c r="A1014" s="200"/>
      <c r="B1014" s="200">
        <v>0</v>
      </c>
      <c r="C1014" s="200">
        <v>48239235</v>
      </c>
      <c r="D1014" s="200">
        <v>32474161</v>
      </c>
      <c r="E1014" s="200" t="s">
        <v>124</v>
      </c>
      <c r="F1014" s="200">
        <v>662013.68999999994</v>
      </c>
      <c r="G1014" s="200">
        <v>-7378.62</v>
      </c>
      <c r="H1014" s="200">
        <v>654635.06999999995</v>
      </c>
      <c r="I1014" s="200">
        <v>-5982.95</v>
      </c>
      <c r="J1014" s="200">
        <v>0</v>
      </c>
      <c r="K1014" s="200">
        <v>0</v>
      </c>
      <c r="L1014" s="200">
        <v>-13361.57</v>
      </c>
      <c r="M1014" s="200">
        <v>0</v>
      </c>
      <c r="N1014" s="200">
        <v>10.845000000000001</v>
      </c>
      <c r="O1014" s="200">
        <v>681.91150000000005</v>
      </c>
      <c r="P1014" s="200" t="s">
        <v>126</v>
      </c>
      <c r="Q1014" s="200">
        <v>0</v>
      </c>
      <c r="R1014" s="200">
        <v>654635.06999999995</v>
      </c>
      <c r="S1014" s="200" t="s">
        <v>57</v>
      </c>
      <c r="T1014" s="200">
        <v>0</v>
      </c>
      <c r="U1014" s="200">
        <v>0</v>
      </c>
      <c r="V1014" s="200">
        <v>20161230</v>
      </c>
      <c r="W1014" s="200" t="s">
        <v>124</v>
      </c>
    </row>
    <row r="1015" spans="1:23">
      <c r="A1015" s="200"/>
      <c r="B1015" s="200">
        <v>0</v>
      </c>
      <c r="C1015" s="200">
        <v>40715635</v>
      </c>
      <c r="D1015" s="200">
        <v>22323968</v>
      </c>
      <c r="E1015" s="200" t="s">
        <v>124</v>
      </c>
      <c r="F1015" s="200">
        <v>0</v>
      </c>
      <c r="G1015" s="200">
        <v>0</v>
      </c>
      <c r="H1015" s="200">
        <v>0</v>
      </c>
      <c r="I1015" s="200">
        <v>0</v>
      </c>
      <c r="J1015" s="200">
        <v>0</v>
      </c>
      <c r="K1015" s="200">
        <v>0</v>
      </c>
      <c r="L1015" s="200">
        <v>0</v>
      </c>
      <c r="M1015" s="200">
        <v>0</v>
      </c>
      <c r="N1015" s="200">
        <v>11.8</v>
      </c>
      <c r="O1015" s="200">
        <v>0</v>
      </c>
      <c r="P1015" s="200" t="s">
        <v>125</v>
      </c>
      <c r="Q1015" s="200">
        <v>0</v>
      </c>
      <c r="R1015" s="200">
        <v>0</v>
      </c>
      <c r="S1015" s="200" t="s">
        <v>57</v>
      </c>
      <c r="T1015" s="200">
        <v>0</v>
      </c>
      <c r="U1015" s="200">
        <v>0</v>
      </c>
      <c r="V1015" s="200">
        <v>20161230</v>
      </c>
      <c r="W1015" s="200" t="s">
        <v>124</v>
      </c>
    </row>
    <row r="1016" spans="1:23">
      <c r="A1016" s="200"/>
      <c r="B1016" s="200">
        <v>0</v>
      </c>
      <c r="C1016" s="200">
        <v>35326335</v>
      </c>
      <c r="D1016" s="200">
        <v>24019410</v>
      </c>
      <c r="E1016" s="200" t="s">
        <v>124</v>
      </c>
      <c r="F1016" s="200">
        <v>0</v>
      </c>
      <c r="G1016" s="200">
        <v>0</v>
      </c>
      <c r="H1016" s="200">
        <v>0</v>
      </c>
      <c r="I1016" s="200">
        <v>0</v>
      </c>
      <c r="J1016" s="200">
        <v>0</v>
      </c>
      <c r="K1016" s="200">
        <v>0</v>
      </c>
      <c r="L1016" s="200">
        <v>0</v>
      </c>
      <c r="M1016" s="200">
        <v>0</v>
      </c>
      <c r="N1016" s="200">
        <v>12</v>
      </c>
      <c r="O1016" s="200">
        <v>0</v>
      </c>
      <c r="P1016" s="200" t="s">
        <v>125</v>
      </c>
      <c r="Q1016" s="200">
        <v>0</v>
      </c>
      <c r="R1016" s="200">
        <v>0</v>
      </c>
      <c r="S1016" s="200" t="s">
        <v>57</v>
      </c>
      <c r="T1016" s="200">
        <v>0</v>
      </c>
      <c r="U1016" s="200">
        <v>0</v>
      </c>
      <c r="V1016" s="200">
        <v>20161230</v>
      </c>
      <c r="W1016" s="200" t="s">
        <v>124</v>
      </c>
    </row>
    <row r="1017" spans="1:23">
      <c r="A1017" s="200"/>
      <c r="B1017" s="200">
        <v>0</v>
      </c>
      <c r="C1017" s="200">
        <v>33517035</v>
      </c>
      <c r="D1017" s="200">
        <v>32056949</v>
      </c>
      <c r="E1017" s="200" t="s">
        <v>124</v>
      </c>
      <c r="F1017" s="200">
        <v>0</v>
      </c>
      <c r="G1017" s="200">
        <v>0</v>
      </c>
      <c r="H1017" s="200">
        <v>0</v>
      </c>
      <c r="I1017" s="200">
        <v>0</v>
      </c>
      <c r="J1017" s="200">
        <v>0</v>
      </c>
      <c r="K1017" s="200">
        <v>0</v>
      </c>
      <c r="L1017" s="200">
        <v>0</v>
      </c>
      <c r="M1017" s="200">
        <v>0</v>
      </c>
      <c r="N1017" s="200">
        <v>11.8</v>
      </c>
      <c r="O1017" s="200">
        <v>0</v>
      </c>
      <c r="P1017" s="200" t="s">
        <v>125</v>
      </c>
      <c r="Q1017" s="200">
        <v>0</v>
      </c>
      <c r="R1017" s="200">
        <v>0</v>
      </c>
      <c r="S1017" s="200" t="s">
        <v>57</v>
      </c>
      <c r="T1017" s="200">
        <v>0</v>
      </c>
      <c r="U1017" s="200">
        <v>0</v>
      </c>
      <c r="V1017" s="200">
        <v>20161230</v>
      </c>
      <c r="W1017" s="200" t="s">
        <v>124</v>
      </c>
    </row>
    <row r="1018" spans="1:23">
      <c r="A1018" s="200"/>
      <c r="B1018" s="200">
        <v>0</v>
      </c>
      <c r="C1018" s="200">
        <v>39422145</v>
      </c>
      <c r="D1018" s="200">
        <v>21462917</v>
      </c>
      <c r="E1018" s="200" t="s">
        <v>124</v>
      </c>
      <c r="F1018" s="200">
        <v>0</v>
      </c>
      <c r="G1018" s="200">
        <v>0</v>
      </c>
      <c r="H1018" s="200">
        <v>0</v>
      </c>
      <c r="I1018" s="200">
        <v>0</v>
      </c>
      <c r="J1018" s="200">
        <v>0</v>
      </c>
      <c r="K1018" s="200">
        <v>0</v>
      </c>
      <c r="L1018" s="200">
        <v>0</v>
      </c>
      <c r="M1018" s="200">
        <v>0</v>
      </c>
      <c r="N1018" s="200">
        <v>10.845000000000001</v>
      </c>
      <c r="O1018" s="200">
        <v>0</v>
      </c>
      <c r="P1018" s="200" t="s">
        <v>125</v>
      </c>
      <c r="Q1018" s="200">
        <v>0</v>
      </c>
      <c r="R1018" s="200">
        <v>0</v>
      </c>
      <c r="S1018" s="200" t="s">
        <v>57</v>
      </c>
      <c r="T1018" s="200">
        <v>0</v>
      </c>
      <c r="U1018" s="200">
        <v>0</v>
      </c>
      <c r="V1018" s="200">
        <v>20161230</v>
      </c>
      <c r="W1018" s="200" t="s">
        <v>124</v>
      </c>
    </row>
    <row r="1019" spans="1:23">
      <c r="A1019" s="200"/>
      <c r="B1019" s="200">
        <v>0</v>
      </c>
      <c r="C1019" s="200">
        <v>44803435</v>
      </c>
      <c r="D1019" s="200">
        <v>26513269</v>
      </c>
      <c r="E1019" s="200" t="s">
        <v>124</v>
      </c>
      <c r="F1019" s="200">
        <v>0</v>
      </c>
      <c r="G1019" s="200">
        <v>0</v>
      </c>
      <c r="H1019" s="200">
        <v>0</v>
      </c>
      <c r="I1019" s="200">
        <v>0</v>
      </c>
      <c r="J1019" s="200">
        <v>0</v>
      </c>
      <c r="K1019" s="200">
        <v>0</v>
      </c>
      <c r="L1019" s="200">
        <v>0</v>
      </c>
      <c r="M1019" s="200">
        <v>0</v>
      </c>
      <c r="N1019" s="200">
        <v>11.1</v>
      </c>
      <c r="O1019" s="200">
        <v>0</v>
      </c>
      <c r="P1019" s="200" t="s">
        <v>125</v>
      </c>
      <c r="Q1019" s="200">
        <v>0</v>
      </c>
      <c r="R1019" s="200">
        <v>0</v>
      </c>
      <c r="S1019" s="200" t="s">
        <v>57</v>
      </c>
      <c r="T1019" s="200">
        <v>0</v>
      </c>
      <c r="U1019" s="200">
        <v>0</v>
      </c>
      <c r="V1019" s="200">
        <v>20161230</v>
      </c>
      <c r="W1019" s="200" t="s">
        <v>124</v>
      </c>
    </row>
    <row r="1020" spans="1:23">
      <c r="A1020" s="200"/>
      <c r="B1020" s="200">
        <v>0</v>
      </c>
      <c r="C1020" s="200">
        <v>33614045</v>
      </c>
      <c r="D1020" s="200">
        <v>38272338</v>
      </c>
      <c r="E1020" s="200" t="s">
        <v>124</v>
      </c>
      <c r="F1020" s="200">
        <v>74221.990000000005</v>
      </c>
      <c r="G1020" s="200">
        <v>-7365.78</v>
      </c>
      <c r="H1020" s="200">
        <v>66856.210000000006</v>
      </c>
      <c r="I1020" s="200">
        <v>-729.85</v>
      </c>
      <c r="J1020" s="200">
        <v>0</v>
      </c>
      <c r="K1020" s="200">
        <v>0</v>
      </c>
      <c r="L1020" s="200">
        <v>-8095.63</v>
      </c>
      <c r="M1020" s="200">
        <v>0</v>
      </c>
      <c r="N1020" s="200">
        <v>11.8</v>
      </c>
      <c r="O1020" s="200">
        <v>69.641900000000007</v>
      </c>
      <c r="P1020" s="200" t="s">
        <v>126</v>
      </c>
      <c r="Q1020" s="200">
        <v>0</v>
      </c>
      <c r="R1020" s="200">
        <v>66856.210000000006</v>
      </c>
      <c r="S1020" s="200" t="s">
        <v>57</v>
      </c>
      <c r="T1020" s="200">
        <v>0</v>
      </c>
      <c r="U1020" s="200">
        <v>0</v>
      </c>
      <c r="V1020" s="200">
        <v>20161230</v>
      </c>
      <c r="W1020" s="200" t="s">
        <v>124</v>
      </c>
    </row>
    <row r="1021" spans="1:23">
      <c r="A1021" s="200"/>
      <c r="B1021" s="200">
        <v>0</v>
      </c>
      <c r="C1021" s="200">
        <v>34459345</v>
      </c>
      <c r="D1021" s="200">
        <v>37524833</v>
      </c>
      <c r="E1021" s="200" t="s">
        <v>124</v>
      </c>
      <c r="F1021" s="200">
        <v>0</v>
      </c>
      <c r="G1021" s="200">
        <v>0</v>
      </c>
      <c r="H1021" s="200">
        <v>0</v>
      </c>
      <c r="I1021" s="200">
        <v>0</v>
      </c>
      <c r="J1021" s="200">
        <v>0</v>
      </c>
      <c r="K1021" s="200">
        <v>0</v>
      </c>
      <c r="L1021" s="200">
        <v>0</v>
      </c>
      <c r="M1021" s="200">
        <v>0</v>
      </c>
      <c r="N1021" s="200">
        <v>11.8</v>
      </c>
      <c r="O1021" s="200">
        <v>0</v>
      </c>
      <c r="P1021" s="200" t="s">
        <v>125</v>
      </c>
      <c r="Q1021" s="200">
        <v>0</v>
      </c>
      <c r="R1021" s="200">
        <v>0</v>
      </c>
      <c r="S1021" s="200" t="s">
        <v>57</v>
      </c>
      <c r="T1021" s="200">
        <v>0</v>
      </c>
      <c r="U1021" s="200">
        <v>0</v>
      </c>
      <c r="V1021" s="200">
        <v>20161230</v>
      </c>
      <c r="W1021" s="200" t="s">
        <v>124</v>
      </c>
    </row>
    <row r="1022" spans="1:23">
      <c r="A1022" s="200"/>
      <c r="B1022" s="200">
        <v>0</v>
      </c>
      <c r="C1022" s="200">
        <v>46050145</v>
      </c>
      <c r="D1022" s="200">
        <v>15682170</v>
      </c>
      <c r="E1022" s="200" t="s">
        <v>124</v>
      </c>
      <c r="F1022" s="200">
        <v>0</v>
      </c>
      <c r="G1022" s="200">
        <v>0</v>
      </c>
      <c r="H1022" s="200">
        <v>0</v>
      </c>
      <c r="I1022" s="200">
        <v>0</v>
      </c>
      <c r="J1022" s="200">
        <v>0</v>
      </c>
      <c r="K1022" s="200">
        <v>0</v>
      </c>
      <c r="L1022" s="200">
        <v>0</v>
      </c>
      <c r="M1022" s="200">
        <v>0</v>
      </c>
      <c r="N1022" s="200">
        <v>11.8</v>
      </c>
      <c r="O1022" s="200">
        <v>0</v>
      </c>
      <c r="P1022" s="200" t="s">
        <v>125</v>
      </c>
      <c r="Q1022" s="200">
        <v>0</v>
      </c>
      <c r="R1022" s="200">
        <v>0</v>
      </c>
      <c r="S1022" s="200" t="s">
        <v>57</v>
      </c>
      <c r="T1022" s="200">
        <v>0</v>
      </c>
      <c r="U1022" s="200">
        <v>0</v>
      </c>
      <c r="V1022" s="200">
        <v>20161230</v>
      </c>
      <c r="W1022" s="200" t="s">
        <v>124</v>
      </c>
    </row>
    <row r="1023" spans="1:23">
      <c r="A1023" s="200"/>
      <c r="B1023" s="200">
        <v>0</v>
      </c>
      <c r="C1023" s="200">
        <v>47101545</v>
      </c>
      <c r="D1023" s="200">
        <v>28291430</v>
      </c>
      <c r="E1023" s="200" t="s">
        <v>124</v>
      </c>
      <c r="F1023" s="200">
        <v>0</v>
      </c>
      <c r="G1023" s="200">
        <v>0</v>
      </c>
      <c r="H1023" s="200">
        <v>0</v>
      </c>
      <c r="I1023" s="200">
        <v>0</v>
      </c>
      <c r="J1023" s="200">
        <v>0</v>
      </c>
      <c r="K1023" s="200">
        <v>0</v>
      </c>
      <c r="L1023" s="200">
        <v>0</v>
      </c>
      <c r="M1023" s="200">
        <v>0</v>
      </c>
      <c r="N1023" s="200">
        <v>11.8</v>
      </c>
      <c r="O1023" s="200">
        <v>0</v>
      </c>
      <c r="P1023" s="200" t="s">
        <v>125</v>
      </c>
      <c r="Q1023" s="200">
        <v>0</v>
      </c>
      <c r="R1023" s="200">
        <v>0</v>
      </c>
      <c r="S1023" s="200" t="s">
        <v>57</v>
      </c>
      <c r="T1023" s="200">
        <v>0</v>
      </c>
      <c r="U1023" s="200">
        <v>0</v>
      </c>
      <c r="V1023" s="200">
        <v>20161230</v>
      </c>
      <c r="W1023" s="200" t="s">
        <v>124</v>
      </c>
    </row>
    <row r="1024" spans="1:23">
      <c r="A1024" s="200"/>
      <c r="B1024" s="200">
        <v>0</v>
      </c>
      <c r="C1024" s="200">
        <v>48286635</v>
      </c>
      <c r="D1024" s="200">
        <v>41279875</v>
      </c>
      <c r="E1024" s="200" t="s">
        <v>124</v>
      </c>
      <c r="F1024" s="200">
        <v>802090.19</v>
      </c>
      <c r="G1024" s="200">
        <v>0</v>
      </c>
      <c r="H1024" s="200">
        <v>802090.19</v>
      </c>
      <c r="I1024" s="200">
        <v>0</v>
      </c>
      <c r="J1024" s="200">
        <v>0</v>
      </c>
      <c r="K1024" s="200">
        <v>0</v>
      </c>
      <c r="L1024" s="200">
        <v>0</v>
      </c>
      <c r="M1024" s="200">
        <v>0</v>
      </c>
      <c r="N1024" s="200">
        <v>11.1</v>
      </c>
      <c r="O1024" s="200">
        <v>835.51059999999995</v>
      </c>
      <c r="P1024" s="200" t="s">
        <v>126</v>
      </c>
      <c r="Q1024" s="200">
        <v>1</v>
      </c>
      <c r="R1024" s="200">
        <v>752626.74</v>
      </c>
      <c r="S1024" s="200" t="s">
        <v>63</v>
      </c>
      <c r="T1024" s="200">
        <v>20160801</v>
      </c>
      <c r="U1024" s="200">
        <v>6</v>
      </c>
      <c r="V1024" s="200">
        <v>20161230</v>
      </c>
      <c r="W1024" s="200" t="s">
        <v>124</v>
      </c>
    </row>
    <row r="1025" spans="1:23">
      <c r="A1025" s="200"/>
      <c r="B1025" s="200">
        <v>0</v>
      </c>
      <c r="C1025" s="200">
        <v>32366545</v>
      </c>
      <c r="D1025" s="200">
        <v>29761422</v>
      </c>
      <c r="E1025" s="200" t="s">
        <v>124</v>
      </c>
      <c r="F1025" s="200">
        <v>0</v>
      </c>
      <c r="G1025" s="200">
        <v>0</v>
      </c>
      <c r="H1025" s="200">
        <v>0</v>
      </c>
      <c r="I1025" s="200">
        <v>0</v>
      </c>
      <c r="J1025" s="200">
        <v>0</v>
      </c>
      <c r="K1025" s="200">
        <v>0</v>
      </c>
      <c r="L1025" s="200">
        <v>0</v>
      </c>
      <c r="M1025" s="200">
        <v>0</v>
      </c>
      <c r="N1025" s="200">
        <v>11.8</v>
      </c>
      <c r="O1025" s="200">
        <v>0</v>
      </c>
      <c r="P1025" s="200" t="s">
        <v>125</v>
      </c>
      <c r="Q1025" s="200">
        <v>0</v>
      </c>
      <c r="R1025" s="200">
        <v>0</v>
      </c>
      <c r="S1025" s="200" t="s">
        <v>57</v>
      </c>
      <c r="T1025" s="200">
        <v>0</v>
      </c>
      <c r="U1025" s="200">
        <v>0</v>
      </c>
      <c r="V1025" s="200">
        <v>20161230</v>
      </c>
      <c r="W1025" s="200" t="s">
        <v>124</v>
      </c>
    </row>
    <row r="1026" spans="1:23">
      <c r="A1026" s="200"/>
      <c r="B1026" s="200">
        <v>0</v>
      </c>
      <c r="C1026" s="200">
        <v>33389735</v>
      </c>
      <c r="D1026" s="200">
        <v>14056997</v>
      </c>
      <c r="E1026" s="200" t="s">
        <v>124</v>
      </c>
      <c r="F1026" s="200">
        <v>0</v>
      </c>
      <c r="G1026" s="200">
        <v>0</v>
      </c>
      <c r="H1026" s="200">
        <v>0</v>
      </c>
      <c r="I1026" s="200">
        <v>0</v>
      </c>
      <c r="J1026" s="200">
        <v>0</v>
      </c>
      <c r="K1026" s="200">
        <v>0</v>
      </c>
      <c r="L1026" s="200">
        <v>0</v>
      </c>
      <c r="M1026" s="200">
        <v>0</v>
      </c>
      <c r="N1026" s="200">
        <v>11.8</v>
      </c>
      <c r="O1026" s="200">
        <v>0</v>
      </c>
      <c r="P1026" s="200" t="s">
        <v>125</v>
      </c>
      <c r="Q1026" s="200">
        <v>1</v>
      </c>
      <c r="R1026" s="200">
        <v>0</v>
      </c>
      <c r="S1026" s="200" t="s">
        <v>57</v>
      </c>
      <c r="T1026" s="200">
        <v>0</v>
      </c>
      <c r="U1026" s="200">
        <v>0</v>
      </c>
      <c r="V1026" s="200">
        <v>20161230</v>
      </c>
      <c r="W1026" s="200" t="s">
        <v>124</v>
      </c>
    </row>
    <row r="1027" spans="1:23">
      <c r="A1027" s="200"/>
      <c r="B1027" s="200">
        <v>0</v>
      </c>
      <c r="C1027" s="200">
        <v>55230835</v>
      </c>
      <c r="D1027" s="200">
        <v>22605445</v>
      </c>
      <c r="E1027" s="200" t="s">
        <v>124</v>
      </c>
      <c r="F1027" s="200">
        <v>0</v>
      </c>
      <c r="G1027" s="200">
        <v>0</v>
      </c>
      <c r="H1027" s="200">
        <v>0</v>
      </c>
      <c r="I1027" s="200">
        <v>0</v>
      </c>
      <c r="J1027" s="200">
        <v>0</v>
      </c>
      <c r="K1027" s="200">
        <v>0</v>
      </c>
      <c r="L1027" s="200">
        <v>0</v>
      </c>
      <c r="M1027" s="200">
        <v>0</v>
      </c>
      <c r="N1027" s="200">
        <v>11.904999999999999</v>
      </c>
      <c r="O1027" s="200">
        <v>0</v>
      </c>
      <c r="P1027" s="200" t="s">
        <v>125</v>
      </c>
      <c r="Q1027" s="200">
        <v>0</v>
      </c>
      <c r="R1027" s="200">
        <v>0</v>
      </c>
      <c r="S1027" s="200" t="s">
        <v>57</v>
      </c>
      <c r="T1027" s="200">
        <v>0</v>
      </c>
      <c r="U1027" s="200">
        <v>0</v>
      </c>
      <c r="V1027" s="200">
        <v>20161230</v>
      </c>
      <c r="W1027" s="200" t="s">
        <v>124</v>
      </c>
    </row>
    <row r="1028" spans="1:23">
      <c r="A1028" s="200"/>
      <c r="B1028" s="200">
        <v>0</v>
      </c>
      <c r="C1028" s="200">
        <v>43054645</v>
      </c>
      <c r="D1028" s="200">
        <v>37376857</v>
      </c>
      <c r="E1028" s="200" t="s">
        <v>124</v>
      </c>
      <c r="F1028" s="200">
        <v>0</v>
      </c>
      <c r="G1028" s="200">
        <v>0</v>
      </c>
      <c r="H1028" s="200">
        <v>0</v>
      </c>
      <c r="I1028" s="200">
        <v>0</v>
      </c>
      <c r="J1028" s="200">
        <v>0</v>
      </c>
      <c r="K1028" s="200">
        <v>0</v>
      </c>
      <c r="L1028" s="200">
        <v>0</v>
      </c>
      <c r="M1028" s="200">
        <v>0</v>
      </c>
      <c r="N1028" s="200">
        <v>12.7</v>
      </c>
      <c r="O1028" s="200">
        <v>0</v>
      </c>
      <c r="P1028" s="200" t="s">
        <v>125</v>
      </c>
      <c r="Q1028" s="200">
        <v>0</v>
      </c>
      <c r="R1028" s="200">
        <v>0</v>
      </c>
      <c r="S1028" s="200" t="s">
        <v>57</v>
      </c>
      <c r="T1028" s="200">
        <v>0</v>
      </c>
      <c r="U1028" s="200">
        <v>0</v>
      </c>
      <c r="V1028" s="200">
        <v>20161230</v>
      </c>
      <c r="W1028" s="200" t="s">
        <v>124</v>
      </c>
    </row>
    <row r="1029" spans="1:23">
      <c r="A1029" s="200"/>
      <c r="B1029" s="200">
        <v>0</v>
      </c>
      <c r="C1029" s="200">
        <v>54501445</v>
      </c>
      <c r="D1029" s="200">
        <v>9736924</v>
      </c>
      <c r="E1029" s="200" t="s">
        <v>124</v>
      </c>
      <c r="F1029" s="200">
        <v>0</v>
      </c>
      <c r="G1029" s="200">
        <v>0</v>
      </c>
      <c r="H1029" s="200">
        <v>0</v>
      </c>
      <c r="I1029" s="200">
        <v>0</v>
      </c>
      <c r="J1029" s="200">
        <v>0</v>
      </c>
      <c r="K1029" s="200">
        <v>0</v>
      </c>
      <c r="L1029" s="200">
        <v>0</v>
      </c>
      <c r="M1029" s="200">
        <v>0</v>
      </c>
      <c r="N1029" s="200">
        <v>12</v>
      </c>
      <c r="O1029" s="200">
        <v>0</v>
      </c>
      <c r="P1029" s="200" t="s">
        <v>125</v>
      </c>
      <c r="Q1029" s="200">
        <v>0</v>
      </c>
      <c r="R1029" s="200">
        <v>0</v>
      </c>
      <c r="S1029" s="200" t="s">
        <v>57</v>
      </c>
      <c r="T1029" s="200">
        <v>0</v>
      </c>
      <c r="U1029" s="200">
        <v>0</v>
      </c>
      <c r="V1029" s="200">
        <v>20161230</v>
      </c>
      <c r="W1029" s="200" t="s">
        <v>124</v>
      </c>
    </row>
    <row r="1030" spans="1:23">
      <c r="A1030" s="200"/>
      <c r="B1030" s="200">
        <v>0</v>
      </c>
      <c r="C1030" s="200">
        <v>33421745</v>
      </c>
      <c r="D1030" s="200">
        <v>38010669</v>
      </c>
      <c r="E1030" s="200" t="s">
        <v>124</v>
      </c>
      <c r="F1030" s="200">
        <v>463001.66</v>
      </c>
      <c r="G1030" s="200">
        <v>0</v>
      </c>
      <c r="H1030" s="200">
        <v>463001.66</v>
      </c>
      <c r="I1030" s="200">
        <v>0</v>
      </c>
      <c r="J1030" s="200">
        <v>0</v>
      </c>
      <c r="K1030" s="200">
        <v>0</v>
      </c>
      <c r="L1030" s="200">
        <v>0</v>
      </c>
      <c r="M1030" s="200">
        <v>0</v>
      </c>
      <c r="N1030" s="200">
        <v>11.8</v>
      </c>
      <c r="O1030" s="200">
        <v>482.29340000000002</v>
      </c>
      <c r="P1030" s="200" t="s">
        <v>126</v>
      </c>
      <c r="Q1030" s="200">
        <v>0</v>
      </c>
      <c r="R1030" s="200">
        <v>445276.14</v>
      </c>
      <c r="S1030" s="200" t="s">
        <v>59</v>
      </c>
      <c r="T1030" s="200">
        <v>20161130</v>
      </c>
      <c r="U1030" s="200">
        <v>2</v>
      </c>
      <c r="V1030" s="200">
        <v>20161230</v>
      </c>
      <c r="W1030" s="200" t="s">
        <v>124</v>
      </c>
    </row>
    <row r="1031" spans="1:23">
      <c r="A1031" s="200"/>
      <c r="B1031" s="200">
        <v>0</v>
      </c>
      <c r="C1031" s="200">
        <v>34223045</v>
      </c>
      <c r="D1031" s="200">
        <v>23440581</v>
      </c>
      <c r="E1031" s="200" t="s">
        <v>124</v>
      </c>
      <c r="F1031" s="200">
        <v>0</v>
      </c>
      <c r="G1031" s="200">
        <v>0</v>
      </c>
      <c r="H1031" s="200">
        <v>0</v>
      </c>
      <c r="I1031" s="200">
        <v>0</v>
      </c>
      <c r="J1031" s="200">
        <v>0</v>
      </c>
      <c r="K1031" s="200">
        <v>0</v>
      </c>
      <c r="L1031" s="200">
        <v>0</v>
      </c>
      <c r="M1031" s="200">
        <v>0</v>
      </c>
      <c r="N1031" s="200">
        <v>11.8</v>
      </c>
      <c r="O1031" s="200">
        <v>0</v>
      </c>
      <c r="P1031" s="200" t="s">
        <v>125</v>
      </c>
      <c r="Q1031" s="200">
        <v>0</v>
      </c>
      <c r="R1031" s="200">
        <v>0</v>
      </c>
      <c r="S1031" s="200" t="s">
        <v>57</v>
      </c>
      <c r="T1031" s="200">
        <v>0</v>
      </c>
      <c r="U1031" s="200">
        <v>0</v>
      </c>
      <c r="V1031" s="200">
        <v>20161230</v>
      </c>
      <c r="W1031" s="200" t="s">
        <v>124</v>
      </c>
    </row>
    <row r="1032" spans="1:23">
      <c r="A1032" s="200"/>
      <c r="B1032" s="200">
        <v>0</v>
      </c>
      <c r="C1032" s="200">
        <v>44161645</v>
      </c>
      <c r="D1032" s="200">
        <v>10118545</v>
      </c>
      <c r="E1032" s="200" t="s">
        <v>124</v>
      </c>
      <c r="F1032" s="200">
        <v>51249.97</v>
      </c>
      <c r="G1032" s="200">
        <v>-2821.6</v>
      </c>
      <c r="H1032" s="200">
        <v>48428.37</v>
      </c>
      <c r="I1032" s="200">
        <v>-440.54</v>
      </c>
      <c r="J1032" s="200">
        <v>0</v>
      </c>
      <c r="K1032" s="200">
        <v>0</v>
      </c>
      <c r="L1032" s="200">
        <v>-3262.14</v>
      </c>
      <c r="M1032" s="200">
        <v>0</v>
      </c>
      <c r="N1032" s="200">
        <v>10.050000000000001</v>
      </c>
      <c r="O1032" s="200">
        <v>50.446199999999997</v>
      </c>
      <c r="P1032" s="200" t="s">
        <v>126</v>
      </c>
      <c r="Q1032" s="200">
        <v>0</v>
      </c>
      <c r="R1032" s="200">
        <v>48428.37</v>
      </c>
      <c r="S1032" s="200" t="s">
        <v>57</v>
      </c>
      <c r="T1032" s="200">
        <v>0</v>
      </c>
      <c r="U1032" s="200">
        <v>0</v>
      </c>
      <c r="V1032" s="200">
        <v>20161230</v>
      </c>
      <c r="W1032" s="200" t="s">
        <v>124</v>
      </c>
    </row>
    <row r="1033" spans="1:23">
      <c r="A1033" s="200"/>
      <c r="B1033" s="200">
        <v>0</v>
      </c>
      <c r="C1033" s="200">
        <v>47404145</v>
      </c>
      <c r="D1033" s="200">
        <v>18733142</v>
      </c>
      <c r="E1033" s="200" t="s">
        <v>124</v>
      </c>
      <c r="F1033" s="200">
        <v>0</v>
      </c>
      <c r="G1033" s="200">
        <v>0</v>
      </c>
      <c r="H1033" s="200">
        <v>0</v>
      </c>
      <c r="I1033" s="200">
        <v>0</v>
      </c>
      <c r="J1033" s="200">
        <v>0</v>
      </c>
      <c r="K1033" s="200">
        <v>0</v>
      </c>
      <c r="L1033" s="200">
        <v>0</v>
      </c>
      <c r="M1033" s="200">
        <v>0</v>
      </c>
      <c r="N1033" s="200">
        <v>11.11</v>
      </c>
      <c r="O1033" s="200">
        <v>0</v>
      </c>
      <c r="P1033" s="200" t="s">
        <v>125</v>
      </c>
      <c r="Q1033" s="200">
        <v>0</v>
      </c>
      <c r="R1033" s="200">
        <v>0</v>
      </c>
      <c r="S1033" s="200" t="s">
        <v>57</v>
      </c>
      <c r="T1033" s="200">
        <v>0</v>
      </c>
      <c r="U1033" s="200">
        <v>0</v>
      </c>
      <c r="V1033" s="200">
        <v>20161230</v>
      </c>
      <c r="W1033" s="200" t="s">
        <v>124</v>
      </c>
    </row>
    <row r="1034" spans="1:23">
      <c r="A1034" s="200"/>
      <c r="B1034" s="200">
        <v>0</v>
      </c>
      <c r="C1034" s="200">
        <v>43945845</v>
      </c>
      <c r="D1034" s="200">
        <v>14703851</v>
      </c>
      <c r="E1034" s="200" t="s">
        <v>124</v>
      </c>
      <c r="F1034" s="200">
        <v>0</v>
      </c>
      <c r="G1034" s="200">
        <v>0</v>
      </c>
      <c r="H1034" s="200">
        <v>0</v>
      </c>
      <c r="I1034" s="200">
        <v>0</v>
      </c>
      <c r="J1034" s="200">
        <v>0</v>
      </c>
      <c r="K1034" s="200">
        <v>0</v>
      </c>
      <c r="L1034" s="200">
        <v>0</v>
      </c>
      <c r="M1034" s="200">
        <v>0</v>
      </c>
      <c r="N1034" s="200">
        <v>11.8</v>
      </c>
      <c r="O1034" s="200">
        <v>0</v>
      </c>
      <c r="P1034" s="200" t="s">
        <v>125</v>
      </c>
      <c r="Q1034" s="200">
        <v>0</v>
      </c>
      <c r="R1034" s="200">
        <v>0</v>
      </c>
      <c r="S1034" s="200" t="s">
        <v>57</v>
      </c>
      <c r="T1034" s="200">
        <v>0</v>
      </c>
      <c r="U1034" s="200">
        <v>0</v>
      </c>
      <c r="V1034" s="200">
        <v>20161230</v>
      </c>
      <c r="W1034" s="200" t="s">
        <v>124</v>
      </c>
    </row>
    <row r="1035" spans="1:23">
      <c r="A1035" s="200"/>
      <c r="B1035" s="200">
        <v>0</v>
      </c>
      <c r="C1035" s="200">
        <v>49259845</v>
      </c>
      <c r="D1035" s="200">
        <v>23902400</v>
      </c>
      <c r="E1035" s="200" t="s">
        <v>124</v>
      </c>
      <c r="F1035" s="200">
        <v>0</v>
      </c>
      <c r="G1035" s="200">
        <v>0</v>
      </c>
      <c r="H1035" s="200">
        <v>0</v>
      </c>
      <c r="I1035" s="200">
        <v>0</v>
      </c>
      <c r="J1035" s="200">
        <v>0</v>
      </c>
      <c r="K1035" s="200">
        <v>0</v>
      </c>
      <c r="L1035" s="200">
        <v>0</v>
      </c>
      <c r="M1035" s="200">
        <v>0</v>
      </c>
      <c r="N1035" s="200">
        <v>11.375</v>
      </c>
      <c r="O1035" s="200">
        <v>0</v>
      </c>
      <c r="P1035" s="200" t="s">
        <v>125</v>
      </c>
      <c r="Q1035" s="200">
        <v>0</v>
      </c>
      <c r="R1035" s="200">
        <v>0</v>
      </c>
      <c r="S1035" s="200" t="s">
        <v>57</v>
      </c>
      <c r="T1035" s="200">
        <v>0</v>
      </c>
      <c r="U1035" s="200">
        <v>0</v>
      </c>
      <c r="V1035" s="200">
        <v>20161230</v>
      </c>
      <c r="W1035" s="200" t="s">
        <v>124</v>
      </c>
    </row>
    <row r="1036" spans="1:23">
      <c r="A1036" s="200"/>
      <c r="B1036" s="200">
        <v>0</v>
      </c>
      <c r="C1036" s="200">
        <v>50650355</v>
      </c>
      <c r="D1036" s="200">
        <v>41815585</v>
      </c>
      <c r="E1036" s="200" t="s">
        <v>124</v>
      </c>
      <c r="F1036" s="200">
        <v>0</v>
      </c>
      <c r="G1036" s="200">
        <v>0</v>
      </c>
      <c r="H1036" s="200">
        <v>0</v>
      </c>
      <c r="I1036" s="200">
        <v>0</v>
      </c>
      <c r="J1036" s="200">
        <v>0</v>
      </c>
      <c r="K1036" s="200">
        <v>0</v>
      </c>
      <c r="L1036" s="200">
        <v>0</v>
      </c>
      <c r="M1036" s="200">
        <v>0</v>
      </c>
      <c r="N1036" s="200">
        <v>11.8</v>
      </c>
      <c r="O1036" s="200">
        <v>0</v>
      </c>
      <c r="P1036" s="200" t="s">
        <v>125</v>
      </c>
      <c r="Q1036" s="200">
        <v>0</v>
      </c>
      <c r="R1036" s="200">
        <v>0</v>
      </c>
      <c r="S1036" s="200" t="s">
        <v>57</v>
      </c>
      <c r="T1036" s="200">
        <v>0</v>
      </c>
      <c r="U1036" s="200">
        <v>0</v>
      </c>
      <c r="V1036" s="200">
        <v>20161230</v>
      </c>
      <c r="W1036" s="200" t="s">
        <v>124</v>
      </c>
    </row>
    <row r="1037" spans="1:23">
      <c r="A1037" s="200"/>
      <c r="B1037" s="200">
        <v>0</v>
      </c>
      <c r="C1037" s="200">
        <v>51009245</v>
      </c>
      <c r="D1037" s="200">
        <v>38540979</v>
      </c>
      <c r="E1037" s="200" t="s">
        <v>124</v>
      </c>
      <c r="F1037" s="200">
        <v>0</v>
      </c>
      <c r="G1037" s="200">
        <v>0</v>
      </c>
      <c r="H1037" s="200">
        <v>0</v>
      </c>
      <c r="I1037" s="200">
        <v>0</v>
      </c>
      <c r="J1037" s="200">
        <v>0</v>
      </c>
      <c r="K1037" s="200">
        <v>0</v>
      </c>
      <c r="L1037" s="200">
        <v>0</v>
      </c>
      <c r="M1037" s="200">
        <v>0</v>
      </c>
      <c r="N1037" s="200">
        <v>11.375</v>
      </c>
      <c r="O1037" s="200">
        <v>0</v>
      </c>
      <c r="P1037" s="200" t="s">
        <v>125</v>
      </c>
      <c r="Q1037" s="200">
        <v>0</v>
      </c>
      <c r="R1037" s="200">
        <v>0</v>
      </c>
      <c r="S1037" s="200" t="s">
        <v>57</v>
      </c>
      <c r="T1037" s="200">
        <v>0</v>
      </c>
      <c r="U1037" s="200">
        <v>0</v>
      </c>
      <c r="V1037" s="200">
        <v>20161230</v>
      </c>
      <c r="W1037" s="200" t="s">
        <v>124</v>
      </c>
    </row>
    <row r="1038" spans="1:23">
      <c r="A1038" s="200"/>
      <c r="B1038" s="200">
        <v>0</v>
      </c>
      <c r="C1038" s="200">
        <v>49708055</v>
      </c>
      <c r="D1038" s="200">
        <v>26153294</v>
      </c>
      <c r="E1038" s="200" t="s">
        <v>124</v>
      </c>
      <c r="F1038" s="200">
        <v>253111.9</v>
      </c>
      <c r="G1038" s="200">
        <v>-2829.91</v>
      </c>
      <c r="H1038" s="200">
        <v>250281.99</v>
      </c>
      <c r="I1038" s="200">
        <v>-2231.6</v>
      </c>
      <c r="J1038" s="200">
        <v>0</v>
      </c>
      <c r="K1038" s="200">
        <v>0</v>
      </c>
      <c r="L1038" s="200">
        <v>-5061.51</v>
      </c>
      <c r="M1038" s="200">
        <v>-38.64</v>
      </c>
      <c r="N1038" s="200">
        <v>10.58</v>
      </c>
      <c r="O1038" s="200">
        <v>260.71039999999999</v>
      </c>
      <c r="P1038" s="200" t="s">
        <v>126</v>
      </c>
      <c r="Q1038" s="200">
        <v>0</v>
      </c>
      <c r="R1038" s="200">
        <v>250281.99</v>
      </c>
      <c r="S1038" s="200" t="s">
        <v>57</v>
      </c>
      <c r="T1038" s="200">
        <v>0</v>
      </c>
      <c r="U1038" s="200">
        <v>0</v>
      </c>
      <c r="V1038" s="200">
        <v>20161230</v>
      </c>
      <c r="W1038" s="200" t="s">
        <v>124</v>
      </c>
    </row>
    <row r="1039" spans="1:23">
      <c r="A1039" s="200"/>
      <c r="B1039" s="200">
        <v>0</v>
      </c>
      <c r="C1039" s="200">
        <v>39822345</v>
      </c>
      <c r="D1039" s="200">
        <v>38554370</v>
      </c>
      <c r="E1039" s="200" t="s">
        <v>124</v>
      </c>
      <c r="F1039" s="200">
        <v>0</v>
      </c>
      <c r="G1039" s="200">
        <v>0</v>
      </c>
      <c r="H1039" s="200">
        <v>0</v>
      </c>
      <c r="I1039" s="200">
        <v>0</v>
      </c>
      <c r="J1039" s="200">
        <v>0</v>
      </c>
      <c r="K1039" s="200">
        <v>0</v>
      </c>
      <c r="L1039" s="200">
        <v>0</v>
      </c>
      <c r="M1039" s="200">
        <v>0</v>
      </c>
      <c r="N1039" s="200">
        <v>11.375</v>
      </c>
      <c r="O1039" s="200">
        <v>0</v>
      </c>
      <c r="P1039" s="200" t="s">
        <v>125</v>
      </c>
      <c r="Q1039" s="200">
        <v>1</v>
      </c>
      <c r="R1039" s="200">
        <v>0</v>
      </c>
      <c r="S1039" s="200" t="s">
        <v>57</v>
      </c>
      <c r="T1039" s="200">
        <v>0</v>
      </c>
      <c r="U1039" s="200">
        <v>0</v>
      </c>
      <c r="V1039" s="200">
        <v>20161230</v>
      </c>
      <c r="W1039" s="200" t="s">
        <v>124</v>
      </c>
    </row>
    <row r="1040" spans="1:23">
      <c r="A1040" s="200"/>
      <c r="B1040" s="200">
        <v>0</v>
      </c>
      <c r="C1040" s="200">
        <v>52033155</v>
      </c>
      <c r="D1040" s="200">
        <v>17784674</v>
      </c>
      <c r="E1040" s="200" t="s">
        <v>124</v>
      </c>
      <c r="F1040" s="200">
        <v>601807.17000000004</v>
      </c>
      <c r="G1040" s="200">
        <v>-6425.88</v>
      </c>
      <c r="H1040" s="200">
        <v>595381.29</v>
      </c>
      <c r="I1040" s="200">
        <v>-5173.03</v>
      </c>
      <c r="J1040" s="200">
        <v>0</v>
      </c>
      <c r="K1040" s="200">
        <v>0</v>
      </c>
      <c r="L1040" s="200">
        <v>-11598.91</v>
      </c>
      <c r="M1040" s="200">
        <v>0</v>
      </c>
      <c r="N1040" s="200">
        <v>10.315</v>
      </c>
      <c r="O1040" s="200">
        <v>620.18880000000001</v>
      </c>
      <c r="P1040" s="200" t="s">
        <v>126</v>
      </c>
      <c r="Q1040" s="200">
        <v>0</v>
      </c>
      <c r="R1040" s="200">
        <v>595381.29</v>
      </c>
      <c r="S1040" s="200" t="s">
        <v>57</v>
      </c>
      <c r="T1040" s="200">
        <v>0</v>
      </c>
      <c r="U1040" s="200">
        <v>0</v>
      </c>
      <c r="V1040" s="200">
        <v>20161230</v>
      </c>
      <c r="W1040" s="200" t="s">
        <v>124</v>
      </c>
    </row>
    <row r="1041" spans="1:23">
      <c r="A1041" s="200"/>
      <c r="B1041" s="200">
        <v>0</v>
      </c>
      <c r="C1041" s="200">
        <v>43617445</v>
      </c>
      <c r="D1041" s="200">
        <v>40641623</v>
      </c>
      <c r="E1041" s="200" t="s">
        <v>124</v>
      </c>
      <c r="F1041" s="200">
        <v>0</v>
      </c>
      <c r="G1041" s="200">
        <v>0</v>
      </c>
      <c r="H1041" s="200">
        <v>0</v>
      </c>
      <c r="I1041" s="200">
        <v>0</v>
      </c>
      <c r="J1041" s="200">
        <v>0</v>
      </c>
      <c r="K1041" s="200">
        <v>0</v>
      </c>
      <c r="L1041" s="200">
        <v>0</v>
      </c>
      <c r="M1041" s="200">
        <v>0</v>
      </c>
      <c r="N1041" s="200">
        <v>12.7</v>
      </c>
      <c r="O1041" s="200">
        <v>0</v>
      </c>
      <c r="P1041" s="200" t="s">
        <v>125</v>
      </c>
      <c r="Q1041" s="200">
        <v>1</v>
      </c>
      <c r="R1041" s="200">
        <v>0</v>
      </c>
      <c r="S1041" s="200" t="s">
        <v>57</v>
      </c>
      <c r="T1041" s="200">
        <v>0</v>
      </c>
      <c r="U1041" s="200">
        <v>0</v>
      </c>
      <c r="V1041" s="200">
        <v>20161230</v>
      </c>
      <c r="W1041" s="200" t="s">
        <v>124</v>
      </c>
    </row>
    <row r="1042" spans="1:23">
      <c r="A1042" s="200"/>
      <c r="B1042" s="200">
        <v>0</v>
      </c>
      <c r="C1042" s="200">
        <v>45573355</v>
      </c>
      <c r="D1042" s="200">
        <v>29155802</v>
      </c>
      <c r="E1042" s="200" t="s">
        <v>124</v>
      </c>
      <c r="F1042" s="200">
        <v>0</v>
      </c>
      <c r="G1042" s="200">
        <v>0</v>
      </c>
      <c r="H1042" s="200">
        <v>0</v>
      </c>
      <c r="I1042" s="200">
        <v>0</v>
      </c>
      <c r="J1042" s="200">
        <v>0</v>
      </c>
      <c r="K1042" s="200">
        <v>0</v>
      </c>
      <c r="L1042" s="200">
        <v>0</v>
      </c>
      <c r="M1042" s="200">
        <v>0</v>
      </c>
      <c r="N1042" s="200">
        <v>11.904999999999999</v>
      </c>
      <c r="O1042" s="200">
        <v>0</v>
      </c>
      <c r="P1042" s="200" t="s">
        <v>125</v>
      </c>
      <c r="Q1042" s="200">
        <v>0</v>
      </c>
      <c r="R1042" s="200">
        <v>0</v>
      </c>
      <c r="S1042" s="200" t="s">
        <v>57</v>
      </c>
      <c r="T1042" s="200">
        <v>0</v>
      </c>
      <c r="U1042" s="200">
        <v>0</v>
      </c>
      <c r="V1042" s="200">
        <v>20161230</v>
      </c>
      <c r="W1042" s="200" t="s">
        <v>124</v>
      </c>
    </row>
    <row r="1043" spans="1:23">
      <c r="A1043" s="200"/>
      <c r="B1043" s="200">
        <v>0</v>
      </c>
      <c r="C1043" s="200">
        <v>36568645</v>
      </c>
      <c r="D1043" s="200">
        <v>37320539</v>
      </c>
      <c r="E1043" s="200" t="s">
        <v>124</v>
      </c>
      <c r="F1043" s="200">
        <v>0</v>
      </c>
      <c r="G1043" s="200">
        <v>0</v>
      </c>
      <c r="H1043" s="200">
        <v>0</v>
      </c>
      <c r="I1043" s="200">
        <v>0</v>
      </c>
      <c r="J1043" s="200">
        <v>0</v>
      </c>
      <c r="K1043" s="200">
        <v>0</v>
      </c>
      <c r="L1043" s="200">
        <v>0</v>
      </c>
      <c r="M1043" s="200">
        <v>0</v>
      </c>
      <c r="N1043" s="200">
        <v>11.8</v>
      </c>
      <c r="O1043" s="200">
        <v>0</v>
      </c>
      <c r="P1043" s="200" t="s">
        <v>125</v>
      </c>
      <c r="Q1043" s="200">
        <v>0</v>
      </c>
      <c r="R1043" s="200">
        <v>0</v>
      </c>
      <c r="S1043" s="200" t="s">
        <v>57</v>
      </c>
      <c r="T1043" s="200">
        <v>0</v>
      </c>
      <c r="U1043" s="200">
        <v>0</v>
      </c>
      <c r="V1043" s="200">
        <v>20161230</v>
      </c>
      <c r="W1043" s="200" t="s">
        <v>124</v>
      </c>
    </row>
    <row r="1044" spans="1:23">
      <c r="A1044" s="200"/>
      <c r="B1044" s="200">
        <v>0</v>
      </c>
      <c r="C1044" s="200">
        <v>48443955</v>
      </c>
      <c r="D1044" s="200">
        <v>11689130</v>
      </c>
      <c r="E1044" s="200" t="s">
        <v>124</v>
      </c>
      <c r="F1044" s="200">
        <v>0</v>
      </c>
      <c r="G1044" s="200">
        <v>0</v>
      </c>
      <c r="H1044" s="200">
        <v>0</v>
      </c>
      <c r="I1044" s="200">
        <v>0</v>
      </c>
      <c r="J1044" s="200">
        <v>0</v>
      </c>
      <c r="K1044" s="200">
        <v>0</v>
      </c>
      <c r="L1044" s="200">
        <v>0</v>
      </c>
      <c r="M1044" s="200">
        <v>0</v>
      </c>
      <c r="N1044" s="200">
        <v>11.8</v>
      </c>
      <c r="O1044" s="200">
        <v>0</v>
      </c>
      <c r="P1044" s="200" t="s">
        <v>125</v>
      </c>
      <c r="Q1044" s="200">
        <v>0</v>
      </c>
      <c r="R1044" s="200">
        <v>0</v>
      </c>
      <c r="S1044" s="200" t="s">
        <v>57</v>
      </c>
      <c r="T1044" s="200">
        <v>0</v>
      </c>
      <c r="U1044" s="200">
        <v>0</v>
      </c>
      <c r="V1044" s="200">
        <v>20161230</v>
      </c>
      <c r="W1044" s="200" t="s">
        <v>124</v>
      </c>
    </row>
    <row r="1045" spans="1:23">
      <c r="A1045" s="200"/>
      <c r="B1045" s="200">
        <v>0</v>
      </c>
      <c r="C1045" s="200">
        <v>37200845</v>
      </c>
      <c r="D1045" s="200">
        <v>9658575</v>
      </c>
      <c r="E1045" s="200" t="s">
        <v>124</v>
      </c>
      <c r="F1045" s="200">
        <v>0</v>
      </c>
      <c r="G1045" s="200">
        <v>0</v>
      </c>
      <c r="H1045" s="200">
        <v>0</v>
      </c>
      <c r="I1045" s="200">
        <v>0</v>
      </c>
      <c r="J1045" s="200">
        <v>0</v>
      </c>
      <c r="K1045" s="200">
        <v>0</v>
      </c>
      <c r="L1045" s="200">
        <v>0</v>
      </c>
      <c r="M1045" s="200">
        <v>0</v>
      </c>
      <c r="N1045" s="200">
        <v>12.17</v>
      </c>
      <c r="O1045" s="200">
        <v>0</v>
      </c>
      <c r="P1045" s="200" t="s">
        <v>125</v>
      </c>
      <c r="Q1045" s="200">
        <v>0</v>
      </c>
      <c r="R1045" s="200">
        <v>0</v>
      </c>
      <c r="S1045" s="200" t="s">
        <v>57</v>
      </c>
      <c r="T1045" s="200">
        <v>0</v>
      </c>
      <c r="U1045" s="200">
        <v>0</v>
      </c>
      <c r="V1045" s="200">
        <v>20161230</v>
      </c>
      <c r="W1045" s="200" t="s">
        <v>124</v>
      </c>
    </row>
    <row r="1046" spans="1:23">
      <c r="A1046" s="200"/>
      <c r="B1046" s="200">
        <v>0</v>
      </c>
      <c r="C1046" s="200">
        <v>43374845</v>
      </c>
      <c r="D1046" s="200">
        <v>8194468</v>
      </c>
      <c r="E1046" s="200" t="s">
        <v>124</v>
      </c>
      <c r="F1046" s="200">
        <v>0</v>
      </c>
      <c r="G1046" s="200">
        <v>0</v>
      </c>
      <c r="H1046" s="200">
        <v>0</v>
      </c>
      <c r="I1046" s="200">
        <v>0</v>
      </c>
      <c r="J1046" s="200">
        <v>0</v>
      </c>
      <c r="K1046" s="200">
        <v>0</v>
      </c>
      <c r="L1046" s="200">
        <v>0</v>
      </c>
      <c r="M1046" s="200">
        <v>0</v>
      </c>
      <c r="N1046" s="200">
        <v>11.1</v>
      </c>
      <c r="O1046" s="200">
        <v>0</v>
      </c>
      <c r="P1046" s="200" t="s">
        <v>125</v>
      </c>
      <c r="Q1046" s="200">
        <v>0</v>
      </c>
      <c r="R1046" s="200">
        <v>0</v>
      </c>
      <c r="S1046" s="200" t="s">
        <v>57</v>
      </c>
      <c r="T1046" s="200">
        <v>0</v>
      </c>
      <c r="U1046" s="200">
        <v>0</v>
      </c>
      <c r="V1046" s="200">
        <v>20161230</v>
      </c>
      <c r="W1046" s="200" t="s">
        <v>124</v>
      </c>
    </row>
    <row r="1047" spans="1:23">
      <c r="A1047" s="200"/>
      <c r="B1047" s="200">
        <v>0</v>
      </c>
      <c r="C1047" s="200">
        <v>33444165</v>
      </c>
      <c r="D1047" s="200">
        <v>38010627</v>
      </c>
      <c r="E1047" s="200" t="s">
        <v>124</v>
      </c>
      <c r="F1047" s="200">
        <v>0</v>
      </c>
      <c r="G1047" s="200">
        <v>0</v>
      </c>
      <c r="H1047" s="200">
        <v>0</v>
      </c>
      <c r="I1047" s="200">
        <v>0</v>
      </c>
      <c r="J1047" s="200">
        <v>0</v>
      </c>
      <c r="K1047" s="200">
        <v>0</v>
      </c>
      <c r="L1047" s="200">
        <v>0</v>
      </c>
      <c r="M1047" s="200">
        <v>0</v>
      </c>
      <c r="N1047" s="200">
        <v>11.8</v>
      </c>
      <c r="O1047" s="200">
        <v>0</v>
      </c>
      <c r="P1047" s="200" t="s">
        <v>125</v>
      </c>
      <c r="Q1047" s="200">
        <v>0</v>
      </c>
      <c r="R1047" s="200">
        <v>0</v>
      </c>
      <c r="S1047" s="200" t="s">
        <v>57</v>
      </c>
      <c r="T1047" s="200">
        <v>0</v>
      </c>
      <c r="U1047" s="200">
        <v>0</v>
      </c>
      <c r="V1047" s="200">
        <v>20161230</v>
      </c>
      <c r="W1047" s="200" t="s">
        <v>124</v>
      </c>
    </row>
    <row r="1048" spans="1:23">
      <c r="A1048" s="200"/>
      <c r="B1048" s="200">
        <v>0</v>
      </c>
      <c r="C1048" s="200">
        <v>47404055</v>
      </c>
      <c r="D1048" s="200">
        <v>9431009</v>
      </c>
      <c r="E1048" s="200" t="s">
        <v>124</v>
      </c>
      <c r="F1048" s="200">
        <v>0</v>
      </c>
      <c r="G1048" s="200">
        <v>0</v>
      </c>
      <c r="H1048" s="200">
        <v>0</v>
      </c>
      <c r="I1048" s="200">
        <v>0</v>
      </c>
      <c r="J1048" s="200">
        <v>0</v>
      </c>
      <c r="K1048" s="200">
        <v>0</v>
      </c>
      <c r="L1048" s="200">
        <v>0</v>
      </c>
      <c r="M1048" s="200">
        <v>0</v>
      </c>
      <c r="N1048" s="200">
        <v>11.8</v>
      </c>
      <c r="O1048" s="200">
        <v>0</v>
      </c>
      <c r="P1048" s="200" t="s">
        <v>125</v>
      </c>
      <c r="Q1048" s="200">
        <v>0</v>
      </c>
      <c r="R1048" s="200">
        <v>0</v>
      </c>
      <c r="S1048" s="200" t="s">
        <v>57</v>
      </c>
      <c r="T1048" s="200">
        <v>0</v>
      </c>
      <c r="U1048" s="200">
        <v>0</v>
      </c>
      <c r="V1048" s="200">
        <v>20161230</v>
      </c>
      <c r="W1048" s="200" t="s">
        <v>124</v>
      </c>
    </row>
    <row r="1049" spans="1:23">
      <c r="A1049" s="200"/>
      <c r="B1049" s="200">
        <v>0</v>
      </c>
      <c r="C1049" s="200">
        <v>41802155</v>
      </c>
      <c r="D1049" s="200">
        <v>34653698</v>
      </c>
      <c r="E1049" s="200" t="s">
        <v>124</v>
      </c>
      <c r="F1049" s="200">
        <v>190078.39</v>
      </c>
      <c r="G1049" s="200">
        <v>-12936.97</v>
      </c>
      <c r="H1049" s="200">
        <v>177141.42</v>
      </c>
      <c r="I1049" s="200">
        <v>-1869.1</v>
      </c>
      <c r="J1049" s="200">
        <v>0</v>
      </c>
      <c r="K1049" s="200">
        <v>0</v>
      </c>
      <c r="L1049" s="200">
        <v>-14806.07</v>
      </c>
      <c r="M1049" s="200">
        <v>-5541.71</v>
      </c>
      <c r="N1049" s="200">
        <v>11.8</v>
      </c>
      <c r="O1049" s="200">
        <v>184.5223</v>
      </c>
      <c r="P1049" s="200" t="s">
        <v>126</v>
      </c>
      <c r="Q1049" s="200">
        <v>0</v>
      </c>
      <c r="R1049" s="200">
        <v>177141.42</v>
      </c>
      <c r="S1049" s="200" t="s">
        <v>57</v>
      </c>
      <c r="T1049" s="200">
        <v>0</v>
      </c>
      <c r="U1049" s="200">
        <v>0</v>
      </c>
      <c r="V1049" s="200">
        <v>20161230</v>
      </c>
      <c r="W1049" s="200" t="s">
        <v>124</v>
      </c>
    </row>
    <row r="1050" spans="1:23">
      <c r="A1050" s="200"/>
      <c r="B1050" s="200">
        <v>0</v>
      </c>
      <c r="C1050" s="200">
        <v>26457755</v>
      </c>
      <c r="D1050" s="200">
        <v>310300</v>
      </c>
      <c r="E1050" s="200" t="s">
        <v>124</v>
      </c>
      <c r="F1050" s="200">
        <v>0</v>
      </c>
      <c r="G1050" s="200">
        <v>0</v>
      </c>
      <c r="H1050" s="200">
        <v>0</v>
      </c>
      <c r="I1050" s="200">
        <v>0</v>
      </c>
      <c r="J1050" s="200">
        <v>0</v>
      </c>
      <c r="K1050" s="200">
        <v>0</v>
      </c>
      <c r="L1050" s="200">
        <v>0</v>
      </c>
      <c r="M1050" s="200">
        <v>0</v>
      </c>
      <c r="N1050" s="200">
        <v>12.45</v>
      </c>
      <c r="O1050" s="200">
        <v>0</v>
      </c>
      <c r="P1050" s="200" t="s">
        <v>125</v>
      </c>
      <c r="Q1050" s="200">
        <v>0</v>
      </c>
      <c r="R1050" s="200">
        <v>0</v>
      </c>
      <c r="S1050" s="200" t="s">
        <v>57</v>
      </c>
      <c r="T1050" s="200">
        <v>0</v>
      </c>
      <c r="U1050" s="200">
        <v>0</v>
      </c>
      <c r="V1050" s="200">
        <v>20161230</v>
      </c>
      <c r="W1050" s="200" t="s">
        <v>124</v>
      </c>
    </row>
    <row r="1051" spans="1:23">
      <c r="A1051" s="200"/>
      <c r="B1051" s="200">
        <v>0</v>
      </c>
      <c r="C1051" s="200">
        <v>26502855</v>
      </c>
      <c r="D1051" s="200">
        <v>35586801</v>
      </c>
      <c r="E1051" s="200" t="s">
        <v>124</v>
      </c>
      <c r="F1051" s="200">
        <v>0</v>
      </c>
      <c r="G1051" s="200">
        <v>0</v>
      </c>
      <c r="H1051" s="200">
        <v>0</v>
      </c>
      <c r="I1051" s="200">
        <v>0</v>
      </c>
      <c r="J1051" s="200">
        <v>0</v>
      </c>
      <c r="K1051" s="200">
        <v>0</v>
      </c>
      <c r="L1051" s="200">
        <v>0</v>
      </c>
      <c r="M1051" s="200">
        <v>0</v>
      </c>
      <c r="N1051" s="200">
        <v>12.95</v>
      </c>
      <c r="O1051" s="200">
        <v>0</v>
      </c>
      <c r="P1051" s="200" t="s">
        <v>125</v>
      </c>
      <c r="Q1051" s="200">
        <v>0</v>
      </c>
      <c r="R1051" s="200">
        <v>0</v>
      </c>
      <c r="S1051" s="200" t="s">
        <v>57</v>
      </c>
      <c r="T1051" s="200">
        <v>0</v>
      </c>
      <c r="U1051" s="200">
        <v>0</v>
      </c>
      <c r="V1051" s="200">
        <v>20161230</v>
      </c>
      <c r="W1051" s="200" t="s">
        <v>124</v>
      </c>
    </row>
    <row r="1052" spans="1:23">
      <c r="A1052" s="200"/>
      <c r="B1052" s="200">
        <v>0</v>
      </c>
      <c r="C1052" s="200">
        <v>50398265</v>
      </c>
      <c r="D1052" s="200">
        <v>25252153</v>
      </c>
      <c r="E1052" s="200" t="s">
        <v>124</v>
      </c>
      <c r="F1052" s="200">
        <v>181251.83</v>
      </c>
      <c r="G1052" s="200">
        <v>-1925.8</v>
      </c>
      <c r="H1052" s="200">
        <v>179326.03</v>
      </c>
      <c r="I1052" s="200">
        <v>-1678.09</v>
      </c>
      <c r="J1052" s="200">
        <v>0</v>
      </c>
      <c r="K1052" s="200">
        <v>0</v>
      </c>
      <c r="L1052" s="200">
        <v>-3603.89</v>
      </c>
      <c r="M1052" s="200">
        <v>0</v>
      </c>
      <c r="N1052" s="200">
        <v>11.11</v>
      </c>
      <c r="O1052" s="200">
        <v>186.7979</v>
      </c>
      <c r="P1052" s="200" t="s">
        <v>126</v>
      </c>
      <c r="Q1052" s="200">
        <v>0</v>
      </c>
      <c r="R1052" s="200">
        <v>179326.03</v>
      </c>
      <c r="S1052" s="200" t="s">
        <v>57</v>
      </c>
      <c r="T1052" s="200">
        <v>0</v>
      </c>
      <c r="U1052" s="200">
        <v>0</v>
      </c>
      <c r="V1052" s="200">
        <v>20161230</v>
      </c>
      <c r="W1052" s="200" t="s">
        <v>124</v>
      </c>
    </row>
    <row r="1053" spans="1:23">
      <c r="A1053" s="200"/>
      <c r="B1053" s="200">
        <v>0</v>
      </c>
      <c r="C1053" s="200">
        <v>41748255</v>
      </c>
      <c r="D1053" s="200">
        <v>37782867</v>
      </c>
      <c r="E1053" s="200" t="s">
        <v>124</v>
      </c>
      <c r="F1053" s="200">
        <v>0</v>
      </c>
      <c r="G1053" s="200">
        <v>0</v>
      </c>
      <c r="H1053" s="200">
        <v>0</v>
      </c>
      <c r="I1053" s="200">
        <v>0</v>
      </c>
      <c r="J1053" s="200">
        <v>0</v>
      </c>
      <c r="K1053" s="200">
        <v>0</v>
      </c>
      <c r="L1053" s="200">
        <v>0</v>
      </c>
      <c r="M1053" s="200">
        <v>0</v>
      </c>
      <c r="N1053" s="200">
        <v>11.8</v>
      </c>
      <c r="O1053" s="200">
        <v>0</v>
      </c>
      <c r="P1053" s="200" t="s">
        <v>125</v>
      </c>
      <c r="Q1053" s="200">
        <v>0</v>
      </c>
      <c r="R1053" s="200">
        <v>0</v>
      </c>
      <c r="S1053" s="200" t="s">
        <v>57</v>
      </c>
      <c r="T1053" s="200">
        <v>0</v>
      </c>
      <c r="U1053" s="200">
        <v>0</v>
      </c>
      <c r="V1053" s="200">
        <v>20161230</v>
      </c>
      <c r="W1053" s="200" t="s">
        <v>124</v>
      </c>
    </row>
    <row r="1054" spans="1:23">
      <c r="A1054" s="200"/>
      <c r="B1054" s="200">
        <v>0</v>
      </c>
      <c r="C1054" s="200">
        <v>51127465</v>
      </c>
      <c r="D1054" s="200">
        <v>13515137</v>
      </c>
      <c r="E1054" s="200" t="s">
        <v>124</v>
      </c>
      <c r="F1054" s="200">
        <v>0</v>
      </c>
      <c r="G1054" s="200">
        <v>0</v>
      </c>
      <c r="H1054" s="200">
        <v>0</v>
      </c>
      <c r="I1054" s="200">
        <v>0</v>
      </c>
      <c r="J1054" s="200">
        <v>0</v>
      </c>
      <c r="K1054" s="200">
        <v>0</v>
      </c>
      <c r="L1054" s="200">
        <v>0</v>
      </c>
      <c r="M1054" s="200">
        <v>0</v>
      </c>
      <c r="N1054" s="200">
        <v>11.1</v>
      </c>
      <c r="O1054" s="200">
        <v>0</v>
      </c>
      <c r="P1054" s="200" t="s">
        <v>125</v>
      </c>
      <c r="Q1054" s="200">
        <v>0</v>
      </c>
      <c r="R1054" s="200">
        <v>0</v>
      </c>
      <c r="S1054" s="200" t="s">
        <v>57</v>
      </c>
      <c r="T1054" s="200">
        <v>0</v>
      </c>
      <c r="U1054" s="200">
        <v>0</v>
      </c>
      <c r="V1054" s="200">
        <v>20161230</v>
      </c>
      <c r="W1054" s="200" t="s">
        <v>124</v>
      </c>
    </row>
    <row r="1055" spans="1:23">
      <c r="A1055" s="200"/>
      <c r="B1055" s="200">
        <v>0</v>
      </c>
      <c r="C1055" s="200">
        <v>49417465</v>
      </c>
      <c r="D1055" s="200">
        <v>12343702</v>
      </c>
      <c r="E1055" s="200" t="s">
        <v>124</v>
      </c>
      <c r="F1055" s="200">
        <v>0</v>
      </c>
      <c r="G1055" s="200">
        <v>0</v>
      </c>
      <c r="H1055" s="200">
        <v>0</v>
      </c>
      <c r="I1055" s="200">
        <v>0</v>
      </c>
      <c r="J1055" s="200">
        <v>0</v>
      </c>
      <c r="K1055" s="200">
        <v>0</v>
      </c>
      <c r="L1055" s="200">
        <v>0</v>
      </c>
      <c r="M1055" s="200">
        <v>0</v>
      </c>
      <c r="N1055" s="200">
        <v>11.1</v>
      </c>
      <c r="O1055" s="200">
        <v>0</v>
      </c>
      <c r="P1055" s="200" t="s">
        <v>125</v>
      </c>
      <c r="Q1055" s="200">
        <v>0</v>
      </c>
      <c r="R1055" s="200">
        <v>0</v>
      </c>
      <c r="S1055" s="200" t="s">
        <v>57</v>
      </c>
      <c r="T1055" s="200">
        <v>0</v>
      </c>
      <c r="U1055" s="200">
        <v>0</v>
      </c>
      <c r="V1055" s="200">
        <v>20161230</v>
      </c>
      <c r="W1055" s="200" t="s">
        <v>124</v>
      </c>
    </row>
    <row r="1056" spans="1:23">
      <c r="A1056" s="200"/>
      <c r="B1056" s="200">
        <v>0</v>
      </c>
      <c r="C1056" s="200">
        <v>40247565</v>
      </c>
      <c r="D1056" s="200">
        <v>39783402</v>
      </c>
      <c r="E1056" s="200" t="s">
        <v>124</v>
      </c>
      <c r="F1056" s="200">
        <v>465230.31</v>
      </c>
      <c r="G1056" s="200">
        <v>-15145.48</v>
      </c>
      <c r="H1056" s="200">
        <v>450084.83</v>
      </c>
      <c r="I1056" s="200">
        <v>-4574.76</v>
      </c>
      <c r="J1056" s="200">
        <v>0</v>
      </c>
      <c r="K1056" s="200">
        <v>0</v>
      </c>
      <c r="L1056" s="200">
        <v>-19720.240000000002</v>
      </c>
      <c r="M1056" s="200">
        <v>-5577.76</v>
      </c>
      <c r="N1056" s="200">
        <v>11.8</v>
      </c>
      <c r="O1056" s="200">
        <v>468.83839999999998</v>
      </c>
      <c r="P1056" s="200" t="s">
        <v>126</v>
      </c>
      <c r="Q1056" s="200">
        <v>0</v>
      </c>
      <c r="R1056" s="200">
        <v>450084.83</v>
      </c>
      <c r="S1056" s="200" t="s">
        <v>57</v>
      </c>
      <c r="T1056" s="200">
        <v>0</v>
      </c>
      <c r="U1056" s="200">
        <v>0</v>
      </c>
      <c r="V1056" s="200">
        <v>20161230</v>
      </c>
      <c r="W1056" s="200" t="s">
        <v>124</v>
      </c>
    </row>
    <row r="1057" spans="1:23">
      <c r="A1057" s="200"/>
      <c r="B1057" s="200">
        <v>0</v>
      </c>
      <c r="C1057" s="200">
        <v>37852455</v>
      </c>
      <c r="D1057" s="200">
        <v>39353884</v>
      </c>
      <c r="E1057" s="200" t="s">
        <v>124</v>
      </c>
      <c r="F1057" s="200">
        <v>0</v>
      </c>
      <c r="G1057" s="200">
        <v>0</v>
      </c>
      <c r="H1057" s="200">
        <v>0</v>
      </c>
      <c r="I1057" s="200">
        <v>0</v>
      </c>
      <c r="J1057" s="200">
        <v>0</v>
      </c>
      <c r="K1057" s="200">
        <v>0</v>
      </c>
      <c r="L1057" s="200">
        <v>0</v>
      </c>
      <c r="M1057" s="200">
        <v>0</v>
      </c>
      <c r="N1057" s="200">
        <v>11.8</v>
      </c>
      <c r="O1057" s="200">
        <v>0</v>
      </c>
      <c r="P1057" s="200" t="s">
        <v>125</v>
      </c>
      <c r="Q1057" s="200">
        <v>0</v>
      </c>
      <c r="R1057" s="200">
        <v>0</v>
      </c>
      <c r="S1057" s="200" t="s">
        <v>57</v>
      </c>
      <c r="T1057" s="200">
        <v>0</v>
      </c>
      <c r="U1057" s="200">
        <v>0</v>
      </c>
      <c r="V1057" s="200">
        <v>20161230</v>
      </c>
      <c r="W1057" s="200" t="s">
        <v>124</v>
      </c>
    </row>
    <row r="1058" spans="1:23">
      <c r="A1058" s="200"/>
      <c r="B1058" s="200">
        <v>0</v>
      </c>
      <c r="C1058" s="200">
        <v>34552165</v>
      </c>
      <c r="D1058" s="200">
        <v>37911386</v>
      </c>
      <c r="E1058" s="200" t="s">
        <v>124</v>
      </c>
      <c r="F1058" s="200">
        <v>0</v>
      </c>
      <c r="G1058" s="200">
        <v>0</v>
      </c>
      <c r="H1058" s="200">
        <v>0</v>
      </c>
      <c r="I1058" s="200">
        <v>0</v>
      </c>
      <c r="J1058" s="200">
        <v>0</v>
      </c>
      <c r="K1058" s="200">
        <v>0</v>
      </c>
      <c r="L1058" s="200">
        <v>0</v>
      </c>
      <c r="M1058" s="200">
        <v>0</v>
      </c>
      <c r="N1058" s="200">
        <v>11.8</v>
      </c>
      <c r="O1058" s="200">
        <v>0</v>
      </c>
      <c r="P1058" s="200" t="s">
        <v>125</v>
      </c>
      <c r="Q1058" s="200">
        <v>0</v>
      </c>
      <c r="R1058" s="200">
        <v>0</v>
      </c>
      <c r="S1058" s="200" t="s">
        <v>57</v>
      </c>
      <c r="T1058" s="200">
        <v>0</v>
      </c>
      <c r="U1058" s="200">
        <v>0</v>
      </c>
      <c r="V1058" s="200">
        <v>20161230</v>
      </c>
      <c r="W1058" s="200" t="s">
        <v>124</v>
      </c>
    </row>
    <row r="1059" spans="1:23">
      <c r="A1059" s="200"/>
      <c r="B1059" s="200">
        <v>0</v>
      </c>
      <c r="C1059" s="200">
        <v>52338565</v>
      </c>
      <c r="D1059" s="200">
        <v>19026401</v>
      </c>
      <c r="E1059" s="200" t="s">
        <v>124</v>
      </c>
      <c r="F1059" s="200">
        <v>0</v>
      </c>
      <c r="G1059" s="200">
        <v>0</v>
      </c>
      <c r="H1059" s="200">
        <v>0</v>
      </c>
      <c r="I1059" s="200">
        <v>0</v>
      </c>
      <c r="J1059" s="200">
        <v>0</v>
      </c>
      <c r="K1059" s="200">
        <v>0</v>
      </c>
      <c r="L1059" s="200">
        <v>0</v>
      </c>
      <c r="M1059" s="200">
        <v>0</v>
      </c>
      <c r="N1059" s="200">
        <v>11.11</v>
      </c>
      <c r="O1059" s="200">
        <v>0</v>
      </c>
      <c r="P1059" s="200" t="s">
        <v>125</v>
      </c>
      <c r="Q1059" s="200">
        <v>0</v>
      </c>
      <c r="R1059" s="200">
        <v>0</v>
      </c>
      <c r="S1059" s="200" t="s">
        <v>57</v>
      </c>
      <c r="T1059" s="200">
        <v>0</v>
      </c>
      <c r="U1059" s="200">
        <v>0</v>
      </c>
      <c r="V1059" s="200">
        <v>20161230</v>
      </c>
      <c r="W1059" s="200" t="s">
        <v>124</v>
      </c>
    </row>
    <row r="1060" spans="1:23">
      <c r="A1060" s="200"/>
      <c r="B1060" s="200">
        <v>0</v>
      </c>
      <c r="C1060" s="200">
        <v>38829365</v>
      </c>
      <c r="D1060" s="200">
        <v>11661463</v>
      </c>
      <c r="E1060" s="200" t="s">
        <v>124</v>
      </c>
      <c r="F1060" s="200">
        <v>0</v>
      </c>
      <c r="G1060" s="200">
        <v>0</v>
      </c>
      <c r="H1060" s="200">
        <v>0</v>
      </c>
      <c r="I1060" s="200">
        <v>0</v>
      </c>
      <c r="J1060" s="200">
        <v>0</v>
      </c>
      <c r="K1060" s="200">
        <v>0</v>
      </c>
      <c r="L1060" s="200">
        <v>0</v>
      </c>
      <c r="M1060" s="200">
        <v>0</v>
      </c>
      <c r="N1060" s="200">
        <v>11.1</v>
      </c>
      <c r="O1060" s="200">
        <v>0</v>
      </c>
      <c r="P1060" s="200" t="s">
        <v>125</v>
      </c>
      <c r="Q1060" s="200">
        <v>0</v>
      </c>
      <c r="R1060" s="200">
        <v>0</v>
      </c>
      <c r="S1060" s="200" t="s">
        <v>57</v>
      </c>
      <c r="T1060" s="200">
        <v>0</v>
      </c>
      <c r="U1060" s="200">
        <v>0</v>
      </c>
      <c r="V1060" s="200">
        <v>20161230</v>
      </c>
      <c r="W1060" s="200" t="s">
        <v>124</v>
      </c>
    </row>
    <row r="1061" spans="1:23">
      <c r="A1061" s="200"/>
      <c r="B1061" s="200">
        <v>0</v>
      </c>
      <c r="C1061" s="200">
        <v>40452865</v>
      </c>
      <c r="D1061" s="200">
        <v>13928499</v>
      </c>
      <c r="E1061" s="200" t="s">
        <v>124</v>
      </c>
      <c r="F1061" s="200">
        <v>81581.119999999995</v>
      </c>
      <c r="G1061" s="200">
        <v>-3237.77</v>
      </c>
      <c r="H1061" s="200">
        <v>78343.350000000006</v>
      </c>
      <c r="I1061" s="200">
        <v>0</v>
      </c>
      <c r="J1061" s="200">
        <v>0</v>
      </c>
      <c r="K1061" s="200">
        <v>0</v>
      </c>
      <c r="L1061" s="200">
        <v>-3237.77</v>
      </c>
      <c r="M1061" s="200">
        <v>-3237.77</v>
      </c>
      <c r="N1061" s="200">
        <v>11.8</v>
      </c>
      <c r="O1061" s="200">
        <v>81.607699999999994</v>
      </c>
      <c r="P1061" s="200" t="s">
        <v>126</v>
      </c>
      <c r="Q1061" s="200">
        <v>0</v>
      </c>
      <c r="R1061" s="200">
        <v>73111.64</v>
      </c>
      <c r="S1061" s="200" t="s">
        <v>58</v>
      </c>
      <c r="T1061" s="200">
        <v>20170102</v>
      </c>
      <c r="U1061" s="200">
        <v>1</v>
      </c>
      <c r="V1061" s="200">
        <v>20161230</v>
      </c>
      <c r="W1061" s="200" t="s">
        <v>124</v>
      </c>
    </row>
    <row r="1062" spans="1:23">
      <c r="A1062" s="200"/>
      <c r="B1062" s="200">
        <v>0</v>
      </c>
      <c r="C1062" s="200">
        <v>35537465</v>
      </c>
      <c r="D1062" s="200">
        <v>4937468</v>
      </c>
      <c r="E1062" s="200" t="s">
        <v>124</v>
      </c>
      <c r="F1062" s="200">
        <v>0</v>
      </c>
      <c r="G1062" s="200">
        <v>0</v>
      </c>
      <c r="H1062" s="200">
        <v>0</v>
      </c>
      <c r="I1062" s="200">
        <v>0</v>
      </c>
      <c r="J1062" s="200">
        <v>0</v>
      </c>
      <c r="K1062" s="200">
        <v>0</v>
      </c>
      <c r="L1062" s="200">
        <v>0</v>
      </c>
      <c r="M1062" s="200">
        <v>0</v>
      </c>
      <c r="N1062" s="200">
        <v>11.8</v>
      </c>
      <c r="O1062" s="200">
        <v>0</v>
      </c>
      <c r="P1062" s="200" t="s">
        <v>125</v>
      </c>
      <c r="Q1062" s="200">
        <v>0</v>
      </c>
      <c r="R1062" s="200">
        <v>0</v>
      </c>
      <c r="S1062" s="200" t="s">
        <v>57</v>
      </c>
      <c r="T1062" s="200">
        <v>0</v>
      </c>
      <c r="U1062" s="200">
        <v>0</v>
      </c>
      <c r="V1062" s="200">
        <v>20161230</v>
      </c>
      <c r="W1062" s="200" t="s">
        <v>124</v>
      </c>
    </row>
    <row r="1063" spans="1:23">
      <c r="A1063" s="200"/>
      <c r="B1063" s="200">
        <v>0</v>
      </c>
      <c r="C1063" s="200">
        <v>38368865</v>
      </c>
      <c r="D1063" s="200">
        <v>8067879</v>
      </c>
      <c r="E1063" s="200" t="s">
        <v>124</v>
      </c>
      <c r="F1063" s="200">
        <v>277245.96000000002</v>
      </c>
      <c r="G1063" s="200">
        <v>-3842.81</v>
      </c>
      <c r="H1063" s="200">
        <v>273403.15000000002</v>
      </c>
      <c r="I1063" s="200">
        <v>-2689.29</v>
      </c>
      <c r="J1063" s="200">
        <v>0</v>
      </c>
      <c r="K1063" s="200">
        <v>0</v>
      </c>
      <c r="L1063" s="200">
        <v>-6532.1</v>
      </c>
      <c r="M1063" s="200">
        <v>-3.78</v>
      </c>
      <c r="N1063" s="200">
        <v>11.64</v>
      </c>
      <c r="O1063" s="200">
        <v>284.79489999999998</v>
      </c>
      <c r="P1063" s="200" t="s">
        <v>126</v>
      </c>
      <c r="Q1063" s="200">
        <v>0</v>
      </c>
      <c r="R1063" s="200">
        <v>273403.15000000002</v>
      </c>
      <c r="S1063" s="200" t="s">
        <v>57</v>
      </c>
      <c r="T1063" s="200">
        <v>0</v>
      </c>
      <c r="U1063" s="200">
        <v>0</v>
      </c>
      <c r="V1063" s="200">
        <v>20161230</v>
      </c>
      <c r="W1063" s="200" t="s">
        <v>124</v>
      </c>
    </row>
    <row r="1064" spans="1:23">
      <c r="A1064" s="200"/>
      <c r="B1064" s="200">
        <v>0</v>
      </c>
      <c r="C1064" s="200">
        <v>32035855</v>
      </c>
      <c r="D1064" s="200">
        <v>36698192</v>
      </c>
      <c r="E1064" s="200" t="s">
        <v>124</v>
      </c>
      <c r="F1064" s="200">
        <v>0</v>
      </c>
      <c r="G1064" s="200">
        <v>0</v>
      </c>
      <c r="H1064" s="200">
        <v>0</v>
      </c>
      <c r="I1064" s="200">
        <v>0</v>
      </c>
      <c r="J1064" s="200">
        <v>0</v>
      </c>
      <c r="K1064" s="200">
        <v>0</v>
      </c>
      <c r="L1064" s="200">
        <v>0</v>
      </c>
      <c r="M1064" s="200">
        <v>0</v>
      </c>
      <c r="N1064" s="200">
        <v>11.8</v>
      </c>
      <c r="O1064" s="200">
        <v>0</v>
      </c>
      <c r="P1064" s="200" t="s">
        <v>125</v>
      </c>
      <c r="Q1064" s="200">
        <v>0</v>
      </c>
      <c r="R1064" s="200">
        <v>0</v>
      </c>
      <c r="S1064" s="200" t="s">
        <v>57</v>
      </c>
      <c r="T1064" s="200">
        <v>0</v>
      </c>
      <c r="U1064" s="200">
        <v>0</v>
      </c>
      <c r="V1064" s="200">
        <v>20161230</v>
      </c>
      <c r="W1064" s="200" t="s">
        <v>124</v>
      </c>
    </row>
    <row r="1065" spans="1:23">
      <c r="A1065" s="200"/>
      <c r="B1065" s="200">
        <v>0</v>
      </c>
      <c r="C1065" s="200">
        <v>41391665</v>
      </c>
      <c r="D1065" s="200">
        <v>9553059</v>
      </c>
      <c r="E1065" s="200" t="s">
        <v>124</v>
      </c>
      <c r="F1065" s="200">
        <v>0</v>
      </c>
      <c r="G1065" s="200">
        <v>0</v>
      </c>
      <c r="H1065" s="200">
        <v>0</v>
      </c>
      <c r="I1065" s="200">
        <v>0</v>
      </c>
      <c r="J1065" s="200">
        <v>0</v>
      </c>
      <c r="K1065" s="200">
        <v>0</v>
      </c>
      <c r="L1065" s="200">
        <v>0</v>
      </c>
      <c r="M1065" s="200">
        <v>0</v>
      </c>
      <c r="N1065" s="200">
        <v>11.8</v>
      </c>
      <c r="O1065" s="200">
        <v>0</v>
      </c>
      <c r="P1065" s="200" t="s">
        <v>125</v>
      </c>
      <c r="Q1065" s="200">
        <v>1</v>
      </c>
      <c r="R1065" s="200">
        <v>0</v>
      </c>
      <c r="S1065" s="200" t="s">
        <v>57</v>
      </c>
      <c r="T1065" s="200">
        <v>0</v>
      </c>
      <c r="U1065" s="200">
        <v>0</v>
      </c>
      <c r="V1065" s="200">
        <v>20161230</v>
      </c>
      <c r="W1065" s="200" t="s">
        <v>124</v>
      </c>
    </row>
    <row r="1066" spans="1:23">
      <c r="A1066" s="200"/>
      <c r="B1066" s="200">
        <v>0</v>
      </c>
      <c r="C1066" s="200">
        <v>27723075</v>
      </c>
      <c r="D1066" s="200">
        <v>35636940</v>
      </c>
      <c r="E1066" s="200" t="s">
        <v>124</v>
      </c>
      <c r="F1066" s="200">
        <v>171300.87</v>
      </c>
      <c r="G1066" s="200">
        <v>-6194.96</v>
      </c>
      <c r="H1066" s="200">
        <v>165105.91</v>
      </c>
      <c r="I1066" s="200">
        <v>-1705.87</v>
      </c>
      <c r="J1066" s="200">
        <v>0</v>
      </c>
      <c r="K1066" s="200">
        <v>0</v>
      </c>
      <c r="L1066" s="200">
        <v>-7900.83</v>
      </c>
      <c r="M1066" s="200">
        <v>-1494.48</v>
      </c>
      <c r="N1066" s="200">
        <v>11.95</v>
      </c>
      <c r="O1066" s="200">
        <v>171.9853</v>
      </c>
      <c r="P1066" s="200" t="s">
        <v>126</v>
      </c>
      <c r="Q1066" s="200">
        <v>0</v>
      </c>
      <c r="R1066" s="200">
        <v>165105.91</v>
      </c>
      <c r="S1066" s="200" t="s">
        <v>57</v>
      </c>
      <c r="T1066" s="200">
        <v>0</v>
      </c>
      <c r="U1066" s="200">
        <v>0</v>
      </c>
      <c r="V1066" s="200">
        <v>20161230</v>
      </c>
      <c r="W1066" s="200" t="s">
        <v>124</v>
      </c>
    </row>
    <row r="1067" spans="1:23">
      <c r="A1067" s="200"/>
      <c r="B1067" s="200">
        <v>0</v>
      </c>
      <c r="C1067" s="200">
        <v>35144955</v>
      </c>
      <c r="D1067" s="200">
        <v>4915793</v>
      </c>
      <c r="E1067" s="200" t="s">
        <v>124</v>
      </c>
      <c r="F1067" s="200">
        <v>19123.53</v>
      </c>
      <c r="G1067" s="200">
        <v>-7231.81</v>
      </c>
      <c r="H1067" s="200">
        <v>11891.72</v>
      </c>
      <c r="I1067" s="200">
        <v>-188.05</v>
      </c>
      <c r="J1067" s="200">
        <v>0</v>
      </c>
      <c r="K1067" s="200">
        <v>0</v>
      </c>
      <c r="L1067" s="200">
        <v>-7419.86</v>
      </c>
      <c r="M1067" s="200">
        <v>-5577.11</v>
      </c>
      <c r="N1067" s="200">
        <v>11.8</v>
      </c>
      <c r="O1067" s="200">
        <v>12.3872</v>
      </c>
      <c r="P1067" s="200" t="s">
        <v>126</v>
      </c>
      <c r="Q1067" s="200">
        <v>0</v>
      </c>
      <c r="R1067" s="200">
        <v>11891.72</v>
      </c>
      <c r="S1067" s="200" t="s">
        <v>57</v>
      </c>
      <c r="T1067" s="200">
        <v>0</v>
      </c>
      <c r="U1067" s="200">
        <v>0</v>
      </c>
      <c r="V1067" s="200">
        <v>20161230</v>
      </c>
      <c r="W1067" s="200" t="s">
        <v>124</v>
      </c>
    </row>
    <row r="1068" spans="1:23">
      <c r="A1068" s="200"/>
      <c r="B1068" s="200">
        <v>0</v>
      </c>
      <c r="C1068" s="200">
        <v>46605665</v>
      </c>
      <c r="D1068" s="200">
        <v>8106708</v>
      </c>
      <c r="E1068" s="200" t="s">
        <v>124</v>
      </c>
      <c r="F1068" s="200">
        <v>100414.25</v>
      </c>
      <c r="G1068" s="200">
        <v>-13985.81</v>
      </c>
      <c r="H1068" s="200">
        <v>86428.44</v>
      </c>
      <c r="I1068" s="200">
        <v>-928.83</v>
      </c>
      <c r="J1068" s="200">
        <v>0</v>
      </c>
      <c r="K1068" s="200">
        <v>0</v>
      </c>
      <c r="L1068" s="200">
        <v>-14914.64</v>
      </c>
      <c r="M1068" s="200">
        <v>0</v>
      </c>
      <c r="N1068" s="200">
        <v>11.1</v>
      </c>
      <c r="O1068" s="200">
        <v>90.029600000000002</v>
      </c>
      <c r="P1068" s="200" t="s">
        <v>126</v>
      </c>
      <c r="Q1068" s="200">
        <v>0</v>
      </c>
      <c r="R1068" s="200">
        <v>86428.44</v>
      </c>
      <c r="S1068" s="200" t="s">
        <v>57</v>
      </c>
      <c r="T1068" s="200">
        <v>0</v>
      </c>
      <c r="U1068" s="200">
        <v>0</v>
      </c>
      <c r="V1068" s="200">
        <v>20161230</v>
      </c>
      <c r="W1068" s="200" t="s">
        <v>124</v>
      </c>
    </row>
    <row r="1069" spans="1:23">
      <c r="A1069" s="200"/>
      <c r="B1069" s="200">
        <v>0</v>
      </c>
      <c r="C1069" s="200">
        <v>30074175</v>
      </c>
      <c r="D1069" s="200">
        <v>11598661</v>
      </c>
      <c r="E1069" s="200" t="s">
        <v>124</v>
      </c>
      <c r="F1069" s="200">
        <v>0</v>
      </c>
      <c r="G1069" s="200">
        <v>0</v>
      </c>
      <c r="H1069" s="200">
        <v>0</v>
      </c>
      <c r="I1069" s="200">
        <v>0</v>
      </c>
      <c r="J1069" s="200">
        <v>0</v>
      </c>
      <c r="K1069" s="200">
        <v>0</v>
      </c>
      <c r="L1069" s="200">
        <v>0</v>
      </c>
      <c r="M1069" s="200">
        <v>0</v>
      </c>
      <c r="N1069" s="200">
        <v>12.95</v>
      </c>
      <c r="O1069" s="200">
        <v>0</v>
      </c>
      <c r="P1069" s="200" t="s">
        <v>125</v>
      </c>
      <c r="Q1069" s="200">
        <v>0</v>
      </c>
      <c r="R1069" s="200">
        <v>0</v>
      </c>
      <c r="S1069" s="200" t="s">
        <v>57</v>
      </c>
      <c r="T1069" s="200">
        <v>0</v>
      </c>
      <c r="U1069" s="200">
        <v>0</v>
      </c>
      <c r="V1069" s="200">
        <v>20161230</v>
      </c>
      <c r="W1069" s="200" t="s">
        <v>124</v>
      </c>
    </row>
    <row r="1070" spans="1:23">
      <c r="A1070" s="200"/>
      <c r="B1070" s="200">
        <v>0</v>
      </c>
      <c r="C1070" s="200">
        <v>27350475</v>
      </c>
      <c r="D1070" s="200">
        <v>36133770</v>
      </c>
      <c r="E1070" s="200" t="s">
        <v>124</v>
      </c>
      <c r="F1070" s="200">
        <v>0</v>
      </c>
      <c r="G1070" s="200">
        <v>0</v>
      </c>
      <c r="H1070" s="200">
        <v>0</v>
      </c>
      <c r="I1070" s="200">
        <v>0</v>
      </c>
      <c r="J1070" s="200">
        <v>0</v>
      </c>
      <c r="K1070" s="200">
        <v>0</v>
      </c>
      <c r="L1070" s="200">
        <v>0</v>
      </c>
      <c r="M1070" s="200">
        <v>0</v>
      </c>
      <c r="N1070" s="200">
        <v>12.95</v>
      </c>
      <c r="O1070" s="200">
        <v>0</v>
      </c>
      <c r="P1070" s="200" t="s">
        <v>125</v>
      </c>
      <c r="Q1070" s="200">
        <v>0</v>
      </c>
      <c r="R1070" s="200">
        <v>0</v>
      </c>
      <c r="S1070" s="200" t="s">
        <v>57</v>
      </c>
      <c r="T1070" s="200">
        <v>0</v>
      </c>
      <c r="U1070" s="200">
        <v>0</v>
      </c>
      <c r="V1070" s="200">
        <v>20161230</v>
      </c>
      <c r="W1070" s="200" t="s">
        <v>124</v>
      </c>
    </row>
    <row r="1071" spans="1:23">
      <c r="A1071" s="200"/>
      <c r="B1071" s="200">
        <v>0</v>
      </c>
      <c r="C1071" s="200">
        <v>38724365</v>
      </c>
      <c r="D1071" s="200">
        <v>39635122</v>
      </c>
      <c r="E1071" s="200" t="s">
        <v>124</v>
      </c>
      <c r="F1071" s="200">
        <v>124259.25</v>
      </c>
      <c r="G1071" s="200">
        <v>-17036.080000000002</v>
      </c>
      <c r="H1071" s="200">
        <v>107223.17</v>
      </c>
      <c r="I1071" s="200">
        <v>-2378.56</v>
      </c>
      <c r="J1071" s="200">
        <v>-500</v>
      </c>
      <c r="K1071" s="200">
        <v>0</v>
      </c>
      <c r="L1071" s="200">
        <v>-19914.64</v>
      </c>
      <c r="M1071" s="200">
        <v>-3710.3</v>
      </c>
      <c r="N1071" s="200">
        <v>11.8</v>
      </c>
      <c r="O1071" s="200">
        <v>111.6908</v>
      </c>
      <c r="P1071" s="200" t="s">
        <v>126</v>
      </c>
      <c r="Q1071" s="200">
        <v>0</v>
      </c>
      <c r="R1071" s="200">
        <v>107223.17</v>
      </c>
      <c r="S1071" s="200" t="s">
        <v>57</v>
      </c>
      <c r="T1071" s="200">
        <v>0</v>
      </c>
      <c r="U1071" s="200">
        <v>0</v>
      </c>
      <c r="V1071" s="200">
        <v>20161230</v>
      </c>
      <c r="W1071" s="200" t="s">
        <v>124</v>
      </c>
    </row>
    <row r="1072" spans="1:23">
      <c r="A1072" s="200"/>
      <c r="B1072" s="200">
        <v>0</v>
      </c>
      <c r="C1072" s="200">
        <v>32993775</v>
      </c>
      <c r="D1072" s="200">
        <v>2114665</v>
      </c>
      <c r="E1072" s="200" t="s">
        <v>124</v>
      </c>
      <c r="F1072" s="200">
        <v>0</v>
      </c>
      <c r="G1072" s="200">
        <v>0</v>
      </c>
      <c r="H1072" s="200">
        <v>0</v>
      </c>
      <c r="I1072" s="200">
        <v>0</v>
      </c>
      <c r="J1072" s="200">
        <v>0</v>
      </c>
      <c r="K1072" s="200">
        <v>0</v>
      </c>
      <c r="L1072" s="200">
        <v>0</v>
      </c>
      <c r="M1072" s="200">
        <v>0</v>
      </c>
      <c r="N1072" s="200">
        <v>12</v>
      </c>
      <c r="O1072" s="200">
        <v>0</v>
      </c>
      <c r="P1072" s="200" t="s">
        <v>125</v>
      </c>
      <c r="Q1072" s="200">
        <v>0</v>
      </c>
      <c r="R1072" s="200">
        <v>0</v>
      </c>
      <c r="S1072" s="200" t="s">
        <v>57</v>
      </c>
      <c r="T1072" s="200">
        <v>0</v>
      </c>
      <c r="U1072" s="200">
        <v>0</v>
      </c>
      <c r="V1072" s="200">
        <v>20161230</v>
      </c>
      <c r="W1072" s="200" t="s">
        <v>124</v>
      </c>
    </row>
    <row r="1073" spans="1:23">
      <c r="A1073" s="200"/>
      <c r="B1073" s="200">
        <v>0</v>
      </c>
      <c r="C1073" s="200">
        <v>42166465</v>
      </c>
      <c r="D1073" s="200">
        <v>4855545</v>
      </c>
      <c r="E1073" s="200" t="s">
        <v>124</v>
      </c>
      <c r="F1073" s="200">
        <v>0</v>
      </c>
      <c r="G1073" s="200">
        <v>0</v>
      </c>
      <c r="H1073" s="200">
        <v>0</v>
      </c>
      <c r="I1073" s="200">
        <v>0</v>
      </c>
      <c r="J1073" s="200">
        <v>0</v>
      </c>
      <c r="K1073" s="200">
        <v>0</v>
      </c>
      <c r="L1073" s="200">
        <v>0</v>
      </c>
      <c r="M1073" s="200">
        <v>0</v>
      </c>
      <c r="N1073" s="200">
        <v>11.8</v>
      </c>
      <c r="O1073" s="200">
        <v>0</v>
      </c>
      <c r="P1073" s="200" t="s">
        <v>125</v>
      </c>
      <c r="Q1073" s="200">
        <v>0</v>
      </c>
      <c r="R1073" s="200">
        <v>0</v>
      </c>
      <c r="S1073" s="200" t="s">
        <v>57</v>
      </c>
      <c r="T1073" s="200">
        <v>0</v>
      </c>
      <c r="U1073" s="200">
        <v>0</v>
      </c>
      <c r="V1073" s="200">
        <v>20161230</v>
      </c>
      <c r="W1073" s="200" t="s">
        <v>124</v>
      </c>
    </row>
    <row r="1074" spans="1:23">
      <c r="A1074" s="200"/>
      <c r="B1074" s="200">
        <v>0</v>
      </c>
      <c r="C1074" s="200">
        <v>50398775</v>
      </c>
      <c r="D1074" s="200">
        <v>18720345</v>
      </c>
      <c r="E1074" s="200" t="s">
        <v>124</v>
      </c>
      <c r="F1074" s="200">
        <v>632409.41</v>
      </c>
      <c r="G1074" s="200">
        <v>0</v>
      </c>
      <c r="H1074" s="200">
        <v>632409.41</v>
      </c>
      <c r="I1074" s="200">
        <v>0</v>
      </c>
      <c r="J1074" s="200">
        <v>0</v>
      </c>
      <c r="K1074" s="200">
        <v>0</v>
      </c>
      <c r="L1074" s="200">
        <v>0</v>
      </c>
      <c r="M1074" s="200">
        <v>0</v>
      </c>
      <c r="N1074" s="200">
        <v>11.375</v>
      </c>
      <c r="O1074" s="200">
        <v>658.75980000000004</v>
      </c>
      <c r="P1074" s="200" t="s">
        <v>126</v>
      </c>
      <c r="Q1074" s="200">
        <v>1</v>
      </c>
      <c r="R1074" s="200">
        <v>466183.06</v>
      </c>
      <c r="S1074" s="200" t="s">
        <v>64</v>
      </c>
      <c r="T1074" s="200">
        <v>20130930</v>
      </c>
      <c r="U1074" s="200">
        <v>40</v>
      </c>
      <c r="V1074" s="200">
        <v>20161230</v>
      </c>
      <c r="W1074" s="200" t="s">
        <v>124</v>
      </c>
    </row>
    <row r="1075" spans="1:23">
      <c r="A1075" s="200"/>
      <c r="B1075" s="200">
        <v>0</v>
      </c>
      <c r="C1075" s="200">
        <v>39383875</v>
      </c>
      <c r="D1075" s="200">
        <v>25390096</v>
      </c>
      <c r="E1075" s="200" t="s">
        <v>124</v>
      </c>
      <c r="F1075" s="200">
        <v>0</v>
      </c>
      <c r="G1075" s="200">
        <v>0</v>
      </c>
      <c r="H1075" s="200">
        <v>0</v>
      </c>
      <c r="I1075" s="200">
        <v>0</v>
      </c>
      <c r="J1075" s="200">
        <v>0</v>
      </c>
      <c r="K1075" s="200">
        <v>0</v>
      </c>
      <c r="L1075" s="200">
        <v>0</v>
      </c>
      <c r="M1075" s="200">
        <v>0</v>
      </c>
      <c r="N1075" s="200">
        <v>11.8</v>
      </c>
      <c r="O1075" s="200">
        <v>0</v>
      </c>
      <c r="P1075" s="200" t="s">
        <v>125</v>
      </c>
      <c r="Q1075" s="200">
        <v>0</v>
      </c>
      <c r="R1075" s="200">
        <v>0</v>
      </c>
      <c r="S1075" s="200" t="s">
        <v>57</v>
      </c>
      <c r="T1075" s="200">
        <v>0</v>
      </c>
      <c r="U1075" s="200">
        <v>0</v>
      </c>
      <c r="V1075" s="200">
        <v>20161230</v>
      </c>
      <c r="W1075" s="200" t="s">
        <v>124</v>
      </c>
    </row>
    <row r="1076" spans="1:23">
      <c r="A1076" s="200"/>
      <c r="B1076" s="200">
        <v>0</v>
      </c>
      <c r="C1076" s="200">
        <v>36751975</v>
      </c>
      <c r="D1076" s="200">
        <v>12181924</v>
      </c>
      <c r="E1076" s="200" t="s">
        <v>124</v>
      </c>
      <c r="F1076" s="200">
        <v>0</v>
      </c>
      <c r="G1076" s="200">
        <v>0</v>
      </c>
      <c r="H1076" s="200">
        <v>0</v>
      </c>
      <c r="I1076" s="200">
        <v>0</v>
      </c>
      <c r="J1076" s="200">
        <v>0</v>
      </c>
      <c r="K1076" s="200">
        <v>0</v>
      </c>
      <c r="L1076" s="200">
        <v>0</v>
      </c>
      <c r="M1076" s="200">
        <v>0</v>
      </c>
      <c r="N1076" s="200">
        <v>11.8</v>
      </c>
      <c r="O1076" s="200">
        <v>0</v>
      </c>
      <c r="P1076" s="200" t="s">
        <v>125</v>
      </c>
      <c r="Q1076" s="200">
        <v>0</v>
      </c>
      <c r="R1076" s="200">
        <v>0</v>
      </c>
      <c r="S1076" s="200" t="s">
        <v>57</v>
      </c>
      <c r="T1076" s="200">
        <v>0</v>
      </c>
      <c r="U1076" s="200">
        <v>0</v>
      </c>
      <c r="V1076" s="200">
        <v>20161230</v>
      </c>
      <c r="W1076" s="200" t="s">
        <v>124</v>
      </c>
    </row>
    <row r="1077" spans="1:23">
      <c r="A1077" s="200"/>
      <c r="B1077" s="200">
        <v>0</v>
      </c>
      <c r="C1077" s="200">
        <v>47100765</v>
      </c>
      <c r="D1077" s="200">
        <v>34550700</v>
      </c>
      <c r="E1077" s="200" t="s">
        <v>124</v>
      </c>
      <c r="F1077" s="200">
        <v>0</v>
      </c>
      <c r="G1077" s="200">
        <v>0</v>
      </c>
      <c r="H1077" s="200">
        <v>0</v>
      </c>
      <c r="I1077" s="200">
        <v>0</v>
      </c>
      <c r="J1077" s="200">
        <v>0</v>
      </c>
      <c r="K1077" s="200">
        <v>0</v>
      </c>
      <c r="L1077" s="200">
        <v>0</v>
      </c>
      <c r="M1077" s="200">
        <v>0</v>
      </c>
      <c r="N1077" s="200">
        <v>11.8</v>
      </c>
      <c r="O1077" s="200">
        <v>0</v>
      </c>
      <c r="P1077" s="200" t="s">
        <v>125</v>
      </c>
      <c r="Q1077" s="200">
        <v>0</v>
      </c>
      <c r="R1077" s="200">
        <v>0</v>
      </c>
      <c r="S1077" s="200" t="s">
        <v>57</v>
      </c>
      <c r="T1077" s="200">
        <v>0</v>
      </c>
      <c r="U1077" s="200">
        <v>0</v>
      </c>
      <c r="V1077" s="200">
        <v>20161230</v>
      </c>
      <c r="W1077" s="200" t="s">
        <v>124</v>
      </c>
    </row>
    <row r="1078" spans="1:23">
      <c r="A1078" s="200"/>
      <c r="B1078" s="200">
        <v>0</v>
      </c>
      <c r="C1078" s="200">
        <v>43945575</v>
      </c>
      <c r="D1078" s="200">
        <v>40438578</v>
      </c>
      <c r="E1078" s="200" t="s">
        <v>124</v>
      </c>
      <c r="F1078" s="200">
        <v>0</v>
      </c>
      <c r="G1078" s="200">
        <v>0</v>
      </c>
      <c r="H1078" s="200">
        <v>0</v>
      </c>
      <c r="I1078" s="200">
        <v>0</v>
      </c>
      <c r="J1078" s="200">
        <v>0</v>
      </c>
      <c r="K1078" s="200">
        <v>0</v>
      </c>
      <c r="L1078" s="200">
        <v>0</v>
      </c>
      <c r="M1078" s="200">
        <v>0</v>
      </c>
      <c r="N1078" s="200">
        <v>11.8</v>
      </c>
      <c r="O1078" s="200">
        <v>0</v>
      </c>
      <c r="P1078" s="200" t="s">
        <v>125</v>
      </c>
      <c r="Q1078" s="200">
        <v>0</v>
      </c>
      <c r="R1078" s="200">
        <v>0</v>
      </c>
      <c r="S1078" s="200" t="s">
        <v>57</v>
      </c>
      <c r="T1078" s="200">
        <v>0</v>
      </c>
      <c r="U1078" s="200">
        <v>0</v>
      </c>
      <c r="V1078" s="200">
        <v>20161230</v>
      </c>
      <c r="W1078" s="200" t="s">
        <v>124</v>
      </c>
    </row>
    <row r="1079" spans="1:23">
      <c r="A1079" s="200"/>
      <c r="B1079" s="200">
        <v>0</v>
      </c>
      <c r="C1079" s="200">
        <v>31888575</v>
      </c>
      <c r="D1079" s="200">
        <v>16948797</v>
      </c>
      <c r="E1079" s="200" t="s">
        <v>124</v>
      </c>
      <c r="F1079" s="200">
        <v>0</v>
      </c>
      <c r="G1079" s="200">
        <v>0</v>
      </c>
      <c r="H1079" s="200">
        <v>0</v>
      </c>
      <c r="I1079" s="200">
        <v>0</v>
      </c>
      <c r="J1079" s="200">
        <v>0</v>
      </c>
      <c r="K1079" s="200">
        <v>0</v>
      </c>
      <c r="L1079" s="200">
        <v>0</v>
      </c>
      <c r="M1079" s="200">
        <v>0</v>
      </c>
      <c r="N1079" s="200">
        <v>11.8</v>
      </c>
      <c r="O1079" s="200">
        <v>0</v>
      </c>
      <c r="P1079" s="200" t="s">
        <v>125</v>
      </c>
      <c r="Q1079" s="200">
        <v>0</v>
      </c>
      <c r="R1079" s="200">
        <v>0</v>
      </c>
      <c r="S1079" s="200" t="s">
        <v>57</v>
      </c>
      <c r="T1079" s="200">
        <v>0</v>
      </c>
      <c r="U1079" s="200">
        <v>0</v>
      </c>
      <c r="V1079" s="200">
        <v>20161230</v>
      </c>
      <c r="W1079" s="200" t="s">
        <v>124</v>
      </c>
    </row>
    <row r="1080" spans="1:23">
      <c r="A1080" s="200"/>
      <c r="B1080" s="200">
        <v>0</v>
      </c>
      <c r="C1080" s="200">
        <v>50209185</v>
      </c>
      <c r="D1080" s="200">
        <v>27164736</v>
      </c>
      <c r="E1080" s="200" t="s">
        <v>124</v>
      </c>
      <c r="F1080" s="200">
        <v>55865.89</v>
      </c>
      <c r="G1080" s="200">
        <v>-12619.86</v>
      </c>
      <c r="H1080" s="200">
        <v>43246.03</v>
      </c>
      <c r="I1080" s="200">
        <v>-850.66</v>
      </c>
      <c r="J1080" s="200">
        <v>-500</v>
      </c>
      <c r="K1080" s="200">
        <v>0</v>
      </c>
      <c r="L1080" s="200">
        <v>-13970.52</v>
      </c>
      <c r="M1080" s="200">
        <v>-2070.81</v>
      </c>
      <c r="N1080" s="200">
        <v>11.8</v>
      </c>
      <c r="O1080" s="200">
        <v>45.047899999999998</v>
      </c>
      <c r="P1080" s="200" t="s">
        <v>126</v>
      </c>
      <c r="Q1080" s="200">
        <v>0</v>
      </c>
      <c r="R1080" s="200">
        <v>39719.49</v>
      </c>
      <c r="S1080" s="200" t="s">
        <v>58</v>
      </c>
      <c r="T1080" s="200">
        <v>20170102</v>
      </c>
      <c r="U1080" s="200">
        <v>1</v>
      </c>
      <c r="V1080" s="200">
        <v>20161230</v>
      </c>
      <c r="W1080" s="200" t="s">
        <v>124</v>
      </c>
    </row>
    <row r="1081" spans="1:23">
      <c r="A1081" s="200"/>
      <c r="B1081" s="200">
        <v>0</v>
      </c>
      <c r="C1081" s="200">
        <v>49708185</v>
      </c>
      <c r="D1081" s="200">
        <v>1870285</v>
      </c>
      <c r="E1081" s="200" t="s">
        <v>124</v>
      </c>
      <c r="F1081" s="200">
        <v>0</v>
      </c>
      <c r="G1081" s="200">
        <v>0</v>
      </c>
      <c r="H1081" s="200">
        <v>0</v>
      </c>
      <c r="I1081" s="200">
        <v>0</v>
      </c>
      <c r="J1081" s="200">
        <v>0</v>
      </c>
      <c r="K1081" s="200">
        <v>0</v>
      </c>
      <c r="L1081" s="200">
        <v>0</v>
      </c>
      <c r="M1081" s="200">
        <v>0</v>
      </c>
      <c r="N1081" s="200">
        <v>12.435</v>
      </c>
      <c r="O1081" s="200">
        <v>0</v>
      </c>
      <c r="P1081" s="200" t="s">
        <v>125</v>
      </c>
      <c r="Q1081" s="200">
        <v>0</v>
      </c>
      <c r="R1081" s="200">
        <v>0</v>
      </c>
      <c r="S1081" s="200" t="s">
        <v>57</v>
      </c>
      <c r="T1081" s="200">
        <v>0</v>
      </c>
      <c r="U1081" s="200">
        <v>0</v>
      </c>
      <c r="V1081" s="200">
        <v>20161230</v>
      </c>
      <c r="W1081" s="200" t="s">
        <v>124</v>
      </c>
    </row>
    <row r="1082" spans="1:23">
      <c r="A1082" s="200"/>
      <c r="B1082" s="200">
        <v>0</v>
      </c>
      <c r="C1082" s="200">
        <v>26479385</v>
      </c>
      <c r="D1082" s="200">
        <v>24184680</v>
      </c>
      <c r="E1082" s="200" t="s">
        <v>124</v>
      </c>
      <c r="F1082" s="200">
        <v>0</v>
      </c>
      <c r="G1082" s="200">
        <v>0</v>
      </c>
      <c r="H1082" s="200">
        <v>0</v>
      </c>
      <c r="I1082" s="200">
        <v>0</v>
      </c>
      <c r="J1082" s="200">
        <v>0</v>
      </c>
      <c r="K1082" s="200">
        <v>0</v>
      </c>
      <c r="L1082" s="200">
        <v>0</v>
      </c>
      <c r="M1082" s="200">
        <v>0</v>
      </c>
      <c r="N1082" s="200">
        <v>12.95</v>
      </c>
      <c r="O1082" s="200">
        <v>0</v>
      </c>
      <c r="P1082" s="200" t="s">
        <v>125</v>
      </c>
      <c r="Q1082" s="200">
        <v>0</v>
      </c>
      <c r="R1082" s="200">
        <v>0</v>
      </c>
      <c r="S1082" s="200" t="s">
        <v>57</v>
      </c>
      <c r="T1082" s="200">
        <v>0</v>
      </c>
      <c r="U1082" s="200">
        <v>0</v>
      </c>
      <c r="V1082" s="200">
        <v>20161230</v>
      </c>
      <c r="W1082" s="200" t="s">
        <v>124</v>
      </c>
    </row>
    <row r="1083" spans="1:23">
      <c r="A1083" s="200"/>
      <c r="B1083" s="200">
        <v>0</v>
      </c>
      <c r="C1083" s="200">
        <v>44486075</v>
      </c>
      <c r="D1083" s="200">
        <v>20590766</v>
      </c>
      <c r="E1083" s="200" t="s">
        <v>124</v>
      </c>
      <c r="F1083" s="200">
        <v>385695.35</v>
      </c>
      <c r="G1083" s="200">
        <v>-4534.4399999999996</v>
      </c>
      <c r="H1083" s="200">
        <v>381160.91</v>
      </c>
      <c r="I1083" s="200">
        <v>-3826.42</v>
      </c>
      <c r="J1083" s="200">
        <v>0</v>
      </c>
      <c r="K1083" s="200">
        <v>0</v>
      </c>
      <c r="L1083" s="200">
        <v>-8360.86</v>
      </c>
      <c r="M1083" s="200">
        <v>-0.23</v>
      </c>
      <c r="N1083" s="200">
        <v>11.904999999999999</v>
      </c>
      <c r="O1083" s="200">
        <v>397.04259999999999</v>
      </c>
      <c r="P1083" s="200" t="s">
        <v>126</v>
      </c>
      <c r="Q1083" s="200">
        <v>0</v>
      </c>
      <c r="R1083" s="200">
        <v>381160.91</v>
      </c>
      <c r="S1083" s="200" t="s">
        <v>57</v>
      </c>
      <c r="T1083" s="200">
        <v>0</v>
      </c>
      <c r="U1083" s="200">
        <v>0</v>
      </c>
      <c r="V1083" s="200">
        <v>20161230</v>
      </c>
      <c r="W1083" s="200" t="s">
        <v>124</v>
      </c>
    </row>
    <row r="1084" spans="1:23">
      <c r="A1084" s="200"/>
      <c r="B1084" s="200">
        <v>0</v>
      </c>
      <c r="C1084" s="200">
        <v>34551485</v>
      </c>
      <c r="D1084" s="200">
        <v>38519523</v>
      </c>
      <c r="E1084" s="200" t="s">
        <v>124</v>
      </c>
      <c r="F1084" s="200">
        <v>266339.57</v>
      </c>
      <c r="G1084" s="200">
        <v>-1914.49</v>
      </c>
      <c r="H1084" s="200">
        <v>264425.08</v>
      </c>
      <c r="I1084" s="200">
        <v>-2619.0100000000002</v>
      </c>
      <c r="J1084" s="200">
        <v>0</v>
      </c>
      <c r="K1084" s="200">
        <v>0</v>
      </c>
      <c r="L1084" s="200">
        <v>-4533.5</v>
      </c>
      <c r="M1084" s="200">
        <v>0</v>
      </c>
      <c r="N1084" s="200">
        <v>11.8</v>
      </c>
      <c r="O1084" s="200">
        <v>275.44279999999998</v>
      </c>
      <c r="P1084" s="200" t="s">
        <v>126</v>
      </c>
      <c r="Q1084" s="200">
        <v>0</v>
      </c>
      <c r="R1084" s="200">
        <v>264425.08</v>
      </c>
      <c r="S1084" s="200" t="s">
        <v>57</v>
      </c>
      <c r="T1084" s="200">
        <v>0</v>
      </c>
      <c r="U1084" s="200">
        <v>0</v>
      </c>
      <c r="V1084" s="200">
        <v>20161230</v>
      </c>
      <c r="W1084" s="200" t="s">
        <v>124</v>
      </c>
    </row>
    <row r="1085" spans="1:23">
      <c r="A1085" s="200"/>
      <c r="B1085" s="200">
        <v>0</v>
      </c>
      <c r="C1085" s="200">
        <v>26348075</v>
      </c>
      <c r="D1085" s="200">
        <v>33044792</v>
      </c>
      <c r="E1085" s="200" t="s">
        <v>124</v>
      </c>
      <c r="F1085" s="200">
        <v>0</v>
      </c>
      <c r="G1085" s="200">
        <v>0</v>
      </c>
      <c r="H1085" s="200">
        <v>0</v>
      </c>
      <c r="I1085" s="200">
        <v>0</v>
      </c>
      <c r="J1085" s="200">
        <v>0</v>
      </c>
      <c r="K1085" s="200">
        <v>0</v>
      </c>
      <c r="L1085" s="200">
        <v>0</v>
      </c>
      <c r="M1085" s="200">
        <v>0</v>
      </c>
      <c r="N1085" s="200">
        <v>12.95</v>
      </c>
      <c r="O1085" s="200">
        <v>0</v>
      </c>
      <c r="P1085" s="200" t="s">
        <v>125</v>
      </c>
      <c r="Q1085" s="200">
        <v>0</v>
      </c>
      <c r="R1085" s="200">
        <v>0</v>
      </c>
      <c r="S1085" s="200" t="s">
        <v>57</v>
      </c>
      <c r="T1085" s="200">
        <v>0</v>
      </c>
      <c r="U1085" s="200">
        <v>0</v>
      </c>
      <c r="V1085" s="200">
        <v>20161230</v>
      </c>
      <c r="W1085" s="200" t="s">
        <v>124</v>
      </c>
    </row>
    <row r="1086" spans="1:23">
      <c r="A1086" s="200"/>
      <c r="B1086" s="200">
        <v>0</v>
      </c>
      <c r="C1086" s="200">
        <v>46146485</v>
      </c>
      <c r="D1086" s="200">
        <v>13764643</v>
      </c>
      <c r="E1086" s="200" t="s">
        <v>124</v>
      </c>
      <c r="F1086" s="200">
        <v>0</v>
      </c>
      <c r="G1086" s="200">
        <v>0</v>
      </c>
      <c r="H1086" s="200">
        <v>0</v>
      </c>
      <c r="I1086" s="200">
        <v>0</v>
      </c>
      <c r="J1086" s="200">
        <v>0</v>
      </c>
      <c r="K1086" s="200">
        <v>0</v>
      </c>
      <c r="L1086" s="200">
        <v>0</v>
      </c>
      <c r="M1086" s="200">
        <v>0</v>
      </c>
      <c r="N1086" s="200">
        <v>11.64</v>
      </c>
      <c r="O1086" s="200">
        <v>0</v>
      </c>
      <c r="P1086" s="200" t="s">
        <v>125</v>
      </c>
      <c r="Q1086" s="200">
        <v>0</v>
      </c>
      <c r="R1086" s="200">
        <v>0</v>
      </c>
      <c r="S1086" s="200" t="s">
        <v>57</v>
      </c>
      <c r="T1086" s="200">
        <v>0</v>
      </c>
      <c r="U1086" s="200">
        <v>0</v>
      </c>
      <c r="V1086" s="200">
        <v>20161230</v>
      </c>
      <c r="W1086" s="200" t="s">
        <v>124</v>
      </c>
    </row>
    <row r="1087" spans="1:23">
      <c r="A1087" s="200"/>
      <c r="B1087" s="200">
        <v>0</v>
      </c>
      <c r="C1087" s="200">
        <v>39662085</v>
      </c>
      <c r="D1087" s="200">
        <v>23228965</v>
      </c>
      <c r="E1087" s="200" t="s">
        <v>124</v>
      </c>
      <c r="F1087" s="200">
        <v>292584.98</v>
      </c>
      <c r="G1087" s="200">
        <v>-3869.36</v>
      </c>
      <c r="H1087" s="200">
        <v>288715.62</v>
      </c>
      <c r="I1087" s="200">
        <v>-2644.24</v>
      </c>
      <c r="J1087" s="200">
        <v>-500</v>
      </c>
      <c r="K1087" s="200">
        <v>0</v>
      </c>
      <c r="L1087" s="200">
        <v>-7013.6</v>
      </c>
      <c r="M1087" s="200">
        <v>0</v>
      </c>
      <c r="N1087" s="200">
        <v>10.845000000000001</v>
      </c>
      <c r="O1087" s="200">
        <v>300.74540000000002</v>
      </c>
      <c r="P1087" s="200" t="s">
        <v>126</v>
      </c>
      <c r="Q1087" s="200">
        <v>0</v>
      </c>
      <c r="R1087" s="200">
        <v>284811.28999999998</v>
      </c>
      <c r="S1087" s="200" t="s">
        <v>58</v>
      </c>
      <c r="T1087" s="200">
        <v>20170102</v>
      </c>
      <c r="U1087" s="200">
        <v>1</v>
      </c>
      <c r="V1087" s="200">
        <v>20161230</v>
      </c>
      <c r="W1087" s="200" t="s">
        <v>124</v>
      </c>
    </row>
    <row r="1088" spans="1:23">
      <c r="A1088" s="200"/>
      <c r="B1088" s="200">
        <v>0</v>
      </c>
      <c r="C1088" s="200">
        <v>46052275</v>
      </c>
      <c r="D1088" s="200">
        <v>39952209</v>
      </c>
      <c r="E1088" s="200" t="s">
        <v>124</v>
      </c>
      <c r="F1088" s="200">
        <v>0</v>
      </c>
      <c r="G1088" s="200">
        <v>0</v>
      </c>
      <c r="H1088" s="200">
        <v>0</v>
      </c>
      <c r="I1088" s="200">
        <v>0</v>
      </c>
      <c r="J1088" s="200">
        <v>0</v>
      </c>
      <c r="K1088" s="200">
        <v>0</v>
      </c>
      <c r="L1088" s="200">
        <v>0</v>
      </c>
      <c r="M1088" s="200">
        <v>0</v>
      </c>
      <c r="N1088" s="200">
        <v>11.11</v>
      </c>
      <c r="O1088" s="200">
        <v>0</v>
      </c>
      <c r="P1088" s="200" t="s">
        <v>125</v>
      </c>
      <c r="Q1088" s="200">
        <v>0</v>
      </c>
      <c r="R1088" s="200">
        <v>0</v>
      </c>
      <c r="S1088" s="200" t="s">
        <v>57</v>
      </c>
      <c r="T1088" s="200">
        <v>0</v>
      </c>
      <c r="U1088" s="200">
        <v>0</v>
      </c>
      <c r="V1088" s="200">
        <v>20161230</v>
      </c>
      <c r="W1088" s="200" t="s">
        <v>124</v>
      </c>
    </row>
    <row r="1089" spans="1:23">
      <c r="A1089" s="200"/>
      <c r="B1089" s="200">
        <v>0</v>
      </c>
      <c r="C1089" s="200">
        <v>48286585</v>
      </c>
      <c r="D1089" s="200">
        <v>16899547</v>
      </c>
      <c r="E1089" s="200" t="s">
        <v>124</v>
      </c>
      <c r="F1089" s="200">
        <v>0</v>
      </c>
      <c r="G1089" s="200">
        <v>0</v>
      </c>
      <c r="H1089" s="200">
        <v>0</v>
      </c>
      <c r="I1089" s="200">
        <v>0</v>
      </c>
      <c r="J1089" s="200">
        <v>0</v>
      </c>
      <c r="K1089" s="200">
        <v>0</v>
      </c>
      <c r="L1089" s="200">
        <v>0</v>
      </c>
      <c r="M1089" s="200">
        <v>0</v>
      </c>
      <c r="N1089" s="200">
        <v>12.7</v>
      </c>
      <c r="O1089" s="200">
        <v>0</v>
      </c>
      <c r="P1089" s="200" t="s">
        <v>125</v>
      </c>
      <c r="Q1089" s="200">
        <v>1</v>
      </c>
      <c r="R1089" s="200">
        <v>0</v>
      </c>
      <c r="S1089" s="200" t="s">
        <v>57</v>
      </c>
      <c r="T1089" s="200">
        <v>0</v>
      </c>
      <c r="U1089" s="200">
        <v>0</v>
      </c>
      <c r="V1089" s="200">
        <v>20161230</v>
      </c>
      <c r="W1089" s="200" t="s">
        <v>124</v>
      </c>
    </row>
    <row r="1090" spans="1:23">
      <c r="A1090" s="200"/>
      <c r="B1090" s="200">
        <v>0</v>
      </c>
      <c r="C1090" s="200">
        <v>31769475</v>
      </c>
      <c r="D1090" s="200">
        <v>11709759</v>
      </c>
      <c r="E1090" s="200" t="s">
        <v>124</v>
      </c>
      <c r="F1090" s="200">
        <v>0</v>
      </c>
      <c r="G1090" s="200">
        <v>0</v>
      </c>
      <c r="H1090" s="200">
        <v>0</v>
      </c>
      <c r="I1090" s="200">
        <v>0</v>
      </c>
      <c r="J1090" s="200">
        <v>0</v>
      </c>
      <c r="K1090" s="200">
        <v>0</v>
      </c>
      <c r="L1090" s="200">
        <v>0</v>
      </c>
      <c r="M1090" s="200">
        <v>0</v>
      </c>
      <c r="N1090" s="200">
        <v>11.8</v>
      </c>
      <c r="O1090" s="200">
        <v>0</v>
      </c>
      <c r="P1090" s="200" t="s">
        <v>125</v>
      </c>
      <c r="Q1090" s="200">
        <v>0</v>
      </c>
      <c r="R1090" s="200">
        <v>0</v>
      </c>
      <c r="S1090" s="200" t="s">
        <v>57</v>
      </c>
      <c r="T1090" s="200">
        <v>0</v>
      </c>
      <c r="U1090" s="200">
        <v>0</v>
      </c>
      <c r="V1090" s="200">
        <v>20161230</v>
      </c>
      <c r="W1090" s="200" t="s">
        <v>124</v>
      </c>
    </row>
    <row r="1091" spans="1:23">
      <c r="A1091" s="200"/>
      <c r="B1091" s="200">
        <v>0</v>
      </c>
      <c r="C1091" s="200">
        <v>48533485</v>
      </c>
      <c r="D1091" s="200">
        <v>5645843</v>
      </c>
      <c r="E1091" s="200" t="s">
        <v>124</v>
      </c>
      <c r="F1091" s="200">
        <v>1406656.55</v>
      </c>
      <c r="G1091" s="200">
        <v>-15560.54</v>
      </c>
      <c r="H1091" s="200">
        <v>1391096.01</v>
      </c>
      <c r="I1091" s="200">
        <v>-13011.57</v>
      </c>
      <c r="J1091" s="200">
        <v>0</v>
      </c>
      <c r="K1091" s="200">
        <v>0</v>
      </c>
      <c r="L1091" s="200">
        <v>-28572.11</v>
      </c>
      <c r="M1091" s="200">
        <v>0</v>
      </c>
      <c r="N1091" s="200">
        <v>11.1</v>
      </c>
      <c r="O1091" s="200">
        <v>1449.0582999999999</v>
      </c>
      <c r="P1091" s="200" t="s">
        <v>126</v>
      </c>
      <c r="Q1091" s="200">
        <v>0</v>
      </c>
      <c r="R1091" s="200">
        <v>1391096.01</v>
      </c>
      <c r="S1091" s="200" t="s">
        <v>57</v>
      </c>
      <c r="T1091" s="200">
        <v>0</v>
      </c>
      <c r="U1091" s="200">
        <v>0</v>
      </c>
      <c r="V1091" s="200">
        <v>20161230</v>
      </c>
      <c r="W1091" s="200" t="s">
        <v>124</v>
      </c>
    </row>
    <row r="1092" spans="1:23">
      <c r="A1092" s="200"/>
      <c r="B1092" s="200">
        <v>0</v>
      </c>
      <c r="C1092" s="200">
        <v>43054575</v>
      </c>
      <c r="D1092" s="200">
        <v>11432568</v>
      </c>
      <c r="E1092" s="200" t="s">
        <v>124</v>
      </c>
      <c r="F1092" s="200">
        <v>0</v>
      </c>
      <c r="G1092" s="200">
        <v>0</v>
      </c>
      <c r="H1092" s="200">
        <v>0</v>
      </c>
      <c r="I1092" s="200">
        <v>0</v>
      </c>
      <c r="J1092" s="200">
        <v>0</v>
      </c>
      <c r="K1092" s="200">
        <v>0</v>
      </c>
      <c r="L1092" s="200">
        <v>0</v>
      </c>
      <c r="M1092" s="200">
        <v>0</v>
      </c>
      <c r="N1092" s="200">
        <v>11.64</v>
      </c>
      <c r="O1092" s="200">
        <v>0</v>
      </c>
      <c r="P1092" s="200" t="s">
        <v>125</v>
      </c>
      <c r="Q1092" s="200">
        <v>0</v>
      </c>
      <c r="R1092" s="200">
        <v>0</v>
      </c>
      <c r="S1092" s="200" t="s">
        <v>57</v>
      </c>
      <c r="T1092" s="200">
        <v>0</v>
      </c>
      <c r="U1092" s="200">
        <v>0</v>
      </c>
      <c r="V1092" s="200">
        <v>20161230</v>
      </c>
      <c r="W1092" s="200" t="s">
        <v>124</v>
      </c>
    </row>
    <row r="1093" spans="1:23">
      <c r="A1093" s="200"/>
      <c r="B1093" s="200">
        <v>0</v>
      </c>
      <c r="C1093" s="200">
        <v>30803875</v>
      </c>
      <c r="D1093" s="200">
        <v>7376121</v>
      </c>
      <c r="E1093" s="200" t="s">
        <v>124</v>
      </c>
      <c r="F1093" s="200">
        <v>104631.69</v>
      </c>
      <c r="G1093" s="200">
        <v>-3293.37</v>
      </c>
      <c r="H1093" s="200">
        <v>101338.32</v>
      </c>
      <c r="I1093" s="200">
        <v>-1129.1500000000001</v>
      </c>
      <c r="J1093" s="200">
        <v>0</v>
      </c>
      <c r="K1093" s="200">
        <v>0</v>
      </c>
      <c r="L1093" s="200">
        <v>-4422.5200000000004</v>
      </c>
      <c r="M1093" s="200">
        <v>0</v>
      </c>
      <c r="N1093" s="200">
        <v>12.95</v>
      </c>
      <c r="O1093" s="200">
        <v>105.5608</v>
      </c>
      <c r="P1093" s="200" t="s">
        <v>126</v>
      </c>
      <c r="Q1093" s="200">
        <v>0</v>
      </c>
      <c r="R1093" s="200">
        <v>101338.32</v>
      </c>
      <c r="S1093" s="200" t="s">
        <v>57</v>
      </c>
      <c r="T1093" s="200">
        <v>0</v>
      </c>
      <c r="U1093" s="200">
        <v>0</v>
      </c>
      <c r="V1093" s="200">
        <v>20161230</v>
      </c>
      <c r="W1093" s="200" t="s">
        <v>124</v>
      </c>
    </row>
    <row r="1094" spans="1:23">
      <c r="A1094" s="200"/>
      <c r="B1094" s="200">
        <v>0</v>
      </c>
      <c r="C1094" s="200">
        <v>40291885</v>
      </c>
      <c r="D1094" s="200">
        <v>33932225</v>
      </c>
      <c r="E1094" s="200" t="s">
        <v>124</v>
      </c>
      <c r="F1094" s="200">
        <v>0</v>
      </c>
      <c r="G1094" s="200">
        <v>0</v>
      </c>
      <c r="H1094" s="200">
        <v>0</v>
      </c>
      <c r="I1094" s="200">
        <v>0</v>
      </c>
      <c r="J1094" s="200">
        <v>0</v>
      </c>
      <c r="K1094" s="200">
        <v>0</v>
      </c>
      <c r="L1094" s="200">
        <v>0</v>
      </c>
      <c r="M1094" s="200">
        <v>0</v>
      </c>
      <c r="N1094" s="200">
        <v>11.64</v>
      </c>
      <c r="O1094" s="200">
        <v>0</v>
      </c>
      <c r="P1094" s="200" t="s">
        <v>125</v>
      </c>
      <c r="Q1094" s="200">
        <v>0</v>
      </c>
      <c r="R1094" s="200">
        <v>0</v>
      </c>
      <c r="S1094" s="200" t="s">
        <v>57</v>
      </c>
      <c r="T1094" s="200">
        <v>0</v>
      </c>
      <c r="U1094" s="200">
        <v>0</v>
      </c>
      <c r="V1094" s="200">
        <v>20161230</v>
      </c>
      <c r="W1094" s="200" t="s">
        <v>124</v>
      </c>
    </row>
    <row r="1095" spans="1:23">
      <c r="A1095" s="200"/>
      <c r="B1095" s="200">
        <v>0</v>
      </c>
      <c r="C1095" s="200">
        <v>35799985</v>
      </c>
      <c r="D1095" s="200">
        <v>38723851</v>
      </c>
      <c r="E1095" s="200" t="s">
        <v>124</v>
      </c>
      <c r="F1095" s="200">
        <v>0</v>
      </c>
      <c r="G1095" s="200">
        <v>0</v>
      </c>
      <c r="H1095" s="200">
        <v>0</v>
      </c>
      <c r="I1095" s="200">
        <v>0</v>
      </c>
      <c r="J1095" s="200">
        <v>0</v>
      </c>
      <c r="K1095" s="200">
        <v>0</v>
      </c>
      <c r="L1095" s="200">
        <v>0</v>
      </c>
      <c r="M1095" s="200">
        <v>0</v>
      </c>
      <c r="N1095" s="200">
        <v>11.8</v>
      </c>
      <c r="O1095" s="200">
        <v>0</v>
      </c>
      <c r="P1095" s="200" t="s">
        <v>125</v>
      </c>
      <c r="Q1095" s="200">
        <v>0</v>
      </c>
      <c r="R1095" s="200">
        <v>0</v>
      </c>
      <c r="S1095" s="200" t="s">
        <v>57</v>
      </c>
      <c r="T1095" s="200">
        <v>0</v>
      </c>
      <c r="U1095" s="200">
        <v>0</v>
      </c>
      <c r="V1095" s="200">
        <v>20161230</v>
      </c>
      <c r="W1095" s="200" t="s">
        <v>124</v>
      </c>
    </row>
    <row r="1096" spans="1:23">
      <c r="A1096" s="200"/>
      <c r="B1096" s="200">
        <v>0</v>
      </c>
      <c r="C1096" s="200">
        <v>46050285</v>
      </c>
      <c r="D1096" s="200">
        <v>22385442</v>
      </c>
      <c r="E1096" s="200" t="s">
        <v>124</v>
      </c>
      <c r="F1096" s="200">
        <v>596987.26</v>
      </c>
      <c r="G1096" s="200">
        <v>-60701.34</v>
      </c>
      <c r="H1096" s="200">
        <v>536285.92000000004</v>
      </c>
      <c r="I1096" s="200">
        <v>-48370.66</v>
      </c>
      <c r="J1096" s="200">
        <v>-1000</v>
      </c>
      <c r="K1096" s="200">
        <v>0</v>
      </c>
      <c r="L1096" s="200">
        <v>-110072</v>
      </c>
      <c r="M1096" s="200">
        <v>-5577.76</v>
      </c>
      <c r="N1096" s="200">
        <v>11.8</v>
      </c>
      <c r="O1096" s="200">
        <v>558.63120000000004</v>
      </c>
      <c r="P1096" s="200" t="s">
        <v>126</v>
      </c>
      <c r="Q1096" s="200">
        <v>1</v>
      </c>
      <c r="R1096" s="200">
        <v>432261.27</v>
      </c>
      <c r="S1096" s="200" t="s">
        <v>64</v>
      </c>
      <c r="T1096" s="200">
        <v>20151130</v>
      </c>
      <c r="U1096" s="200">
        <v>14</v>
      </c>
      <c r="V1096" s="200">
        <v>20161230</v>
      </c>
      <c r="W1096" s="200" t="s">
        <v>124</v>
      </c>
    </row>
    <row r="1097" spans="1:23">
      <c r="A1097" s="200"/>
      <c r="B1097" s="200">
        <v>0</v>
      </c>
      <c r="C1097" s="200">
        <v>52244495</v>
      </c>
      <c r="D1097" s="200">
        <v>29702879</v>
      </c>
      <c r="E1097" s="200" t="s">
        <v>124</v>
      </c>
      <c r="F1097" s="200">
        <v>155372.28</v>
      </c>
      <c r="G1097" s="200">
        <v>-1592.16</v>
      </c>
      <c r="H1097" s="200">
        <v>153780.12</v>
      </c>
      <c r="I1097" s="200">
        <v>-1507.11</v>
      </c>
      <c r="J1097" s="200">
        <v>0</v>
      </c>
      <c r="K1097" s="200">
        <v>0</v>
      </c>
      <c r="L1097" s="200">
        <v>-3099.27</v>
      </c>
      <c r="M1097" s="200">
        <v>0</v>
      </c>
      <c r="N1097" s="200">
        <v>11.64</v>
      </c>
      <c r="O1097" s="200">
        <v>160.1876</v>
      </c>
      <c r="P1097" s="200" t="s">
        <v>126</v>
      </c>
      <c r="Q1097" s="200">
        <v>0</v>
      </c>
      <c r="R1097" s="200">
        <v>153780.12</v>
      </c>
      <c r="S1097" s="200" t="s">
        <v>57</v>
      </c>
      <c r="T1097" s="200">
        <v>0</v>
      </c>
      <c r="U1097" s="200">
        <v>0</v>
      </c>
      <c r="V1097" s="200">
        <v>20161230</v>
      </c>
      <c r="W1097" s="200" t="s">
        <v>124</v>
      </c>
    </row>
    <row r="1098" spans="1:23">
      <c r="A1098" s="200"/>
      <c r="B1098" s="200">
        <v>0</v>
      </c>
      <c r="C1098" s="200">
        <v>46049195</v>
      </c>
      <c r="D1098" s="200">
        <v>21683848</v>
      </c>
      <c r="E1098" s="200" t="s">
        <v>124</v>
      </c>
      <c r="F1098" s="200">
        <v>0</v>
      </c>
      <c r="G1098" s="200">
        <v>0</v>
      </c>
      <c r="H1098" s="200">
        <v>0</v>
      </c>
      <c r="I1098" s="200">
        <v>0</v>
      </c>
      <c r="J1098" s="200">
        <v>0</v>
      </c>
      <c r="K1098" s="200">
        <v>0</v>
      </c>
      <c r="L1098" s="200">
        <v>0</v>
      </c>
      <c r="M1098" s="200">
        <v>0</v>
      </c>
      <c r="N1098" s="200">
        <v>11.8</v>
      </c>
      <c r="O1098" s="200">
        <v>0</v>
      </c>
      <c r="P1098" s="200" t="s">
        <v>125</v>
      </c>
      <c r="Q1098" s="200">
        <v>0</v>
      </c>
      <c r="R1098" s="200">
        <v>0</v>
      </c>
      <c r="S1098" s="200" t="s">
        <v>57</v>
      </c>
      <c r="T1098" s="200">
        <v>0</v>
      </c>
      <c r="U1098" s="200">
        <v>0</v>
      </c>
      <c r="V1098" s="200">
        <v>20161230</v>
      </c>
      <c r="W1098" s="200" t="s">
        <v>124</v>
      </c>
    </row>
    <row r="1099" spans="1:23">
      <c r="A1099" s="200"/>
      <c r="B1099" s="200">
        <v>0</v>
      </c>
      <c r="C1099" s="200">
        <v>30719495</v>
      </c>
      <c r="D1099" s="200">
        <v>37327281</v>
      </c>
      <c r="E1099" s="200" t="s">
        <v>124</v>
      </c>
      <c r="F1099" s="200">
        <v>0</v>
      </c>
      <c r="G1099" s="200">
        <v>0</v>
      </c>
      <c r="H1099" s="200">
        <v>0</v>
      </c>
      <c r="I1099" s="200">
        <v>0</v>
      </c>
      <c r="J1099" s="200">
        <v>0</v>
      </c>
      <c r="K1099" s="200">
        <v>0</v>
      </c>
      <c r="L1099" s="200">
        <v>0</v>
      </c>
      <c r="M1099" s="200">
        <v>0</v>
      </c>
      <c r="N1099" s="200">
        <v>12.95</v>
      </c>
      <c r="O1099" s="200">
        <v>0</v>
      </c>
      <c r="P1099" s="200" t="s">
        <v>125</v>
      </c>
      <c r="Q1099" s="200">
        <v>0</v>
      </c>
      <c r="R1099" s="200">
        <v>0</v>
      </c>
      <c r="S1099" s="200" t="s">
        <v>57</v>
      </c>
      <c r="T1099" s="200">
        <v>0</v>
      </c>
      <c r="U1099" s="200">
        <v>0</v>
      </c>
      <c r="V1099" s="200">
        <v>20161230</v>
      </c>
      <c r="W1099" s="200" t="s">
        <v>124</v>
      </c>
    </row>
    <row r="1100" spans="1:23">
      <c r="A1100" s="200"/>
      <c r="B1100" s="200">
        <v>0</v>
      </c>
      <c r="C1100" s="200">
        <v>52554695</v>
      </c>
      <c r="D1100" s="200">
        <v>21727270</v>
      </c>
      <c r="E1100" s="200" t="s">
        <v>124</v>
      </c>
      <c r="F1100" s="200">
        <v>564704.19999999995</v>
      </c>
      <c r="G1100" s="200">
        <v>-5645.43</v>
      </c>
      <c r="H1100" s="200">
        <v>559058.77</v>
      </c>
      <c r="I1100" s="200">
        <v>-5851.75</v>
      </c>
      <c r="J1100" s="200">
        <v>0</v>
      </c>
      <c r="K1100" s="200">
        <v>0</v>
      </c>
      <c r="L1100" s="200">
        <v>-11497.18</v>
      </c>
      <c r="M1100" s="200">
        <v>-0.87</v>
      </c>
      <c r="N1100" s="200">
        <v>12.435</v>
      </c>
      <c r="O1100" s="200">
        <v>582.35289999999998</v>
      </c>
      <c r="P1100" s="200" t="s">
        <v>126</v>
      </c>
      <c r="Q1100" s="200">
        <v>0</v>
      </c>
      <c r="R1100" s="200">
        <v>559058.77</v>
      </c>
      <c r="S1100" s="200" t="s">
        <v>57</v>
      </c>
      <c r="T1100" s="200">
        <v>0</v>
      </c>
      <c r="U1100" s="200">
        <v>0</v>
      </c>
      <c r="V1100" s="200">
        <v>20161230</v>
      </c>
      <c r="W1100" s="200" t="s">
        <v>124</v>
      </c>
    </row>
    <row r="1101" spans="1:23">
      <c r="A1101" s="200"/>
      <c r="B1101" s="200">
        <v>0</v>
      </c>
      <c r="C1101" s="200">
        <v>39821685</v>
      </c>
      <c r="D1101" s="200">
        <v>16932429</v>
      </c>
      <c r="E1101" s="200" t="s">
        <v>124</v>
      </c>
      <c r="F1101" s="200">
        <v>0</v>
      </c>
      <c r="G1101" s="200">
        <v>0</v>
      </c>
      <c r="H1101" s="200">
        <v>0</v>
      </c>
      <c r="I1101" s="200">
        <v>0</v>
      </c>
      <c r="J1101" s="200">
        <v>0</v>
      </c>
      <c r="K1101" s="200">
        <v>0</v>
      </c>
      <c r="L1101" s="200">
        <v>0</v>
      </c>
      <c r="M1101" s="200">
        <v>0</v>
      </c>
      <c r="N1101" s="200">
        <v>11.8</v>
      </c>
      <c r="O1101" s="200">
        <v>0</v>
      </c>
      <c r="P1101" s="200" t="s">
        <v>125</v>
      </c>
      <c r="Q1101" s="200">
        <v>0</v>
      </c>
      <c r="R1101" s="200">
        <v>0</v>
      </c>
      <c r="S1101" s="200" t="s">
        <v>57</v>
      </c>
      <c r="T1101" s="200">
        <v>0</v>
      </c>
      <c r="U1101" s="200">
        <v>0</v>
      </c>
      <c r="V1101" s="200">
        <v>20161230</v>
      </c>
      <c r="W1101" s="200" t="s">
        <v>124</v>
      </c>
    </row>
    <row r="1102" spans="1:23">
      <c r="A1102" s="200"/>
      <c r="B1102" s="200">
        <v>0</v>
      </c>
      <c r="C1102" s="200">
        <v>34710795</v>
      </c>
      <c r="D1102" s="200">
        <v>27605981</v>
      </c>
      <c r="E1102" s="200" t="s">
        <v>124</v>
      </c>
      <c r="F1102" s="200">
        <v>60133.3</v>
      </c>
      <c r="G1102" s="200">
        <v>-5813.93</v>
      </c>
      <c r="H1102" s="200">
        <v>54319.37</v>
      </c>
      <c r="I1102" s="200">
        <v>-591.30999999999995</v>
      </c>
      <c r="J1102" s="200">
        <v>0</v>
      </c>
      <c r="K1102" s="200">
        <v>0</v>
      </c>
      <c r="L1102" s="200">
        <v>-6405.24</v>
      </c>
      <c r="M1102" s="200">
        <v>-2273.98</v>
      </c>
      <c r="N1102" s="200">
        <v>11.8</v>
      </c>
      <c r="O1102" s="200">
        <v>56.582700000000003</v>
      </c>
      <c r="P1102" s="200" t="s">
        <v>126</v>
      </c>
      <c r="Q1102" s="200">
        <v>0</v>
      </c>
      <c r="R1102" s="200">
        <v>54319.37</v>
      </c>
      <c r="S1102" s="200" t="s">
        <v>57</v>
      </c>
      <c r="T1102" s="200">
        <v>0</v>
      </c>
      <c r="U1102" s="200">
        <v>0</v>
      </c>
      <c r="V1102" s="200">
        <v>20161230</v>
      </c>
      <c r="W1102" s="200" t="s">
        <v>124</v>
      </c>
    </row>
    <row r="1103" spans="1:23">
      <c r="A1103" s="200"/>
      <c r="B1103" s="200">
        <v>0</v>
      </c>
      <c r="C1103" s="200">
        <v>50109895</v>
      </c>
      <c r="D1103" s="200">
        <v>26034997</v>
      </c>
      <c r="E1103" s="200" t="s">
        <v>124</v>
      </c>
      <c r="F1103" s="200">
        <v>0</v>
      </c>
      <c r="G1103" s="200">
        <v>0</v>
      </c>
      <c r="H1103" s="200">
        <v>0</v>
      </c>
      <c r="I1103" s="200">
        <v>0</v>
      </c>
      <c r="J1103" s="200">
        <v>0</v>
      </c>
      <c r="K1103" s="200">
        <v>0</v>
      </c>
      <c r="L1103" s="200">
        <v>0</v>
      </c>
      <c r="M1103" s="200">
        <v>0</v>
      </c>
      <c r="N1103" s="200">
        <v>11.11</v>
      </c>
      <c r="O1103" s="200">
        <v>0</v>
      </c>
      <c r="P1103" s="200" t="s">
        <v>125</v>
      </c>
      <c r="Q1103" s="200">
        <v>0</v>
      </c>
      <c r="R1103" s="200">
        <v>0</v>
      </c>
      <c r="S1103" s="200" t="s">
        <v>57</v>
      </c>
      <c r="T1103" s="200">
        <v>0</v>
      </c>
      <c r="U1103" s="200">
        <v>0</v>
      </c>
      <c r="V1103" s="200">
        <v>20161230</v>
      </c>
      <c r="W1103" s="200" t="s">
        <v>124</v>
      </c>
    </row>
    <row r="1104" spans="1:23">
      <c r="A1104" s="200"/>
      <c r="B1104" s="200">
        <v>0</v>
      </c>
      <c r="C1104" s="200">
        <v>34183006</v>
      </c>
      <c r="D1104" s="200">
        <v>12595371</v>
      </c>
      <c r="E1104" s="200" t="s">
        <v>124</v>
      </c>
      <c r="F1104" s="200">
        <v>0</v>
      </c>
      <c r="G1104" s="200">
        <v>0</v>
      </c>
      <c r="H1104" s="200">
        <v>0</v>
      </c>
      <c r="I1104" s="200">
        <v>0</v>
      </c>
      <c r="J1104" s="200">
        <v>0</v>
      </c>
      <c r="K1104" s="200">
        <v>0</v>
      </c>
      <c r="L1104" s="200">
        <v>0</v>
      </c>
      <c r="M1104" s="200">
        <v>0</v>
      </c>
      <c r="N1104" s="200">
        <v>11.8</v>
      </c>
      <c r="O1104" s="200">
        <v>0</v>
      </c>
      <c r="P1104" s="200" t="s">
        <v>125</v>
      </c>
      <c r="Q1104" s="200">
        <v>0</v>
      </c>
      <c r="R1104" s="200">
        <v>0</v>
      </c>
      <c r="S1104" s="200" t="s">
        <v>57</v>
      </c>
      <c r="T1104" s="200">
        <v>0</v>
      </c>
      <c r="U1104" s="200">
        <v>0</v>
      </c>
      <c r="V1104" s="200">
        <v>20161230</v>
      </c>
      <c r="W1104" s="200" t="s">
        <v>124</v>
      </c>
    </row>
    <row r="1105" spans="1:23">
      <c r="A1105" s="200"/>
      <c r="B1105" s="200">
        <v>0</v>
      </c>
      <c r="C1105" s="200">
        <v>38529985</v>
      </c>
      <c r="D1105" s="200">
        <v>13024256</v>
      </c>
      <c r="E1105" s="200" t="s">
        <v>124</v>
      </c>
      <c r="F1105" s="200">
        <v>856046.07999999996</v>
      </c>
      <c r="G1105" s="200">
        <v>-4256.95</v>
      </c>
      <c r="H1105" s="200">
        <v>851789.13</v>
      </c>
      <c r="I1105" s="200">
        <v>0</v>
      </c>
      <c r="J1105" s="200">
        <v>0</v>
      </c>
      <c r="K1105" s="200">
        <v>0</v>
      </c>
      <c r="L1105" s="200">
        <v>-4256.95</v>
      </c>
      <c r="M1105" s="200">
        <v>-4256.95</v>
      </c>
      <c r="N1105" s="200">
        <v>11.8</v>
      </c>
      <c r="O1105" s="200">
        <v>887.28030000000001</v>
      </c>
      <c r="P1105" s="200" t="s">
        <v>126</v>
      </c>
      <c r="Q1105" s="200">
        <v>1</v>
      </c>
      <c r="R1105" s="200">
        <v>563401.98</v>
      </c>
      <c r="S1105" s="200" t="s">
        <v>64</v>
      </c>
      <c r="T1105" s="200">
        <v>20120731</v>
      </c>
      <c r="U1105" s="200">
        <v>54</v>
      </c>
      <c r="V1105" s="200">
        <v>20161230</v>
      </c>
      <c r="W1105" s="200" t="s">
        <v>124</v>
      </c>
    </row>
    <row r="1106" spans="1:23">
      <c r="A1106" s="200"/>
      <c r="B1106" s="200">
        <v>0</v>
      </c>
      <c r="C1106" s="200">
        <v>47478006</v>
      </c>
      <c r="D1106" s="200">
        <v>26553707</v>
      </c>
      <c r="E1106" s="200" t="s">
        <v>124</v>
      </c>
      <c r="F1106" s="200">
        <v>0</v>
      </c>
      <c r="G1106" s="200">
        <v>0</v>
      </c>
      <c r="H1106" s="200">
        <v>0</v>
      </c>
      <c r="I1106" s="200">
        <v>0</v>
      </c>
      <c r="J1106" s="200">
        <v>0</v>
      </c>
      <c r="K1106" s="200">
        <v>0</v>
      </c>
      <c r="L1106" s="200">
        <v>0</v>
      </c>
      <c r="M1106" s="200">
        <v>0</v>
      </c>
      <c r="N1106" s="200">
        <v>12.435</v>
      </c>
      <c r="O1106" s="200">
        <v>0</v>
      </c>
      <c r="P1106" s="200" t="s">
        <v>125</v>
      </c>
      <c r="Q1106" s="200">
        <v>0</v>
      </c>
      <c r="R1106" s="200">
        <v>0</v>
      </c>
      <c r="S1106" s="200" t="s">
        <v>57</v>
      </c>
      <c r="T1106" s="200">
        <v>0</v>
      </c>
      <c r="U1106" s="200">
        <v>0</v>
      </c>
      <c r="V1106" s="200">
        <v>20161230</v>
      </c>
      <c r="W1106" s="200" t="s">
        <v>124</v>
      </c>
    </row>
    <row r="1107" spans="1:23">
      <c r="A1107" s="200"/>
      <c r="B1107" s="200">
        <v>0</v>
      </c>
      <c r="C1107" s="200">
        <v>39848095</v>
      </c>
      <c r="D1107" s="200">
        <v>39974231</v>
      </c>
      <c r="E1107" s="200" t="s">
        <v>124</v>
      </c>
      <c r="F1107" s="200">
        <v>228781.29</v>
      </c>
      <c r="G1107" s="200">
        <v>-5883.29</v>
      </c>
      <c r="H1107" s="200">
        <v>222898</v>
      </c>
      <c r="I1107" s="200">
        <v>-2249.6799999999998</v>
      </c>
      <c r="J1107" s="200">
        <v>0</v>
      </c>
      <c r="K1107" s="200">
        <v>0</v>
      </c>
      <c r="L1107" s="200">
        <v>-8132.97</v>
      </c>
      <c r="M1107" s="200">
        <v>-2318.79</v>
      </c>
      <c r="N1107" s="200">
        <v>11.8</v>
      </c>
      <c r="O1107" s="200">
        <v>232.18539999999999</v>
      </c>
      <c r="P1107" s="200" t="s">
        <v>126</v>
      </c>
      <c r="Q1107" s="200">
        <v>0</v>
      </c>
      <c r="R1107" s="200">
        <v>222898</v>
      </c>
      <c r="S1107" s="200" t="s">
        <v>57</v>
      </c>
      <c r="T1107" s="200">
        <v>0</v>
      </c>
      <c r="U1107" s="200">
        <v>0</v>
      </c>
      <c r="V1107" s="200">
        <v>20161230</v>
      </c>
      <c r="W1107" s="200" t="s">
        <v>124</v>
      </c>
    </row>
    <row r="1108" spans="1:23">
      <c r="A1108" s="200"/>
      <c r="B1108" s="200">
        <v>0</v>
      </c>
      <c r="C1108" s="200">
        <v>33343206</v>
      </c>
      <c r="D1108" s="200">
        <v>5789069</v>
      </c>
      <c r="E1108" s="200" t="s">
        <v>124</v>
      </c>
      <c r="F1108" s="200">
        <v>0</v>
      </c>
      <c r="G1108" s="200">
        <v>0</v>
      </c>
      <c r="H1108" s="200">
        <v>0</v>
      </c>
      <c r="I1108" s="200">
        <v>0</v>
      </c>
      <c r="J1108" s="200">
        <v>0</v>
      </c>
      <c r="K1108" s="200">
        <v>0</v>
      </c>
      <c r="L1108" s="200">
        <v>0</v>
      </c>
      <c r="M1108" s="200">
        <v>0</v>
      </c>
      <c r="N1108" s="200">
        <v>11.8</v>
      </c>
      <c r="O1108" s="200">
        <v>0</v>
      </c>
      <c r="P1108" s="200" t="s">
        <v>125</v>
      </c>
      <c r="Q1108" s="200">
        <v>0</v>
      </c>
      <c r="R1108" s="200">
        <v>0</v>
      </c>
      <c r="S1108" s="200" t="s">
        <v>57</v>
      </c>
      <c r="T1108" s="200">
        <v>0</v>
      </c>
      <c r="U1108" s="200">
        <v>0</v>
      </c>
      <c r="V1108" s="200">
        <v>20161230</v>
      </c>
      <c r="W1108" s="200" t="s">
        <v>124</v>
      </c>
    </row>
    <row r="1109" spans="1:23">
      <c r="A1109" s="200"/>
      <c r="B1109" s="200">
        <v>0</v>
      </c>
      <c r="C1109" s="200">
        <v>49708206</v>
      </c>
      <c r="D1109" s="200">
        <v>26461076</v>
      </c>
      <c r="E1109" s="200" t="s">
        <v>124</v>
      </c>
      <c r="F1109" s="200">
        <v>901481.83</v>
      </c>
      <c r="G1109" s="200">
        <v>-9773.7199999999993</v>
      </c>
      <c r="H1109" s="200">
        <v>891708.11</v>
      </c>
      <c r="I1109" s="200">
        <v>-8338.7099999999991</v>
      </c>
      <c r="J1109" s="200">
        <v>0</v>
      </c>
      <c r="K1109" s="200">
        <v>0</v>
      </c>
      <c r="L1109" s="200">
        <v>-18112.43</v>
      </c>
      <c r="M1109" s="200">
        <v>0</v>
      </c>
      <c r="N1109" s="200">
        <v>11.1</v>
      </c>
      <c r="O1109" s="200">
        <v>928.86260000000004</v>
      </c>
      <c r="P1109" s="200" t="s">
        <v>126</v>
      </c>
      <c r="Q1109" s="200">
        <v>0</v>
      </c>
      <c r="R1109" s="200">
        <v>891708.11</v>
      </c>
      <c r="S1109" s="200" t="s">
        <v>57</v>
      </c>
      <c r="T1109" s="200">
        <v>0</v>
      </c>
      <c r="U1109" s="200">
        <v>0</v>
      </c>
      <c r="V1109" s="200">
        <v>20161230</v>
      </c>
      <c r="W1109" s="200" t="s">
        <v>124</v>
      </c>
    </row>
    <row r="1110" spans="1:23">
      <c r="A1110" s="200"/>
      <c r="B1110" s="200">
        <v>0</v>
      </c>
      <c r="C1110" s="200">
        <v>47960306</v>
      </c>
      <c r="D1110" s="200">
        <v>38616908</v>
      </c>
      <c r="E1110" s="200" t="s">
        <v>124</v>
      </c>
      <c r="F1110" s="200">
        <v>379024.11</v>
      </c>
      <c r="G1110" s="200">
        <v>-4745.8900000000003</v>
      </c>
      <c r="H1110" s="200">
        <v>374278.22</v>
      </c>
      <c r="I1110" s="200">
        <v>-3425.43</v>
      </c>
      <c r="J1110" s="200">
        <v>-500</v>
      </c>
      <c r="K1110" s="200">
        <v>0</v>
      </c>
      <c r="L1110" s="200">
        <v>-8671.32</v>
      </c>
      <c r="M1110" s="200">
        <v>0</v>
      </c>
      <c r="N1110" s="200">
        <v>10.845000000000001</v>
      </c>
      <c r="O1110" s="200">
        <v>389.87310000000002</v>
      </c>
      <c r="P1110" s="200" t="s">
        <v>126</v>
      </c>
      <c r="Q1110" s="200">
        <v>0</v>
      </c>
      <c r="R1110" s="200">
        <v>369489.44</v>
      </c>
      <c r="S1110" s="200" t="s">
        <v>58</v>
      </c>
      <c r="T1110" s="200">
        <v>20170102</v>
      </c>
      <c r="U1110" s="200">
        <v>1</v>
      </c>
      <c r="V1110" s="200">
        <v>20161230</v>
      </c>
      <c r="W1110" s="200" t="s">
        <v>124</v>
      </c>
    </row>
    <row r="1111" spans="1:23">
      <c r="A1111" s="200"/>
      <c r="B1111" s="200">
        <v>0</v>
      </c>
      <c r="C1111" s="200">
        <v>48286306</v>
      </c>
      <c r="D1111" s="200">
        <v>41195052</v>
      </c>
      <c r="E1111" s="200" t="s">
        <v>124</v>
      </c>
      <c r="F1111" s="200">
        <v>381938.78</v>
      </c>
      <c r="G1111" s="200">
        <v>-38356.68</v>
      </c>
      <c r="H1111" s="200">
        <v>343582.1</v>
      </c>
      <c r="I1111" s="200">
        <v>-3755.73</v>
      </c>
      <c r="J1111" s="200">
        <v>0</v>
      </c>
      <c r="K1111" s="200">
        <v>0</v>
      </c>
      <c r="L1111" s="200">
        <v>-42112.41</v>
      </c>
      <c r="M1111" s="200">
        <v>-35358.839999999997</v>
      </c>
      <c r="N1111" s="200">
        <v>11.8</v>
      </c>
      <c r="O1111" s="200">
        <v>357.89800000000002</v>
      </c>
      <c r="P1111" s="200" t="s">
        <v>126</v>
      </c>
      <c r="Q1111" s="200">
        <v>0</v>
      </c>
      <c r="R1111" s="200">
        <v>343582.1</v>
      </c>
      <c r="S1111" s="200" t="s">
        <v>57</v>
      </c>
      <c r="T1111" s="200">
        <v>0</v>
      </c>
      <c r="U1111" s="200">
        <v>0</v>
      </c>
      <c r="V1111" s="200">
        <v>20161230</v>
      </c>
      <c r="W1111" s="200" t="s">
        <v>124</v>
      </c>
    </row>
    <row r="1112" spans="1:23">
      <c r="A1112" s="200"/>
      <c r="B1112" s="200">
        <v>0</v>
      </c>
      <c r="C1112" s="200">
        <v>36716106</v>
      </c>
      <c r="D1112" s="200">
        <v>15235100</v>
      </c>
      <c r="E1112" s="200" t="s">
        <v>124</v>
      </c>
      <c r="F1112" s="200">
        <v>518384.59</v>
      </c>
      <c r="G1112" s="200">
        <v>0</v>
      </c>
      <c r="H1112" s="200">
        <v>518384.59</v>
      </c>
      <c r="I1112" s="200">
        <v>0</v>
      </c>
      <c r="J1112" s="200">
        <v>0</v>
      </c>
      <c r="K1112" s="200">
        <v>0</v>
      </c>
      <c r="L1112" s="200">
        <v>0</v>
      </c>
      <c r="M1112" s="200">
        <v>0</v>
      </c>
      <c r="N1112" s="200">
        <v>11.8</v>
      </c>
      <c r="O1112" s="200">
        <v>539.98389999999995</v>
      </c>
      <c r="P1112" s="200" t="s">
        <v>126</v>
      </c>
      <c r="Q1112" s="200">
        <v>1</v>
      </c>
      <c r="R1112" s="200">
        <v>487924.42</v>
      </c>
      <c r="S1112" s="200" t="s">
        <v>64</v>
      </c>
      <c r="T1112" s="200">
        <v>20160229</v>
      </c>
      <c r="U1112" s="200">
        <v>11</v>
      </c>
      <c r="V1112" s="200">
        <v>20161230</v>
      </c>
      <c r="W1112" s="200" t="s">
        <v>124</v>
      </c>
    </row>
    <row r="1113" spans="1:23">
      <c r="A1113" s="200"/>
      <c r="B1113" s="200">
        <v>0</v>
      </c>
      <c r="C1113" s="200">
        <v>47741495</v>
      </c>
      <c r="D1113" s="200">
        <v>41255714</v>
      </c>
      <c r="E1113" s="200" t="s">
        <v>124</v>
      </c>
      <c r="F1113" s="200">
        <v>152413.29</v>
      </c>
      <c r="G1113" s="200">
        <v>-1760.25</v>
      </c>
      <c r="H1113" s="200">
        <v>150653.04</v>
      </c>
      <c r="I1113" s="200">
        <v>-1310.1199999999999</v>
      </c>
      <c r="J1113" s="200">
        <v>0</v>
      </c>
      <c r="K1113" s="200">
        <v>0</v>
      </c>
      <c r="L1113" s="200">
        <v>-3070.37</v>
      </c>
      <c r="M1113" s="200">
        <v>0</v>
      </c>
      <c r="N1113" s="200">
        <v>10.315</v>
      </c>
      <c r="O1113" s="200">
        <v>156.93029999999999</v>
      </c>
      <c r="P1113" s="200" t="s">
        <v>126</v>
      </c>
      <c r="Q1113" s="200">
        <v>0</v>
      </c>
      <c r="R1113" s="200">
        <v>150653.04</v>
      </c>
      <c r="S1113" s="200" t="s">
        <v>57</v>
      </c>
      <c r="T1113" s="200">
        <v>0</v>
      </c>
      <c r="U1113" s="200">
        <v>0</v>
      </c>
      <c r="V1113" s="200">
        <v>20161230</v>
      </c>
      <c r="W1113" s="200" t="s">
        <v>124</v>
      </c>
    </row>
    <row r="1114" spans="1:23">
      <c r="A1114" s="200"/>
      <c r="B1114" s="200">
        <v>0</v>
      </c>
      <c r="C1114" s="200">
        <v>41214306</v>
      </c>
      <c r="D1114" s="200">
        <v>9358278</v>
      </c>
      <c r="E1114" s="200" t="s">
        <v>124</v>
      </c>
      <c r="F1114" s="200">
        <v>1005455.74</v>
      </c>
      <c r="G1114" s="200">
        <v>-13246.45</v>
      </c>
      <c r="H1114" s="200">
        <v>992209.29</v>
      </c>
      <c r="I1114" s="200">
        <v>-8420.69</v>
      </c>
      <c r="J1114" s="200">
        <v>0</v>
      </c>
      <c r="K1114" s="200">
        <v>0</v>
      </c>
      <c r="L1114" s="200">
        <v>-21667.14</v>
      </c>
      <c r="M1114" s="200">
        <v>0</v>
      </c>
      <c r="N1114" s="200">
        <v>10.050000000000001</v>
      </c>
      <c r="O1114" s="200">
        <v>1033.5513000000001</v>
      </c>
      <c r="P1114" s="200" t="s">
        <v>126</v>
      </c>
      <c r="Q1114" s="200">
        <v>0</v>
      </c>
      <c r="R1114" s="200">
        <v>992209.29</v>
      </c>
      <c r="S1114" s="200" t="s">
        <v>57</v>
      </c>
      <c r="T1114" s="200">
        <v>0</v>
      </c>
      <c r="U1114" s="200">
        <v>0</v>
      </c>
      <c r="V1114" s="200">
        <v>20161230</v>
      </c>
      <c r="W1114" s="200" t="s">
        <v>124</v>
      </c>
    </row>
    <row r="1115" spans="1:23">
      <c r="A1115" s="200"/>
      <c r="B1115" s="200">
        <v>0</v>
      </c>
      <c r="C1115" s="200">
        <v>32261595</v>
      </c>
      <c r="D1115" s="200">
        <v>19105269</v>
      </c>
      <c r="E1115" s="200" t="s">
        <v>124</v>
      </c>
      <c r="F1115" s="200">
        <v>0</v>
      </c>
      <c r="G1115" s="200">
        <v>0</v>
      </c>
      <c r="H1115" s="200">
        <v>0</v>
      </c>
      <c r="I1115" s="200">
        <v>0</v>
      </c>
      <c r="J1115" s="200">
        <v>0</v>
      </c>
      <c r="K1115" s="200">
        <v>0</v>
      </c>
      <c r="L1115" s="200">
        <v>0</v>
      </c>
      <c r="M1115" s="200">
        <v>0</v>
      </c>
      <c r="N1115" s="200">
        <v>12</v>
      </c>
      <c r="O1115" s="200">
        <v>0</v>
      </c>
      <c r="P1115" s="200" t="s">
        <v>125</v>
      </c>
      <c r="Q1115" s="200">
        <v>0</v>
      </c>
      <c r="R1115" s="200">
        <v>0</v>
      </c>
      <c r="S1115" s="200" t="s">
        <v>57</v>
      </c>
      <c r="T1115" s="200">
        <v>0</v>
      </c>
      <c r="U1115" s="200">
        <v>0</v>
      </c>
      <c r="V1115" s="200">
        <v>20161230</v>
      </c>
      <c r="W1115" s="200" t="s">
        <v>124</v>
      </c>
    </row>
    <row r="1116" spans="1:23">
      <c r="A1116" s="200"/>
      <c r="B1116" s="200">
        <v>0</v>
      </c>
      <c r="C1116" s="200">
        <v>36223595</v>
      </c>
      <c r="D1116" s="200">
        <v>38671210</v>
      </c>
      <c r="E1116" s="200" t="s">
        <v>124</v>
      </c>
      <c r="F1116" s="200">
        <v>0</v>
      </c>
      <c r="G1116" s="200">
        <v>0</v>
      </c>
      <c r="H1116" s="200">
        <v>0</v>
      </c>
      <c r="I1116" s="200">
        <v>0</v>
      </c>
      <c r="J1116" s="200">
        <v>0</v>
      </c>
      <c r="K1116" s="200">
        <v>0</v>
      </c>
      <c r="L1116" s="200">
        <v>0</v>
      </c>
      <c r="M1116" s="200">
        <v>0</v>
      </c>
      <c r="N1116" s="200">
        <v>10.845000000000001</v>
      </c>
      <c r="O1116" s="200">
        <v>0</v>
      </c>
      <c r="P1116" s="200" t="s">
        <v>125</v>
      </c>
      <c r="Q1116" s="200">
        <v>0</v>
      </c>
      <c r="R1116" s="200">
        <v>0</v>
      </c>
      <c r="S1116" s="200" t="s">
        <v>57</v>
      </c>
      <c r="T1116" s="200">
        <v>0</v>
      </c>
      <c r="U1116" s="200">
        <v>0</v>
      </c>
      <c r="V1116" s="200">
        <v>20161230</v>
      </c>
      <c r="W1116" s="200" t="s">
        <v>124</v>
      </c>
    </row>
    <row r="1117" spans="1:23">
      <c r="A1117" s="200"/>
      <c r="B1117" s="200">
        <v>0</v>
      </c>
      <c r="C1117" s="200">
        <v>41682695</v>
      </c>
      <c r="D1117" s="200">
        <v>40162465</v>
      </c>
      <c r="E1117" s="200" t="s">
        <v>124</v>
      </c>
      <c r="F1117" s="200">
        <v>279084.62</v>
      </c>
      <c r="G1117" s="200">
        <v>-3676.82</v>
      </c>
      <c r="H1117" s="200">
        <v>275407.8</v>
      </c>
      <c r="I1117" s="200">
        <v>-2337.33</v>
      </c>
      <c r="J1117" s="200">
        <v>0</v>
      </c>
      <c r="K1117" s="200">
        <v>0</v>
      </c>
      <c r="L1117" s="200">
        <v>-6014.15</v>
      </c>
      <c r="M1117" s="200">
        <v>0</v>
      </c>
      <c r="N1117" s="200">
        <v>10.050000000000001</v>
      </c>
      <c r="O1117" s="200">
        <v>286.88310000000001</v>
      </c>
      <c r="P1117" s="200" t="s">
        <v>126</v>
      </c>
      <c r="Q1117" s="200">
        <v>0</v>
      </c>
      <c r="R1117" s="200">
        <v>275407.8</v>
      </c>
      <c r="S1117" s="200" t="s">
        <v>57</v>
      </c>
      <c r="T1117" s="200">
        <v>0</v>
      </c>
      <c r="U1117" s="200">
        <v>0</v>
      </c>
      <c r="V1117" s="200">
        <v>20161230</v>
      </c>
      <c r="W1117" s="200" t="s">
        <v>124</v>
      </c>
    </row>
    <row r="1118" spans="1:23">
      <c r="A1118" s="200"/>
      <c r="B1118" s="200">
        <v>0</v>
      </c>
      <c r="C1118" s="200">
        <v>27060806</v>
      </c>
      <c r="D1118" s="200">
        <v>18771262</v>
      </c>
      <c r="E1118" s="200" t="s">
        <v>124</v>
      </c>
      <c r="F1118" s="200">
        <v>109224.33</v>
      </c>
      <c r="G1118" s="200">
        <v>0</v>
      </c>
      <c r="H1118" s="200">
        <v>109224.33</v>
      </c>
      <c r="I1118" s="200">
        <v>0</v>
      </c>
      <c r="J1118" s="200">
        <v>0</v>
      </c>
      <c r="K1118" s="200">
        <v>0</v>
      </c>
      <c r="L1118" s="200">
        <v>0</v>
      </c>
      <c r="M1118" s="200">
        <v>0</v>
      </c>
      <c r="N1118" s="200">
        <v>12.95</v>
      </c>
      <c r="O1118" s="200">
        <v>113.7753</v>
      </c>
      <c r="P1118" s="200" t="s">
        <v>126</v>
      </c>
      <c r="Q1118" s="200">
        <v>1</v>
      </c>
      <c r="R1118" s="200">
        <v>89263.79</v>
      </c>
      <c r="S1118" s="200" t="s">
        <v>63</v>
      </c>
      <c r="T1118" s="200">
        <v>20160801</v>
      </c>
      <c r="U1118" s="200">
        <v>6</v>
      </c>
      <c r="V1118" s="200">
        <v>20161230</v>
      </c>
      <c r="W1118" s="200" t="s">
        <v>124</v>
      </c>
    </row>
    <row r="1119" spans="1:23">
      <c r="A1119" s="200"/>
      <c r="B1119" s="200">
        <v>0</v>
      </c>
      <c r="C1119" s="200">
        <v>46883806</v>
      </c>
      <c r="D1119" s="200">
        <v>23471162</v>
      </c>
      <c r="E1119" s="200" t="s">
        <v>124</v>
      </c>
      <c r="F1119" s="200">
        <v>142034.5</v>
      </c>
      <c r="G1119" s="200">
        <v>-1673.82</v>
      </c>
      <c r="H1119" s="200">
        <v>140360.68</v>
      </c>
      <c r="I1119" s="200">
        <v>-1220.9000000000001</v>
      </c>
      <c r="J1119" s="200">
        <v>0</v>
      </c>
      <c r="K1119" s="200">
        <v>0</v>
      </c>
      <c r="L1119" s="200">
        <v>-2894.72</v>
      </c>
      <c r="M1119" s="200">
        <v>0</v>
      </c>
      <c r="N1119" s="200">
        <v>10.315</v>
      </c>
      <c r="O1119" s="200">
        <v>146.209</v>
      </c>
      <c r="P1119" s="200" t="s">
        <v>126</v>
      </c>
      <c r="Q1119" s="200">
        <v>0</v>
      </c>
      <c r="R1119" s="200">
        <v>140360.68</v>
      </c>
      <c r="S1119" s="200" t="s">
        <v>57</v>
      </c>
      <c r="T1119" s="200">
        <v>0</v>
      </c>
      <c r="U1119" s="200">
        <v>0</v>
      </c>
      <c r="V1119" s="200">
        <v>20161230</v>
      </c>
      <c r="W1119" s="200" t="s">
        <v>124</v>
      </c>
    </row>
    <row r="1120" spans="1:23">
      <c r="A1120" s="200"/>
      <c r="B1120" s="200">
        <v>0</v>
      </c>
      <c r="C1120" s="200">
        <v>51171995</v>
      </c>
      <c r="D1120" s="200">
        <v>26751997</v>
      </c>
      <c r="E1120" s="200" t="s">
        <v>124</v>
      </c>
      <c r="F1120" s="200">
        <v>247413.75</v>
      </c>
      <c r="G1120" s="200">
        <v>0</v>
      </c>
      <c r="H1120" s="200">
        <v>247413.75</v>
      </c>
      <c r="I1120" s="200">
        <v>0</v>
      </c>
      <c r="J1120" s="200">
        <v>0</v>
      </c>
      <c r="K1120" s="200">
        <v>0</v>
      </c>
      <c r="L1120" s="200">
        <v>0</v>
      </c>
      <c r="M1120" s="200">
        <v>0</v>
      </c>
      <c r="N1120" s="200">
        <v>11.64</v>
      </c>
      <c r="O1120" s="200">
        <v>257.72269999999997</v>
      </c>
      <c r="P1120" s="200" t="s">
        <v>126</v>
      </c>
      <c r="Q1120" s="200">
        <v>1</v>
      </c>
      <c r="R1120" s="200">
        <v>204879.82</v>
      </c>
      <c r="S1120" s="200" t="s">
        <v>64</v>
      </c>
      <c r="T1120" s="200">
        <v>20150430</v>
      </c>
      <c r="U1120" s="200">
        <v>21</v>
      </c>
      <c r="V1120" s="200">
        <v>20161230</v>
      </c>
      <c r="W1120" s="200" t="s">
        <v>124</v>
      </c>
    </row>
    <row r="1121" spans="1:23">
      <c r="A1121" s="200"/>
      <c r="B1121" s="200">
        <v>0</v>
      </c>
      <c r="C1121" s="200">
        <v>43237706</v>
      </c>
      <c r="D1121" s="200">
        <v>25276786</v>
      </c>
      <c r="E1121" s="200" t="s">
        <v>124</v>
      </c>
      <c r="F1121" s="200">
        <v>1824224.97</v>
      </c>
      <c r="G1121" s="200">
        <v>-22880</v>
      </c>
      <c r="H1121" s="200">
        <v>1801344.97</v>
      </c>
      <c r="I1121" s="200">
        <v>-16874.080000000002</v>
      </c>
      <c r="J1121" s="200">
        <v>0</v>
      </c>
      <c r="K1121" s="200">
        <v>0</v>
      </c>
      <c r="L1121" s="200">
        <v>-39754.080000000002</v>
      </c>
      <c r="M1121" s="200">
        <v>0</v>
      </c>
      <c r="N1121" s="200">
        <v>11.1</v>
      </c>
      <c r="O1121" s="200">
        <v>1876.4010000000001</v>
      </c>
      <c r="P1121" s="200" t="s">
        <v>126</v>
      </c>
      <c r="Q1121" s="200">
        <v>0</v>
      </c>
      <c r="R1121" s="200">
        <v>1801344.97</v>
      </c>
      <c r="S1121" s="200" t="s">
        <v>57</v>
      </c>
      <c r="T1121" s="200">
        <v>0</v>
      </c>
      <c r="U1121" s="200">
        <v>0</v>
      </c>
      <c r="V1121" s="200">
        <v>20161230</v>
      </c>
      <c r="W1121" s="200" t="s">
        <v>124</v>
      </c>
    </row>
    <row r="1122" spans="1:23">
      <c r="A1122" s="200"/>
      <c r="B1122" s="200">
        <v>0</v>
      </c>
      <c r="C1122" s="200">
        <v>41333016</v>
      </c>
      <c r="D1122" s="200">
        <v>40181572</v>
      </c>
      <c r="E1122" s="200" t="s">
        <v>124</v>
      </c>
      <c r="F1122" s="200">
        <v>0</v>
      </c>
      <c r="G1122" s="200">
        <v>0</v>
      </c>
      <c r="H1122" s="200">
        <v>0</v>
      </c>
      <c r="I1122" s="200">
        <v>0</v>
      </c>
      <c r="J1122" s="200">
        <v>0</v>
      </c>
      <c r="K1122" s="200">
        <v>0</v>
      </c>
      <c r="L1122" s="200">
        <v>0</v>
      </c>
      <c r="M1122" s="200">
        <v>0</v>
      </c>
      <c r="N1122" s="200">
        <v>11.8</v>
      </c>
      <c r="O1122" s="200">
        <v>0</v>
      </c>
      <c r="P1122" s="200" t="s">
        <v>125</v>
      </c>
      <c r="Q1122" s="200">
        <v>0</v>
      </c>
      <c r="R1122" s="200">
        <v>0</v>
      </c>
      <c r="S1122" s="200" t="s">
        <v>57</v>
      </c>
      <c r="T1122" s="200">
        <v>0</v>
      </c>
      <c r="U1122" s="200">
        <v>0</v>
      </c>
      <c r="V1122" s="200">
        <v>20161230</v>
      </c>
      <c r="W1122" s="200" t="s">
        <v>124</v>
      </c>
    </row>
    <row r="1123" spans="1:23">
      <c r="A1123" s="200"/>
      <c r="B1123" s="200">
        <v>0</v>
      </c>
      <c r="C1123" s="200">
        <v>43553806</v>
      </c>
      <c r="D1123" s="200">
        <v>36752281</v>
      </c>
      <c r="E1123" s="200" t="s">
        <v>124</v>
      </c>
      <c r="F1123" s="200">
        <v>438808.23</v>
      </c>
      <c r="G1123" s="200">
        <v>-5501.86</v>
      </c>
      <c r="H1123" s="200">
        <v>433306.37</v>
      </c>
      <c r="I1123" s="200">
        <v>-3771.92</v>
      </c>
      <c r="J1123" s="200">
        <v>0</v>
      </c>
      <c r="K1123" s="200">
        <v>0</v>
      </c>
      <c r="L1123" s="200">
        <v>-9273.7800000000007</v>
      </c>
      <c r="M1123" s="200">
        <v>0</v>
      </c>
      <c r="N1123" s="200">
        <v>10.050000000000001</v>
      </c>
      <c r="O1123" s="200">
        <v>451.36079999999998</v>
      </c>
      <c r="P1123" s="200" t="s">
        <v>126</v>
      </c>
      <c r="Q1123" s="200">
        <v>0</v>
      </c>
      <c r="R1123" s="200">
        <v>433306.37</v>
      </c>
      <c r="S1123" s="200" t="s">
        <v>57</v>
      </c>
      <c r="T1123" s="200">
        <v>0</v>
      </c>
      <c r="U1123" s="200">
        <v>0</v>
      </c>
      <c r="V1123" s="200">
        <v>20161230</v>
      </c>
      <c r="W1123" s="200" t="s">
        <v>124</v>
      </c>
    </row>
    <row r="1124" spans="1:23">
      <c r="A1124" s="200"/>
      <c r="B1124" s="200">
        <v>0</v>
      </c>
      <c r="C1124" s="200">
        <v>32036016</v>
      </c>
      <c r="D1124" s="200">
        <v>17364331</v>
      </c>
      <c r="E1124" s="200" t="s">
        <v>124</v>
      </c>
      <c r="F1124" s="200">
        <v>0</v>
      </c>
      <c r="G1124" s="200">
        <v>0</v>
      </c>
      <c r="H1124" s="200">
        <v>0</v>
      </c>
      <c r="I1124" s="200">
        <v>0</v>
      </c>
      <c r="J1124" s="200">
        <v>0</v>
      </c>
      <c r="K1124" s="200">
        <v>0</v>
      </c>
      <c r="L1124" s="200">
        <v>0</v>
      </c>
      <c r="M1124" s="200">
        <v>0</v>
      </c>
      <c r="N1124" s="200">
        <v>11.8</v>
      </c>
      <c r="O1124" s="200">
        <v>0</v>
      </c>
      <c r="P1124" s="200" t="s">
        <v>125</v>
      </c>
      <c r="Q1124" s="200">
        <v>0</v>
      </c>
      <c r="R1124" s="200">
        <v>0</v>
      </c>
      <c r="S1124" s="200" t="s">
        <v>57</v>
      </c>
      <c r="T1124" s="200">
        <v>0</v>
      </c>
      <c r="U1124" s="200">
        <v>0</v>
      </c>
      <c r="V1124" s="200">
        <v>20161230</v>
      </c>
      <c r="W1124" s="200" t="s">
        <v>124</v>
      </c>
    </row>
    <row r="1125" spans="1:23">
      <c r="A1125" s="200"/>
      <c r="B1125" s="200">
        <v>0</v>
      </c>
      <c r="C1125" s="200">
        <v>31530016</v>
      </c>
      <c r="D1125" s="200">
        <v>10772528</v>
      </c>
      <c r="E1125" s="200" t="s">
        <v>124</v>
      </c>
      <c r="F1125" s="200">
        <v>0</v>
      </c>
      <c r="G1125" s="200">
        <v>0</v>
      </c>
      <c r="H1125" s="200">
        <v>0</v>
      </c>
      <c r="I1125" s="200">
        <v>0</v>
      </c>
      <c r="J1125" s="200">
        <v>0</v>
      </c>
      <c r="K1125" s="200">
        <v>0</v>
      </c>
      <c r="L1125" s="200">
        <v>0</v>
      </c>
      <c r="M1125" s="200">
        <v>0</v>
      </c>
      <c r="N1125" s="200">
        <v>12.95</v>
      </c>
      <c r="O1125" s="200">
        <v>0</v>
      </c>
      <c r="P1125" s="200" t="s">
        <v>125</v>
      </c>
      <c r="Q1125" s="200">
        <v>0</v>
      </c>
      <c r="R1125" s="200">
        <v>0</v>
      </c>
      <c r="S1125" s="200" t="s">
        <v>57</v>
      </c>
      <c r="T1125" s="200">
        <v>0</v>
      </c>
      <c r="U1125" s="200">
        <v>0</v>
      </c>
      <c r="V1125" s="200">
        <v>20161230</v>
      </c>
      <c r="W1125" s="200" t="s">
        <v>124</v>
      </c>
    </row>
    <row r="1126" spans="1:23">
      <c r="A1126" s="200"/>
      <c r="B1126" s="200">
        <v>0</v>
      </c>
      <c r="C1126" s="200">
        <v>34250216</v>
      </c>
      <c r="D1126" s="200">
        <v>38138739</v>
      </c>
      <c r="E1126" s="200" t="s">
        <v>124</v>
      </c>
      <c r="F1126" s="200">
        <v>255954.34</v>
      </c>
      <c r="G1126" s="200">
        <v>-6941.1</v>
      </c>
      <c r="H1126" s="200">
        <v>249013.24</v>
      </c>
      <c r="I1126" s="200">
        <v>-2120.67</v>
      </c>
      <c r="J1126" s="200">
        <v>-500</v>
      </c>
      <c r="K1126" s="200">
        <v>0</v>
      </c>
      <c r="L1126" s="200">
        <v>-9561.77</v>
      </c>
      <c r="M1126" s="200">
        <v>0</v>
      </c>
      <c r="N1126" s="200">
        <v>9.7850000000000001</v>
      </c>
      <c r="O1126" s="200">
        <v>259.3888</v>
      </c>
      <c r="P1126" s="200" t="s">
        <v>126</v>
      </c>
      <c r="Q1126" s="200">
        <v>0</v>
      </c>
      <c r="R1126" s="200">
        <v>249013.24</v>
      </c>
      <c r="S1126" s="200" t="s">
        <v>57</v>
      </c>
      <c r="T1126" s="200">
        <v>0</v>
      </c>
      <c r="U1126" s="200">
        <v>0</v>
      </c>
      <c r="V1126" s="200">
        <v>20161230</v>
      </c>
      <c r="W1126" s="200" t="s">
        <v>124</v>
      </c>
    </row>
    <row r="1127" spans="1:23">
      <c r="A1127" s="200"/>
      <c r="B1127" s="200">
        <v>0</v>
      </c>
      <c r="C1127" s="200">
        <v>34183016</v>
      </c>
      <c r="D1127" s="200">
        <v>38037228</v>
      </c>
      <c r="E1127" s="200" t="s">
        <v>124</v>
      </c>
      <c r="F1127" s="200">
        <v>0</v>
      </c>
      <c r="G1127" s="200">
        <v>0</v>
      </c>
      <c r="H1127" s="200">
        <v>0</v>
      </c>
      <c r="I1127" s="200">
        <v>0</v>
      </c>
      <c r="J1127" s="200">
        <v>0</v>
      </c>
      <c r="K1127" s="200">
        <v>0</v>
      </c>
      <c r="L1127" s="200">
        <v>0</v>
      </c>
      <c r="M1127" s="200">
        <v>0</v>
      </c>
      <c r="N1127" s="200">
        <v>11.8</v>
      </c>
      <c r="O1127" s="200">
        <v>0</v>
      </c>
      <c r="P1127" s="200" t="s">
        <v>125</v>
      </c>
      <c r="Q1127" s="200">
        <v>0</v>
      </c>
      <c r="R1127" s="200">
        <v>0</v>
      </c>
      <c r="S1127" s="200" t="s">
        <v>57</v>
      </c>
      <c r="T1127" s="200">
        <v>0</v>
      </c>
      <c r="U1127" s="200">
        <v>0</v>
      </c>
      <c r="V1127" s="200">
        <v>20161230</v>
      </c>
      <c r="W1127" s="200" t="s">
        <v>124</v>
      </c>
    </row>
    <row r="1128" spans="1:23">
      <c r="A1128" s="200"/>
      <c r="B1128" s="200">
        <v>0</v>
      </c>
      <c r="C1128" s="200">
        <v>33614116</v>
      </c>
      <c r="D1128" s="200">
        <v>14031382</v>
      </c>
      <c r="E1128" s="200" t="s">
        <v>124</v>
      </c>
      <c r="F1128" s="200">
        <v>167123.70000000001</v>
      </c>
      <c r="G1128" s="200">
        <v>-1609.99</v>
      </c>
      <c r="H1128" s="200">
        <v>165513.71</v>
      </c>
      <c r="I1128" s="200">
        <v>-1643.38</v>
      </c>
      <c r="J1128" s="200">
        <v>0</v>
      </c>
      <c r="K1128" s="200">
        <v>0</v>
      </c>
      <c r="L1128" s="200">
        <v>-3253.37</v>
      </c>
      <c r="M1128" s="200">
        <v>0</v>
      </c>
      <c r="N1128" s="200">
        <v>11.8</v>
      </c>
      <c r="O1128" s="200">
        <v>172.4101</v>
      </c>
      <c r="P1128" s="200" t="s">
        <v>126</v>
      </c>
      <c r="Q1128" s="200">
        <v>0</v>
      </c>
      <c r="R1128" s="200">
        <v>165513.71</v>
      </c>
      <c r="S1128" s="200" t="s">
        <v>57</v>
      </c>
      <c r="T1128" s="200">
        <v>0</v>
      </c>
      <c r="U1128" s="200">
        <v>0</v>
      </c>
      <c r="V1128" s="200">
        <v>20161230</v>
      </c>
      <c r="W1128" s="200" t="s">
        <v>124</v>
      </c>
    </row>
    <row r="1129" spans="1:23">
      <c r="A1129" s="200"/>
      <c r="B1129" s="200">
        <v>0</v>
      </c>
      <c r="C1129" s="200">
        <v>37950216</v>
      </c>
      <c r="D1129" s="200">
        <v>22536694</v>
      </c>
      <c r="E1129" s="200" t="s">
        <v>124</v>
      </c>
      <c r="F1129" s="200">
        <v>106689.08</v>
      </c>
      <c r="G1129" s="200">
        <v>-1904.74</v>
      </c>
      <c r="H1129" s="200">
        <v>104784.34</v>
      </c>
      <c r="I1129" s="200">
        <v>-1049.1099999999999</v>
      </c>
      <c r="J1129" s="200">
        <v>0</v>
      </c>
      <c r="K1129" s="200">
        <v>0</v>
      </c>
      <c r="L1129" s="200">
        <v>-2953.85</v>
      </c>
      <c r="M1129" s="200">
        <v>0</v>
      </c>
      <c r="N1129" s="200">
        <v>11.8</v>
      </c>
      <c r="O1129" s="200">
        <v>109.1504</v>
      </c>
      <c r="P1129" s="200" t="s">
        <v>126</v>
      </c>
      <c r="Q1129" s="200">
        <v>0</v>
      </c>
      <c r="R1129" s="200">
        <v>104784.34</v>
      </c>
      <c r="S1129" s="200" t="s">
        <v>57</v>
      </c>
      <c r="T1129" s="200">
        <v>0</v>
      </c>
      <c r="U1129" s="200">
        <v>0</v>
      </c>
      <c r="V1129" s="200">
        <v>20161230</v>
      </c>
      <c r="W1129" s="200" t="s">
        <v>124</v>
      </c>
    </row>
    <row r="1130" spans="1:23">
      <c r="A1130" s="200"/>
      <c r="B1130" s="200">
        <v>0</v>
      </c>
      <c r="C1130" s="200">
        <v>36036416</v>
      </c>
      <c r="D1130" s="200">
        <v>32414462</v>
      </c>
      <c r="E1130" s="200" t="s">
        <v>124</v>
      </c>
      <c r="F1130" s="200">
        <v>0</v>
      </c>
      <c r="G1130" s="200">
        <v>0</v>
      </c>
      <c r="H1130" s="200">
        <v>0</v>
      </c>
      <c r="I1130" s="200">
        <v>0</v>
      </c>
      <c r="J1130" s="200">
        <v>0</v>
      </c>
      <c r="K1130" s="200">
        <v>0</v>
      </c>
      <c r="L1130" s="200">
        <v>0</v>
      </c>
      <c r="M1130" s="200">
        <v>0</v>
      </c>
      <c r="N1130" s="200">
        <v>11.8</v>
      </c>
      <c r="O1130" s="200">
        <v>0</v>
      </c>
      <c r="P1130" s="200" t="s">
        <v>125</v>
      </c>
      <c r="Q1130" s="200">
        <v>0</v>
      </c>
      <c r="R1130" s="200">
        <v>0</v>
      </c>
      <c r="S1130" s="200" t="s">
        <v>57</v>
      </c>
      <c r="T1130" s="200">
        <v>0</v>
      </c>
      <c r="U1130" s="200">
        <v>0</v>
      </c>
      <c r="V1130" s="200">
        <v>20161230</v>
      </c>
      <c r="W1130" s="200" t="s">
        <v>124</v>
      </c>
    </row>
    <row r="1131" spans="1:23">
      <c r="A1131" s="200"/>
      <c r="B1131" s="200">
        <v>0</v>
      </c>
      <c r="C1131" s="200">
        <v>41156616</v>
      </c>
      <c r="D1131" s="200">
        <v>40061476</v>
      </c>
      <c r="E1131" s="200" t="s">
        <v>124</v>
      </c>
      <c r="F1131" s="200">
        <v>0</v>
      </c>
      <c r="G1131" s="200">
        <v>0</v>
      </c>
      <c r="H1131" s="200">
        <v>0</v>
      </c>
      <c r="I1131" s="200">
        <v>0</v>
      </c>
      <c r="J1131" s="200">
        <v>0</v>
      </c>
      <c r="K1131" s="200">
        <v>0</v>
      </c>
      <c r="L1131" s="200">
        <v>0</v>
      </c>
      <c r="M1131" s="200">
        <v>0</v>
      </c>
      <c r="N1131" s="200">
        <v>11.8</v>
      </c>
      <c r="O1131" s="200">
        <v>0</v>
      </c>
      <c r="P1131" s="200" t="s">
        <v>125</v>
      </c>
      <c r="Q1131" s="200">
        <v>0</v>
      </c>
      <c r="R1131" s="200">
        <v>0</v>
      </c>
      <c r="S1131" s="200" t="s">
        <v>57</v>
      </c>
      <c r="T1131" s="200">
        <v>0</v>
      </c>
      <c r="U1131" s="200">
        <v>0</v>
      </c>
      <c r="V1131" s="200">
        <v>20161230</v>
      </c>
      <c r="W1131" s="200" t="s">
        <v>124</v>
      </c>
    </row>
    <row r="1132" spans="1:23">
      <c r="A1132" s="200"/>
      <c r="B1132" s="200">
        <v>0</v>
      </c>
      <c r="C1132" s="200">
        <v>48772716</v>
      </c>
      <c r="D1132" s="200">
        <v>5233005</v>
      </c>
      <c r="E1132" s="200" t="s">
        <v>124</v>
      </c>
      <c r="F1132" s="200">
        <v>0</v>
      </c>
      <c r="G1132" s="200">
        <v>0</v>
      </c>
      <c r="H1132" s="200">
        <v>0</v>
      </c>
      <c r="I1132" s="200">
        <v>0</v>
      </c>
      <c r="J1132" s="200">
        <v>0</v>
      </c>
      <c r="K1132" s="200">
        <v>0</v>
      </c>
      <c r="L1132" s="200">
        <v>0</v>
      </c>
      <c r="M1132" s="200">
        <v>0</v>
      </c>
      <c r="N1132" s="200">
        <v>10.58</v>
      </c>
      <c r="O1132" s="200">
        <v>0</v>
      </c>
      <c r="P1132" s="200" t="s">
        <v>125</v>
      </c>
      <c r="Q1132" s="200">
        <v>0</v>
      </c>
      <c r="R1132" s="200">
        <v>0</v>
      </c>
      <c r="S1132" s="200" t="s">
        <v>57</v>
      </c>
      <c r="T1132" s="200">
        <v>0</v>
      </c>
      <c r="U1132" s="200">
        <v>0</v>
      </c>
      <c r="V1132" s="200">
        <v>20161230</v>
      </c>
      <c r="W1132" s="200" t="s">
        <v>124</v>
      </c>
    </row>
    <row r="1133" spans="1:23">
      <c r="A1133" s="200"/>
      <c r="B1133" s="200">
        <v>0</v>
      </c>
      <c r="C1133" s="200">
        <v>49417516</v>
      </c>
      <c r="D1133" s="200">
        <v>23632183</v>
      </c>
      <c r="E1133" s="200" t="s">
        <v>124</v>
      </c>
      <c r="F1133" s="200">
        <v>293747.83</v>
      </c>
      <c r="G1133" s="200">
        <v>-3158.65</v>
      </c>
      <c r="H1133" s="200">
        <v>290589.18</v>
      </c>
      <c r="I1133" s="200">
        <v>-2784.48</v>
      </c>
      <c r="J1133" s="200">
        <v>0</v>
      </c>
      <c r="K1133" s="200">
        <v>0</v>
      </c>
      <c r="L1133" s="200">
        <v>-5943.13</v>
      </c>
      <c r="M1133" s="200">
        <v>0</v>
      </c>
      <c r="N1133" s="200">
        <v>11.375</v>
      </c>
      <c r="O1133" s="200">
        <v>302.69709999999998</v>
      </c>
      <c r="P1133" s="200" t="s">
        <v>126</v>
      </c>
      <c r="Q1133" s="200">
        <v>0</v>
      </c>
      <c r="R1133" s="200">
        <v>290589.18</v>
      </c>
      <c r="S1133" s="200" t="s">
        <v>57</v>
      </c>
      <c r="T1133" s="200">
        <v>0</v>
      </c>
      <c r="U1133" s="200">
        <v>0</v>
      </c>
      <c r="V1133" s="200">
        <v>20161230</v>
      </c>
      <c r="W1133" s="200" t="s">
        <v>124</v>
      </c>
    </row>
    <row r="1134" spans="1:23">
      <c r="A1134" s="200"/>
      <c r="B1134" s="200">
        <v>0</v>
      </c>
      <c r="C1134" s="200">
        <v>35759516</v>
      </c>
      <c r="D1134" s="200">
        <v>30299918</v>
      </c>
      <c r="E1134" s="200" t="s">
        <v>124</v>
      </c>
      <c r="F1134" s="200">
        <v>170219.65</v>
      </c>
      <c r="G1134" s="200">
        <v>-7268.36</v>
      </c>
      <c r="H1134" s="200">
        <v>162951.29</v>
      </c>
      <c r="I1134" s="200">
        <v>-1673.83</v>
      </c>
      <c r="J1134" s="200">
        <v>0</v>
      </c>
      <c r="K1134" s="200">
        <v>0</v>
      </c>
      <c r="L1134" s="200">
        <v>-8942.19</v>
      </c>
      <c r="M1134" s="200">
        <v>-1978.94</v>
      </c>
      <c r="N1134" s="200">
        <v>11.8</v>
      </c>
      <c r="O1134" s="200">
        <v>169.74090000000001</v>
      </c>
      <c r="P1134" s="200" t="s">
        <v>126</v>
      </c>
      <c r="Q1134" s="200">
        <v>0</v>
      </c>
      <c r="R1134" s="200">
        <v>162951.29</v>
      </c>
      <c r="S1134" s="200" t="s">
        <v>57</v>
      </c>
      <c r="T1134" s="200">
        <v>0</v>
      </c>
      <c r="U1134" s="200">
        <v>0</v>
      </c>
      <c r="V1134" s="200">
        <v>20161230</v>
      </c>
      <c r="W1134" s="200" t="s">
        <v>124</v>
      </c>
    </row>
    <row r="1135" spans="1:23">
      <c r="A1135" s="200"/>
      <c r="B1135" s="200">
        <v>0</v>
      </c>
      <c r="C1135" s="200">
        <v>52453506</v>
      </c>
      <c r="D1135" s="200">
        <v>5577380</v>
      </c>
      <c r="E1135" s="200" t="s">
        <v>124</v>
      </c>
      <c r="F1135" s="200">
        <v>0</v>
      </c>
      <c r="G1135" s="200">
        <v>0</v>
      </c>
      <c r="H1135" s="200">
        <v>0</v>
      </c>
      <c r="I1135" s="200">
        <v>0</v>
      </c>
      <c r="J1135" s="200">
        <v>0</v>
      </c>
      <c r="K1135" s="200">
        <v>0</v>
      </c>
      <c r="L1135" s="200">
        <v>0</v>
      </c>
      <c r="M1135" s="200">
        <v>0</v>
      </c>
      <c r="N1135" s="200">
        <v>12.17</v>
      </c>
      <c r="O1135" s="200">
        <v>0</v>
      </c>
      <c r="P1135" s="200" t="s">
        <v>125</v>
      </c>
      <c r="Q1135" s="200">
        <v>0</v>
      </c>
      <c r="R1135" s="200">
        <v>0</v>
      </c>
      <c r="S1135" s="200" t="s">
        <v>57</v>
      </c>
      <c r="T1135" s="200">
        <v>0</v>
      </c>
      <c r="U1135" s="200">
        <v>0</v>
      </c>
      <c r="V1135" s="200">
        <v>20161230</v>
      </c>
      <c r="W1135" s="200" t="s">
        <v>124</v>
      </c>
    </row>
    <row r="1136" spans="1:23">
      <c r="A1136" s="200"/>
      <c r="B1136" s="200">
        <v>0</v>
      </c>
      <c r="C1136" s="200">
        <v>27037716</v>
      </c>
      <c r="D1136" s="200">
        <v>21256272</v>
      </c>
      <c r="E1136" s="200" t="s">
        <v>124</v>
      </c>
      <c r="F1136" s="200">
        <v>0</v>
      </c>
      <c r="G1136" s="200">
        <v>0</v>
      </c>
      <c r="H1136" s="200">
        <v>0</v>
      </c>
      <c r="I1136" s="200">
        <v>0</v>
      </c>
      <c r="J1136" s="200">
        <v>0</v>
      </c>
      <c r="K1136" s="200">
        <v>0</v>
      </c>
      <c r="L1136" s="200">
        <v>0</v>
      </c>
      <c r="M1136" s="200">
        <v>0</v>
      </c>
      <c r="N1136" s="200">
        <v>11.95</v>
      </c>
      <c r="O1136" s="200">
        <v>0</v>
      </c>
      <c r="P1136" s="200" t="s">
        <v>125</v>
      </c>
      <c r="Q1136" s="200">
        <v>0</v>
      </c>
      <c r="R1136" s="200">
        <v>0</v>
      </c>
      <c r="S1136" s="200" t="s">
        <v>57</v>
      </c>
      <c r="T1136" s="200">
        <v>0</v>
      </c>
      <c r="U1136" s="200">
        <v>0</v>
      </c>
      <c r="V1136" s="200">
        <v>20161230</v>
      </c>
      <c r="W1136" s="200" t="s">
        <v>124</v>
      </c>
    </row>
    <row r="1137" spans="1:23">
      <c r="A1137" s="200"/>
      <c r="B1137" s="200">
        <v>0</v>
      </c>
      <c r="C1137" s="200">
        <v>31314026</v>
      </c>
      <c r="D1137" s="200">
        <v>15503667</v>
      </c>
      <c r="E1137" s="200" t="s">
        <v>124</v>
      </c>
      <c r="F1137" s="200">
        <v>0</v>
      </c>
      <c r="G1137" s="200">
        <v>0</v>
      </c>
      <c r="H1137" s="200">
        <v>0</v>
      </c>
      <c r="I1137" s="200">
        <v>0</v>
      </c>
      <c r="J1137" s="200">
        <v>0</v>
      </c>
      <c r="K1137" s="200">
        <v>0</v>
      </c>
      <c r="L1137" s="200">
        <v>0</v>
      </c>
      <c r="M1137" s="200">
        <v>0</v>
      </c>
      <c r="N1137" s="200">
        <v>12.95</v>
      </c>
      <c r="O1137" s="200">
        <v>0</v>
      </c>
      <c r="P1137" s="200" t="s">
        <v>125</v>
      </c>
      <c r="Q1137" s="200">
        <v>0</v>
      </c>
      <c r="R1137" s="200">
        <v>0</v>
      </c>
      <c r="S1137" s="200" t="s">
        <v>57</v>
      </c>
      <c r="T1137" s="200">
        <v>0</v>
      </c>
      <c r="U1137" s="200">
        <v>0</v>
      </c>
      <c r="V1137" s="200">
        <v>20161230</v>
      </c>
      <c r="W1137" s="200" t="s">
        <v>124</v>
      </c>
    </row>
    <row r="1138" spans="1:23">
      <c r="A1138" s="200"/>
      <c r="B1138" s="200">
        <v>0</v>
      </c>
      <c r="C1138" s="200">
        <v>41083126</v>
      </c>
      <c r="D1138" s="200">
        <v>5945341</v>
      </c>
      <c r="E1138" s="200" t="s">
        <v>124</v>
      </c>
      <c r="F1138" s="200">
        <v>0</v>
      </c>
      <c r="G1138" s="200">
        <v>0</v>
      </c>
      <c r="H1138" s="200">
        <v>0</v>
      </c>
      <c r="I1138" s="200">
        <v>0</v>
      </c>
      <c r="J1138" s="200">
        <v>0</v>
      </c>
      <c r="K1138" s="200">
        <v>0</v>
      </c>
      <c r="L1138" s="200">
        <v>0</v>
      </c>
      <c r="M1138" s="200">
        <v>0</v>
      </c>
      <c r="N1138" s="200">
        <v>11.8</v>
      </c>
      <c r="O1138" s="200">
        <v>0</v>
      </c>
      <c r="P1138" s="200" t="s">
        <v>125</v>
      </c>
      <c r="Q1138" s="200">
        <v>1</v>
      </c>
      <c r="R1138" s="200">
        <v>0</v>
      </c>
      <c r="S1138" s="200" t="s">
        <v>57</v>
      </c>
      <c r="T1138" s="200">
        <v>0</v>
      </c>
      <c r="U1138" s="200">
        <v>0</v>
      </c>
      <c r="V1138" s="200">
        <v>20161230</v>
      </c>
      <c r="W1138" s="200" t="s">
        <v>124</v>
      </c>
    </row>
    <row r="1139" spans="1:23">
      <c r="A1139" s="200"/>
      <c r="B1139" s="200">
        <v>0</v>
      </c>
      <c r="C1139" s="200">
        <v>39848126</v>
      </c>
      <c r="D1139" s="200">
        <v>38432864</v>
      </c>
      <c r="E1139" s="200" t="s">
        <v>124</v>
      </c>
      <c r="F1139" s="200">
        <v>0</v>
      </c>
      <c r="G1139" s="200">
        <v>0</v>
      </c>
      <c r="H1139" s="200">
        <v>0</v>
      </c>
      <c r="I1139" s="200">
        <v>0</v>
      </c>
      <c r="J1139" s="200">
        <v>0</v>
      </c>
      <c r="K1139" s="200">
        <v>0</v>
      </c>
      <c r="L1139" s="200">
        <v>0</v>
      </c>
      <c r="M1139" s="200">
        <v>0</v>
      </c>
      <c r="N1139" s="200">
        <v>11.8</v>
      </c>
      <c r="O1139" s="200">
        <v>0</v>
      </c>
      <c r="P1139" s="200" t="s">
        <v>125</v>
      </c>
      <c r="Q1139" s="200">
        <v>0</v>
      </c>
      <c r="R1139" s="200">
        <v>0</v>
      </c>
      <c r="S1139" s="200" t="s">
        <v>57</v>
      </c>
      <c r="T1139" s="200">
        <v>0</v>
      </c>
      <c r="U1139" s="200">
        <v>0</v>
      </c>
      <c r="V1139" s="200">
        <v>20161230</v>
      </c>
      <c r="W1139" s="200" t="s">
        <v>124</v>
      </c>
    </row>
    <row r="1140" spans="1:23">
      <c r="A1140" s="200"/>
      <c r="B1140" s="200">
        <v>0</v>
      </c>
      <c r="C1140" s="200">
        <v>32886126</v>
      </c>
      <c r="D1140" s="200">
        <v>5911886</v>
      </c>
      <c r="E1140" s="200" t="s">
        <v>124</v>
      </c>
      <c r="F1140" s="200">
        <v>0</v>
      </c>
      <c r="G1140" s="200">
        <v>0</v>
      </c>
      <c r="H1140" s="200">
        <v>0</v>
      </c>
      <c r="I1140" s="200">
        <v>0</v>
      </c>
      <c r="J1140" s="200">
        <v>0</v>
      </c>
      <c r="K1140" s="200">
        <v>0</v>
      </c>
      <c r="L1140" s="200">
        <v>0</v>
      </c>
      <c r="M1140" s="200">
        <v>0</v>
      </c>
      <c r="N1140" s="200">
        <v>11.95</v>
      </c>
      <c r="O1140" s="200">
        <v>0</v>
      </c>
      <c r="P1140" s="200" t="s">
        <v>125</v>
      </c>
      <c r="Q1140" s="200">
        <v>0</v>
      </c>
      <c r="R1140" s="200">
        <v>0</v>
      </c>
      <c r="S1140" s="200" t="s">
        <v>57</v>
      </c>
      <c r="T1140" s="200">
        <v>0</v>
      </c>
      <c r="U1140" s="200">
        <v>0</v>
      </c>
      <c r="V1140" s="200">
        <v>20161230</v>
      </c>
      <c r="W1140" s="200" t="s">
        <v>124</v>
      </c>
    </row>
    <row r="1141" spans="1:23">
      <c r="A1141" s="200"/>
      <c r="B1141" s="200">
        <v>0</v>
      </c>
      <c r="C1141" s="200">
        <v>49757226</v>
      </c>
      <c r="D1141" s="200">
        <v>31171719</v>
      </c>
      <c r="E1141" s="200" t="s">
        <v>124</v>
      </c>
      <c r="F1141" s="200">
        <v>197261.53</v>
      </c>
      <c r="G1141" s="200">
        <v>-2037.64</v>
      </c>
      <c r="H1141" s="200">
        <v>195223.89</v>
      </c>
      <c r="I1141" s="200">
        <v>-2087.6799999999998</v>
      </c>
      <c r="J1141" s="200">
        <v>0</v>
      </c>
      <c r="K1141" s="200">
        <v>0</v>
      </c>
      <c r="L1141" s="200">
        <v>-4125.32</v>
      </c>
      <c r="M1141" s="200">
        <v>0</v>
      </c>
      <c r="N1141" s="200">
        <v>12.7</v>
      </c>
      <c r="O1141" s="200">
        <v>203.35820000000001</v>
      </c>
      <c r="P1141" s="200" t="s">
        <v>126</v>
      </c>
      <c r="Q1141" s="200">
        <v>0</v>
      </c>
      <c r="R1141" s="200">
        <v>195223.89</v>
      </c>
      <c r="S1141" s="200" t="s">
        <v>57</v>
      </c>
      <c r="T1141" s="200">
        <v>0</v>
      </c>
      <c r="U1141" s="200">
        <v>0</v>
      </c>
      <c r="V1141" s="200">
        <v>20161230</v>
      </c>
      <c r="W1141" s="200" t="s">
        <v>124</v>
      </c>
    </row>
    <row r="1142" spans="1:23">
      <c r="A1142" s="200"/>
      <c r="B1142" s="200">
        <v>0</v>
      </c>
      <c r="C1142" s="200">
        <v>50155126</v>
      </c>
      <c r="D1142" s="200">
        <v>29529971</v>
      </c>
      <c r="E1142" s="200" t="s">
        <v>124</v>
      </c>
      <c r="F1142" s="200">
        <v>169962.99</v>
      </c>
      <c r="G1142" s="200">
        <v>0</v>
      </c>
      <c r="H1142" s="200">
        <v>169962.99</v>
      </c>
      <c r="I1142" s="200">
        <v>0</v>
      </c>
      <c r="J1142" s="200">
        <v>0</v>
      </c>
      <c r="K1142" s="200">
        <v>0</v>
      </c>
      <c r="L1142" s="200">
        <v>0</v>
      </c>
      <c r="M1142" s="200">
        <v>0</v>
      </c>
      <c r="N1142" s="200">
        <v>11.64</v>
      </c>
      <c r="O1142" s="200">
        <v>177.04480000000001</v>
      </c>
      <c r="P1142" s="200" t="s">
        <v>126</v>
      </c>
      <c r="Q1142" s="200">
        <v>1</v>
      </c>
      <c r="R1142" s="200">
        <v>143047.79</v>
      </c>
      <c r="S1142" s="200" t="s">
        <v>64</v>
      </c>
      <c r="T1142" s="200">
        <v>20150630</v>
      </c>
      <c r="U1142" s="200">
        <v>19</v>
      </c>
      <c r="V1142" s="200">
        <v>20161230</v>
      </c>
      <c r="W1142" s="200" t="s">
        <v>124</v>
      </c>
    </row>
    <row r="1143" spans="1:23">
      <c r="A1143" s="200"/>
      <c r="B1143" s="200">
        <v>0</v>
      </c>
      <c r="C1143" s="200">
        <v>37978326</v>
      </c>
      <c r="D1143" s="200">
        <v>38259210</v>
      </c>
      <c r="E1143" s="200" t="s">
        <v>124</v>
      </c>
      <c r="F1143" s="200">
        <v>0</v>
      </c>
      <c r="G1143" s="200">
        <v>0</v>
      </c>
      <c r="H1143" s="200">
        <v>0</v>
      </c>
      <c r="I1143" s="200">
        <v>0</v>
      </c>
      <c r="J1143" s="200">
        <v>0</v>
      </c>
      <c r="K1143" s="200">
        <v>0</v>
      </c>
      <c r="L1143" s="200">
        <v>0</v>
      </c>
      <c r="M1143" s="200">
        <v>0</v>
      </c>
      <c r="N1143" s="200">
        <v>11.8</v>
      </c>
      <c r="O1143" s="200">
        <v>0</v>
      </c>
      <c r="P1143" s="200" t="s">
        <v>125</v>
      </c>
      <c r="Q1143" s="200">
        <v>0</v>
      </c>
      <c r="R1143" s="200">
        <v>0</v>
      </c>
      <c r="S1143" s="200" t="s">
        <v>57</v>
      </c>
      <c r="T1143" s="200">
        <v>0</v>
      </c>
      <c r="U1143" s="200">
        <v>0</v>
      </c>
      <c r="V1143" s="200">
        <v>20161230</v>
      </c>
      <c r="W1143" s="200" t="s">
        <v>124</v>
      </c>
    </row>
    <row r="1144" spans="1:23">
      <c r="A1144" s="200"/>
      <c r="B1144" s="200">
        <v>0</v>
      </c>
      <c r="C1144" s="200">
        <v>51171226</v>
      </c>
      <c r="D1144" s="200">
        <v>29384196</v>
      </c>
      <c r="E1144" s="200" t="s">
        <v>124</v>
      </c>
      <c r="F1144" s="200">
        <v>0</v>
      </c>
      <c r="G1144" s="200">
        <v>0</v>
      </c>
      <c r="H1144" s="200">
        <v>0</v>
      </c>
      <c r="I1144" s="200">
        <v>0</v>
      </c>
      <c r="J1144" s="200">
        <v>0</v>
      </c>
      <c r="K1144" s="200">
        <v>0</v>
      </c>
      <c r="L1144" s="200">
        <v>0</v>
      </c>
      <c r="M1144" s="200">
        <v>0</v>
      </c>
      <c r="N1144" s="200">
        <v>10.58</v>
      </c>
      <c r="O1144" s="200">
        <v>0</v>
      </c>
      <c r="P1144" s="200" t="s">
        <v>125</v>
      </c>
      <c r="Q1144" s="200">
        <v>0</v>
      </c>
      <c r="R1144" s="200">
        <v>0</v>
      </c>
      <c r="S1144" s="200" t="s">
        <v>57</v>
      </c>
      <c r="T1144" s="200">
        <v>0</v>
      </c>
      <c r="U1144" s="200">
        <v>0</v>
      </c>
      <c r="V1144" s="200">
        <v>20161230</v>
      </c>
      <c r="W1144" s="200" t="s">
        <v>124</v>
      </c>
    </row>
    <row r="1145" spans="1:23">
      <c r="A1145" s="200"/>
      <c r="B1145" s="200">
        <v>0</v>
      </c>
      <c r="C1145" s="200">
        <v>54067426</v>
      </c>
      <c r="D1145" s="200">
        <v>39047312</v>
      </c>
      <c r="E1145" s="200" t="s">
        <v>124</v>
      </c>
      <c r="F1145" s="200">
        <v>0</v>
      </c>
      <c r="G1145" s="200">
        <v>0</v>
      </c>
      <c r="H1145" s="200">
        <v>0</v>
      </c>
      <c r="I1145" s="200">
        <v>0</v>
      </c>
      <c r="J1145" s="200">
        <v>0</v>
      </c>
      <c r="K1145" s="200">
        <v>0</v>
      </c>
      <c r="L1145" s="200">
        <v>0</v>
      </c>
      <c r="M1145" s="200">
        <v>0</v>
      </c>
      <c r="N1145" s="200">
        <v>11.375</v>
      </c>
      <c r="O1145" s="200">
        <v>0</v>
      </c>
      <c r="P1145" s="200" t="s">
        <v>125</v>
      </c>
      <c r="Q1145" s="200">
        <v>0</v>
      </c>
      <c r="R1145" s="200">
        <v>0</v>
      </c>
      <c r="S1145" s="200" t="s">
        <v>57</v>
      </c>
      <c r="T1145" s="200">
        <v>0</v>
      </c>
      <c r="U1145" s="200">
        <v>0</v>
      </c>
      <c r="V1145" s="200">
        <v>20161230</v>
      </c>
      <c r="W1145" s="200" t="s">
        <v>124</v>
      </c>
    </row>
    <row r="1146" spans="1:23">
      <c r="A1146" s="200"/>
      <c r="B1146" s="200">
        <v>0</v>
      </c>
      <c r="C1146" s="200">
        <v>40783326</v>
      </c>
      <c r="D1146" s="200">
        <v>9618278</v>
      </c>
      <c r="E1146" s="200" t="s">
        <v>124</v>
      </c>
      <c r="F1146" s="200">
        <v>120256.01</v>
      </c>
      <c r="G1146" s="200">
        <v>-1539.94</v>
      </c>
      <c r="H1146" s="200">
        <v>118716.07</v>
      </c>
      <c r="I1146" s="200">
        <v>-1202.56</v>
      </c>
      <c r="J1146" s="200">
        <v>0</v>
      </c>
      <c r="K1146" s="200">
        <v>0</v>
      </c>
      <c r="L1146" s="200">
        <v>-2742.5</v>
      </c>
      <c r="M1146" s="200">
        <v>0</v>
      </c>
      <c r="N1146" s="200">
        <v>12</v>
      </c>
      <c r="O1146" s="200">
        <v>123.6626</v>
      </c>
      <c r="P1146" s="200" t="s">
        <v>126</v>
      </c>
      <c r="Q1146" s="200">
        <v>0</v>
      </c>
      <c r="R1146" s="200">
        <v>118716.07</v>
      </c>
      <c r="S1146" s="200" t="s">
        <v>57</v>
      </c>
      <c r="T1146" s="200">
        <v>0</v>
      </c>
      <c r="U1146" s="200">
        <v>0</v>
      </c>
      <c r="V1146" s="200">
        <v>20161230</v>
      </c>
      <c r="W1146" s="200" t="s">
        <v>124</v>
      </c>
    </row>
    <row r="1147" spans="1:23">
      <c r="A1147" s="200"/>
      <c r="B1147" s="200">
        <v>0</v>
      </c>
      <c r="C1147" s="200">
        <v>35350426</v>
      </c>
      <c r="D1147" s="200">
        <v>12114373</v>
      </c>
      <c r="E1147" s="200" t="s">
        <v>124</v>
      </c>
      <c r="F1147" s="200">
        <v>40101.599999999999</v>
      </c>
      <c r="G1147" s="200">
        <v>-20184.71</v>
      </c>
      <c r="H1147" s="200">
        <v>19916.89</v>
      </c>
      <c r="I1147" s="200">
        <v>-394.33</v>
      </c>
      <c r="J1147" s="200">
        <v>0</v>
      </c>
      <c r="K1147" s="200">
        <v>0</v>
      </c>
      <c r="L1147" s="200">
        <v>-20579.04</v>
      </c>
      <c r="M1147" s="200">
        <v>-5577.11</v>
      </c>
      <c r="N1147" s="200">
        <v>11.8</v>
      </c>
      <c r="O1147" s="200">
        <v>20.7468</v>
      </c>
      <c r="P1147" s="200" t="s">
        <v>126</v>
      </c>
      <c r="Q1147" s="200">
        <v>0</v>
      </c>
      <c r="R1147" s="200">
        <v>19916.89</v>
      </c>
      <c r="S1147" s="200" t="s">
        <v>57</v>
      </c>
      <c r="T1147" s="200">
        <v>0</v>
      </c>
      <c r="U1147" s="200">
        <v>0</v>
      </c>
      <c r="V1147" s="200">
        <v>20161230</v>
      </c>
      <c r="W1147" s="200" t="s">
        <v>124</v>
      </c>
    </row>
    <row r="1148" spans="1:23">
      <c r="A1148" s="200"/>
      <c r="B1148" s="200">
        <v>0</v>
      </c>
      <c r="C1148" s="200">
        <v>49144316</v>
      </c>
      <c r="D1148" s="200">
        <v>12897856</v>
      </c>
      <c r="E1148" s="200" t="s">
        <v>124</v>
      </c>
      <c r="F1148" s="200">
        <v>0</v>
      </c>
      <c r="G1148" s="200">
        <v>0</v>
      </c>
      <c r="H1148" s="200">
        <v>0</v>
      </c>
      <c r="I1148" s="200">
        <v>0</v>
      </c>
      <c r="J1148" s="200">
        <v>0</v>
      </c>
      <c r="K1148" s="200">
        <v>0</v>
      </c>
      <c r="L1148" s="200">
        <v>0</v>
      </c>
      <c r="M1148" s="200">
        <v>0</v>
      </c>
      <c r="N1148" s="200">
        <v>11.11</v>
      </c>
      <c r="O1148" s="200">
        <v>0</v>
      </c>
      <c r="P1148" s="200" t="s">
        <v>125</v>
      </c>
      <c r="Q1148" s="200">
        <v>0</v>
      </c>
      <c r="R1148" s="200">
        <v>0</v>
      </c>
      <c r="S1148" s="200" t="s">
        <v>57</v>
      </c>
      <c r="T1148" s="200">
        <v>0</v>
      </c>
      <c r="U1148" s="200">
        <v>0</v>
      </c>
      <c r="V1148" s="200">
        <v>20161230</v>
      </c>
      <c r="W1148" s="200" t="s">
        <v>124</v>
      </c>
    </row>
    <row r="1149" spans="1:23">
      <c r="A1149" s="200"/>
      <c r="B1149" s="200">
        <v>0</v>
      </c>
      <c r="C1149" s="200">
        <v>41622626</v>
      </c>
      <c r="D1149" s="200">
        <v>28444567</v>
      </c>
      <c r="E1149" s="200" t="s">
        <v>124</v>
      </c>
      <c r="F1149" s="200">
        <v>0</v>
      </c>
      <c r="G1149" s="200">
        <v>0</v>
      </c>
      <c r="H1149" s="200">
        <v>0</v>
      </c>
      <c r="I1149" s="200">
        <v>0</v>
      </c>
      <c r="J1149" s="200">
        <v>0</v>
      </c>
      <c r="K1149" s="200">
        <v>0</v>
      </c>
      <c r="L1149" s="200">
        <v>0</v>
      </c>
      <c r="M1149" s="200">
        <v>0</v>
      </c>
      <c r="N1149" s="200">
        <v>11.8</v>
      </c>
      <c r="O1149" s="200">
        <v>0</v>
      </c>
      <c r="P1149" s="200" t="s">
        <v>125</v>
      </c>
      <c r="Q1149" s="200">
        <v>0</v>
      </c>
      <c r="R1149" s="200">
        <v>0</v>
      </c>
      <c r="S1149" s="200" t="s">
        <v>57</v>
      </c>
      <c r="T1149" s="200">
        <v>0</v>
      </c>
      <c r="U1149" s="200">
        <v>0</v>
      </c>
      <c r="V1149" s="200">
        <v>20161230</v>
      </c>
      <c r="W1149" s="200" t="s">
        <v>124</v>
      </c>
    </row>
    <row r="1150" spans="1:23">
      <c r="A1150" s="200"/>
      <c r="B1150" s="200">
        <v>0</v>
      </c>
      <c r="C1150" s="200">
        <v>25720726</v>
      </c>
      <c r="D1150" s="200">
        <v>35867713</v>
      </c>
      <c r="E1150" s="200" t="s">
        <v>124</v>
      </c>
      <c r="F1150" s="200">
        <v>0</v>
      </c>
      <c r="G1150" s="200">
        <v>0</v>
      </c>
      <c r="H1150" s="200">
        <v>0</v>
      </c>
      <c r="I1150" s="200">
        <v>0</v>
      </c>
      <c r="J1150" s="200">
        <v>0</v>
      </c>
      <c r="K1150" s="200">
        <v>0</v>
      </c>
      <c r="L1150" s="200">
        <v>0</v>
      </c>
      <c r="M1150" s="200">
        <v>0</v>
      </c>
      <c r="N1150" s="200">
        <v>12.95</v>
      </c>
      <c r="O1150" s="200">
        <v>0</v>
      </c>
      <c r="P1150" s="200" t="s">
        <v>125</v>
      </c>
      <c r="Q1150" s="200">
        <v>0</v>
      </c>
      <c r="R1150" s="200">
        <v>0</v>
      </c>
      <c r="S1150" s="200" t="s">
        <v>57</v>
      </c>
      <c r="T1150" s="200">
        <v>0</v>
      </c>
      <c r="U1150" s="200">
        <v>0</v>
      </c>
      <c r="V1150" s="200">
        <v>20161230</v>
      </c>
      <c r="W1150" s="200" t="s">
        <v>124</v>
      </c>
    </row>
    <row r="1151" spans="1:23">
      <c r="A1151" s="200"/>
      <c r="B1151" s="200">
        <v>0</v>
      </c>
      <c r="C1151" s="200">
        <v>37264726</v>
      </c>
      <c r="D1151" s="200">
        <v>39195395</v>
      </c>
      <c r="E1151" s="200" t="s">
        <v>124</v>
      </c>
      <c r="F1151" s="200">
        <v>0</v>
      </c>
      <c r="G1151" s="200">
        <v>0</v>
      </c>
      <c r="H1151" s="200">
        <v>0</v>
      </c>
      <c r="I1151" s="200">
        <v>0</v>
      </c>
      <c r="J1151" s="200">
        <v>0</v>
      </c>
      <c r="K1151" s="200">
        <v>0</v>
      </c>
      <c r="L1151" s="200">
        <v>0</v>
      </c>
      <c r="M1151" s="200">
        <v>0</v>
      </c>
      <c r="N1151" s="200">
        <v>11.8</v>
      </c>
      <c r="O1151" s="200">
        <v>0</v>
      </c>
      <c r="P1151" s="200" t="s">
        <v>125</v>
      </c>
      <c r="Q1151" s="200">
        <v>0</v>
      </c>
      <c r="R1151" s="200">
        <v>0</v>
      </c>
      <c r="S1151" s="200" t="s">
        <v>57</v>
      </c>
      <c r="T1151" s="200">
        <v>0</v>
      </c>
      <c r="U1151" s="200">
        <v>0</v>
      </c>
      <c r="V1151" s="200">
        <v>20161230</v>
      </c>
      <c r="W1151" s="200" t="s">
        <v>124</v>
      </c>
    </row>
    <row r="1152" spans="1:23">
      <c r="A1152" s="200"/>
      <c r="B1152" s="200">
        <v>0</v>
      </c>
      <c r="C1152" s="200">
        <v>34551926</v>
      </c>
      <c r="D1152" s="200">
        <v>25816451</v>
      </c>
      <c r="E1152" s="200" t="s">
        <v>124</v>
      </c>
      <c r="F1152" s="200">
        <v>0</v>
      </c>
      <c r="G1152" s="200">
        <v>0</v>
      </c>
      <c r="H1152" s="200">
        <v>0</v>
      </c>
      <c r="I1152" s="200">
        <v>0</v>
      </c>
      <c r="J1152" s="200">
        <v>0</v>
      </c>
      <c r="K1152" s="200">
        <v>0</v>
      </c>
      <c r="L1152" s="200">
        <v>0</v>
      </c>
      <c r="M1152" s="200">
        <v>0</v>
      </c>
      <c r="N1152" s="200">
        <v>11.8</v>
      </c>
      <c r="O1152" s="200">
        <v>0</v>
      </c>
      <c r="P1152" s="200" t="s">
        <v>125</v>
      </c>
      <c r="Q1152" s="200">
        <v>0</v>
      </c>
      <c r="R1152" s="200">
        <v>0</v>
      </c>
      <c r="S1152" s="200" t="s">
        <v>57</v>
      </c>
      <c r="T1152" s="200">
        <v>0</v>
      </c>
      <c r="U1152" s="200">
        <v>0</v>
      </c>
      <c r="V1152" s="200">
        <v>20161230</v>
      </c>
      <c r="W1152" s="200" t="s">
        <v>124</v>
      </c>
    </row>
    <row r="1153" spans="1:23">
      <c r="A1153" s="200"/>
      <c r="B1153" s="200">
        <v>0</v>
      </c>
      <c r="C1153" s="200">
        <v>38086726</v>
      </c>
      <c r="D1153" s="200">
        <v>16128835</v>
      </c>
      <c r="E1153" s="200" t="s">
        <v>124</v>
      </c>
      <c r="F1153" s="200">
        <v>214887.11</v>
      </c>
      <c r="G1153" s="200">
        <v>-21215.95</v>
      </c>
      <c r="H1153" s="200">
        <v>193671.16</v>
      </c>
      <c r="I1153" s="200">
        <v>-2113.06</v>
      </c>
      <c r="J1153" s="200">
        <v>0</v>
      </c>
      <c r="K1153" s="200">
        <v>0</v>
      </c>
      <c r="L1153" s="200">
        <v>-23329.01</v>
      </c>
      <c r="M1153" s="200">
        <v>-5578.41</v>
      </c>
      <c r="N1153" s="200">
        <v>11.8</v>
      </c>
      <c r="O1153" s="200">
        <v>201.74080000000001</v>
      </c>
      <c r="P1153" s="200" t="s">
        <v>126</v>
      </c>
      <c r="Q1153" s="200">
        <v>0</v>
      </c>
      <c r="R1153" s="200">
        <v>193671.16</v>
      </c>
      <c r="S1153" s="200" t="s">
        <v>57</v>
      </c>
      <c r="T1153" s="200">
        <v>0</v>
      </c>
      <c r="U1153" s="200">
        <v>0</v>
      </c>
      <c r="V1153" s="200">
        <v>20161230</v>
      </c>
      <c r="W1153" s="200" t="s">
        <v>124</v>
      </c>
    </row>
    <row r="1154" spans="1:23">
      <c r="A1154" s="200"/>
      <c r="B1154" s="200">
        <v>0</v>
      </c>
      <c r="C1154" s="200">
        <v>43552036</v>
      </c>
      <c r="D1154" s="200">
        <v>30015723</v>
      </c>
      <c r="E1154" s="200" t="s">
        <v>124</v>
      </c>
      <c r="F1154" s="200">
        <v>0</v>
      </c>
      <c r="G1154" s="200">
        <v>0</v>
      </c>
      <c r="H1154" s="200">
        <v>0</v>
      </c>
      <c r="I1154" s="200">
        <v>0</v>
      </c>
      <c r="J1154" s="200">
        <v>0</v>
      </c>
      <c r="K1154" s="200">
        <v>0</v>
      </c>
      <c r="L1154" s="200">
        <v>0</v>
      </c>
      <c r="M1154" s="200">
        <v>0</v>
      </c>
      <c r="N1154" s="200">
        <v>12.95</v>
      </c>
      <c r="O1154" s="200">
        <v>0</v>
      </c>
      <c r="P1154" s="200" t="s">
        <v>125</v>
      </c>
      <c r="Q1154" s="200">
        <v>0</v>
      </c>
      <c r="R1154" s="200">
        <v>0</v>
      </c>
      <c r="S1154" s="200" t="s">
        <v>57</v>
      </c>
      <c r="T1154" s="200">
        <v>0</v>
      </c>
      <c r="U1154" s="200">
        <v>0</v>
      </c>
      <c r="V1154" s="200">
        <v>20161230</v>
      </c>
      <c r="W1154" s="200" t="s">
        <v>124</v>
      </c>
    </row>
    <row r="1155" spans="1:23">
      <c r="A1155" s="200"/>
      <c r="B1155" s="200">
        <v>0</v>
      </c>
      <c r="C1155" s="200">
        <v>40075036</v>
      </c>
      <c r="D1155" s="200">
        <v>5645246</v>
      </c>
      <c r="E1155" s="200" t="s">
        <v>124</v>
      </c>
      <c r="F1155" s="200">
        <v>0</v>
      </c>
      <c r="G1155" s="200">
        <v>0</v>
      </c>
      <c r="H1155" s="200">
        <v>0</v>
      </c>
      <c r="I1155" s="200">
        <v>0</v>
      </c>
      <c r="J1155" s="200">
        <v>0</v>
      </c>
      <c r="K1155" s="200">
        <v>0</v>
      </c>
      <c r="L1155" s="200">
        <v>0</v>
      </c>
      <c r="M1155" s="200">
        <v>0</v>
      </c>
      <c r="N1155" s="200">
        <v>11.11</v>
      </c>
      <c r="O1155" s="200">
        <v>0</v>
      </c>
      <c r="P1155" s="200" t="s">
        <v>125</v>
      </c>
      <c r="Q1155" s="200">
        <v>0</v>
      </c>
      <c r="R1155" s="200">
        <v>0</v>
      </c>
      <c r="S1155" s="200" t="s">
        <v>57</v>
      </c>
      <c r="T1155" s="200">
        <v>0</v>
      </c>
      <c r="U1155" s="200">
        <v>0</v>
      </c>
      <c r="V1155" s="200">
        <v>20161230</v>
      </c>
      <c r="W1155" s="200" t="s">
        <v>124</v>
      </c>
    </row>
    <row r="1156" spans="1:23">
      <c r="A1156" s="200"/>
      <c r="B1156" s="200">
        <v>0</v>
      </c>
      <c r="C1156" s="200">
        <v>45156716</v>
      </c>
      <c r="D1156" s="200">
        <v>14694941</v>
      </c>
      <c r="E1156" s="200" t="s">
        <v>124</v>
      </c>
      <c r="F1156" s="200">
        <v>1281427.58</v>
      </c>
      <c r="G1156" s="200">
        <v>0</v>
      </c>
      <c r="H1156" s="200">
        <v>1281427.58</v>
      </c>
      <c r="I1156" s="200">
        <v>0</v>
      </c>
      <c r="J1156" s="200">
        <v>0</v>
      </c>
      <c r="K1156" s="200">
        <v>0</v>
      </c>
      <c r="L1156" s="200">
        <v>0</v>
      </c>
      <c r="M1156" s="200">
        <v>0</v>
      </c>
      <c r="N1156" s="200">
        <v>11.1</v>
      </c>
      <c r="O1156" s="200">
        <v>1334.8204000000001</v>
      </c>
      <c r="P1156" s="200" t="s">
        <v>126</v>
      </c>
      <c r="Q1156" s="200">
        <v>1</v>
      </c>
      <c r="R1156" s="200">
        <v>1047612.53</v>
      </c>
      <c r="S1156" s="200" t="s">
        <v>64</v>
      </c>
      <c r="T1156" s="200">
        <v>20150601</v>
      </c>
      <c r="U1156" s="200">
        <v>20</v>
      </c>
      <c r="V1156" s="200">
        <v>20161230</v>
      </c>
      <c r="W1156" s="200" t="s">
        <v>124</v>
      </c>
    </row>
    <row r="1157" spans="1:23">
      <c r="A1157" s="200"/>
      <c r="B1157" s="200">
        <v>0</v>
      </c>
      <c r="C1157" s="200">
        <v>48861136</v>
      </c>
      <c r="D1157" s="200">
        <v>856805</v>
      </c>
      <c r="E1157" s="200" t="s">
        <v>124</v>
      </c>
      <c r="F1157" s="200">
        <v>0</v>
      </c>
      <c r="G1157" s="200">
        <v>0</v>
      </c>
      <c r="H1157" s="200">
        <v>0</v>
      </c>
      <c r="I1157" s="200">
        <v>0</v>
      </c>
      <c r="J1157" s="200">
        <v>0</v>
      </c>
      <c r="K1157" s="200">
        <v>0</v>
      </c>
      <c r="L1157" s="200">
        <v>0</v>
      </c>
      <c r="M1157" s="200">
        <v>0</v>
      </c>
      <c r="N1157" s="200">
        <v>12.435</v>
      </c>
      <c r="O1157" s="200">
        <v>0</v>
      </c>
      <c r="P1157" s="200" t="s">
        <v>125</v>
      </c>
      <c r="Q1157" s="200">
        <v>0</v>
      </c>
      <c r="R1157" s="200">
        <v>0</v>
      </c>
      <c r="S1157" s="200" t="s">
        <v>57</v>
      </c>
      <c r="T1157" s="200">
        <v>0</v>
      </c>
      <c r="U1157" s="200">
        <v>0</v>
      </c>
      <c r="V1157" s="200">
        <v>20161230</v>
      </c>
      <c r="W1157" s="200" t="s">
        <v>124</v>
      </c>
    </row>
    <row r="1158" spans="1:23">
      <c r="A1158" s="200"/>
      <c r="B1158" s="200">
        <v>0</v>
      </c>
      <c r="C1158" s="200">
        <v>24374136</v>
      </c>
      <c r="D1158" s="200">
        <v>24958542</v>
      </c>
      <c r="E1158" s="200" t="s">
        <v>124</v>
      </c>
      <c r="F1158" s="200">
        <v>0</v>
      </c>
      <c r="G1158" s="200">
        <v>0</v>
      </c>
      <c r="H1158" s="200">
        <v>0</v>
      </c>
      <c r="I1158" s="200">
        <v>0</v>
      </c>
      <c r="J1158" s="200">
        <v>0</v>
      </c>
      <c r="K1158" s="200">
        <v>0</v>
      </c>
      <c r="L1158" s="200">
        <v>0</v>
      </c>
      <c r="M1158" s="200">
        <v>0</v>
      </c>
      <c r="N1158" s="200">
        <v>12.95</v>
      </c>
      <c r="O1158" s="200">
        <v>0</v>
      </c>
      <c r="P1158" s="200" t="s">
        <v>125</v>
      </c>
      <c r="Q1158" s="200">
        <v>0</v>
      </c>
      <c r="R1158" s="200">
        <v>0</v>
      </c>
      <c r="S1158" s="200" t="s">
        <v>57</v>
      </c>
      <c r="T1158" s="200">
        <v>0</v>
      </c>
      <c r="U1158" s="200">
        <v>0</v>
      </c>
      <c r="V1158" s="200">
        <v>20161230</v>
      </c>
      <c r="W1158" s="200" t="s">
        <v>124</v>
      </c>
    </row>
    <row r="1159" spans="1:23">
      <c r="A1159" s="200"/>
      <c r="B1159" s="200">
        <v>0</v>
      </c>
      <c r="C1159" s="200">
        <v>34359816</v>
      </c>
      <c r="D1159" s="200">
        <v>33337653</v>
      </c>
      <c r="E1159" s="200" t="s">
        <v>124</v>
      </c>
      <c r="F1159" s="200">
        <v>107322.7</v>
      </c>
      <c r="G1159" s="200">
        <v>-4155.32</v>
      </c>
      <c r="H1159" s="200">
        <v>103167.38</v>
      </c>
      <c r="I1159" s="200">
        <v>-1055.3399999999999</v>
      </c>
      <c r="J1159" s="200">
        <v>0</v>
      </c>
      <c r="K1159" s="200">
        <v>0</v>
      </c>
      <c r="L1159" s="200">
        <v>-5210.66</v>
      </c>
      <c r="M1159" s="200">
        <v>-3250.49</v>
      </c>
      <c r="N1159" s="200">
        <v>11.8</v>
      </c>
      <c r="O1159" s="200">
        <v>107.46599999999999</v>
      </c>
      <c r="P1159" s="200" t="s">
        <v>126</v>
      </c>
      <c r="Q1159" s="200">
        <v>0</v>
      </c>
      <c r="R1159" s="200">
        <v>103167.38</v>
      </c>
      <c r="S1159" s="200" t="s">
        <v>57</v>
      </c>
      <c r="T1159" s="200">
        <v>0</v>
      </c>
      <c r="U1159" s="200">
        <v>0</v>
      </c>
      <c r="V1159" s="200">
        <v>20161230</v>
      </c>
      <c r="W1159" s="200" t="s">
        <v>124</v>
      </c>
    </row>
    <row r="1160" spans="1:23">
      <c r="A1160" s="200"/>
      <c r="B1160" s="200">
        <v>0</v>
      </c>
      <c r="C1160" s="200">
        <v>51276236</v>
      </c>
      <c r="D1160" s="200">
        <v>9508340</v>
      </c>
      <c r="E1160" s="200" t="s">
        <v>124</v>
      </c>
      <c r="F1160" s="200">
        <v>0</v>
      </c>
      <c r="G1160" s="200">
        <v>0</v>
      </c>
      <c r="H1160" s="200">
        <v>0</v>
      </c>
      <c r="I1160" s="200">
        <v>0</v>
      </c>
      <c r="J1160" s="200">
        <v>0</v>
      </c>
      <c r="K1160" s="200">
        <v>0</v>
      </c>
      <c r="L1160" s="200">
        <v>0</v>
      </c>
      <c r="M1160" s="200">
        <v>0</v>
      </c>
      <c r="N1160" s="200">
        <v>11.1</v>
      </c>
      <c r="O1160" s="200">
        <v>0</v>
      </c>
      <c r="P1160" s="200" t="s">
        <v>125</v>
      </c>
      <c r="Q1160" s="200">
        <v>0</v>
      </c>
      <c r="R1160" s="200">
        <v>0</v>
      </c>
      <c r="S1160" s="200" t="s">
        <v>57</v>
      </c>
      <c r="T1160" s="200">
        <v>0</v>
      </c>
      <c r="U1160" s="200">
        <v>0</v>
      </c>
      <c r="V1160" s="200">
        <v>20161230</v>
      </c>
      <c r="W1160" s="200" t="s">
        <v>124</v>
      </c>
    </row>
    <row r="1161" spans="1:23">
      <c r="A1161" s="200"/>
      <c r="B1161" s="200">
        <v>0</v>
      </c>
      <c r="C1161" s="200">
        <v>33182926</v>
      </c>
      <c r="D1161" s="200">
        <v>12425481</v>
      </c>
      <c r="E1161" s="200" t="s">
        <v>124</v>
      </c>
      <c r="F1161" s="200">
        <v>234754.48</v>
      </c>
      <c r="G1161" s="200">
        <v>0</v>
      </c>
      <c r="H1161" s="200">
        <v>234754.48</v>
      </c>
      <c r="I1161" s="200">
        <v>0</v>
      </c>
      <c r="J1161" s="200">
        <v>0</v>
      </c>
      <c r="K1161" s="200">
        <v>0</v>
      </c>
      <c r="L1161" s="200">
        <v>0</v>
      </c>
      <c r="M1161" s="200">
        <v>0</v>
      </c>
      <c r="N1161" s="200">
        <v>11.8</v>
      </c>
      <c r="O1161" s="200">
        <v>244.5359</v>
      </c>
      <c r="P1161" s="200" t="s">
        <v>126</v>
      </c>
      <c r="Q1161" s="200">
        <v>0</v>
      </c>
      <c r="R1161" s="200">
        <v>214901.11</v>
      </c>
      <c r="S1161" s="200" t="s">
        <v>60</v>
      </c>
      <c r="T1161" s="200">
        <v>20161031</v>
      </c>
      <c r="U1161" s="200">
        <v>3</v>
      </c>
      <c r="V1161" s="200">
        <v>20161230</v>
      </c>
      <c r="W1161" s="200" t="s">
        <v>124</v>
      </c>
    </row>
    <row r="1162" spans="1:23">
      <c r="A1162" s="200"/>
      <c r="B1162" s="200">
        <v>0</v>
      </c>
      <c r="C1162" s="200">
        <v>51172026</v>
      </c>
      <c r="D1162" s="200">
        <v>27975074</v>
      </c>
      <c r="E1162" s="200" t="s">
        <v>124</v>
      </c>
      <c r="F1162" s="200">
        <v>0</v>
      </c>
      <c r="G1162" s="200">
        <v>0</v>
      </c>
      <c r="H1162" s="200">
        <v>0</v>
      </c>
      <c r="I1162" s="200">
        <v>0</v>
      </c>
      <c r="J1162" s="200">
        <v>0</v>
      </c>
      <c r="K1162" s="200">
        <v>0</v>
      </c>
      <c r="L1162" s="200">
        <v>0</v>
      </c>
      <c r="M1162" s="200">
        <v>0</v>
      </c>
      <c r="N1162" s="200">
        <v>10.58</v>
      </c>
      <c r="O1162" s="200">
        <v>0</v>
      </c>
      <c r="P1162" s="200" t="s">
        <v>125</v>
      </c>
      <c r="Q1162" s="200">
        <v>0</v>
      </c>
      <c r="R1162" s="200">
        <v>0</v>
      </c>
      <c r="S1162" s="200" t="s">
        <v>57</v>
      </c>
      <c r="T1162" s="200">
        <v>0</v>
      </c>
      <c r="U1162" s="200">
        <v>0</v>
      </c>
      <c r="V1162" s="200">
        <v>20161230</v>
      </c>
      <c r="W1162" s="200" t="s">
        <v>124</v>
      </c>
    </row>
    <row r="1163" spans="1:23">
      <c r="A1163" s="200"/>
      <c r="B1163" s="200">
        <v>0</v>
      </c>
      <c r="C1163" s="200">
        <v>31769236</v>
      </c>
      <c r="D1163" s="200">
        <v>35295688</v>
      </c>
      <c r="E1163" s="200" t="s">
        <v>124</v>
      </c>
      <c r="F1163" s="200">
        <v>0</v>
      </c>
      <c r="G1163" s="200">
        <v>0</v>
      </c>
      <c r="H1163" s="200">
        <v>0</v>
      </c>
      <c r="I1163" s="200">
        <v>0</v>
      </c>
      <c r="J1163" s="200">
        <v>0</v>
      </c>
      <c r="K1163" s="200">
        <v>0</v>
      </c>
      <c r="L1163" s="200">
        <v>0</v>
      </c>
      <c r="M1163" s="200">
        <v>0</v>
      </c>
      <c r="N1163" s="200">
        <v>12.95</v>
      </c>
      <c r="O1163" s="200">
        <v>0</v>
      </c>
      <c r="P1163" s="200" t="s">
        <v>125</v>
      </c>
      <c r="Q1163" s="200">
        <v>1</v>
      </c>
      <c r="R1163" s="200">
        <v>0</v>
      </c>
      <c r="S1163" s="200" t="s">
        <v>57</v>
      </c>
      <c r="T1163" s="200">
        <v>0</v>
      </c>
      <c r="U1163" s="200">
        <v>0</v>
      </c>
      <c r="V1163" s="200">
        <v>20161230</v>
      </c>
      <c r="W1163" s="200" t="s">
        <v>124</v>
      </c>
    </row>
    <row r="1164" spans="1:23">
      <c r="A1164" s="200"/>
      <c r="B1164" s="200">
        <v>0</v>
      </c>
      <c r="C1164" s="200">
        <v>48925036</v>
      </c>
      <c r="D1164" s="200">
        <v>12012649</v>
      </c>
      <c r="E1164" s="200" t="s">
        <v>124</v>
      </c>
      <c r="F1164" s="200">
        <v>0</v>
      </c>
      <c r="G1164" s="200">
        <v>0</v>
      </c>
      <c r="H1164" s="200">
        <v>0</v>
      </c>
      <c r="I1164" s="200">
        <v>0</v>
      </c>
      <c r="J1164" s="200">
        <v>0</v>
      </c>
      <c r="K1164" s="200">
        <v>0</v>
      </c>
      <c r="L1164" s="200">
        <v>0</v>
      </c>
      <c r="M1164" s="200">
        <v>0</v>
      </c>
      <c r="N1164" s="200">
        <v>11.1</v>
      </c>
      <c r="O1164" s="200">
        <v>0</v>
      </c>
      <c r="P1164" s="200" t="s">
        <v>125</v>
      </c>
      <c r="Q1164" s="200">
        <v>0</v>
      </c>
      <c r="R1164" s="200">
        <v>0</v>
      </c>
      <c r="S1164" s="200" t="s">
        <v>57</v>
      </c>
      <c r="T1164" s="200">
        <v>0</v>
      </c>
      <c r="U1164" s="200">
        <v>0</v>
      </c>
      <c r="V1164" s="200">
        <v>20161230</v>
      </c>
      <c r="W1164" s="200" t="s">
        <v>124</v>
      </c>
    </row>
    <row r="1165" spans="1:23">
      <c r="A1165" s="200"/>
      <c r="B1165" s="200">
        <v>0</v>
      </c>
      <c r="C1165" s="200">
        <v>31652136</v>
      </c>
      <c r="D1165" s="200">
        <v>30816146</v>
      </c>
      <c r="E1165" s="200" t="s">
        <v>124</v>
      </c>
      <c r="F1165" s="200">
        <v>0</v>
      </c>
      <c r="G1165" s="200">
        <v>0</v>
      </c>
      <c r="H1165" s="200">
        <v>0</v>
      </c>
      <c r="I1165" s="200">
        <v>0</v>
      </c>
      <c r="J1165" s="200">
        <v>0</v>
      </c>
      <c r="K1165" s="200">
        <v>0</v>
      </c>
      <c r="L1165" s="200">
        <v>0</v>
      </c>
      <c r="M1165" s="200">
        <v>0</v>
      </c>
      <c r="N1165" s="200">
        <v>11.8</v>
      </c>
      <c r="O1165" s="200">
        <v>0</v>
      </c>
      <c r="P1165" s="200" t="s">
        <v>125</v>
      </c>
      <c r="Q1165" s="200">
        <v>0</v>
      </c>
      <c r="R1165" s="200">
        <v>0</v>
      </c>
      <c r="S1165" s="200" t="s">
        <v>57</v>
      </c>
      <c r="T1165" s="200">
        <v>0</v>
      </c>
      <c r="U1165" s="200">
        <v>0</v>
      </c>
      <c r="V1165" s="200">
        <v>20161230</v>
      </c>
      <c r="W1165" s="200" t="s">
        <v>124</v>
      </c>
    </row>
    <row r="1166" spans="1:23">
      <c r="A1166" s="200"/>
      <c r="B1166" s="200">
        <v>0</v>
      </c>
      <c r="C1166" s="200">
        <v>50153536</v>
      </c>
      <c r="D1166" s="200">
        <v>8875584</v>
      </c>
      <c r="E1166" s="200" t="s">
        <v>124</v>
      </c>
      <c r="F1166" s="200">
        <v>0</v>
      </c>
      <c r="G1166" s="200">
        <v>0</v>
      </c>
      <c r="H1166" s="200">
        <v>0</v>
      </c>
      <c r="I1166" s="200">
        <v>0</v>
      </c>
      <c r="J1166" s="200">
        <v>0</v>
      </c>
      <c r="K1166" s="200">
        <v>0</v>
      </c>
      <c r="L1166" s="200">
        <v>0</v>
      </c>
      <c r="M1166" s="200">
        <v>0</v>
      </c>
      <c r="N1166" s="200">
        <v>11.1</v>
      </c>
      <c r="O1166" s="200">
        <v>0</v>
      </c>
      <c r="P1166" s="200" t="s">
        <v>125</v>
      </c>
      <c r="Q1166" s="200">
        <v>0</v>
      </c>
      <c r="R1166" s="200">
        <v>0</v>
      </c>
      <c r="S1166" s="200" t="s">
        <v>57</v>
      </c>
      <c r="T1166" s="200">
        <v>0</v>
      </c>
      <c r="U1166" s="200">
        <v>0</v>
      </c>
      <c r="V1166" s="200">
        <v>20161230</v>
      </c>
      <c r="W1166" s="200" t="s">
        <v>124</v>
      </c>
    </row>
    <row r="1167" spans="1:23">
      <c r="A1167" s="200"/>
      <c r="B1167" s="200">
        <v>0</v>
      </c>
      <c r="C1167" s="200">
        <v>31197136</v>
      </c>
      <c r="D1167" s="200">
        <v>37535201</v>
      </c>
      <c r="E1167" s="200" t="s">
        <v>124</v>
      </c>
      <c r="F1167" s="200">
        <v>169844.64</v>
      </c>
      <c r="G1167" s="200">
        <v>-817.25</v>
      </c>
      <c r="H1167" s="200">
        <v>169027.39</v>
      </c>
      <c r="I1167" s="200">
        <v>0</v>
      </c>
      <c r="J1167" s="200">
        <v>0</v>
      </c>
      <c r="K1167" s="200">
        <v>0</v>
      </c>
      <c r="L1167" s="200">
        <v>-817.25</v>
      </c>
      <c r="M1167" s="200">
        <v>0</v>
      </c>
      <c r="N1167" s="200">
        <v>11.8</v>
      </c>
      <c r="O1167" s="200">
        <v>176.0702</v>
      </c>
      <c r="P1167" s="200" t="s">
        <v>126</v>
      </c>
      <c r="Q1167" s="200">
        <v>1</v>
      </c>
      <c r="R1167" s="200">
        <v>0</v>
      </c>
      <c r="S1167" s="200" t="s">
        <v>64</v>
      </c>
      <c r="T1167" s="200">
        <v>20121130</v>
      </c>
      <c r="U1167" s="200">
        <v>40</v>
      </c>
      <c r="V1167" s="200">
        <v>20161230</v>
      </c>
      <c r="W1167" s="200" t="s">
        <v>124</v>
      </c>
    </row>
    <row r="1168" spans="1:23">
      <c r="A1168" s="200"/>
      <c r="B1168" s="200">
        <v>0</v>
      </c>
      <c r="C1168" s="200">
        <v>51276326</v>
      </c>
      <c r="D1168" s="200">
        <v>34527801</v>
      </c>
      <c r="E1168" s="200" t="s">
        <v>124</v>
      </c>
      <c r="F1168" s="200">
        <v>0</v>
      </c>
      <c r="G1168" s="200">
        <v>0</v>
      </c>
      <c r="H1168" s="200">
        <v>0</v>
      </c>
      <c r="I1168" s="200">
        <v>0</v>
      </c>
      <c r="J1168" s="200">
        <v>0</v>
      </c>
      <c r="K1168" s="200">
        <v>0</v>
      </c>
      <c r="L1168" s="200">
        <v>0</v>
      </c>
      <c r="M1168" s="200">
        <v>0</v>
      </c>
      <c r="N1168" s="200">
        <v>12.435</v>
      </c>
      <c r="O1168" s="200">
        <v>0</v>
      </c>
      <c r="P1168" s="200" t="s">
        <v>125</v>
      </c>
      <c r="Q1168" s="200">
        <v>1</v>
      </c>
      <c r="R1168" s="200">
        <v>0</v>
      </c>
      <c r="S1168" s="200" t="s">
        <v>57</v>
      </c>
      <c r="T1168" s="200">
        <v>0</v>
      </c>
      <c r="U1168" s="200">
        <v>0</v>
      </c>
      <c r="V1168" s="200">
        <v>20161230</v>
      </c>
      <c r="W1168" s="200" t="s">
        <v>124</v>
      </c>
    </row>
    <row r="1169" spans="1:23">
      <c r="A1169" s="200"/>
      <c r="B1169" s="200">
        <v>0</v>
      </c>
      <c r="C1169" s="200">
        <v>51412426</v>
      </c>
      <c r="D1169" s="200">
        <v>36725675</v>
      </c>
      <c r="E1169" s="200" t="s">
        <v>124</v>
      </c>
      <c r="F1169" s="200">
        <v>615855.78</v>
      </c>
      <c r="G1169" s="200">
        <v>-6417.9</v>
      </c>
      <c r="H1169" s="200">
        <v>609437.88</v>
      </c>
      <c r="I1169" s="200">
        <v>-6744.14</v>
      </c>
      <c r="J1169" s="200">
        <v>-500</v>
      </c>
      <c r="K1169" s="200">
        <v>0</v>
      </c>
      <c r="L1169" s="200">
        <v>-13662.04</v>
      </c>
      <c r="M1169" s="200">
        <v>0</v>
      </c>
      <c r="N1169" s="200">
        <v>11.1</v>
      </c>
      <c r="O1169" s="200">
        <v>634.83109999999999</v>
      </c>
      <c r="P1169" s="200" t="s">
        <v>126</v>
      </c>
      <c r="Q1169" s="200">
        <v>0</v>
      </c>
      <c r="R1169" s="200">
        <v>602960.61</v>
      </c>
      <c r="S1169" s="200" t="s">
        <v>58</v>
      </c>
      <c r="T1169" s="200">
        <v>20170102</v>
      </c>
      <c r="U1169" s="200">
        <v>1</v>
      </c>
      <c r="V1169" s="200">
        <v>20161230</v>
      </c>
      <c r="W1169" s="200" t="s">
        <v>124</v>
      </c>
    </row>
    <row r="1170" spans="1:23">
      <c r="A1170" s="200"/>
      <c r="B1170" s="200">
        <v>0</v>
      </c>
      <c r="C1170" s="200">
        <v>29873436</v>
      </c>
      <c r="D1170" s="200">
        <v>17927813</v>
      </c>
      <c r="E1170" s="200" t="s">
        <v>124</v>
      </c>
      <c r="F1170" s="200">
        <v>0</v>
      </c>
      <c r="G1170" s="200">
        <v>0</v>
      </c>
      <c r="H1170" s="200">
        <v>0</v>
      </c>
      <c r="I1170" s="200">
        <v>0</v>
      </c>
      <c r="J1170" s="200">
        <v>0</v>
      </c>
      <c r="K1170" s="200">
        <v>0</v>
      </c>
      <c r="L1170" s="200">
        <v>0</v>
      </c>
      <c r="M1170" s="200">
        <v>0</v>
      </c>
      <c r="N1170" s="200">
        <v>12.95</v>
      </c>
      <c r="O1170" s="200">
        <v>0</v>
      </c>
      <c r="P1170" s="200" t="s">
        <v>125</v>
      </c>
      <c r="Q1170" s="200">
        <v>0</v>
      </c>
      <c r="R1170" s="200">
        <v>0</v>
      </c>
      <c r="S1170" s="200" t="s">
        <v>57</v>
      </c>
      <c r="T1170" s="200">
        <v>0</v>
      </c>
      <c r="U1170" s="200">
        <v>0</v>
      </c>
      <c r="V1170" s="200">
        <v>20161230</v>
      </c>
      <c r="W1170" s="200" t="s">
        <v>124</v>
      </c>
    </row>
    <row r="1171" spans="1:23">
      <c r="A1171" s="200"/>
      <c r="B1171" s="200">
        <v>0</v>
      </c>
      <c r="C1171" s="200">
        <v>45155626</v>
      </c>
      <c r="D1171" s="200">
        <v>9571188</v>
      </c>
      <c r="E1171" s="200" t="s">
        <v>124</v>
      </c>
      <c r="F1171" s="200">
        <v>591365.81999999995</v>
      </c>
      <c r="G1171" s="200">
        <v>-10070.75</v>
      </c>
      <c r="H1171" s="200">
        <v>581295.06999999995</v>
      </c>
      <c r="I1171" s="200">
        <v>-5815.1</v>
      </c>
      <c r="J1171" s="200">
        <v>0</v>
      </c>
      <c r="K1171" s="200">
        <v>0</v>
      </c>
      <c r="L1171" s="200">
        <v>-15885.85</v>
      </c>
      <c r="M1171" s="200">
        <v>-3926.93</v>
      </c>
      <c r="N1171" s="200">
        <v>11.8</v>
      </c>
      <c r="O1171" s="200">
        <v>605.51570000000004</v>
      </c>
      <c r="P1171" s="200" t="s">
        <v>126</v>
      </c>
      <c r="Q1171" s="200">
        <v>0</v>
      </c>
      <c r="R1171" s="200">
        <v>581295.06999999995</v>
      </c>
      <c r="S1171" s="200" t="s">
        <v>57</v>
      </c>
      <c r="T1171" s="200">
        <v>0</v>
      </c>
      <c r="U1171" s="200">
        <v>0</v>
      </c>
      <c r="V1171" s="200">
        <v>20161230</v>
      </c>
      <c r="W1171" s="200" t="s">
        <v>124</v>
      </c>
    </row>
    <row r="1172" spans="1:23">
      <c r="A1172" s="200"/>
      <c r="B1172" s="200">
        <v>0</v>
      </c>
      <c r="C1172" s="200">
        <v>28770536</v>
      </c>
      <c r="D1172" s="200">
        <v>9591936</v>
      </c>
      <c r="E1172" s="200" t="s">
        <v>124</v>
      </c>
      <c r="F1172" s="200">
        <v>0</v>
      </c>
      <c r="G1172" s="200">
        <v>0</v>
      </c>
      <c r="H1172" s="200">
        <v>0</v>
      </c>
      <c r="I1172" s="200">
        <v>0</v>
      </c>
      <c r="J1172" s="200">
        <v>0</v>
      </c>
      <c r="K1172" s="200">
        <v>0</v>
      </c>
      <c r="L1172" s="200">
        <v>0</v>
      </c>
      <c r="M1172" s="200">
        <v>0</v>
      </c>
      <c r="N1172" s="200">
        <v>12.95</v>
      </c>
      <c r="O1172" s="200">
        <v>0</v>
      </c>
      <c r="P1172" s="200" t="s">
        <v>125</v>
      </c>
      <c r="Q1172" s="200">
        <v>0</v>
      </c>
      <c r="R1172" s="200">
        <v>0</v>
      </c>
      <c r="S1172" s="200" t="s">
        <v>57</v>
      </c>
      <c r="T1172" s="200">
        <v>0</v>
      </c>
      <c r="U1172" s="200">
        <v>0</v>
      </c>
      <c r="V1172" s="200">
        <v>20161230</v>
      </c>
      <c r="W1172" s="200" t="s">
        <v>124</v>
      </c>
    </row>
    <row r="1173" spans="1:23">
      <c r="A1173" s="200"/>
      <c r="B1173" s="200">
        <v>0</v>
      </c>
      <c r="C1173" s="200">
        <v>34183536</v>
      </c>
      <c r="D1173" s="200">
        <v>38412274</v>
      </c>
      <c r="E1173" s="200" t="s">
        <v>124</v>
      </c>
      <c r="F1173" s="200">
        <v>0</v>
      </c>
      <c r="G1173" s="200">
        <v>0</v>
      </c>
      <c r="H1173" s="200">
        <v>0</v>
      </c>
      <c r="I1173" s="200">
        <v>0</v>
      </c>
      <c r="J1173" s="200">
        <v>0</v>
      </c>
      <c r="K1173" s="200">
        <v>0</v>
      </c>
      <c r="L1173" s="200">
        <v>0</v>
      </c>
      <c r="M1173" s="200">
        <v>0</v>
      </c>
      <c r="N1173" s="200">
        <v>11.8</v>
      </c>
      <c r="O1173" s="200">
        <v>0</v>
      </c>
      <c r="P1173" s="200" t="s">
        <v>125</v>
      </c>
      <c r="Q1173" s="200">
        <v>0</v>
      </c>
      <c r="R1173" s="200">
        <v>0</v>
      </c>
      <c r="S1173" s="200" t="s">
        <v>57</v>
      </c>
      <c r="T1173" s="200">
        <v>0</v>
      </c>
      <c r="U1173" s="200">
        <v>0</v>
      </c>
      <c r="V1173" s="200">
        <v>20161230</v>
      </c>
      <c r="W1173" s="200" t="s">
        <v>124</v>
      </c>
    </row>
    <row r="1174" spans="1:23">
      <c r="A1174" s="200"/>
      <c r="B1174" s="200">
        <v>0</v>
      </c>
      <c r="C1174" s="200">
        <v>29160146</v>
      </c>
      <c r="D1174" s="200">
        <v>36881316</v>
      </c>
      <c r="E1174" s="200" t="s">
        <v>124</v>
      </c>
      <c r="F1174" s="200">
        <v>0</v>
      </c>
      <c r="G1174" s="200">
        <v>0</v>
      </c>
      <c r="H1174" s="200">
        <v>0</v>
      </c>
      <c r="I1174" s="200">
        <v>0</v>
      </c>
      <c r="J1174" s="200">
        <v>0</v>
      </c>
      <c r="K1174" s="200">
        <v>0</v>
      </c>
      <c r="L1174" s="200">
        <v>0</v>
      </c>
      <c r="M1174" s="200">
        <v>0</v>
      </c>
      <c r="N1174" s="200">
        <v>12.95</v>
      </c>
      <c r="O1174" s="200">
        <v>0</v>
      </c>
      <c r="P1174" s="200" t="s">
        <v>125</v>
      </c>
      <c r="Q1174" s="200">
        <v>0</v>
      </c>
      <c r="R1174" s="200">
        <v>0</v>
      </c>
      <c r="S1174" s="200" t="s">
        <v>57</v>
      </c>
      <c r="T1174" s="200">
        <v>0</v>
      </c>
      <c r="U1174" s="200">
        <v>0</v>
      </c>
      <c r="V1174" s="200">
        <v>20161230</v>
      </c>
      <c r="W1174" s="200" t="s">
        <v>124</v>
      </c>
    </row>
    <row r="1175" spans="1:23">
      <c r="A1175" s="200"/>
      <c r="B1175" s="200">
        <v>0</v>
      </c>
      <c r="C1175" s="200">
        <v>53344146</v>
      </c>
      <c r="D1175" s="200">
        <v>5800989</v>
      </c>
      <c r="E1175" s="200" t="s">
        <v>124</v>
      </c>
      <c r="F1175" s="200">
        <v>0</v>
      </c>
      <c r="G1175" s="200">
        <v>0</v>
      </c>
      <c r="H1175" s="200">
        <v>0</v>
      </c>
      <c r="I1175" s="200">
        <v>0</v>
      </c>
      <c r="J1175" s="200">
        <v>0</v>
      </c>
      <c r="K1175" s="200">
        <v>0</v>
      </c>
      <c r="L1175" s="200">
        <v>0</v>
      </c>
      <c r="M1175" s="200">
        <v>0</v>
      </c>
      <c r="N1175" s="200">
        <v>11.1</v>
      </c>
      <c r="O1175" s="200">
        <v>0</v>
      </c>
      <c r="P1175" s="200" t="s">
        <v>125</v>
      </c>
      <c r="Q1175" s="200">
        <v>0</v>
      </c>
      <c r="R1175" s="200">
        <v>0</v>
      </c>
      <c r="S1175" s="200" t="s">
        <v>57</v>
      </c>
      <c r="T1175" s="200">
        <v>0</v>
      </c>
      <c r="U1175" s="200">
        <v>0</v>
      </c>
      <c r="V1175" s="200">
        <v>20161230</v>
      </c>
      <c r="W1175" s="200" t="s">
        <v>124</v>
      </c>
    </row>
    <row r="1176" spans="1:23">
      <c r="A1176" s="200"/>
      <c r="B1176" s="200">
        <v>0</v>
      </c>
      <c r="C1176" s="200">
        <v>52997146</v>
      </c>
      <c r="D1176" s="200">
        <v>27262550</v>
      </c>
      <c r="E1176" s="200" t="s">
        <v>124</v>
      </c>
      <c r="F1176" s="200">
        <v>0</v>
      </c>
      <c r="G1176" s="200">
        <v>0</v>
      </c>
      <c r="H1176" s="200">
        <v>0</v>
      </c>
      <c r="I1176" s="200">
        <v>0</v>
      </c>
      <c r="J1176" s="200">
        <v>0</v>
      </c>
      <c r="K1176" s="200">
        <v>0</v>
      </c>
      <c r="L1176" s="200">
        <v>0</v>
      </c>
      <c r="M1176" s="200">
        <v>0</v>
      </c>
      <c r="N1176" s="200">
        <v>11.375</v>
      </c>
      <c r="O1176" s="200">
        <v>0</v>
      </c>
      <c r="P1176" s="200" t="s">
        <v>125</v>
      </c>
      <c r="Q1176" s="200">
        <v>0</v>
      </c>
      <c r="R1176" s="200">
        <v>0</v>
      </c>
      <c r="S1176" s="200" t="s">
        <v>57</v>
      </c>
      <c r="T1176" s="200">
        <v>0</v>
      </c>
      <c r="U1176" s="200">
        <v>0</v>
      </c>
      <c r="V1176" s="200">
        <v>20161230</v>
      </c>
      <c r="W1176" s="200" t="s">
        <v>124</v>
      </c>
    </row>
    <row r="1177" spans="1:23">
      <c r="A1177" s="200"/>
      <c r="B1177" s="200">
        <v>0</v>
      </c>
      <c r="C1177" s="200">
        <v>47312246</v>
      </c>
      <c r="D1177" s="200">
        <v>12766156</v>
      </c>
      <c r="E1177" s="200" t="s">
        <v>124</v>
      </c>
      <c r="F1177" s="200">
        <v>353249.78</v>
      </c>
      <c r="G1177" s="200">
        <v>-4079.75</v>
      </c>
      <c r="H1177" s="200">
        <v>349170.03</v>
      </c>
      <c r="I1177" s="200">
        <v>-3036.48</v>
      </c>
      <c r="J1177" s="200">
        <v>0</v>
      </c>
      <c r="K1177" s="200">
        <v>0</v>
      </c>
      <c r="L1177" s="200">
        <v>-7116.23</v>
      </c>
      <c r="M1177" s="200">
        <v>0</v>
      </c>
      <c r="N1177" s="200">
        <v>10.315</v>
      </c>
      <c r="O1177" s="200">
        <v>363.71879999999999</v>
      </c>
      <c r="P1177" s="200" t="s">
        <v>126</v>
      </c>
      <c r="Q1177" s="200">
        <v>0</v>
      </c>
      <c r="R1177" s="200">
        <v>349170.03</v>
      </c>
      <c r="S1177" s="200" t="s">
        <v>57</v>
      </c>
      <c r="T1177" s="200">
        <v>0</v>
      </c>
      <c r="U1177" s="200">
        <v>0</v>
      </c>
      <c r="V1177" s="200">
        <v>20161230</v>
      </c>
      <c r="W1177" s="200" t="s">
        <v>124</v>
      </c>
    </row>
    <row r="1178" spans="1:23">
      <c r="A1178" s="200"/>
      <c r="B1178" s="200">
        <v>0</v>
      </c>
      <c r="C1178" s="200">
        <v>49461926</v>
      </c>
      <c r="D1178" s="200">
        <v>14071812</v>
      </c>
      <c r="E1178" s="200" t="s">
        <v>124</v>
      </c>
      <c r="F1178" s="200">
        <v>256734.33</v>
      </c>
      <c r="G1178" s="200">
        <v>-2849.76</v>
      </c>
      <c r="H1178" s="200">
        <v>253884.57</v>
      </c>
      <c r="I1178" s="200">
        <v>-2206.85</v>
      </c>
      <c r="J1178" s="200">
        <v>0</v>
      </c>
      <c r="K1178" s="200">
        <v>0</v>
      </c>
      <c r="L1178" s="200">
        <v>-5056.6099999999997</v>
      </c>
      <c r="M1178" s="200">
        <v>0</v>
      </c>
      <c r="N1178" s="200">
        <v>10.315</v>
      </c>
      <c r="O1178" s="200">
        <v>264.4631</v>
      </c>
      <c r="P1178" s="200" t="s">
        <v>126</v>
      </c>
      <c r="Q1178" s="200">
        <v>0</v>
      </c>
      <c r="R1178" s="200">
        <v>253884.57</v>
      </c>
      <c r="S1178" s="200" t="s">
        <v>57</v>
      </c>
      <c r="T1178" s="200">
        <v>0</v>
      </c>
      <c r="U1178" s="200">
        <v>0</v>
      </c>
      <c r="V1178" s="200">
        <v>20161230</v>
      </c>
      <c r="W1178" s="200" t="s">
        <v>124</v>
      </c>
    </row>
    <row r="1179" spans="1:23">
      <c r="A1179" s="200"/>
      <c r="B1179" s="200">
        <v>0</v>
      </c>
      <c r="C1179" s="200">
        <v>42210736</v>
      </c>
      <c r="D1179" s="200">
        <v>38308507</v>
      </c>
      <c r="E1179" s="200" t="s">
        <v>124</v>
      </c>
      <c r="F1179" s="200">
        <v>0</v>
      </c>
      <c r="G1179" s="200">
        <v>0</v>
      </c>
      <c r="H1179" s="200">
        <v>0</v>
      </c>
      <c r="I1179" s="200">
        <v>0</v>
      </c>
      <c r="J1179" s="200">
        <v>0</v>
      </c>
      <c r="K1179" s="200">
        <v>0</v>
      </c>
      <c r="L1179" s="200">
        <v>0</v>
      </c>
      <c r="M1179" s="200">
        <v>0</v>
      </c>
      <c r="N1179" s="200">
        <v>11.8</v>
      </c>
      <c r="O1179" s="200">
        <v>0</v>
      </c>
      <c r="P1179" s="200" t="s">
        <v>125</v>
      </c>
      <c r="Q1179" s="200">
        <v>0</v>
      </c>
      <c r="R1179" s="200">
        <v>0</v>
      </c>
      <c r="S1179" s="200" t="s">
        <v>57</v>
      </c>
      <c r="T1179" s="200">
        <v>0</v>
      </c>
      <c r="U1179" s="200">
        <v>0</v>
      </c>
      <c r="V1179" s="200">
        <v>20161230</v>
      </c>
      <c r="W1179" s="200" t="s">
        <v>124</v>
      </c>
    </row>
    <row r="1180" spans="1:23">
      <c r="A1180" s="200"/>
      <c r="B1180" s="200">
        <v>0</v>
      </c>
      <c r="C1180" s="200">
        <v>35672736</v>
      </c>
      <c r="D1180" s="200">
        <v>34543130</v>
      </c>
      <c r="E1180" s="200" t="s">
        <v>124</v>
      </c>
      <c r="F1180" s="200">
        <v>283112.81</v>
      </c>
      <c r="G1180" s="200">
        <v>-4585.75</v>
      </c>
      <c r="H1180" s="200">
        <v>278527.06</v>
      </c>
      <c r="I1180" s="200">
        <v>-2783.94</v>
      </c>
      <c r="J1180" s="200">
        <v>0</v>
      </c>
      <c r="K1180" s="200">
        <v>0</v>
      </c>
      <c r="L1180" s="200">
        <v>-7369.69</v>
      </c>
      <c r="M1180" s="200">
        <v>-1868.91</v>
      </c>
      <c r="N1180" s="200">
        <v>11.8</v>
      </c>
      <c r="O1180" s="200">
        <v>290.13240000000002</v>
      </c>
      <c r="P1180" s="200" t="s">
        <v>126</v>
      </c>
      <c r="Q1180" s="200">
        <v>0</v>
      </c>
      <c r="R1180" s="200">
        <v>278527.06</v>
      </c>
      <c r="S1180" s="200" t="s">
        <v>57</v>
      </c>
      <c r="T1180" s="200">
        <v>0</v>
      </c>
      <c r="U1180" s="200">
        <v>0</v>
      </c>
      <c r="V1180" s="200">
        <v>20161230</v>
      </c>
      <c r="W1180" s="200" t="s">
        <v>124</v>
      </c>
    </row>
    <row r="1181" spans="1:23">
      <c r="A1181" s="200"/>
      <c r="B1181" s="200">
        <v>0</v>
      </c>
      <c r="C1181" s="200">
        <v>34646246</v>
      </c>
      <c r="D1181" s="200">
        <v>14143069</v>
      </c>
      <c r="E1181" s="200" t="s">
        <v>124</v>
      </c>
      <c r="F1181" s="200">
        <v>308684.09999999998</v>
      </c>
      <c r="G1181" s="200">
        <v>-7836.77</v>
      </c>
      <c r="H1181" s="200">
        <v>300847.33</v>
      </c>
      <c r="I1181" s="200">
        <v>-3035.39</v>
      </c>
      <c r="J1181" s="200">
        <v>0</v>
      </c>
      <c r="K1181" s="200">
        <v>0</v>
      </c>
      <c r="L1181" s="200">
        <v>-10872.16</v>
      </c>
      <c r="M1181" s="200">
        <v>-0.31</v>
      </c>
      <c r="N1181" s="200">
        <v>11.8</v>
      </c>
      <c r="O1181" s="200">
        <v>313.38260000000002</v>
      </c>
      <c r="P1181" s="200" t="s">
        <v>126</v>
      </c>
      <c r="Q1181" s="200">
        <v>0</v>
      </c>
      <c r="R1181" s="200">
        <v>300847.33</v>
      </c>
      <c r="S1181" s="200" t="s">
        <v>57</v>
      </c>
      <c r="T1181" s="200">
        <v>0</v>
      </c>
      <c r="U1181" s="200">
        <v>0</v>
      </c>
      <c r="V1181" s="200">
        <v>20161230</v>
      </c>
      <c r="W1181" s="200" t="s">
        <v>124</v>
      </c>
    </row>
    <row r="1182" spans="1:23">
      <c r="A1182" s="200"/>
      <c r="B1182" s="200">
        <v>0</v>
      </c>
      <c r="C1182" s="200">
        <v>33343446</v>
      </c>
      <c r="D1182" s="200">
        <v>38112260</v>
      </c>
      <c r="E1182" s="200" t="s">
        <v>124</v>
      </c>
      <c r="F1182" s="200">
        <v>0</v>
      </c>
      <c r="G1182" s="200">
        <v>0</v>
      </c>
      <c r="H1182" s="200">
        <v>0</v>
      </c>
      <c r="I1182" s="200">
        <v>0</v>
      </c>
      <c r="J1182" s="200">
        <v>0</v>
      </c>
      <c r="K1182" s="200">
        <v>0</v>
      </c>
      <c r="L1182" s="200">
        <v>0</v>
      </c>
      <c r="M1182" s="200">
        <v>0</v>
      </c>
      <c r="N1182" s="200">
        <v>11.8</v>
      </c>
      <c r="O1182" s="200">
        <v>0</v>
      </c>
      <c r="P1182" s="200" t="s">
        <v>125</v>
      </c>
      <c r="Q1182" s="200">
        <v>0</v>
      </c>
      <c r="R1182" s="200">
        <v>0</v>
      </c>
      <c r="S1182" s="200" t="s">
        <v>57</v>
      </c>
      <c r="T1182" s="200">
        <v>0</v>
      </c>
      <c r="U1182" s="200">
        <v>0</v>
      </c>
      <c r="V1182" s="200">
        <v>20161230</v>
      </c>
      <c r="W1182" s="200" t="s">
        <v>124</v>
      </c>
    </row>
    <row r="1183" spans="1:23">
      <c r="A1183" s="200"/>
      <c r="B1183" s="200">
        <v>0</v>
      </c>
      <c r="C1183" s="200">
        <v>44715836</v>
      </c>
      <c r="D1183" s="200">
        <v>32330699</v>
      </c>
      <c r="E1183" s="200" t="s">
        <v>124</v>
      </c>
      <c r="F1183" s="200">
        <v>0</v>
      </c>
      <c r="G1183" s="200">
        <v>0</v>
      </c>
      <c r="H1183" s="200">
        <v>0</v>
      </c>
      <c r="I1183" s="200">
        <v>0</v>
      </c>
      <c r="J1183" s="200">
        <v>0</v>
      </c>
      <c r="K1183" s="200">
        <v>0</v>
      </c>
      <c r="L1183" s="200">
        <v>0</v>
      </c>
      <c r="M1183" s="200">
        <v>0</v>
      </c>
      <c r="N1183" s="200">
        <v>11.8</v>
      </c>
      <c r="O1183" s="200">
        <v>0</v>
      </c>
      <c r="P1183" s="200" t="s">
        <v>125</v>
      </c>
      <c r="Q1183" s="200">
        <v>0</v>
      </c>
      <c r="R1183" s="200">
        <v>0</v>
      </c>
      <c r="S1183" s="200" t="s">
        <v>57</v>
      </c>
      <c r="T1183" s="200">
        <v>0</v>
      </c>
      <c r="U1183" s="200">
        <v>0</v>
      </c>
      <c r="V1183" s="200">
        <v>20161230</v>
      </c>
      <c r="W1183" s="200" t="s">
        <v>124</v>
      </c>
    </row>
    <row r="1184" spans="1:23">
      <c r="A1184" s="200"/>
      <c r="B1184" s="200">
        <v>0</v>
      </c>
      <c r="C1184" s="200">
        <v>36871136</v>
      </c>
      <c r="D1184" s="200">
        <v>39063098</v>
      </c>
      <c r="E1184" s="200" t="s">
        <v>124</v>
      </c>
      <c r="F1184" s="200">
        <v>0</v>
      </c>
      <c r="G1184" s="200">
        <v>0</v>
      </c>
      <c r="H1184" s="200">
        <v>0</v>
      </c>
      <c r="I1184" s="200">
        <v>0</v>
      </c>
      <c r="J1184" s="200">
        <v>0</v>
      </c>
      <c r="K1184" s="200">
        <v>0</v>
      </c>
      <c r="L1184" s="200">
        <v>0</v>
      </c>
      <c r="M1184" s="200">
        <v>0</v>
      </c>
      <c r="N1184" s="200">
        <v>11.8</v>
      </c>
      <c r="O1184" s="200">
        <v>0</v>
      </c>
      <c r="P1184" s="200" t="s">
        <v>125</v>
      </c>
      <c r="Q1184" s="200">
        <v>0</v>
      </c>
      <c r="R1184" s="200">
        <v>0</v>
      </c>
      <c r="S1184" s="200" t="s">
        <v>57</v>
      </c>
      <c r="T1184" s="200">
        <v>0</v>
      </c>
      <c r="U1184" s="200">
        <v>0</v>
      </c>
      <c r="V1184" s="200">
        <v>20161230</v>
      </c>
      <c r="W1184" s="200" t="s">
        <v>124</v>
      </c>
    </row>
    <row r="1185" spans="1:23">
      <c r="A1185" s="200"/>
      <c r="B1185" s="200">
        <v>0</v>
      </c>
      <c r="C1185" s="200">
        <v>26298936</v>
      </c>
      <c r="D1185" s="200">
        <v>35980539</v>
      </c>
      <c r="E1185" s="200" t="s">
        <v>124</v>
      </c>
      <c r="F1185" s="200">
        <v>0</v>
      </c>
      <c r="G1185" s="200">
        <v>0</v>
      </c>
      <c r="H1185" s="200">
        <v>0</v>
      </c>
      <c r="I1185" s="200">
        <v>0</v>
      </c>
      <c r="J1185" s="200">
        <v>0</v>
      </c>
      <c r="K1185" s="200">
        <v>0</v>
      </c>
      <c r="L1185" s="200">
        <v>0</v>
      </c>
      <c r="M1185" s="200">
        <v>0</v>
      </c>
      <c r="N1185" s="200">
        <v>12.5</v>
      </c>
      <c r="O1185" s="200">
        <v>0</v>
      </c>
      <c r="P1185" s="200" t="s">
        <v>125</v>
      </c>
      <c r="Q1185" s="200">
        <v>0</v>
      </c>
      <c r="R1185" s="200">
        <v>0</v>
      </c>
      <c r="S1185" s="200" t="s">
        <v>57</v>
      </c>
      <c r="T1185" s="200">
        <v>0</v>
      </c>
      <c r="U1185" s="200">
        <v>0</v>
      </c>
      <c r="V1185" s="200">
        <v>20161230</v>
      </c>
      <c r="W1185" s="200" t="s">
        <v>124</v>
      </c>
    </row>
    <row r="1186" spans="1:23">
      <c r="A1186" s="200"/>
      <c r="B1186" s="200">
        <v>0</v>
      </c>
      <c r="C1186" s="200">
        <v>34551646</v>
      </c>
      <c r="D1186" s="200">
        <v>37847555</v>
      </c>
      <c r="E1186" s="200" t="s">
        <v>124</v>
      </c>
      <c r="F1186" s="200">
        <v>87129.41</v>
      </c>
      <c r="G1186" s="200">
        <v>-16199.14</v>
      </c>
      <c r="H1186" s="200">
        <v>70930.27</v>
      </c>
      <c r="I1186" s="200">
        <v>-856.77</v>
      </c>
      <c r="J1186" s="200">
        <v>0</v>
      </c>
      <c r="K1186" s="200">
        <v>0</v>
      </c>
      <c r="L1186" s="200">
        <v>-17055.91</v>
      </c>
      <c r="M1186" s="200">
        <v>-3610</v>
      </c>
      <c r="N1186" s="200">
        <v>11.8</v>
      </c>
      <c r="O1186" s="200">
        <v>73.8857</v>
      </c>
      <c r="P1186" s="200" t="s">
        <v>126</v>
      </c>
      <c r="Q1186" s="200">
        <v>0</v>
      </c>
      <c r="R1186" s="200">
        <v>70930.27</v>
      </c>
      <c r="S1186" s="200" t="s">
        <v>57</v>
      </c>
      <c r="T1186" s="200">
        <v>0</v>
      </c>
      <c r="U1186" s="200">
        <v>0</v>
      </c>
      <c r="V1186" s="200">
        <v>20161230</v>
      </c>
      <c r="W1186" s="200" t="s">
        <v>124</v>
      </c>
    </row>
    <row r="1187" spans="1:23">
      <c r="A1187" s="200"/>
      <c r="B1187" s="200">
        <v>0</v>
      </c>
      <c r="C1187" s="200">
        <v>42508336</v>
      </c>
      <c r="D1187" s="200">
        <v>39212715</v>
      </c>
      <c r="E1187" s="200" t="s">
        <v>124</v>
      </c>
      <c r="F1187" s="200">
        <v>0</v>
      </c>
      <c r="G1187" s="200">
        <v>0</v>
      </c>
      <c r="H1187" s="200">
        <v>0</v>
      </c>
      <c r="I1187" s="200">
        <v>0</v>
      </c>
      <c r="J1187" s="200">
        <v>0</v>
      </c>
      <c r="K1187" s="200">
        <v>0</v>
      </c>
      <c r="L1187" s="200">
        <v>0</v>
      </c>
      <c r="M1187" s="200">
        <v>0</v>
      </c>
      <c r="N1187" s="200">
        <v>11.8</v>
      </c>
      <c r="O1187" s="200">
        <v>0</v>
      </c>
      <c r="P1187" s="200" t="s">
        <v>125</v>
      </c>
      <c r="Q1187" s="200">
        <v>0</v>
      </c>
      <c r="R1187" s="200">
        <v>0</v>
      </c>
      <c r="S1187" s="200" t="s">
        <v>57</v>
      </c>
      <c r="T1187" s="200">
        <v>0</v>
      </c>
      <c r="U1187" s="200">
        <v>0</v>
      </c>
      <c r="V1187" s="200">
        <v>20161230</v>
      </c>
      <c r="W1187" s="200" t="s">
        <v>124</v>
      </c>
    </row>
    <row r="1188" spans="1:23">
      <c r="A1188" s="200"/>
      <c r="B1188" s="200">
        <v>0</v>
      </c>
      <c r="C1188" s="200">
        <v>39051346</v>
      </c>
      <c r="D1188" s="200">
        <v>34017985</v>
      </c>
      <c r="E1188" s="200" t="s">
        <v>124</v>
      </c>
      <c r="F1188" s="200">
        <v>0</v>
      </c>
      <c r="G1188" s="200">
        <v>0</v>
      </c>
      <c r="H1188" s="200">
        <v>0</v>
      </c>
      <c r="I1188" s="200">
        <v>0</v>
      </c>
      <c r="J1188" s="200">
        <v>0</v>
      </c>
      <c r="K1188" s="200">
        <v>0</v>
      </c>
      <c r="L1188" s="200">
        <v>0</v>
      </c>
      <c r="M1188" s="200">
        <v>0</v>
      </c>
      <c r="N1188" s="200">
        <v>11.8</v>
      </c>
      <c r="O1188" s="200">
        <v>0</v>
      </c>
      <c r="P1188" s="200" t="s">
        <v>125</v>
      </c>
      <c r="Q1188" s="200">
        <v>0</v>
      </c>
      <c r="R1188" s="200">
        <v>0</v>
      </c>
      <c r="S1188" s="200" t="s">
        <v>57</v>
      </c>
      <c r="T1188" s="200">
        <v>0</v>
      </c>
      <c r="U1188" s="200">
        <v>0</v>
      </c>
      <c r="V1188" s="200">
        <v>20161230</v>
      </c>
      <c r="W1188" s="200" t="s">
        <v>124</v>
      </c>
    </row>
    <row r="1189" spans="1:23">
      <c r="A1189" s="200"/>
      <c r="B1189" s="200">
        <v>0</v>
      </c>
      <c r="C1189" s="200">
        <v>53541836</v>
      </c>
      <c r="D1189" s="200">
        <v>10812409</v>
      </c>
      <c r="E1189" s="200" t="s">
        <v>124</v>
      </c>
      <c r="F1189" s="200">
        <v>0</v>
      </c>
      <c r="G1189" s="200">
        <v>0</v>
      </c>
      <c r="H1189" s="200">
        <v>0</v>
      </c>
      <c r="I1189" s="200">
        <v>0</v>
      </c>
      <c r="J1189" s="200">
        <v>0</v>
      </c>
      <c r="K1189" s="200">
        <v>0</v>
      </c>
      <c r="L1189" s="200">
        <v>0</v>
      </c>
      <c r="M1189" s="200">
        <v>0</v>
      </c>
      <c r="N1189" s="200">
        <v>11.904999999999999</v>
      </c>
      <c r="O1189" s="200">
        <v>0</v>
      </c>
      <c r="P1189" s="200" t="s">
        <v>125</v>
      </c>
      <c r="Q1189" s="200">
        <v>1</v>
      </c>
      <c r="R1189" s="200">
        <v>0</v>
      </c>
      <c r="S1189" s="200" t="s">
        <v>57</v>
      </c>
      <c r="T1189" s="200">
        <v>0</v>
      </c>
      <c r="U1189" s="200">
        <v>0</v>
      </c>
      <c r="V1189" s="200">
        <v>20161230</v>
      </c>
      <c r="W1189" s="200" t="s">
        <v>124</v>
      </c>
    </row>
    <row r="1190" spans="1:23">
      <c r="A1190" s="200"/>
      <c r="B1190" s="200">
        <v>0</v>
      </c>
      <c r="C1190" s="200">
        <v>46740356</v>
      </c>
      <c r="D1190" s="200">
        <v>23055934</v>
      </c>
      <c r="E1190" s="200" t="s">
        <v>124</v>
      </c>
      <c r="F1190" s="200">
        <v>0</v>
      </c>
      <c r="G1190" s="200">
        <v>0</v>
      </c>
      <c r="H1190" s="200">
        <v>0</v>
      </c>
      <c r="I1190" s="200">
        <v>0</v>
      </c>
      <c r="J1190" s="200">
        <v>0</v>
      </c>
      <c r="K1190" s="200">
        <v>0</v>
      </c>
      <c r="L1190" s="200">
        <v>0</v>
      </c>
      <c r="M1190" s="200">
        <v>0</v>
      </c>
      <c r="N1190" s="200">
        <v>11.1</v>
      </c>
      <c r="O1190" s="200">
        <v>0</v>
      </c>
      <c r="P1190" s="200" t="s">
        <v>125</v>
      </c>
      <c r="Q1190" s="200">
        <v>0</v>
      </c>
      <c r="R1190" s="200">
        <v>0</v>
      </c>
      <c r="S1190" s="200" t="s">
        <v>57</v>
      </c>
      <c r="T1190" s="200">
        <v>0</v>
      </c>
      <c r="U1190" s="200">
        <v>0</v>
      </c>
      <c r="V1190" s="200">
        <v>20161230</v>
      </c>
      <c r="W1190" s="200" t="s">
        <v>124</v>
      </c>
    </row>
    <row r="1191" spans="1:23">
      <c r="A1191" s="200"/>
      <c r="B1191" s="200">
        <v>0</v>
      </c>
      <c r="C1191" s="200">
        <v>45476356</v>
      </c>
      <c r="D1191" s="200">
        <v>4989704</v>
      </c>
      <c r="E1191" s="200" t="s">
        <v>124</v>
      </c>
      <c r="F1191" s="200">
        <v>0</v>
      </c>
      <c r="G1191" s="200">
        <v>0</v>
      </c>
      <c r="H1191" s="200">
        <v>0</v>
      </c>
      <c r="I1191" s="200">
        <v>0</v>
      </c>
      <c r="J1191" s="200">
        <v>0</v>
      </c>
      <c r="K1191" s="200">
        <v>0</v>
      </c>
      <c r="L1191" s="200">
        <v>0</v>
      </c>
      <c r="M1191" s="200">
        <v>0</v>
      </c>
      <c r="N1191" s="200">
        <v>11.11</v>
      </c>
      <c r="O1191" s="200">
        <v>0</v>
      </c>
      <c r="P1191" s="200" t="s">
        <v>125</v>
      </c>
      <c r="Q1191" s="200">
        <v>0</v>
      </c>
      <c r="R1191" s="200">
        <v>0</v>
      </c>
      <c r="S1191" s="200" t="s">
        <v>57</v>
      </c>
      <c r="T1191" s="200">
        <v>0</v>
      </c>
      <c r="U1191" s="200">
        <v>0</v>
      </c>
      <c r="V1191" s="200">
        <v>20161230</v>
      </c>
      <c r="W1191" s="200" t="s">
        <v>124</v>
      </c>
    </row>
    <row r="1192" spans="1:23">
      <c r="A1192" s="200"/>
      <c r="B1192" s="200">
        <v>0</v>
      </c>
      <c r="C1192" s="200">
        <v>47741456</v>
      </c>
      <c r="D1192" s="200">
        <v>12807468</v>
      </c>
      <c r="E1192" s="200" t="s">
        <v>124</v>
      </c>
      <c r="F1192" s="200">
        <v>558753.96</v>
      </c>
      <c r="G1192" s="200">
        <v>-5442.1</v>
      </c>
      <c r="H1192" s="200">
        <v>553311.86</v>
      </c>
      <c r="I1192" s="200">
        <v>-5168.47</v>
      </c>
      <c r="J1192" s="200">
        <v>0</v>
      </c>
      <c r="K1192" s="200">
        <v>0</v>
      </c>
      <c r="L1192" s="200">
        <v>-10610.57</v>
      </c>
      <c r="M1192" s="200">
        <v>0</v>
      </c>
      <c r="N1192" s="200">
        <v>11.1</v>
      </c>
      <c r="O1192" s="200">
        <v>576.36649999999997</v>
      </c>
      <c r="P1192" s="200" t="s">
        <v>126</v>
      </c>
      <c r="Q1192" s="200">
        <v>0</v>
      </c>
      <c r="R1192" s="200">
        <v>552402.16</v>
      </c>
      <c r="S1192" s="200" t="s">
        <v>58</v>
      </c>
      <c r="T1192" s="200">
        <v>20170102</v>
      </c>
      <c r="U1192" s="200">
        <v>1</v>
      </c>
      <c r="V1192" s="200">
        <v>20161230</v>
      </c>
      <c r="W1192" s="200" t="s">
        <v>124</v>
      </c>
    </row>
    <row r="1193" spans="1:23">
      <c r="A1193" s="200"/>
      <c r="B1193" s="200">
        <v>0</v>
      </c>
      <c r="C1193" s="200">
        <v>33584456</v>
      </c>
      <c r="D1193" s="200">
        <v>31102254</v>
      </c>
      <c r="E1193" s="200" t="s">
        <v>124</v>
      </c>
      <c r="F1193" s="200">
        <v>0</v>
      </c>
      <c r="G1193" s="200">
        <v>0</v>
      </c>
      <c r="H1193" s="200">
        <v>0</v>
      </c>
      <c r="I1193" s="200">
        <v>0</v>
      </c>
      <c r="J1193" s="200">
        <v>0</v>
      </c>
      <c r="K1193" s="200">
        <v>0</v>
      </c>
      <c r="L1193" s="200">
        <v>0</v>
      </c>
      <c r="M1193" s="200">
        <v>0</v>
      </c>
      <c r="N1193" s="200">
        <v>11.8</v>
      </c>
      <c r="O1193" s="200">
        <v>0</v>
      </c>
      <c r="P1193" s="200" t="s">
        <v>125</v>
      </c>
      <c r="Q1193" s="200">
        <v>0</v>
      </c>
      <c r="R1193" s="200">
        <v>0</v>
      </c>
      <c r="S1193" s="200" t="s">
        <v>57</v>
      </c>
      <c r="T1193" s="200">
        <v>0</v>
      </c>
      <c r="U1193" s="200">
        <v>0</v>
      </c>
      <c r="V1193" s="200">
        <v>20161230</v>
      </c>
      <c r="W1193" s="200" t="s">
        <v>124</v>
      </c>
    </row>
    <row r="1194" spans="1:23">
      <c r="A1194" s="200"/>
      <c r="B1194" s="200">
        <v>0</v>
      </c>
      <c r="C1194" s="200">
        <v>46050246</v>
      </c>
      <c r="D1194" s="200">
        <v>18039557</v>
      </c>
      <c r="E1194" s="200" t="s">
        <v>124</v>
      </c>
      <c r="F1194" s="200">
        <v>1147899.69</v>
      </c>
      <c r="G1194" s="200">
        <v>0</v>
      </c>
      <c r="H1194" s="200">
        <v>1147899.69</v>
      </c>
      <c r="I1194" s="200">
        <v>0</v>
      </c>
      <c r="J1194" s="200">
        <v>0</v>
      </c>
      <c r="K1194" s="200">
        <v>0</v>
      </c>
      <c r="L1194" s="200">
        <v>0</v>
      </c>
      <c r="M1194" s="200">
        <v>0</v>
      </c>
      <c r="N1194" s="200">
        <v>10.315</v>
      </c>
      <c r="O1194" s="200">
        <v>1195.7288000000001</v>
      </c>
      <c r="P1194" s="200" t="s">
        <v>126</v>
      </c>
      <c r="Q1194" s="200">
        <v>0</v>
      </c>
      <c r="R1194" s="200">
        <v>1133804.98</v>
      </c>
      <c r="S1194" s="200" t="s">
        <v>58</v>
      </c>
      <c r="T1194" s="200">
        <v>20170102</v>
      </c>
      <c r="U1194" s="200">
        <v>1</v>
      </c>
      <c r="V1194" s="200">
        <v>20161230</v>
      </c>
      <c r="W1194" s="200" t="s">
        <v>124</v>
      </c>
    </row>
    <row r="1195" spans="1:23">
      <c r="A1195" s="200"/>
      <c r="B1195" s="200">
        <v>0</v>
      </c>
      <c r="C1195" s="200">
        <v>50358246</v>
      </c>
      <c r="D1195" s="200">
        <v>18327840</v>
      </c>
      <c r="E1195" s="200" t="s">
        <v>124</v>
      </c>
      <c r="F1195" s="200">
        <v>409047.48</v>
      </c>
      <c r="G1195" s="200">
        <v>-4452.75</v>
      </c>
      <c r="H1195" s="200">
        <v>404594.73</v>
      </c>
      <c r="I1195" s="200">
        <v>-3516.1</v>
      </c>
      <c r="J1195" s="200">
        <v>0</v>
      </c>
      <c r="K1195" s="200">
        <v>0</v>
      </c>
      <c r="L1195" s="200">
        <v>-7968.85</v>
      </c>
      <c r="M1195" s="200">
        <v>0</v>
      </c>
      <c r="N1195" s="200">
        <v>10.315</v>
      </c>
      <c r="O1195" s="200">
        <v>421.45280000000002</v>
      </c>
      <c r="P1195" s="200" t="s">
        <v>126</v>
      </c>
      <c r="Q1195" s="200">
        <v>0</v>
      </c>
      <c r="R1195" s="200">
        <v>404594.73</v>
      </c>
      <c r="S1195" s="200" t="s">
        <v>57</v>
      </c>
      <c r="T1195" s="200">
        <v>0</v>
      </c>
      <c r="U1195" s="200">
        <v>0</v>
      </c>
      <c r="V1195" s="200">
        <v>20161230</v>
      </c>
      <c r="W1195" s="200" t="s">
        <v>124</v>
      </c>
    </row>
    <row r="1196" spans="1:23">
      <c r="A1196" s="200"/>
      <c r="B1196" s="200">
        <v>0</v>
      </c>
      <c r="C1196" s="200">
        <v>47233756</v>
      </c>
      <c r="D1196" s="200">
        <v>28746982</v>
      </c>
      <c r="E1196" s="200" t="s">
        <v>124</v>
      </c>
      <c r="F1196" s="200">
        <v>0</v>
      </c>
      <c r="G1196" s="200">
        <v>0</v>
      </c>
      <c r="H1196" s="200">
        <v>0</v>
      </c>
      <c r="I1196" s="200">
        <v>0</v>
      </c>
      <c r="J1196" s="200">
        <v>0</v>
      </c>
      <c r="K1196" s="200">
        <v>0</v>
      </c>
      <c r="L1196" s="200">
        <v>0</v>
      </c>
      <c r="M1196" s="200">
        <v>0</v>
      </c>
      <c r="N1196" s="200">
        <v>10.58</v>
      </c>
      <c r="O1196" s="200">
        <v>0</v>
      </c>
      <c r="P1196" s="200" t="s">
        <v>125</v>
      </c>
      <c r="Q1196" s="200">
        <v>0</v>
      </c>
      <c r="R1196" s="200">
        <v>0</v>
      </c>
      <c r="S1196" s="200" t="s">
        <v>57</v>
      </c>
      <c r="T1196" s="200">
        <v>0</v>
      </c>
      <c r="U1196" s="200">
        <v>0</v>
      </c>
      <c r="V1196" s="200">
        <v>20161230</v>
      </c>
      <c r="W1196" s="200" t="s">
        <v>124</v>
      </c>
    </row>
    <row r="1197" spans="1:23">
      <c r="A1197" s="200"/>
      <c r="B1197" s="200">
        <v>0</v>
      </c>
      <c r="C1197" s="200">
        <v>36908246</v>
      </c>
      <c r="D1197" s="200">
        <v>21625296</v>
      </c>
      <c r="E1197" s="200" t="s">
        <v>124</v>
      </c>
      <c r="F1197" s="200">
        <v>183077.39</v>
      </c>
      <c r="G1197" s="200">
        <v>-7010.14</v>
      </c>
      <c r="H1197" s="200">
        <v>176067.25</v>
      </c>
      <c r="I1197" s="200">
        <v>-1800.26</v>
      </c>
      <c r="J1197" s="200">
        <v>0</v>
      </c>
      <c r="K1197" s="200">
        <v>0</v>
      </c>
      <c r="L1197" s="200">
        <v>-8810.4</v>
      </c>
      <c r="M1197" s="200">
        <v>-2290.23</v>
      </c>
      <c r="N1197" s="200">
        <v>11.8</v>
      </c>
      <c r="O1197" s="200">
        <v>183.4034</v>
      </c>
      <c r="P1197" s="200" t="s">
        <v>126</v>
      </c>
      <c r="Q1197" s="200">
        <v>0</v>
      </c>
      <c r="R1197" s="200">
        <v>176067.25</v>
      </c>
      <c r="S1197" s="200" t="s">
        <v>57</v>
      </c>
      <c r="T1197" s="200">
        <v>0</v>
      </c>
      <c r="U1197" s="200">
        <v>0</v>
      </c>
      <c r="V1197" s="200">
        <v>20161230</v>
      </c>
      <c r="W1197" s="200" t="s">
        <v>124</v>
      </c>
    </row>
    <row r="1198" spans="1:23">
      <c r="A1198" s="200"/>
      <c r="B1198" s="200">
        <v>0</v>
      </c>
      <c r="C1198" s="200">
        <v>43094156</v>
      </c>
      <c r="D1198" s="200">
        <v>37677664</v>
      </c>
      <c r="E1198" s="200" t="s">
        <v>124</v>
      </c>
      <c r="F1198" s="200">
        <v>350406.13</v>
      </c>
      <c r="G1198" s="200">
        <v>0</v>
      </c>
      <c r="H1198" s="200">
        <v>350406.13</v>
      </c>
      <c r="I1198" s="200">
        <v>0</v>
      </c>
      <c r="J1198" s="200">
        <v>0</v>
      </c>
      <c r="K1198" s="200">
        <v>0</v>
      </c>
      <c r="L1198" s="200">
        <v>0</v>
      </c>
      <c r="M1198" s="200">
        <v>0</v>
      </c>
      <c r="N1198" s="200">
        <v>11.8</v>
      </c>
      <c r="O1198" s="200">
        <v>365.00639999999999</v>
      </c>
      <c r="P1198" s="200" t="s">
        <v>126</v>
      </c>
      <c r="Q1198" s="200">
        <v>0</v>
      </c>
      <c r="R1198" s="200">
        <v>345868.12</v>
      </c>
      <c r="S1198" s="200" t="s">
        <v>58</v>
      </c>
      <c r="T1198" s="200">
        <v>20170102</v>
      </c>
      <c r="U1198" s="200">
        <v>1</v>
      </c>
      <c r="V1198" s="200">
        <v>20161230</v>
      </c>
      <c r="W1198" s="200" t="s">
        <v>124</v>
      </c>
    </row>
    <row r="1199" spans="1:23">
      <c r="A1199" s="200"/>
      <c r="B1199" s="200">
        <v>0</v>
      </c>
      <c r="C1199" s="200">
        <v>50209756</v>
      </c>
      <c r="D1199" s="200">
        <v>5334818</v>
      </c>
      <c r="E1199" s="200" t="s">
        <v>124</v>
      </c>
      <c r="F1199" s="200">
        <v>403467.39</v>
      </c>
      <c r="G1199" s="200">
        <v>-8533.19</v>
      </c>
      <c r="H1199" s="200">
        <v>394934.2</v>
      </c>
      <c r="I1199" s="200">
        <v>-4002.73</v>
      </c>
      <c r="J1199" s="200">
        <v>0</v>
      </c>
      <c r="K1199" s="200">
        <v>0</v>
      </c>
      <c r="L1199" s="200">
        <v>-12535.92</v>
      </c>
      <c r="M1199" s="200">
        <v>-4263.8</v>
      </c>
      <c r="N1199" s="200">
        <v>11.904999999999999</v>
      </c>
      <c r="O1199" s="200">
        <v>411.38979999999998</v>
      </c>
      <c r="P1199" s="200" t="s">
        <v>126</v>
      </c>
      <c r="Q1199" s="200">
        <v>0</v>
      </c>
      <c r="R1199" s="200">
        <v>394934.2</v>
      </c>
      <c r="S1199" s="200" t="s">
        <v>57</v>
      </c>
      <c r="T1199" s="200">
        <v>0</v>
      </c>
      <c r="U1199" s="200">
        <v>0</v>
      </c>
      <c r="V1199" s="200">
        <v>20161230</v>
      </c>
      <c r="W1199" s="200" t="s">
        <v>124</v>
      </c>
    </row>
    <row r="1200" spans="1:23">
      <c r="A1200" s="200"/>
      <c r="B1200" s="200">
        <v>0</v>
      </c>
      <c r="C1200" s="200">
        <v>38184856</v>
      </c>
      <c r="D1200" s="200">
        <v>24943531</v>
      </c>
      <c r="E1200" s="200" t="s">
        <v>124</v>
      </c>
      <c r="F1200" s="200">
        <v>3912.07</v>
      </c>
      <c r="G1200" s="200">
        <v>-3912.07</v>
      </c>
      <c r="H1200" s="200">
        <v>0</v>
      </c>
      <c r="I1200" s="200">
        <v>-27.49</v>
      </c>
      <c r="J1200" s="200">
        <v>0</v>
      </c>
      <c r="K1200" s="200">
        <v>0</v>
      </c>
      <c r="L1200" s="200">
        <v>-3939.56</v>
      </c>
      <c r="M1200" s="200">
        <v>0</v>
      </c>
      <c r="N1200" s="200">
        <v>11.5</v>
      </c>
      <c r="O1200" s="200">
        <v>0</v>
      </c>
      <c r="P1200" s="200" t="s">
        <v>125</v>
      </c>
      <c r="Q1200" s="200">
        <v>0</v>
      </c>
      <c r="R1200" s="200">
        <v>0</v>
      </c>
      <c r="S1200" s="200" t="s">
        <v>57</v>
      </c>
      <c r="T1200" s="200">
        <v>0</v>
      </c>
      <c r="U1200" s="200">
        <v>0</v>
      </c>
      <c r="V1200" s="200">
        <v>20161230</v>
      </c>
      <c r="W1200" s="200" t="s">
        <v>124</v>
      </c>
    </row>
    <row r="1201" spans="1:23">
      <c r="A1201" s="200"/>
      <c r="B1201" s="200">
        <v>0</v>
      </c>
      <c r="C1201" s="200">
        <v>48823256</v>
      </c>
      <c r="D1201" s="200">
        <v>17917655</v>
      </c>
      <c r="E1201" s="200" t="s">
        <v>124</v>
      </c>
      <c r="F1201" s="200">
        <v>0</v>
      </c>
      <c r="G1201" s="200">
        <v>0</v>
      </c>
      <c r="H1201" s="200">
        <v>0</v>
      </c>
      <c r="I1201" s="200">
        <v>0</v>
      </c>
      <c r="J1201" s="200">
        <v>0</v>
      </c>
      <c r="K1201" s="200">
        <v>0</v>
      </c>
      <c r="L1201" s="200">
        <v>0</v>
      </c>
      <c r="M1201" s="200">
        <v>0</v>
      </c>
      <c r="N1201" s="200">
        <v>10.845000000000001</v>
      </c>
      <c r="O1201" s="200">
        <v>0</v>
      </c>
      <c r="P1201" s="200" t="s">
        <v>125</v>
      </c>
      <c r="Q1201" s="200">
        <v>0</v>
      </c>
      <c r="R1201" s="200">
        <v>0</v>
      </c>
      <c r="S1201" s="200" t="s">
        <v>57</v>
      </c>
      <c r="T1201" s="200">
        <v>0</v>
      </c>
      <c r="U1201" s="200">
        <v>0</v>
      </c>
      <c r="V1201" s="200">
        <v>20161230</v>
      </c>
      <c r="W1201" s="200" t="s">
        <v>124</v>
      </c>
    </row>
    <row r="1202" spans="1:23">
      <c r="A1202" s="200"/>
      <c r="B1202" s="200">
        <v>0</v>
      </c>
      <c r="C1202" s="200">
        <v>37509856</v>
      </c>
      <c r="D1202" s="200">
        <v>38755714</v>
      </c>
      <c r="E1202" s="200" t="s">
        <v>124</v>
      </c>
      <c r="F1202" s="200">
        <v>0</v>
      </c>
      <c r="G1202" s="200">
        <v>0</v>
      </c>
      <c r="H1202" s="200">
        <v>0</v>
      </c>
      <c r="I1202" s="200">
        <v>0</v>
      </c>
      <c r="J1202" s="200">
        <v>0</v>
      </c>
      <c r="K1202" s="200">
        <v>0</v>
      </c>
      <c r="L1202" s="200">
        <v>0</v>
      </c>
      <c r="M1202" s="200">
        <v>0</v>
      </c>
      <c r="N1202" s="200">
        <v>11.8</v>
      </c>
      <c r="O1202" s="200">
        <v>0</v>
      </c>
      <c r="P1202" s="200" t="s">
        <v>125</v>
      </c>
      <c r="Q1202" s="200">
        <v>0</v>
      </c>
      <c r="R1202" s="200">
        <v>0</v>
      </c>
      <c r="S1202" s="200" t="s">
        <v>57</v>
      </c>
      <c r="T1202" s="200">
        <v>0</v>
      </c>
      <c r="U1202" s="200">
        <v>0</v>
      </c>
      <c r="V1202" s="200">
        <v>20161230</v>
      </c>
      <c r="W1202" s="200" t="s">
        <v>124</v>
      </c>
    </row>
    <row r="1203" spans="1:23">
      <c r="A1203" s="200"/>
      <c r="B1203" s="200">
        <v>0</v>
      </c>
      <c r="C1203" s="200">
        <v>33241546</v>
      </c>
      <c r="D1203" s="200">
        <v>23952239</v>
      </c>
      <c r="E1203" s="200" t="s">
        <v>124</v>
      </c>
      <c r="F1203" s="200">
        <v>0</v>
      </c>
      <c r="G1203" s="200">
        <v>0</v>
      </c>
      <c r="H1203" s="200">
        <v>0</v>
      </c>
      <c r="I1203" s="200">
        <v>0</v>
      </c>
      <c r="J1203" s="200">
        <v>0</v>
      </c>
      <c r="K1203" s="200">
        <v>0</v>
      </c>
      <c r="L1203" s="200">
        <v>0</v>
      </c>
      <c r="M1203" s="200">
        <v>0</v>
      </c>
      <c r="N1203" s="200">
        <v>11.8</v>
      </c>
      <c r="O1203" s="200">
        <v>0</v>
      </c>
      <c r="P1203" s="200" t="s">
        <v>125</v>
      </c>
      <c r="Q1203" s="200">
        <v>0</v>
      </c>
      <c r="R1203" s="200">
        <v>0</v>
      </c>
      <c r="S1203" s="200" t="s">
        <v>57</v>
      </c>
      <c r="T1203" s="200">
        <v>0</v>
      </c>
      <c r="U1203" s="200">
        <v>0</v>
      </c>
      <c r="V1203" s="200">
        <v>20161230</v>
      </c>
      <c r="W1203" s="200" t="s">
        <v>124</v>
      </c>
    </row>
    <row r="1204" spans="1:23">
      <c r="A1204" s="200"/>
      <c r="B1204" s="200">
        <v>0</v>
      </c>
      <c r="C1204" s="200">
        <v>38442956</v>
      </c>
      <c r="D1204" s="200">
        <v>22480824</v>
      </c>
      <c r="E1204" s="200" t="s">
        <v>124</v>
      </c>
      <c r="F1204" s="200">
        <v>288673.09000000003</v>
      </c>
      <c r="G1204" s="200">
        <v>-14599.95</v>
      </c>
      <c r="H1204" s="200">
        <v>274073.14</v>
      </c>
      <c r="I1204" s="200">
        <v>-2838.62</v>
      </c>
      <c r="J1204" s="200">
        <v>0</v>
      </c>
      <c r="K1204" s="200">
        <v>0</v>
      </c>
      <c r="L1204" s="200">
        <v>-17438.57</v>
      </c>
      <c r="M1204" s="200">
        <v>-5577.11</v>
      </c>
      <c r="N1204" s="200">
        <v>11.8</v>
      </c>
      <c r="O1204" s="200">
        <v>285.49290000000002</v>
      </c>
      <c r="P1204" s="200" t="s">
        <v>126</v>
      </c>
      <c r="Q1204" s="200">
        <v>0</v>
      </c>
      <c r="R1204" s="200">
        <v>274073.14</v>
      </c>
      <c r="S1204" s="200" t="s">
        <v>57</v>
      </c>
      <c r="T1204" s="200">
        <v>0</v>
      </c>
      <c r="U1204" s="200">
        <v>0</v>
      </c>
      <c r="V1204" s="200">
        <v>20161230</v>
      </c>
      <c r="W1204" s="200" t="s">
        <v>124</v>
      </c>
    </row>
    <row r="1205" spans="1:23">
      <c r="A1205" s="200"/>
      <c r="B1205" s="200">
        <v>0</v>
      </c>
      <c r="C1205" s="200">
        <v>42166546</v>
      </c>
      <c r="D1205" s="200">
        <v>9424357</v>
      </c>
      <c r="E1205" s="200" t="s">
        <v>124</v>
      </c>
      <c r="F1205" s="200">
        <v>0</v>
      </c>
      <c r="G1205" s="200">
        <v>0</v>
      </c>
      <c r="H1205" s="200">
        <v>0</v>
      </c>
      <c r="I1205" s="200">
        <v>0</v>
      </c>
      <c r="J1205" s="200">
        <v>0</v>
      </c>
      <c r="K1205" s="200">
        <v>0</v>
      </c>
      <c r="L1205" s="200">
        <v>0</v>
      </c>
      <c r="M1205" s="200">
        <v>0</v>
      </c>
      <c r="N1205" s="200">
        <v>11.8</v>
      </c>
      <c r="O1205" s="200">
        <v>0</v>
      </c>
      <c r="P1205" s="200" t="s">
        <v>125</v>
      </c>
      <c r="Q1205" s="200">
        <v>0</v>
      </c>
      <c r="R1205" s="200">
        <v>0</v>
      </c>
      <c r="S1205" s="200" t="s">
        <v>57</v>
      </c>
      <c r="T1205" s="200">
        <v>0</v>
      </c>
      <c r="U1205" s="200">
        <v>0</v>
      </c>
      <c r="V1205" s="200">
        <v>20161230</v>
      </c>
      <c r="W1205" s="200" t="s">
        <v>124</v>
      </c>
    </row>
    <row r="1206" spans="1:23">
      <c r="A1206" s="200"/>
      <c r="B1206" s="200">
        <v>0</v>
      </c>
      <c r="C1206" s="200">
        <v>52554646</v>
      </c>
      <c r="D1206" s="200">
        <v>11963985</v>
      </c>
      <c r="E1206" s="200" t="s">
        <v>124</v>
      </c>
      <c r="F1206" s="200">
        <v>241065.81</v>
      </c>
      <c r="G1206" s="200">
        <v>-2511.4</v>
      </c>
      <c r="H1206" s="200">
        <v>238554.41</v>
      </c>
      <c r="I1206" s="200">
        <v>-2231.87</v>
      </c>
      <c r="J1206" s="200">
        <v>0</v>
      </c>
      <c r="K1206" s="200">
        <v>0</v>
      </c>
      <c r="L1206" s="200">
        <v>-4743.2700000000004</v>
      </c>
      <c r="M1206" s="200">
        <v>0</v>
      </c>
      <c r="N1206" s="200">
        <v>11.11</v>
      </c>
      <c r="O1206" s="200">
        <v>248.49420000000001</v>
      </c>
      <c r="P1206" s="200" t="s">
        <v>126</v>
      </c>
      <c r="Q1206" s="200">
        <v>0</v>
      </c>
      <c r="R1206" s="200">
        <v>238554.41</v>
      </c>
      <c r="S1206" s="200" t="s">
        <v>57</v>
      </c>
      <c r="T1206" s="200">
        <v>0</v>
      </c>
      <c r="U1206" s="200">
        <v>0</v>
      </c>
      <c r="V1206" s="200">
        <v>20161230</v>
      </c>
      <c r="W1206" s="200" t="s">
        <v>124</v>
      </c>
    </row>
    <row r="1207" spans="1:23">
      <c r="A1207" s="200"/>
      <c r="B1207" s="200">
        <v>0</v>
      </c>
      <c r="C1207" s="200">
        <v>45847646</v>
      </c>
      <c r="D1207" s="200">
        <v>32206249</v>
      </c>
      <c r="E1207" s="200" t="s">
        <v>124</v>
      </c>
      <c r="F1207" s="200">
        <v>97121.61</v>
      </c>
      <c r="G1207" s="200">
        <v>-10135.450000000001</v>
      </c>
      <c r="H1207" s="200">
        <v>86986.16</v>
      </c>
      <c r="I1207" s="200">
        <v>-955.03</v>
      </c>
      <c r="J1207" s="200">
        <v>0</v>
      </c>
      <c r="K1207" s="200">
        <v>0</v>
      </c>
      <c r="L1207" s="200">
        <v>-11090.48</v>
      </c>
      <c r="M1207" s="200">
        <v>-4909.08</v>
      </c>
      <c r="N1207" s="200">
        <v>11.8</v>
      </c>
      <c r="O1207" s="200">
        <v>90.610600000000005</v>
      </c>
      <c r="P1207" s="200" t="s">
        <v>126</v>
      </c>
      <c r="Q1207" s="200">
        <v>0</v>
      </c>
      <c r="R1207" s="200">
        <v>86986.16</v>
      </c>
      <c r="S1207" s="200" t="s">
        <v>57</v>
      </c>
      <c r="T1207" s="200">
        <v>0</v>
      </c>
      <c r="U1207" s="200">
        <v>0</v>
      </c>
      <c r="V1207" s="200">
        <v>20161230</v>
      </c>
      <c r="W1207" s="200" t="s">
        <v>124</v>
      </c>
    </row>
    <row r="1208" spans="1:23">
      <c r="A1208" s="200"/>
      <c r="B1208" s="200">
        <v>0</v>
      </c>
      <c r="C1208" s="200">
        <v>47266746</v>
      </c>
      <c r="D1208" s="200">
        <v>32477085</v>
      </c>
      <c r="E1208" s="200" t="s">
        <v>124</v>
      </c>
      <c r="F1208" s="200">
        <v>0</v>
      </c>
      <c r="G1208" s="200">
        <v>0</v>
      </c>
      <c r="H1208" s="200">
        <v>0</v>
      </c>
      <c r="I1208" s="200">
        <v>0</v>
      </c>
      <c r="J1208" s="200">
        <v>0</v>
      </c>
      <c r="K1208" s="200">
        <v>0</v>
      </c>
      <c r="L1208" s="200">
        <v>0</v>
      </c>
      <c r="M1208" s="200">
        <v>0</v>
      </c>
      <c r="N1208" s="200">
        <v>11.64</v>
      </c>
      <c r="O1208" s="200">
        <v>0</v>
      </c>
      <c r="P1208" s="200" t="s">
        <v>125</v>
      </c>
      <c r="Q1208" s="200">
        <v>0</v>
      </c>
      <c r="R1208" s="200">
        <v>0</v>
      </c>
      <c r="S1208" s="200" t="s">
        <v>57</v>
      </c>
      <c r="T1208" s="200">
        <v>0</v>
      </c>
      <c r="U1208" s="200">
        <v>0</v>
      </c>
      <c r="V1208" s="200">
        <v>20161230</v>
      </c>
      <c r="W1208" s="200" t="s">
        <v>124</v>
      </c>
    </row>
    <row r="1209" spans="1:23">
      <c r="A1209" s="200"/>
      <c r="B1209" s="200">
        <v>0</v>
      </c>
      <c r="C1209" s="200">
        <v>36248556</v>
      </c>
      <c r="D1209" s="200">
        <v>23653283</v>
      </c>
      <c r="E1209" s="200" t="s">
        <v>124</v>
      </c>
      <c r="F1209" s="200">
        <v>0</v>
      </c>
      <c r="G1209" s="200">
        <v>0</v>
      </c>
      <c r="H1209" s="200">
        <v>0</v>
      </c>
      <c r="I1209" s="200">
        <v>0</v>
      </c>
      <c r="J1209" s="200">
        <v>0</v>
      </c>
      <c r="K1209" s="200">
        <v>0</v>
      </c>
      <c r="L1209" s="200">
        <v>0</v>
      </c>
      <c r="M1209" s="200">
        <v>0</v>
      </c>
      <c r="N1209" s="200">
        <v>11.8</v>
      </c>
      <c r="O1209" s="200">
        <v>0</v>
      </c>
      <c r="P1209" s="200" t="s">
        <v>125</v>
      </c>
      <c r="Q1209" s="200">
        <v>0</v>
      </c>
      <c r="R1209" s="200">
        <v>0</v>
      </c>
      <c r="S1209" s="200" t="s">
        <v>57</v>
      </c>
      <c r="T1209" s="200">
        <v>0</v>
      </c>
      <c r="U1209" s="200">
        <v>0</v>
      </c>
      <c r="V1209" s="200">
        <v>20161230</v>
      </c>
      <c r="W1209" s="200" t="s">
        <v>124</v>
      </c>
    </row>
    <row r="1210" spans="1:23">
      <c r="A1210" s="200"/>
      <c r="B1210" s="200">
        <v>0</v>
      </c>
      <c r="C1210" s="200">
        <v>42352656</v>
      </c>
      <c r="D1210" s="200">
        <v>7132357</v>
      </c>
      <c r="E1210" s="200" t="s">
        <v>124</v>
      </c>
      <c r="F1210" s="200">
        <v>0</v>
      </c>
      <c r="G1210" s="200">
        <v>0</v>
      </c>
      <c r="H1210" s="200">
        <v>0</v>
      </c>
      <c r="I1210" s="200">
        <v>0</v>
      </c>
      <c r="J1210" s="200">
        <v>0</v>
      </c>
      <c r="K1210" s="200">
        <v>0</v>
      </c>
      <c r="L1210" s="200">
        <v>0</v>
      </c>
      <c r="M1210" s="200">
        <v>0</v>
      </c>
      <c r="N1210" s="200">
        <v>10.315</v>
      </c>
      <c r="O1210" s="200">
        <v>0</v>
      </c>
      <c r="P1210" s="200" t="s">
        <v>125</v>
      </c>
      <c r="Q1210" s="200">
        <v>0</v>
      </c>
      <c r="R1210" s="200">
        <v>0</v>
      </c>
      <c r="S1210" s="200" t="s">
        <v>57</v>
      </c>
      <c r="T1210" s="200">
        <v>0</v>
      </c>
      <c r="U1210" s="200">
        <v>0</v>
      </c>
      <c r="V1210" s="200">
        <v>20161230</v>
      </c>
      <c r="W1210" s="200" t="s">
        <v>124</v>
      </c>
    </row>
    <row r="1211" spans="1:23">
      <c r="A1211" s="200"/>
      <c r="B1211" s="200">
        <v>0</v>
      </c>
      <c r="C1211" s="200">
        <v>49144266</v>
      </c>
      <c r="D1211" s="200">
        <v>9696070</v>
      </c>
      <c r="E1211" s="200" t="s">
        <v>124</v>
      </c>
      <c r="F1211" s="200">
        <v>830372.81</v>
      </c>
      <c r="G1211" s="200">
        <v>-10552.15</v>
      </c>
      <c r="H1211" s="200">
        <v>819820.66</v>
      </c>
      <c r="I1211" s="200">
        <v>-8165.33</v>
      </c>
      <c r="J1211" s="200">
        <v>0</v>
      </c>
      <c r="K1211" s="200">
        <v>0</v>
      </c>
      <c r="L1211" s="200">
        <v>-18717.48</v>
      </c>
      <c r="M1211" s="200">
        <v>-5241.09</v>
      </c>
      <c r="N1211" s="200">
        <v>11.8</v>
      </c>
      <c r="O1211" s="200">
        <v>853.97990000000004</v>
      </c>
      <c r="P1211" s="200" t="s">
        <v>126</v>
      </c>
      <c r="Q1211" s="200">
        <v>0</v>
      </c>
      <c r="R1211" s="200">
        <v>819820.66</v>
      </c>
      <c r="S1211" s="200" t="s">
        <v>57</v>
      </c>
      <c r="T1211" s="200">
        <v>0</v>
      </c>
      <c r="U1211" s="200">
        <v>0</v>
      </c>
      <c r="V1211" s="200">
        <v>20161230</v>
      </c>
      <c r="W1211" s="200" t="s">
        <v>124</v>
      </c>
    </row>
    <row r="1212" spans="1:23">
      <c r="A1212" s="200"/>
      <c r="B1212" s="200">
        <v>0</v>
      </c>
      <c r="C1212" s="200">
        <v>26479846</v>
      </c>
      <c r="D1212" s="200">
        <v>14574942</v>
      </c>
      <c r="E1212" s="200" t="s">
        <v>124</v>
      </c>
      <c r="F1212" s="200">
        <v>0</v>
      </c>
      <c r="G1212" s="200">
        <v>0</v>
      </c>
      <c r="H1212" s="200">
        <v>0</v>
      </c>
      <c r="I1212" s="200">
        <v>0</v>
      </c>
      <c r="J1212" s="200">
        <v>0</v>
      </c>
      <c r="K1212" s="200">
        <v>0</v>
      </c>
      <c r="L1212" s="200">
        <v>0</v>
      </c>
      <c r="M1212" s="200">
        <v>0</v>
      </c>
      <c r="N1212" s="200">
        <v>12.95</v>
      </c>
      <c r="O1212" s="200">
        <v>0</v>
      </c>
      <c r="P1212" s="200" t="s">
        <v>125</v>
      </c>
      <c r="Q1212" s="200">
        <v>0</v>
      </c>
      <c r="R1212" s="200">
        <v>0</v>
      </c>
      <c r="S1212" s="200" t="s">
        <v>57</v>
      </c>
      <c r="T1212" s="200">
        <v>0</v>
      </c>
      <c r="U1212" s="200">
        <v>0</v>
      </c>
      <c r="V1212" s="200">
        <v>20161230</v>
      </c>
      <c r="W1212" s="200" t="s">
        <v>124</v>
      </c>
    </row>
    <row r="1213" spans="1:23">
      <c r="A1213" s="200"/>
      <c r="B1213" s="200">
        <v>0</v>
      </c>
      <c r="C1213" s="200">
        <v>35382946</v>
      </c>
      <c r="D1213" s="200">
        <v>32876686</v>
      </c>
      <c r="E1213" s="200" t="s">
        <v>124</v>
      </c>
      <c r="F1213" s="200">
        <v>0</v>
      </c>
      <c r="G1213" s="200">
        <v>0</v>
      </c>
      <c r="H1213" s="200">
        <v>0</v>
      </c>
      <c r="I1213" s="200">
        <v>0</v>
      </c>
      <c r="J1213" s="200">
        <v>0</v>
      </c>
      <c r="K1213" s="200">
        <v>0</v>
      </c>
      <c r="L1213" s="200">
        <v>0</v>
      </c>
      <c r="M1213" s="200">
        <v>0</v>
      </c>
      <c r="N1213" s="200">
        <v>11.8</v>
      </c>
      <c r="O1213" s="200">
        <v>0</v>
      </c>
      <c r="P1213" s="200" t="s">
        <v>125</v>
      </c>
      <c r="Q1213" s="200">
        <v>0</v>
      </c>
      <c r="R1213" s="200">
        <v>0</v>
      </c>
      <c r="S1213" s="200" t="s">
        <v>57</v>
      </c>
      <c r="T1213" s="200">
        <v>0</v>
      </c>
      <c r="U1213" s="200">
        <v>0</v>
      </c>
      <c r="V1213" s="200">
        <v>20161230</v>
      </c>
      <c r="W1213" s="200" t="s">
        <v>124</v>
      </c>
    </row>
    <row r="1214" spans="1:23">
      <c r="A1214" s="200"/>
      <c r="B1214" s="200">
        <v>0</v>
      </c>
      <c r="C1214" s="200">
        <v>34522056</v>
      </c>
      <c r="D1214" s="200">
        <v>38341569</v>
      </c>
      <c r="E1214" s="200" t="s">
        <v>124</v>
      </c>
      <c r="F1214" s="200">
        <v>0</v>
      </c>
      <c r="G1214" s="200">
        <v>0</v>
      </c>
      <c r="H1214" s="200">
        <v>0</v>
      </c>
      <c r="I1214" s="200">
        <v>0</v>
      </c>
      <c r="J1214" s="200">
        <v>0</v>
      </c>
      <c r="K1214" s="200">
        <v>0</v>
      </c>
      <c r="L1214" s="200">
        <v>0</v>
      </c>
      <c r="M1214" s="200">
        <v>0</v>
      </c>
      <c r="N1214" s="200">
        <v>11.8</v>
      </c>
      <c r="O1214" s="200">
        <v>0</v>
      </c>
      <c r="P1214" s="200" t="s">
        <v>125</v>
      </c>
      <c r="Q1214" s="200">
        <v>0</v>
      </c>
      <c r="R1214" s="200">
        <v>0</v>
      </c>
      <c r="S1214" s="200" t="s">
        <v>57</v>
      </c>
      <c r="T1214" s="200">
        <v>0</v>
      </c>
      <c r="U1214" s="200">
        <v>0</v>
      </c>
      <c r="V1214" s="200">
        <v>20161230</v>
      </c>
      <c r="W1214" s="200" t="s">
        <v>124</v>
      </c>
    </row>
    <row r="1215" spans="1:23">
      <c r="A1215" s="200"/>
      <c r="B1215" s="200">
        <v>0</v>
      </c>
      <c r="C1215" s="200">
        <v>40119756</v>
      </c>
      <c r="D1215" s="200">
        <v>19713817</v>
      </c>
      <c r="E1215" s="200" t="s">
        <v>124</v>
      </c>
      <c r="F1215" s="200">
        <v>542746.31000000006</v>
      </c>
      <c r="G1215" s="200">
        <v>0</v>
      </c>
      <c r="H1215" s="200">
        <v>542746.31000000006</v>
      </c>
      <c r="I1215" s="200">
        <v>0</v>
      </c>
      <c r="J1215" s="200">
        <v>0</v>
      </c>
      <c r="K1215" s="200">
        <v>0</v>
      </c>
      <c r="L1215" s="200">
        <v>0</v>
      </c>
      <c r="M1215" s="200">
        <v>0</v>
      </c>
      <c r="N1215" s="200">
        <v>11.8</v>
      </c>
      <c r="O1215" s="200">
        <v>565.36069999999995</v>
      </c>
      <c r="P1215" s="200" t="s">
        <v>126</v>
      </c>
      <c r="Q1215" s="200">
        <v>1</v>
      </c>
      <c r="R1215" s="200">
        <v>374169.68</v>
      </c>
      <c r="S1215" s="200" t="s">
        <v>64</v>
      </c>
      <c r="T1215" s="200">
        <v>20130930</v>
      </c>
      <c r="U1215" s="200">
        <v>40</v>
      </c>
      <c r="V1215" s="200">
        <v>20161230</v>
      </c>
      <c r="W1215" s="200" t="s">
        <v>124</v>
      </c>
    </row>
    <row r="1216" spans="1:23">
      <c r="A1216" s="200"/>
      <c r="B1216" s="200">
        <v>0</v>
      </c>
      <c r="C1216" s="200">
        <v>52747946</v>
      </c>
      <c r="D1216" s="200">
        <v>38348672</v>
      </c>
      <c r="E1216" s="200" t="s">
        <v>124</v>
      </c>
      <c r="F1216" s="200">
        <v>291408.93</v>
      </c>
      <c r="G1216" s="200">
        <v>0</v>
      </c>
      <c r="H1216" s="200">
        <v>291408.93</v>
      </c>
      <c r="I1216" s="200">
        <v>0</v>
      </c>
      <c r="J1216" s="200">
        <v>0</v>
      </c>
      <c r="K1216" s="200">
        <v>0</v>
      </c>
      <c r="L1216" s="200">
        <v>0</v>
      </c>
      <c r="M1216" s="200">
        <v>0</v>
      </c>
      <c r="N1216" s="200">
        <v>11.5</v>
      </c>
      <c r="O1216" s="200">
        <v>303.55099999999999</v>
      </c>
      <c r="P1216" s="200" t="s">
        <v>126</v>
      </c>
      <c r="Q1216" s="200">
        <v>0</v>
      </c>
      <c r="R1216" s="200">
        <v>278931.83</v>
      </c>
      <c r="S1216" s="200" t="s">
        <v>59</v>
      </c>
      <c r="T1216" s="200">
        <v>20161130</v>
      </c>
      <c r="U1216" s="200">
        <v>2</v>
      </c>
      <c r="V1216" s="200">
        <v>20161230</v>
      </c>
      <c r="W1216" s="200" t="s">
        <v>124</v>
      </c>
    </row>
    <row r="1217" spans="1:23">
      <c r="A1217" s="200"/>
      <c r="B1217" s="200">
        <v>0</v>
      </c>
      <c r="C1217" s="200">
        <v>52939056</v>
      </c>
      <c r="D1217" s="200">
        <v>42126322</v>
      </c>
      <c r="E1217" s="200" t="s">
        <v>124</v>
      </c>
      <c r="F1217" s="200">
        <v>274632.14</v>
      </c>
      <c r="G1217" s="200">
        <v>0</v>
      </c>
      <c r="H1217" s="200">
        <v>274632.14</v>
      </c>
      <c r="I1217" s="200">
        <v>0</v>
      </c>
      <c r="J1217" s="200">
        <v>0</v>
      </c>
      <c r="K1217" s="200">
        <v>0</v>
      </c>
      <c r="L1217" s="200">
        <v>0</v>
      </c>
      <c r="M1217" s="200">
        <v>0</v>
      </c>
      <c r="N1217" s="200">
        <v>12.435</v>
      </c>
      <c r="O1217" s="200">
        <v>286.07510000000002</v>
      </c>
      <c r="P1217" s="200" t="s">
        <v>126</v>
      </c>
      <c r="Q1217" s="200">
        <v>1</v>
      </c>
      <c r="R1217" s="200">
        <v>170607.52</v>
      </c>
      <c r="S1217" s="200" t="s">
        <v>64</v>
      </c>
      <c r="T1217" s="200">
        <v>20081231</v>
      </c>
      <c r="U1217" s="200">
        <v>97</v>
      </c>
      <c r="V1217" s="200">
        <v>20161230</v>
      </c>
      <c r="W1217" s="200" t="s">
        <v>124</v>
      </c>
    </row>
    <row r="1218" spans="1:23">
      <c r="A1218" s="200"/>
      <c r="B1218" s="200">
        <v>0</v>
      </c>
      <c r="C1218" s="200">
        <v>53651156</v>
      </c>
      <c r="D1218" s="200">
        <v>11065514</v>
      </c>
      <c r="E1218" s="200" t="s">
        <v>124</v>
      </c>
      <c r="F1218" s="200">
        <v>0</v>
      </c>
      <c r="G1218" s="200">
        <v>0</v>
      </c>
      <c r="H1218" s="200">
        <v>0</v>
      </c>
      <c r="I1218" s="200">
        <v>0</v>
      </c>
      <c r="J1218" s="200">
        <v>0</v>
      </c>
      <c r="K1218" s="200">
        <v>0</v>
      </c>
      <c r="L1218" s="200">
        <v>0</v>
      </c>
      <c r="M1218" s="200">
        <v>0</v>
      </c>
      <c r="N1218" s="200">
        <v>12.435</v>
      </c>
      <c r="O1218" s="200">
        <v>0</v>
      </c>
      <c r="P1218" s="200" t="s">
        <v>125</v>
      </c>
      <c r="Q1218" s="200">
        <v>0</v>
      </c>
      <c r="R1218" s="200">
        <v>0</v>
      </c>
      <c r="S1218" s="200" t="s">
        <v>57</v>
      </c>
      <c r="T1218" s="200">
        <v>0</v>
      </c>
      <c r="U1218" s="200">
        <v>0</v>
      </c>
      <c r="V1218" s="200">
        <v>20161230</v>
      </c>
      <c r="W1218" s="200" t="s">
        <v>124</v>
      </c>
    </row>
    <row r="1219" spans="1:23">
      <c r="A1219" s="200"/>
      <c r="B1219" s="200">
        <v>0</v>
      </c>
      <c r="C1219" s="200">
        <v>30074566</v>
      </c>
      <c r="D1219" s="200">
        <v>28164514</v>
      </c>
      <c r="E1219" s="200" t="s">
        <v>124</v>
      </c>
      <c r="F1219" s="200">
        <v>180837.41</v>
      </c>
      <c r="G1219" s="200">
        <v>0</v>
      </c>
      <c r="H1219" s="200">
        <v>180837.41</v>
      </c>
      <c r="I1219" s="200">
        <v>0</v>
      </c>
      <c r="J1219" s="200">
        <v>0</v>
      </c>
      <c r="K1219" s="200">
        <v>0</v>
      </c>
      <c r="L1219" s="200">
        <v>0</v>
      </c>
      <c r="M1219" s="200">
        <v>0</v>
      </c>
      <c r="N1219" s="200">
        <v>13.95</v>
      </c>
      <c r="O1219" s="200">
        <v>188.3723</v>
      </c>
      <c r="P1219" s="200" t="s">
        <v>126</v>
      </c>
      <c r="Q1219" s="200">
        <v>1</v>
      </c>
      <c r="R1219" s="200">
        <v>112688.88</v>
      </c>
      <c r="S1219" s="200" t="s">
        <v>64</v>
      </c>
      <c r="T1219" s="200">
        <v>20131202</v>
      </c>
      <c r="U1219" s="200">
        <v>38</v>
      </c>
      <c r="V1219" s="200">
        <v>20161230</v>
      </c>
      <c r="W1219" s="200" t="s">
        <v>124</v>
      </c>
    </row>
    <row r="1220" spans="1:23">
      <c r="A1220" s="200"/>
      <c r="B1220" s="200">
        <v>0</v>
      </c>
      <c r="C1220" s="200">
        <v>34945566</v>
      </c>
      <c r="D1220" s="200">
        <v>22321011</v>
      </c>
      <c r="E1220" s="200" t="s">
        <v>124</v>
      </c>
      <c r="F1220" s="200">
        <v>0</v>
      </c>
      <c r="G1220" s="200">
        <v>0</v>
      </c>
      <c r="H1220" s="200">
        <v>0</v>
      </c>
      <c r="I1220" s="200">
        <v>0</v>
      </c>
      <c r="J1220" s="200">
        <v>0</v>
      </c>
      <c r="K1220" s="200">
        <v>0</v>
      </c>
      <c r="L1220" s="200">
        <v>0</v>
      </c>
      <c r="M1220" s="200">
        <v>0</v>
      </c>
      <c r="N1220" s="200">
        <v>11.8</v>
      </c>
      <c r="O1220" s="200">
        <v>0</v>
      </c>
      <c r="P1220" s="200" t="s">
        <v>125</v>
      </c>
      <c r="Q1220" s="200">
        <v>0</v>
      </c>
      <c r="R1220" s="200">
        <v>0</v>
      </c>
      <c r="S1220" s="200" t="s">
        <v>57</v>
      </c>
      <c r="T1220" s="200">
        <v>0</v>
      </c>
      <c r="U1220" s="200">
        <v>0</v>
      </c>
      <c r="V1220" s="200">
        <v>20161230</v>
      </c>
      <c r="W1220" s="200" t="s">
        <v>124</v>
      </c>
    </row>
    <row r="1221" spans="1:23">
      <c r="A1221" s="200"/>
      <c r="B1221" s="200">
        <v>0</v>
      </c>
      <c r="C1221" s="200">
        <v>43197066</v>
      </c>
      <c r="D1221" s="200">
        <v>40571639</v>
      </c>
      <c r="E1221" s="200" t="s">
        <v>124</v>
      </c>
      <c r="F1221" s="200">
        <v>0</v>
      </c>
      <c r="G1221" s="200">
        <v>0</v>
      </c>
      <c r="H1221" s="200">
        <v>0</v>
      </c>
      <c r="I1221" s="200">
        <v>0</v>
      </c>
      <c r="J1221" s="200">
        <v>0</v>
      </c>
      <c r="K1221" s="200">
        <v>0</v>
      </c>
      <c r="L1221" s="200">
        <v>0</v>
      </c>
      <c r="M1221" s="200">
        <v>0</v>
      </c>
      <c r="N1221" s="200">
        <v>11.8</v>
      </c>
      <c r="O1221" s="200">
        <v>0</v>
      </c>
      <c r="P1221" s="200" t="s">
        <v>125</v>
      </c>
      <c r="Q1221" s="200">
        <v>0</v>
      </c>
      <c r="R1221" s="200">
        <v>0</v>
      </c>
      <c r="S1221" s="200" t="s">
        <v>57</v>
      </c>
      <c r="T1221" s="200">
        <v>0</v>
      </c>
      <c r="U1221" s="200">
        <v>0</v>
      </c>
      <c r="V1221" s="200">
        <v>20161230</v>
      </c>
      <c r="W1221" s="200" t="s">
        <v>124</v>
      </c>
    </row>
    <row r="1222" spans="1:23">
      <c r="A1222" s="200"/>
      <c r="B1222" s="200">
        <v>0</v>
      </c>
      <c r="C1222" s="200">
        <v>32565066</v>
      </c>
      <c r="D1222" s="200">
        <v>18692057</v>
      </c>
      <c r="E1222" s="200" t="s">
        <v>124</v>
      </c>
      <c r="F1222" s="200">
        <v>0</v>
      </c>
      <c r="G1222" s="200">
        <v>0</v>
      </c>
      <c r="H1222" s="200">
        <v>0</v>
      </c>
      <c r="I1222" s="200">
        <v>0</v>
      </c>
      <c r="J1222" s="200">
        <v>0</v>
      </c>
      <c r="K1222" s="200">
        <v>0</v>
      </c>
      <c r="L1222" s="200">
        <v>0</v>
      </c>
      <c r="M1222" s="200">
        <v>0</v>
      </c>
      <c r="N1222" s="200">
        <v>11.8</v>
      </c>
      <c r="O1222" s="200">
        <v>0</v>
      </c>
      <c r="P1222" s="200" t="s">
        <v>125</v>
      </c>
      <c r="Q1222" s="200">
        <v>0</v>
      </c>
      <c r="R1222" s="200">
        <v>0</v>
      </c>
      <c r="S1222" s="200" t="s">
        <v>57</v>
      </c>
      <c r="T1222" s="200">
        <v>0</v>
      </c>
      <c r="U1222" s="200">
        <v>0</v>
      </c>
      <c r="V1222" s="200">
        <v>20161230</v>
      </c>
      <c r="W1222" s="200" t="s">
        <v>124</v>
      </c>
    </row>
    <row r="1223" spans="1:23">
      <c r="A1223" s="200"/>
      <c r="B1223" s="200">
        <v>0</v>
      </c>
      <c r="C1223" s="200">
        <v>30394866</v>
      </c>
      <c r="D1223" s="200">
        <v>661450</v>
      </c>
      <c r="E1223" s="200" t="s">
        <v>124</v>
      </c>
      <c r="F1223" s="200">
        <v>0</v>
      </c>
      <c r="G1223" s="200">
        <v>0</v>
      </c>
      <c r="H1223" s="200">
        <v>0</v>
      </c>
      <c r="I1223" s="200">
        <v>0</v>
      </c>
      <c r="J1223" s="200">
        <v>0</v>
      </c>
      <c r="K1223" s="200">
        <v>0</v>
      </c>
      <c r="L1223" s="200">
        <v>0</v>
      </c>
      <c r="M1223" s="200">
        <v>0</v>
      </c>
      <c r="N1223" s="200">
        <v>11.8</v>
      </c>
      <c r="O1223" s="200">
        <v>0</v>
      </c>
      <c r="P1223" s="200" t="s">
        <v>125</v>
      </c>
      <c r="Q1223" s="200">
        <v>0</v>
      </c>
      <c r="R1223" s="200">
        <v>0</v>
      </c>
      <c r="S1223" s="200" t="s">
        <v>57</v>
      </c>
      <c r="T1223" s="200">
        <v>0</v>
      </c>
      <c r="U1223" s="200">
        <v>0</v>
      </c>
      <c r="V1223" s="200">
        <v>20161230</v>
      </c>
      <c r="W1223" s="200" t="s">
        <v>124</v>
      </c>
    </row>
    <row r="1224" spans="1:23">
      <c r="A1224" s="200"/>
      <c r="B1224" s="200">
        <v>0</v>
      </c>
      <c r="C1224" s="200">
        <v>46350456</v>
      </c>
      <c r="D1224" s="200">
        <v>23413107</v>
      </c>
      <c r="E1224" s="200" t="s">
        <v>124</v>
      </c>
      <c r="F1224" s="200">
        <v>0</v>
      </c>
      <c r="G1224" s="200">
        <v>0</v>
      </c>
      <c r="H1224" s="200">
        <v>0</v>
      </c>
      <c r="I1224" s="200">
        <v>0</v>
      </c>
      <c r="J1224" s="200">
        <v>0</v>
      </c>
      <c r="K1224" s="200">
        <v>0</v>
      </c>
      <c r="L1224" s="200">
        <v>0</v>
      </c>
      <c r="M1224" s="200">
        <v>0</v>
      </c>
      <c r="N1224" s="200">
        <v>12.435</v>
      </c>
      <c r="O1224" s="200">
        <v>0</v>
      </c>
      <c r="P1224" s="200" t="s">
        <v>125</v>
      </c>
      <c r="Q1224" s="200">
        <v>1</v>
      </c>
      <c r="R1224" s="200">
        <v>0</v>
      </c>
      <c r="S1224" s="200" t="s">
        <v>57</v>
      </c>
      <c r="T1224" s="200">
        <v>0</v>
      </c>
      <c r="U1224" s="200">
        <v>0</v>
      </c>
      <c r="V1224" s="200">
        <v>20161230</v>
      </c>
      <c r="W1224" s="200" t="s">
        <v>124</v>
      </c>
    </row>
    <row r="1225" spans="1:23">
      <c r="A1225" s="200"/>
      <c r="B1225" s="200">
        <v>0</v>
      </c>
      <c r="C1225" s="200">
        <v>34183366</v>
      </c>
      <c r="D1225" s="200">
        <v>18321402</v>
      </c>
      <c r="E1225" s="200" t="s">
        <v>124</v>
      </c>
      <c r="F1225" s="200">
        <v>0</v>
      </c>
      <c r="G1225" s="200">
        <v>0</v>
      </c>
      <c r="H1225" s="200">
        <v>0</v>
      </c>
      <c r="I1225" s="200">
        <v>0</v>
      </c>
      <c r="J1225" s="200">
        <v>0</v>
      </c>
      <c r="K1225" s="200">
        <v>0</v>
      </c>
      <c r="L1225" s="200">
        <v>0</v>
      </c>
      <c r="M1225" s="200">
        <v>0</v>
      </c>
      <c r="N1225" s="200">
        <v>11.8</v>
      </c>
      <c r="O1225" s="200">
        <v>0</v>
      </c>
      <c r="P1225" s="200" t="s">
        <v>125</v>
      </c>
      <c r="Q1225" s="200">
        <v>0</v>
      </c>
      <c r="R1225" s="200">
        <v>0</v>
      </c>
      <c r="S1225" s="200" t="s">
        <v>57</v>
      </c>
      <c r="T1225" s="200">
        <v>0</v>
      </c>
      <c r="U1225" s="200">
        <v>0</v>
      </c>
      <c r="V1225" s="200">
        <v>20161230</v>
      </c>
      <c r="W1225" s="200" t="s">
        <v>124</v>
      </c>
    </row>
    <row r="1226" spans="1:23">
      <c r="A1226" s="200"/>
      <c r="B1226" s="200">
        <v>0</v>
      </c>
      <c r="C1226" s="200">
        <v>31749656</v>
      </c>
      <c r="D1226" s="200">
        <v>36031553</v>
      </c>
      <c r="E1226" s="200" t="s">
        <v>124</v>
      </c>
      <c r="F1226" s="200">
        <v>0</v>
      </c>
      <c r="G1226" s="200">
        <v>0</v>
      </c>
      <c r="H1226" s="200">
        <v>0</v>
      </c>
      <c r="I1226" s="200">
        <v>0</v>
      </c>
      <c r="J1226" s="200">
        <v>0</v>
      </c>
      <c r="K1226" s="200">
        <v>0</v>
      </c>
      <c r="L1226" s="200">
        <v>0</v>
      </c>
      <c r="M1226" s="200">
        <v>0</v>
      </c>
      <c r="N1226" s="200">
        <v>11.8</v>
      </c>
      <c r="O1226" s="200">
        <v>0</v>
      </c>
      <c r="P1226" s="200" t="s">
        <v>125</v>
      </c>
      <c r="Q1226" s="200">
        <v>0</v>
      </c>
      <c r="R1226" s="200">
        <v>0</v>
      </c>
      <c r="S1226" s="200" t="s">
        <v>57</v>
      </c>
      <c r="T1226" s="200">
        <v>0</v>
      </c>
      <c r="U1226" s="200">
        <v>0</v>
      </c>
      <c r="V1226" s="200">
        <v>20161230</v>
      </c>
      <c r="W1226" s="200" t="s">
        <v>124</v>
      </c>
    </row>
    <row r="1227" spans="1:23">
      <c r="A1227" s="200"/>
      <c r="B1227" s="200">
        <v>0</v>
      </c>
      <c r="C1227" s="200">
        <v>45523756</v>
      </c>
      <c r="D1227" s="200">
        <v>5605539</v>
      </c>
      <c r="E1227" s="200" t="s">
        <v>124</v>
      </c>
      <c r="F1227" s="200">
        <v>119415.08</v>
      </c>
      <c r="G1227" s="200">
        <v>-39438.79</v>
      </c>
      <c r="H1227" s="200">
        <v>79976.289999999994</v>
      </c>
      <c r="I1227" s="200">
        <v>-1104.5899999999999</v>
      </c>
      <c r="J1227" s="200">
        <v>0</v>
      </c>
      <c r="K1227" s="200">
        <v>0</v>
      </c>
      <c r="L1227" s="200">
        <v>-40543.379999999997</v>
      </c>
      <c r="M1227" s="200">
        <v>0</v>
      </c>
      <c r="N1227" s="200">
        <v>11.1</v>
      </c>
      <c r="O1227" s="200">
        <v>83.308599999999998</v>
      </c>
      <c r="P1227" s="200" t="s">
        <v>126</v>
      </c>
      <c r="Q1227" s="200">
        <v>0</v>
      </c>
      <c r="R1227" s="200">
        <v>79976.289999999994</v>
      </c>
      <c r="S1227" s="200" t="s">
        <v>57</v>
      </c>
      <c r="T1227" s="200">
        <v>0</v>
      </c>
      <c r="U1227" s="200">
        <v>0</v>
      </c>
      <c r="V1227" s="200">
        <v>20161230</v>
      </c>
      <c r="W1227" s="200" t="s">
        <v>124</v>
      </c>
    </row>
    <row r="1228" spans="1:23">
      <c r="A1228" s="200"/>
      <c r="B1228" s="200">
        <v>0</v>
      </c>
      <c r="C1228" s="200">
        <v>46740376</v>
      </c>
      <c r="D1228" s="200">
        <v>5253619</v>
      </c>
      <c r="E1228" s="200" t="s">
        <v>124</v>
      </c>
      <c r="F1228" s="200">
        <v>0</v>
      </c>
      <c r="G1228" s="200">
        <v>0</v>
      </c>
      <c r="H1228" s="200">
        <v>0</v>
      </c>
      <c r="I1228" s="200">
        <v>0</v>
      </c>
      <c r="J1228" s="200">
        <v>0</v>
      </c>
      <c r="K1228" s="200">
        <v>0</v>
      </c>
      <c r="L1228" s="200">
        <v>0</v>
      </c>
      <c r="M1228" s="200">
        <v>0</v>
      </c>
      <c r="N1228" s="200">
        <v>11.11</v>
      </c>
      <c r="O1228" s="200">
        <v>0</v>
      </c>
      <c r="P1228" s="200" t="s">
        <v>125</v>
      </c>
      <c r="Q1228" s="200">
        <v>0</v>
      </c>
      <c r="R1228" s="200">
        <v>0</v>
      </c>
      <c r="S1228" s="200" t="s">
        <v>57</v>
      </c>
      <c r="T1228" s="200">
        <v>0</v>
      </c>
      <c r="U1228" s="200">
        <v>0</v>
      </c>
      <c r="V1228" s="200">
        <v>20161230</v>
      </c>
      <c r="W1228" s="200" t="s">
        <v>124</v>
      </c>
    </row>
    <row r="1229" spans="1:23">
      <c r="A1229" s="200"/>
      <c r="B1229" s="200">
        <v>0</v>
      </c>
      <c r="C1229" s="200">
        <v>37977856</v>
      </c>
      <c r="D1229" s="200">
        <v>8895576</v>
      </c>
      <c r="E1229" s="200" t="s">
        <v>124</v>
      </c>
      <c r="F1229" s="200">
        <v>253057.17</v>
      </c>
      <c r="G1229" s="200">
        <v>-14242.36</v>
      </c>
      <c r="H1229" s="200">
        <v>238814.81</v>
      </c>
      <c r="I1229" s="200">
        <v>-2826.51</v>
      </c>
      <c r="J1229" s="200">
        <v>-500</v>
      </c>
      <c r="K1229" s="200">
        <v>0</v>
      </c>
      <c r="L1229" s="200">
        <v>-17568.87</v>
      </c>
      <c r="M1229" s="200">
        <v>-5578.41</v>
      </c>
      <c r="N1229" s="200">
        <v>11.8</v>
      </c>
      <c r="O1229" s="200">
        <v>248.7654</v>
      </c>
      <c r="P1229" s="200" t="s">
        <v>126</v>
      </c>
      <c r="Q1229" s="200">
        <v>0</v>
      </c>
      <c r="R1229" s="200">
        <v>230065.66</v>
      </c>
      <c r="S1229" s="200" t="s">
        <v>58</v>
      </c>
      <c r="T1229" s="200">
        <v>20170102</v>
      </c>
      <c r="U1229" s="200">
        <v>1</v>
      </c>
      <c r="V1229" s="200">
        <v>20161230</v>
      </c>
      <c r="W1229" s="200" t="s">
        <v>124</v>
      </c>
    </row>
    <row r="1230" spans="1:23">
      <c r="A1230" s="200"/>
      <c r="B1230" s="200">
        <v>0</v>
      </c>
      <c r="C1230" s="200">
        <v>46051476</v>
      </c>
      <c r="D1230" s="200">
        <v>20221260</v>
      </c>
      <c r="E1230" s="200" t="s">
        <v>124</v>
      </c>
      <c r="F1230" s="200">
        <v>0</v>
      </c>
      <c r="G1230" s="200">
        <v>0</v>
      </c>
      <c r="H1230" s="200">
        <v>0</v>
      </c>
      <c r="I1230" s="200">
        <v>0</v>
      </c>
      <c r="J1230" s="200">
        <v>0</v>
      </c>
      <c r="K1230" s="200">
        <v>0</v>
      </c>
      <c r="L1230" s="200">
        <v>0</v>
      </c>
      <c r="M1230" s="200">
        <v>0</v>
      </c>
      <c r="N1230" s="200">
        <v>11.8</v>
      </c>
      <c r="O1230" s="200">
        <v>0</v>
      </c>
      <c r="P1230" s="200" t="s">
        <v>125</v>
      </c>
      <c r="Q1230" s="200">
        <v>0</v>
      </c>
      <c r="R1230" s="200">
        <v>0</v>
      </c>
      <c r="S1230" s="200" t="s">
        <v>57</v>
      </c>
      <c r="T1230" s="200">
        <v>0</v>
      </c>
      <c r="U1230" s="200">
        <v>0</v>
      </c>
      <c r="V1230" s="200">
        <v>20161230</v>
      </c>
      <c r="W1230" s="200" t="s">
        <v>124</v>
      </c>
    </row>
    <row r="1231" spans="1:23">
      <c r="A1231" s="200"/>
      <c r="B1231" s="200">
        <v>0</v>
      </c>
      <c r="C1231" s="200">
        <v>31439766</v>
      </c>
      <c r="D1231" s="200">
        <v>11227110</v>
      </c>
      <c r="E1231" s="200" t="s">
        <v>124</v>
      </c>
      <c r="F1231" s="200">
        <v>0</v>
      </c>
      <c r="G1231" s="200">
        <v>0</v>
      </c>
      <c r="H1231" s="200">
        <v>0</v>
      </c>
      <c r="I1231" s="200">
        <v>0</v>
      </c>
      <c r="J1231" s="200">
        <v>0</v>
      </c>
      <c r="K1231" s="200">
        <v>0</v>
      </c>
      <c r="L1231" s="200">
        <v>0</v>
      </c>
      <c r="M1231" s="200">
        <v>0</v>
      </c>
      <c r="N1231" s="200">
        <v>11.8</v>
      </c>
      <c r="O1231" s="200">
        <v>0</v>
      </c>
      <c r="P1231" s="200" t="s">
        <v>125</v>
      </c>
      <c r="Q1231" s="200">
        <v>0</v>
      </c>
      <c r="R1231" s="200">
        <v>0</v>
      </c>
      <c r="S1231" s="200" t="s">
        <v>57</v>
      </c>
      <c r="T1231" s="200">
        <v>0</v>
      </c>
      <c r="U1231" s="200">
        <v>0</v>
      </c>
      <c r="V1231" s="200">
        <v>20161230</v>
      </c>
      <c r="W1231" s="200" t="s">
        <v>124</v>
      </c>
    </row>
    <row r="1232" spans="1:23">
      <c r="A1232" s="200"/>
      <c r="B1232" s="200">
        <v>0</v>
      </c>
      <c r="C1232" s="200">
        <v>36006866</v>
      </c>
      <c r="D1232" s="200">
        <v>11348852</v>
      </c>
      <c r="E1232" s="200" t="s">
        <v>124</v>
      </c>
      <c r="F1232" s="200">
        <v>0</v>
      </c>
      <c r="G1232" s="200">
        <v>0</v>
      </c>
      <c r="H1232" s="200">
        <v>0</v>
      </c>
      <c r="I1232" s="200">
        <v>0</v>
      </c>
      <c r="J1232" s="200">
        <v>0</v>
      </c>
      <c r="K1232" s="200">
        <v>0</v>
      </c>
      <c r="L1232" s="200">
        <v>0</v>
      </c>
      <c r="M1232" s="200">
        <v>0</v>
      </c>
      <c r="N1232" s="200">
        <v>11.8</v>
      </c>
      <c r="O1232" s="200">
        <v>0</v>
      </c>
      <c r="P1232" s="200" t="s">
        <v>125</v>
      </c>
      <c r="Q1232" s="200">
        <v>0</v>
      </c>
      <c r="R1232" s="200">
        <v>0</v>
      </c>
      <c r="S1232" s="200" t="s">
        <v>57</v>
      </c>
      <c r="T1232" s="200">
        <v>0</v>
      </c>
      <c r="U1232" s="200">
        <v>0</v>
      </c>
      <c r="V1232" s="200">
        <v>20161230</v>
      </c>
      <c r="W1232" s="200" t="s">
        <v>124</v>
      </c>
    </row>
    <row r="1233" spans="1:23">
      <c r="A1233" s="200"/>
      <c r="B1233" s="200">
        <v>0</v>
      </c>
      <c r="C1233" s="200">
        <v>39461676</v>
      </c>
      <c r="D1233" s="200">
        <v>39882486</v>
      </c>
      <c r="E1233" s="200" t="s">
        <v>124</v>
      </c>
      <c r="F1233" s="200">
        <v>249380.63</v>
      </c>
      <c r="G1233" s="200">
        <v>-12281.06</v>
      </c>
      <c r="H1233" s="200">
        <v>237099.57</v>
      </c>
      <c r="I1233" s="200">
        <v>-2452.2399999999998</v>
      </c>
      <c r="J1233" s="200">
        <v>0</v>
      </c>
      <c r="K1233" s="200">
        <v>0</v>
      </c>
      <c r="L1233" s="200">
        <v>-14733.3</v>
      </c>
      <c r="M1233" s="200">
        <v>-4340.01</v>
      </c>
      <c r="N1233" s="200">
        <v>11.8</v>
      </c>
      <c r="O1233" s="200">
        <v>246.9787</v>
      </c>
      <c r="P1233" s="200" t="s">
        <v>126</v>
      </c>
      <c r="Q1233" s="200">
        <v>0</v>
      </c>
      <c r="R1233" s="200">
        <v>237099.57</v>
      </c>
      <c r="S1233" s="200" t="s">
        <v>57</v>
      </c>
      <c r="T1233" s="200">
        <v>0</v>
      </c>
      <c r="U1233" s="200">
        <v>0</v>
      </c>
      <c r="V1233" s="200">
        <v>20161230</v>
      </c>
      <c r="W1233" s="200" t="s">
        <v>124</v>
      </c>
    </row>
    <row r="1234" spans="1:23">
      <c r="A1234" s="200"/>
      <c r="B1234" s="200">
        <v>0</v>
      </c>
      <c r="C1234" s="200">
        <v>25484166</v>
      </c>
      <c r="D1234" s="200">
        <v>11252584</v>
      </c>
      <c r="E1234" s="200" t="s">
        <v>124</v>
      </c>
      <c r="F1234" s="200">
        <v>0</v>
      </c>
      <c r="G1234" s="200">
        <v>0</v>
      </c>
      <c r="H1234" s="200">
        <v>0</v>
      </c>
      <c r="I1234" s="200">
        <v>0</v>
      </c>
      <c r="J1234" s="200">
        <v>0</v>
      </c>
      <c r="K1234" s="200">
        <v>0</v>
      </c>
      <c r="L1234" s="200">
        <v>0</v>
      </c>
      <c r="M1234" s="200">
        <v>0</v>
      </c>
      <c r="N1234" s="200">
        <v>12.45</v>
      </c>
      <c r="O1234" s="200">
        <v>0</v>
      </c>
      <c r="P1234" s="200" t="s">
        <v>125</v>
      </c>
      <c r="Q1234" s="200">
        <v>0</v>
      </c>
      <c r="R1234" s="200">
        <v>0</v>
      </c>
      <c r="S1234" s="200" t="s">
        <v>57</v>
      </c>
      <c r="T1234" s="200">
        <v>0</v>
      </c>
      <c r="U1234" s="200">
        <v>0</v>
      </c>
      <c r="V1234" s="200">
        <v>20161230</v>
      </c>
      <c r="W1234" s="200" t="s">
        <v>124</v>
      </c>
    </row>
    <row r="1235" spans="1:23">
      <c r="A1235" s="200"/>
      <c r="B1235" s="200">
        <v>0</v>
      </c>
      <c r="C1235" s="200">
        <v>47167166</v>
      </c>
      <c r="D1235" s="200">
        <v>27402615</v>
      </c>
      <c r="E1235" s="200" t="s">
        <v>124</v>
      </c>
      <c r="F1235" s="200">
        <v>0</v>
      </c>
      <c r="G1235" s="200">
        <v>0</v>
      </c>
      <c r="H1235" s="200">
        <v>0</v>
      </c>
      <c r="I1235" s="200">
        <v>0</v>
      </c>
      <c r="J1235" s="200">
        <v>0</v>
      </c>
      <c r="K1235" s="200">
        <v>0</v>
      </c>
      <c r="L1235" s="200">
        <v>0</v>
      </c>
      <c r="M1235" s="200">
        <v>0</v>
      </c>
      <c r="N1235" s="200">
        <v>11.1</v>
      </c>
      <c r="O1235" s="200">
        <v>0</v>
      </c>
      <c r="P1235" s="200" t="s">
        <v>125</v>
      </c>
      <c r="Q1235" s="200">
        <v>0</v>
      </c>
      <c r="R1235" s="200">
        <v>0</v>
      </c>
      <c r="S1235" s="200" t="s">
        <v>57</v>
      </c>
      <c r="T1235" s="200">
        <v>0</v>
      </c>
      <c r="U1235" s="200">
        <v>0</v>
      </c>
      <c r="V1235" s="200">
        <v>20161230</v>
      </c>
      <c r="W1235" s="200" t="s">
        <v>124</v>
      </c>
    </row>
    <row r="1236" spans="1:23">
      <c r="A1236" s="200"/>
      <c r="B1236" s="200">
        <v>0</v>
      </c>
      <c r="C1236" s="200">
        <v>44047676</v>
      </c>
      <c r="D1236" s="200">
        <v>14703184</v>
      </c>
      <c r="E1236" s="200" t="s">
        <v>124</v>
      </c>
      <c r="F1236" s="200">
        <v>247763.8</v>
      </c>
      <c r="G1236" s="200">
        <v>-3760.49</v>
      </c>
      <c r="H1236" s="200">
        <v>244003.31</v>
      </c>
      <c r="I1236" s="200">
        <v>-2622.17</v>
      </c>
      <c r="J1236" s="200">
        <v>0</v>
      </c>
      <c r="K1236" s="200">
        <v>0</v>
      </c>
      <c r="L1236" s="200">
        <v>-6382.66</v>
      </c>
      <c r="M1236" s="200">
        <v>0</v>
      </c>
      <c r="N1236" s="200">
        <v>12.7</v>
      </c>
      <c r="O1236" s="200">
        <v>254.17009999999999</v>
      </c>
      <c r="P1236" s="200" t="s">
        <v>126</v>
      </c>
      <c r="Q1236" s="200">
        <v>0</v>
      </c>
      <c r="R1236" s="200">
        <v>244003.31</v>
      </c>
      <c r="S1236" s="200" t="s">
        <v>57</v>
      </c>
      <c r="T1236" s="200">
        <v>0</v>
      </c>
      <c r="U1236" s="200">
        <v>0</v>
      </c>
      <c r="V1236" s="200">
        <v>20161230</v>
      </c>
      <c r="W1236" s="200" t="s">
        <v>124</v>
      </c>
    </row>
    <row r="1237" spans="1:23">
      <c r="A1237" s="200"/>
      <c r="B1237" s="200">
        <v>0</v>
      </c>
      <c r="C1237" s="200">
        <v>42022076</v>
      </c>
      <c r="D1237" s="200">
        <v>24614448</v>
      </c>
      <c r="E1237" s="200" t="s">
        <v>124</v>
      </c>
      <c r="F1237" s="200">
        <v>0</v>
      </c>
      <c r="G1237" s="200">
        <v>0</v>
      </c>
      <c r="H1237" s="200">
        <v>0</v>
      </c>
      <c r="I1237" s="200">
        <v>0</v>
      </c>
      <c r="J1237" s="200">
        <v>0</v>
      </c>
      <c r="K1237" s="200">
        <v>0</v>
      </c>
      <c r="L1237" s="200">
        <v>0</v>
      </c>
      <c r="M1237" s="200">
        <v>0</v>
      </c>
      <c r="N1237" s="200">
        <v>11.8</v>
      </c>
      <c r="O1237" s="200">
        <v>0</v>
      </c>
      <c r="P1237" s="200" t="s">
        <v>125</v>
      </c>
      <c r="Q1237" s="200">
        <v>0</v>
      </c>
      <c r="R1237" s="200">
        <v>0</v>
      </c>
      <c r="S1237" s="200" t="s">
        <v>57</v>
      </c>
      <c r="T1237" s="200">
        <v>0</v>
      </c>
      <c r="U1237" s="200">
        <v>0</v>
      </c>
      <c r="V1237" s="200">
        <v>20161230</v>
      </c>
      <c r="W1237" s="200" t="s">
        <v>124</v>
      </c>
    </row>
    <row r="1238" spans="1:23">
      <c r="A1238" s="200"/>
      <c r="B1238" s="200">
        <v>0</v>
      </c>
      <c r="C1238" s="200">
        <v>42076776</v>
      </c>
      <c r="D1238" s="200">
        <v>30433152</v>
      </c>
      <c r="E1238" s="200" t="s">
        <v>124</v>
      </c>
      <c r="F1238" s="200">
        <v>130186.39</v>
      </c>
      <c r="G1238" s="200">
        <v>-2589.4</v>
      </c>
      <c r="H1238" s="200">
        <v>127596.99</v>
      </c>
      <c r="I1238" s="200">
        <v>-1280.17</v>
      </c>
      <c r="J1238" s="200">
        <v>0</v>
      </c>
      <c r="K1238" s="200">
        <v>0</v>
      </c>
      <c r="L1238" s="200">
        <v>-3869.57</v>
      </c>
      <c r="M1238" s="200">
        <v>-798.17</v>
      </c>
      <c r="N1238" s="200">
        <v>11.8</v>
      </c>
      <c r="O1238" s="200">
        <v>132.9135</v>
      </c>
      <c r="P1238" s="200" t="s">
        <v>126</v>
      </c>
      <c r="Q1238" s="200">
        <v>0</v>
      </c>
      <c r="R1238" s="200">
        <v>127596.99</v>
      </c>
      <c r="S1238" s="200" t="s">
        <v>57</v>
      </c>
      <c r="T1238" s="200">
        <v>0</v>
      </c>
      <c r="U1238" s="200">
        <v>0</v>
      </c>
      <c r="V1238" s="200">
        <v>20161230</v>
      </c>
      <c r="W1238" s="200" t="s">
        <v>124</v>
      </c>
    </row>
    <row r="1239" spans="1:23">
      <c r="A1239" s="200"/>
      <c r="B1239" s="200">
        <v>0</v>
      </c>
      <c r="C1239" s="200">
        <v>51009266</v>
      </c>
      <c r="D1239" s="200">
        <v>41840549</v>
      </c>
      <c r="E1239" s="200" t="s">
        <v>124</v>
      </c>
      <c r="F1239" s="200">
        <v>330325.87</v>
      </c>
      <c r="G1239" s="200">
        <v>-3342.21</v>
      </c>
      <c r="H1239" s="200">
        <v>326983.65999999997</v>
      </c>
      <c r="I1239" s="200">
        <v>-3495.95</v>
      </c>
      <c r="J1239" s="200">
        <v>0</v>
      </c>
      <c r="K1239" s="200">
        <v>0</v>
      </c>
      <c r="L1239" s="200">
        <v>-6838.16</v>
      </c>
      <c r="M1239" s="200">
        <v>0</v>
      </c>
      <c r="N1239" s="200">
        <v>12.7</v>
      </c>
      <c r="O1239" s="200">
        <v>340.608</v>
      </c>
      <c r="P1239" s="200" t="s">
        <v>126</v>
      </c>
      <c r="Q1239" s="200">
        <v>0</v>
      </c>
      <c r="R1239" s="200">
        <v>326983.65999999997</v>
      </c>
      <c r="S1239" s="200" t="s">
        <v>57</v>
      </c>
      <c r="T1239" s="200">
        <v>0</v>
      </c>
      <c r="U1239" s="200">
        <v>0</v>
      </c>
      <c r="V1239" s="200">
        <v>20161230</v>
      </c>
      <c r="W1239" s="200" t="s">
        <v>124</v>
      </c>
    </row>
    <row r="1240" spans="1:23">
      <c r="A1240" s="200"/>
      <c r="B1240" s="200">
        <v>0</v>
      </c>
      <c r="C1240" s="200">
        <v>34522366</v>
      </c>
      <c r="D1240" s="200">
        <v>9905804</v>
      </c>
      <c r="E1240" s="200" t="s">
        <v>124</v>
      </c>
      <c r="F1240" s="200">
        <v>0</v>
      </c>
      <c r="G1240" s="200">
        <v>0</v>
      </c>
      <c r="H1240" s="200">
        <v>0</v>
      </c>
      <c r="I1240" s="200">
        <v>0</v>
      </c>
      <c r="J1240" s="200">
        <v>0</v>
      </c>
      <c r="K1240" s="200">
        <v>0</v>
      </c>
      <c r="L1240" s="200">
        <v>0</v>
      </c>
      <c r="M1240" s="200">
        <v>0</v>
      </c>
      <c r="N1240" s="200">
        <v>11.8</v>
      </c>
      <c r="O1240" s="200">
        <v>0</v>
      </c>
      <c r="P1240" s="200" t="s">
        <v>125</v>
      </c>
      <c r="Q1240" s="200">
        <v>0</v>
      </c>
      <c r="R1240" s="200">
        <v>0</v>
      </c>
      <c r="S1240" s="200" t="s">
        <v>57</v>
      </c>
      <c r="T1240" s="200">
        <v>0</v>
      </c>
      <c r="U1240" s="200">
        <v>0</v>
      </c>
      <c r="V1240" s="200">
        <v>20161230</v>
      </c>
      <c r="W1240" s="200" t="s">
        <v>124</v>
      </c>
    </row>
    <row r="1241" spans="1:23">
      <c r="A1241" s="200"/>
      <c r="B1241" s="200">
        <v>0</v>
      </c>
      <c r="C1241" s="200">
        <v>50650976</v>
      </c>
      <c r="D1241" s="200">
        <v>30667291</v>
      </c>
      <c r="E1241" s="200" t="s">
        <v>124</v>
      </c>
      <c r="F1241" s="200">
        <v>0</v>
      </c>
      <c r="G1241" s="200">
        <v>0</v>
      </c>
      <c r="H1241" s="200">
        <v>0</v>
      </c>
      <c r="I1241" s="200">
        <v>0</v>
      </c>
      <c r="J1241" s="200">
        <v>0</v>
      </c>
      <c r="K1241" s="200">
        <v>0</v>
      </c>
      <c r="L1241" s="200">
        <v>0</v>
      </c>
      <c r="M1241" s="200">
        <v>0</v>
      </c>
      <c r="N1241" s="200">
        <v>11.1</v>
      </c>
      <c r="O1241" s="200">
        <v>0</v>
      </c>
      <c r="P1241" s="200" t="s">
        <v>125</v>
      </c>
      <c r="Q1241" s="200">
        <v>0</v>
      </c>
      <c r="R1241" s="200">
        <v>0</v>
      </c>
      <c r="S1241" s="200" t="s">
        <v>57</v>
      </c>
      <c r="T1241" s="200">
        <v>0</v>
      </c>
      <c r="U1241" s="200">
        <v>0</v>
      </c>
      <c r="V1241" s="200">
        <v>20161230</v>
      </c>
      <c r="W1241" s="200" t="s">
        <v>124</v>
      </c>
    </row>
    <row r="1242" spans="1:23">
      <c r="A1242" s="200"/>
      <c r="B1242" s="200">
        <v>0</v>
      </c>
      <c r="C1242" s="200">
        <v>28105876</v>
      </c>
      <c r="D1242" s="200">
        <v>24026118</v>
      </c>
      <c r="E1242" s="200" t="s">
        <v>124</v>
      </c>
      <c r="F1242" s="200">
        <v>0</v>
      </c>
      <c r="G1242" s="200">
        <v>0</v>
      </c>
      <c r="H1242" s="200">
        <v>0</v>
      </c>
      <c r="I1242" s="200">
        <v>0</v>
      </c>
      <c r="J1242" s="200">
        <v>0</v>
      </c>
      <c r="K1242" s="200">
        <v>0</v>
      </c>
      <c r="L1242" s="200">
        <v>0</v>
      </c>
      <c r="M1242" s="200">
        <v>0</v>
      </c>
      <c r="N1242" s="200">
        <v>12.95</v>
      </c>
      <c r="O1242" s="200">
        <v>0</v>
      </c>
      <c r="P1242" s="200" t="s">
        <v>125</v>
      </c>
      <c r="Q1242" s="200">
        <v>0</v>
      </c>
      <c r="R1242" s="200">
        <v>0</v>
      </c>
      <c r="S1242" s="200" t="s">
        <v>57</v>
      </c>
      <c r="T1242" s="200">
        <v>0</v>
      </c>
      <c r="U1242" s="200">
        <v>0</v>
      </c>
      <c r="V1242" s="200">
        <v>20161230</v>
      </c>
      <c r="W1242" s="200" t="s">
        <v>124</v>
      </c>
    </row>
    <row r="1243" spans="1:23">
      <c r="A1243" s="200"/>
      <c r="B1243" s="200">
        <v>0</v>
      </c>
      <c r="C1243" s="200">
        <v>34183466</v>
      </c>
      <c r="D1243" s="200">
        <v>33435698</v>
      </c>
      <c r="E1243" s="200" t="s">
        <v>124</v>
      </c>
      <c r="F1243" s="200">
        <v>59186.83</v>
      </c>
      <c r="G1243" s="200">
        <v>-6267.2</v>
      </c>
      <c r="H1243" s="200">
        <v>52919.63</v>
      </c>
      <c r="I1243" s="200">
        <v>-582</v>
      </c>
      <c r="J1243" s="200">
        <v>0</v>
      </c>
      <c r="K1243" s="200">
        <v>0</v>
      </c>
      <c r="L1243" s="200">
        <v>-6849.2</v>
      </c>
      <c r="M1243" s="200">
        <v>0</v>
      </c>
      <c r="N1243" s="200">
        <v>11.8</v>
      </c>
      <c r="O1243" s="200">
        <v>55.124600000000001</v>
      </c>
      <c r="P1243" s="200" t="s">
        <v>126</v>
      </c>
      <c r="Q1243" s="200">
        <v>0</v>
      </c>
      <c r="R1243" s="200">
        <v>52919.63</v>
      </c>
      <c r="S1243" s="200" t="s">
        <v>57</v>
      </c>
      <c r="T1243" s="200">
        <v>0</v>
      </c>
      <c r="U1243" s="200">
        <v>0</v>
      </c>
      <c r="V1243" s="200">
        <v>20161230</v>
      </c>
      <c r="W1243" s="200" t="s">
        <v>124</v>
      </c>
    </row>
    <row r="1244" spans="1:23">
      <c r="A1244" s="200"/>
      <c r="B1244" s="200">
        <v>0</v>
      </c>
      <c r="C1244" s="200">
        <v>51275976</v>
      </c>
      <c r="D1244" s="200">
        <v>41721191</v>
      </c>
      <c r="E1244" s="200" t="s">
        <v>124</v>
      </c>
      <c r="F1244" s="200">
        <v>0</v>
      </c>
      <c r="G1244" s="200">
        <v>0</v>
      </c>
      <c r="H1244" s="200">
        <v>0</v>
      </c>
      <c r="I1244" s="200">
        <v>0</v>
      </c>
      <c r="J1244" s="200">
        <v>0</v>
      </c>
      <c r="K1244" s="200">
        <v>0</v>
      </c>
      <c r="L1244" s="200">
        <v>0</v>
      </c>
      <c r="M1244" s="200">
        <v>0</v>
      </c>
      <c r="N1244" s="200">
        <v>12.17</v>
      </c>
      <c r="O1244" s="200">
        <v>0</v>
      </c>
      <c r="P1244" s="200" t="s">
        <v>125</v>
      </c>
      <c r="Q1244" s="200">
        <v>0</v>
      </c>
      <c r="R1244" s="200">
        <v>0</v>
      </c>
      <c r="S1244" s="200" t="s">
        <v>57</v>
      </c>
      <c r="T1244" s="200">
        <v>0</v>
      </c>
      <c r="U1244" s="200">
        <v>0</v>
      </c>
      <c r="V1244" s="200">
        <v>20161230</v>
      </c>
      <c r="W1244" s="200" t="s">
        <v>124</v>
      </c>
    </row>
    <row r="1245" spans="1:23">
      <c r="A1245" s="200"/>
      <c r="B1245" s="200">
        <v>0</v>
      </c>
      <c r="C1245" s="200">
        <v>52610086</v>
      </c>
      <c r="D1245" s="200">
        <v>21212501</v>
      </c>
      <c r="E1245" s="200" t="s">
        <v>124</v>
      </c>
      <c r="F1245" s="200">
        <v>0</v>
      </c>
      <c r="G1245" s="200">
        <v>0</v>
      </c>
      <c r="H1245" s="200">
        <v>0</v>
      </c>
      <c r="I1245" s="200">
        <v>0</v>
      </c>
      <c r="J1245" s="200">
        <v>0</v>
      </c>
      <c r="K1245" s="200">
        <v>0</v>
      </c>
      <c r="L1245" s="200">
        <v>0</v>
      </c>
      <c r="M1245" s="200">
        <v>0</v>
      </c>
      <c r="N1245" s="200">
        <v>10.845000000000001</v>
      </c>
      <c r="O1245" s="200">
        <v>0</v>
      </c>
      <c r="P1245" s="200" t="s">
        <v>125</v>
      </c>
      <c r="Q1245" s="200">
        <v>0</v>
      </c>
      <c r="R1245" s="200">
        <v>0</v>
      </c>
      <c r="S1245" s="200" t="s">
        <v>57</v>
      </c>
      <c r="T1245" s="200">
        <v>0</v>
      </c>
      <c r="U1245" s="200">
        <v>0</v>
      </c>
      <c r="V1245" s="200">
        <v>20161230</v>
      </c>
      <c r="W1245" s="200" t="s">
        <v>124</v>
      </c>
    </row>
    <row r="1246" spans="1:23">
      <c r="A1246" s="200"/>
      <c r="B1246" s="200">
        <v>0</v>
      </c>
      <c r="C1246" s="200">
        <v>53299376</v>
      </c>
      <c r="D1246" s="200">
        <v>11854051</v>
      </c>
      <c r="E1246" s="200" t="s">
        <v>124</v>
      </c>
      <c r="F1246" s="200">
        <v>0</v>
      </c>
      <c r="G1246" s="200">
        <v>0</v>
      </c>
      <c r="H1246" s="200">
        <v>0</v>
      </c>
      <c r="I1246" s="200">
        <v>0</v>
      </c>
      <c r="J1246" s="200">
        <v>0</v>
      </c>
      <c r="K1246" s="200">
        <v>0</v>
      </c>
      <c r="L1246" s="200">
        <v>0</v>
      </c>
      <c r="M1246" s="200">
        <v>0</v>
      </c>
      <c r="N1246" s="200">
        <v>11.8</v>
      </c>
      <c r="O1246" s="200">
        <v>0</v>
      </c>
      <c r="P1246" s="200" t="s">
        <v>125</v>
      </c>
      <c r="Q1246" s="200">
        <v>0</v>
      </c>
      <c r="R1246" s="200">
        <v>0</v>
      </c>
      <c r="S1246" s="200" t="s">
        <v>57</v>
      </c>
      <c r="T1246" s="200">
        <v>0</v>
      </c>
      <c r="U1246" s="200">
        <v>0</v>
      </c>
      <c r="V1246" s="200">
        <v>20161230</v>
      </c>
      <c r="W1246" s="200" t="s">
        <v>124</v>
      </c>
    </row>
    <row r="1247" spans="1:23">
      <c r="A1247" s="200"/>
      <c r="B1247" s="200">
        <v>0</v>
      </c>
      <c r="C1247" s="200">
        <v>36223186</v>
      </c>
      <c r="D1247" s="200">
        <v>35089296</v>
      </c>
      <c r="E1247" s="200" t="s">
        <v>124</v>
      </c>
      <c r="F1247" s="200">
        <v>0</v>
      </c>
      <c r="G1247" s="200">
        <v>0</v>
      </c>
      <c r="H1247" s="200">
        <v>0</v>
      </c>
      <c r="I1247" s="200">
        <v>0</v>
      </c>
      <c r="J1247" s="200">
        <v>0</v>
      </c>
      <c r="K1247" s="200">
        <v>0</v>
      </c>
      <c r="L1247" s="200">
        <v>0</v>
      </c>
      <c r="M1247" s="200">
        <v>0</v>
      </c>
      <c r="N1247" s="200">
        <v>11.8</v>
      </c>
      <c r="O1247" s="200">
        <v>0</v>
      </c>
      <c r="P1247" s="200" t="s">
        <v>125</v>
      </c>
      <c r="Q1247" s="200">
        <v>0</v>
      </c>
      <c r="R1247" s="200">
        <v>0</v>
      </c>
      <c r="S1247" s="200" t="s">
        <v>57</v>
      </c>
      <c r="T1247" s="200">
        <v>0</v>
      </c>
      <c r="U1247" s="200">
        <v>0</v>
      </c>
      <c r="V1247" s="200">
        <v>20161230</v>
      </c>
      <c r="W1247" s="200" t="s">
        <v>124</v>
      </c>
    </row>
    <row r="1248" spans="1:23">
      <c r="A1248" s="200"/>
      <c r="B1248" s="200">
        <v>0</v>
      </c>
      <c r="C1248" s="200">
        <v>31197186</v>
      </c>
      <c r="D1248" s="200">
        <v>32824490</v>
      </c>
      <c r="E1248" s="200" t="s">
        <v>124</v>
      </c>
      <c r="F1248" s="200">
        <v>0</v>
      </c>
      <c r="G1248" s="200">
        <v>0</v>
      </c>
      <c r="H1248" s="200">
        <v>0</v>
      </c>
      <c r="I1248" s="200">
        <v>0</v>
      </c>
      <c r="J1248" s="200">
        <v>0</v>
      </c>
      <c r="K1248" s="200">
        <v>0</v>
      </c>
      <c r="L1248" s="200">
        <v>0</v>
      </c>
      <c r="M1248" s="200">
        <v>0</v>
      </c>
      <c r="N1248" s="200">
        <v>11.95</v>
      </c>
      <c r="O1248" s="200">
        <v>0</v>
      </c>
      <c r="P1248" s="200" t="s">
        <v>125</v>
      </c>
      <c r="Q1248" s="200">
        <v>0</v>
      </c>
      <c r="R1248" s="200">
        <v>0</v>
      </c>
      <c r="S1248" s="200" t="s">
        <v>57</v>
      </c>
      <c r="T1248" s="200">
        <v>0</v>
      </c>
      <c r="U1248" s="200">
        <v>0</v>
      </c>
      <c r="V1248" s="200">
        <v>20161230</v>
      </c>
      <c r="W1248" s="200" t="s">
        <v>124</v>
      </c>
    </row>
    <row r="1249" spans="1:23">
      <c r="A1249" s="200"/>
      <c r="B1249" s="200">
        <v>0</v>
      </c>
      <c r="C1249" s="200">
        <v>31977766</v>
      </c>
      <c r="D1249" s="200">
        <v>13607711</v>
      </c>
      <c r="E1249" s="200" t="s">
        <v>124</v>
      </c>
      <c r="F1249" s="200">
        <v>0</v>
      </c>
      <c r="G1249" s="200">
        <v>0</v>
      </c>
      <c r="H1249" s="200">
        <v>0</v>
      </c>
      <c r="I1249" s="200">
        <v>0</v>
      </c>
      <c r="J1249" s="200">
        <v>0</v>
      </c>
      <c r="K1249" s="200">
        <v>0</v>
      </c>
      <c r="L1249" s="200">
        <v>0</v>
      </c>
      <c r="M1249" s="200">
        <v>0</v>
      </c>
      <c r="N1249" s="200">
        <v>12</v>
      </c>
      <c r="O1249" s="200">
        <v>0</v>
      </c>
      <c r="P1249" s="200" t="s">
        <v>125</v>
      </c>
      <c r="Q1249" s="200">
        <v>0</v>
      </c>
      <c r="R1249" s="200">
        <v>0</v>
      </c>
      <c r="S1249" s="200" t="s">
        <v>57</v>
      </c>
      <c r="T1249" s="200">
        <v>0</v>
      </c>
      <c r="U1249" s="200">
        <v>0</v>
      </c>
      <c r="V1249" s="200">
        <v>20161230</v>
      </c>
      <c r="W1249" s="200" t="s">
        <v>124</v>
      </c>
    </row>
    <row r="1250" spans="1:23">
      <c r="A1250" s="200"/>
      <c r="B1250" s="200">
        <v>0</v>
      </c>
      <c r="C1250" s="200">
        <v>50209766</v>
      </c>
      <c r="D1250" s="200">
        <v>17162495</v>
      </c>
      <c r="E1250" s="200" t="s">
        <v>124</v>
      </c>
      <c r="F1250" s="200">
        <v>38354.17</v>
      </c>
      <c r="G1250" s="200">
        <v>-5339.49</v>
      </c>
      <c r="H1250" s="200">
        <v>33014.68</v>
      </c>
      <c r="I1250" s="200">
        <v>-329.69</v>
      </c>
      <c r="J1250" s="200">
        <v>0</v>
      </c>
      <c r="K1250" s="200">
        <v>0</v>
      </c>
      <c r="L1250" s="200">
        <v>-5669.18</v>
      </c>
      <c r="M1250" s="200">
        <v>0</v>
      </c>
      <c r="N1250" s="200">
        <v>10.315</v>
      </c>
      <c r="O1250" s="200">
        <v>34.390300000000003</v>
      </c>
      <c r="P1250" s="200" t="s">
        <v>126</v>
      </c>
      <c r="Q1250" s="200">
        <v>0</v>
      </c>
      <c r="R1250" s="200">
        <v>33014.68</v>
      </c>
      <c r="S1250" s="200" t="s">
        <v>57</v>
      </c>
      <c r="T1250" s="200">
        <v>0</v>
      </c>
      <c r="U1250" s="200">
        <v>0</v>
      </c>
      <c r="V1250" s="200">
        <v>20161230</v>
      </c>
      <c r="W1250" s="200" t="s">
        <v>124</v>
      </c>
    </row>
    <row r="1251" spans="1:23">
      <c r="A1251" s="200"/>
      <c r="B1251" s="200">
        <v>0</v>
      </c>
      <c r="C1251" s="200">
        <v>40905866</v>
      </c>
      <c r="D1251" s="200">
        <v>23654183</v>
      </c>
      <c r="E1251" s="200" t="s">
        <v>124</v>
      </c>
      <c r="F1251" s="200">
        <v>77864.73</v>
      </c>
      <c r="G1251" s="200">
        <v>-11694.44</v>
      </c>
      <c r="H1251" s="200">
        <v>66170.289999999994</v>
      </c>
      <c r="I1251" s="200">
        <v>-765.67</v>
      </c>
      <c r="J1251" s="200">
        <v>0</v>
      </c>
      <c r="K1251" s="200">
        <v>0</v>
      </c>
      <c r="L1251" s="200">
        <v>-12460.11</v>
      </c>
      <c r="M1251" s="200">
        <v>-4713.99</v>
      </c>
      <c r="N1251" s="200">
        <v>11.8</v>
      </c>
      <c r="O1251" s="200">
        <v>68.927400000000006</v>
      </c>
      <c r="P1251" s="200" t="s">
        <v>126</v>
      </c>
      <c r="Q1251" s="200">
        <v>0</v>
      </c>
      <c r="R1251" s="200">
        <v>66170.289999999994</v>
      </c>
      <c r="S1251" s="200" t="s">
        <v>57</v>
      </c>
      <c r="T1251" s="200">
        <v>0</v>
      </c>
      <c r="U1251" s="200">
        <v>0</v>
      </c>
      <c r="V1251" s="200">
        <v>20161230</v>
      </c>
      <c r="W1251" s="200" t="s">
        <v>124</v>
      </c>
    </row>
    <row r="1252" spans="1:23">
      <c r="A1252" s="200"/>
      <c r="B1252" s="200">
        <v>0</v>
      </c>
      <c r="C1252" s="200">
        <v>32065866</v>
      </c>
      <c r="D1252" s="200">
        <v>37452608</v>
      </c>
      <c r="E1252" s="200" t="s">
        <v>124</v>
      </c>
      <c r="F1252" s="200">
        <v>0</v>
      </c>
      <c r="G1252" s="200">
        <v>0</v>
      </c>
      <c r="H1252" s="200">
        <v>0</v>
      </c>
      <c r="I1252" s="200">
        <v>0</v>
      </c>
      <c r="J1252" s="200">
        <v>0</v>
      </c>
      <c r="K1252" s="200">
        <v>0</v>
      </c>
      <c r="L1252" s="200">
        <v>0</v>
      </c>
      <c r="M1252" s="200">
        <v>0</v>
      </c>
      <c r="N1252" s="200">
        <v>11.8</v>
      </c>
      <c r="O1252" s="200">
        <v>0</v>
      </c>
      <c r="P1252" s="200" t="s">
        <v>125</v>
      </c>
      <c r="Q1252" s="200">
        <v>0</v>
      </c>
      <c r="R1252" s="200">
        <v>0</v>
      </c>
      <c r="S1252" s="200" t="s">
        <v>57</v>
      </c>
      <c r="T1252" s="200">
        <v>0</v>
      </c>
      <c r="U1252" s="200">
        <v>0</v>
      </c>
      <c r="V1252" s="200">
        <v>20161230</v>
      </c>
      <c r="W1252" s="200" t="s">
        <v>124</v>
      </c>
    </row>
    <row r="1253" spans="1:23">
      <c r="A1253" s="200"/>
      <c r="B1253" s="200">
        <v>0</v>
      </c>
      <c r="C1253" s="200">
        <v>39694486</v>
      </c>
      <c r="D1253" s="200">
        <v>10389807</v>
      </c>
      <c r="E1253" s="200" t="s">
        <v>124</v>
      </c>
      <c r="F1253" s="200">
        <v>0</v>
      </c>
      <c r="G1253" s="200">
        <v>0</v>
      </c>
      <c r="H1253" s="200">
        <v>0</v>
      </c>
      <c r="I1253" s="200">
        <v>0</v>
      </c>
      <c r="J1253" s="200">
        <v>0</v>
      </c>
      <c r="K1253" s="200">
        <v>0</v>
      </c>
      <c r="L1253" s="200">
        <v>0</v>
      </c>
      <c r="M1253" s="200">
        <v>0</v>
      </c>
      <c r="N1253" s="200">
        <v>11.64</v>
      </c>
      <c r="O1253" s="200">
        <v>0</v>
      </c>
      <c r="P1253" s="200" t="s">
        <v>125</v>
      </c>
      <c r="Q1253" s="200">
        <v>0</v>
      </c>
      <c r="R1253" s="200">
        <v>0</v>
      </c>
      <c r="S1253" s="200" t="s">
        <v>57</v>
      </c>
      <c r="T1253" s="200">
        <v>0</v>
      </c>
      <c r="U1253" s="200">
        <v>0</v>
      </c>
      <c r="V1253" s="200">
        <v>20161230</v>
      </c>
      <c r="W1253" s="200" t="s">
        <v>124</v>
      </c>
    </row>
    <row r="1254" spans="1:23">
      <c r="A1254" s="200"/>
      <c r="B1254" s="200">
        <v>0</v>
      </c>
      <c r="C1254" s="200">
        <v>46584586</v>
      </c>
      <c r="D1254" s="200">
        <v>40943899</v>
      </c>
      <c r="E1254" s="200" t="s">
        <v>124</v>
      </c>
      <c r="F1254" s="200">
        <v>169726.54</v>
      </c>
      <c r="G1254" s="200">
        <v>-1985.13</v>
      </c>
      <c r="H1254" s="200">
        <v>167741.41</v>
      </c>
      <c r="I1254" s="200">
        <v>-1496.42</v>
      </c>
      <c r="J1254" s="200">
        <v>0</v>
      </c>
      <c r="K1254" s="200">
        <v>0</v>
      </c>
      <c r="L1254" s="200">
        <v>-3481.55</v>
      </c>
      <c r="M1254" s="200">
        <v>0</v>
      </c>
      <c r="N1254" s="200">
        <v>10.58</v>
      </c>
      <c r="O1254" s="200">
        <v>174.73060000000001</v>
      </c>
      <c r="P1254" s="200" t="s">
        <v>126</v>
      </c>
      <c r="Q1254" s="200">
        <v>0</v>
      </c>
      <c r="R1254" s="200">
        <v>167741.41</v>
      </c>
      <c r="S1254" s="200" t="s">
        <v>57</v>
      </c>
      <c r="T1254" s="200">
        <v>0</v>
      </c>
      <c r="U1254" s="200">
        <v>0</v>
      </c>
      <c r="V1254" s="200">
        <v>20161230</v>
      </c>
      <c r="W1254" s="200" t="s">
        <v>124</v>
      </c>
    </row>
    <row r="1255" spans="1:23">
      <c r="A1255" s="200"/>
      <c r="B1255" s="200">
        <v>0</v>
      </c>
      <c r="C1255" s="200">
        <v>48772686</v>
      </c>
      <c r="D1255" s="200">
        <v>16577240</v>
      </c>
      <c r="E1255" s="200" t="s">
        <v>124</v>
      </c>
      <c r="F1255" s="200">
        <v>0</v>
      </c>
      <c r="G1255" s="200">
        <v>0</v>
      </c>
      <c r="H1255" s="200">
        <v>0</v>
      </c>
      <c r="I1255" s="200">
        <v>0</v>
      </c>
      <c r="J1255" s="200">
        <v>0</v>
      </c>
      <c r="K1255" s="200">
        <v>0</v>
      </c>
      <c r="L1255" s="200">
        <v>0</v>
      </c>
      <c r="M1255" s="200">
        <v>0</v>
      </c>
      <c r="N1255" s="200">
        <v>11.1</v>
      </c>
      <c r="O1255" s="200">
        <v>0</v>
      </c>
      <c r="P1255" s="200" t="s">
        <v>125</v>
      </c>
      <c r="Q1255" s="200">
        <v>0</v>
      </c>
      <c r="R1255" s="200">
        <v>0</v>
      </c>
      <c r="S1255" s="200" t="s">
        <v>57</v>
      </c>
      <c r="T1255" s="200">
        <v>0</v>
      </c>
      <c r="U1255" s="200">
        <v>0</v>
      </c>
      <c r="V1255" s="200">
        <v>20161230</v>
      </c>
      <c r="W1255" s="200" t="s">
        <v>124</v>
      </c>
    </row>
    <row r="1256" spans="1:23">
      <c r="A1256" s="200"/>
      <c r="B1256" s="200">
        <v>0</v>
      </c>
      <c r="C1256" s="200">
        <v>39882786</v>
      </c>
      <c r="D1256" s="200">
        <v>35009993</v>
      </c>
      <c r="E1256" s="200" t="s">
        <v>124</v>
      </c>
      <c r="F1256" s="200">
        <v>0</v>
      </c>
      <c r="G1256" s="200">
        <v>0</v>
      </c>
      <c r="H1256" s="200">
        <v>0</v>
      </c>
      <c r="I1256" s="200">
        <v>0</v>
      </c>
      <c r="J1256" s="200">
        <v>0</v>
      </c>
      <c r="K1256" s="200">
        <v>0</v>
      </c>
      <c r="L1256" s="200">
        <v>0</v>
      </c>
      <c r="M1256" s="200">
        <v>0</v>
      </c>
      <c r="N1256" s="200">
        <v>11.8</v>
      </c>
      <c r="O1256" s="200">
        <v>0</v>
      </c>
      <c r="P1256" s="200" t="s">
        <v>125</v>
      </c>
      <c r="Q1256" s="200">
        <v>0</v>
      </c>
      <c r="R1256" s="200">
        <v>0</v>
      </c>
      <c r="S1256" s="200" t="s">
        <v>57</v>
      </c>
      <c r="T1256" s="200">
        <v>0</v>
      </c>
      <c r="U1256" s="200">
        <v>0</v>
      </c>
      <c r="V1256" s="200">
        <v>20161230</v>
      </c>
      <c r="W1256" s="200" t="s">
        <v>124</v>
      </c>
    </row>
    <row r="1257" spans="1:23">
      <c r="A1257" s="200"/>
      <c r="B1257" s="200">
        <v>0</v>
      </c>
      <c r="C1257" s="200">
        <v>25917976</v>
      </c>
      <c r="D1257" s="200">
        <v>9535924</v>
      </c>
      <c r="E1257" s="200" t="s">
        <v>124</v>
      </c>
      <c r="F1257" s="200">
        <v>0</v>
      </c>
      <c r="G1257" s="200">
        <v>0</v>
      </c>
      <c r="H1257" s="200">
        <v>0</v>
      </c>
      <c r="I1257" s="200">
        <v>0</v>
      </c>
      <c r="J1257" s="200">
        <v>0</v>
      </c>
      <c r="K1257" s="200">
        <v>0</v>
      </c>
      <c r="L1257" s="200">
        <v>0</v>
      </c>
      <c r="M1257" s="200">
        <v>0</v>
      </c>
      <c r="N1257" s="200">
        <v>13.95</v>
      </c>
      <c r="O1257" s="200">
        <v>0</v>
      </c>
      <c r="P1257" s="200" t="s">
        <v>125</v>
      </c>
      <c r="Q1257" s="200">
        <v>0</v>
      </c>
      <c r="R1257" s="200">
        <v>0</v>
      </c>
      <c r="S1257" s="200" t="s">
        <v>57</v>
      </c>
      <c r="T1257" s="200">
        <v>0</v>
      </c>
      <c r="U1257" s="200">
        <v>0</v>
      </c>
      <c r="V1257" s="200">
        <v>20161230</v>
      </c>
      <c r="W1257" s="200" t="s">
        <v>124</v>
      </c>
    </row>
    <row r="1258" spans="1:23">
      <c r="A1258" s="200"/>
      <c r="B1258" s="200">
        <v>0</v>
      </c>
      <c r="C1258" s="200">
        <v>40643986</v>
      </c>
      <c r="D1258" s="200">
        <v>19884473</v>
      </c>
      <c r="E1258" s="200" t="s">
        <v>124</v>
      </c>
      <c r="F1258" s="200">
        <v>0</v>
      </c>
      <c r="G1258" s="200">
        <v>0</v>
      </c>
      <c r="H1258" s="200">
        <v>0</v>
      </c>
      <c r="I1258" s="200">
        <v>0</v>
      </c>
      <c r="J1258" s="200">
        <v>0</v>
      </c>
      <c r="K1258" s="200">
        <v>0</v>
      </c>
      <c r="L1258" s="200">
        <v>0</v>
      </c>
      <c r="M1258" s="200">
        <v>0</v>
      </c>
      <c r="N1258" s="200">
        <v>11.8</v>
      </c>
      <c r="O1258" s="200">
        <v>0</v>
      </c>
      <c r="P1258" s="200" t="s">
        <v>125</v>
      </c>
      <c r="Q1258" s="200">
        <v>0</v>
      </c>
      <c r="R1258" s="200">
        <v>0</v>
      </c>
      <c r="S1258" s="200" t="s">
        <v>57</v>
      </c>
      <c r="T1258" s="200">
        <v>0</v>
      </c>
      <c r="U1258" s="200">
        <v>0</v>
      </c>
      <c r="V1258" s="200">
        <v>20161230</v>
      </c>
      <c r="W1258" s="200" t="s">
        <v>124</v>
      </c>
    </row>
    <row r="1259" spans="1:23">
      <c r="A1259" s="200"/>
      <c r="B1259" s="200">
        <v>0</v>
      </c>
      <c r="C1259" s="200">
        <v>42165976</v>
      </c>
      <c r="D1259" s="200">
        <v>9153968</v>
      </c>
      <c r="E1259" s="200" t="s">
        <v>124</v>
      </c>
      <c r="F1259" s="200">
        <v>0</v>
      </c>
      <c r="G1259" s="200">
        <v>0</v>
      </c>
      <c r="H1259" s="200">
        <v>0</v>
      </c>
      <c r="I1259" s="200">
        <v>0</v>
      </c>
      <c r="J1259" s="200">
        <v>0</v>
      </c>
      <c r="K1259" s="200">
        <v>0</v>
      </c>
      <c r="L1259" s="200">
        <v>0</v>
      </c>
      <c r="M1259" s="200">
        <v>0</v>
      </c>
      <c r="N1259" s="200">
        <v>12.17</v>
      </c>
      <c r="O1259" s="200">
        <v>0</v>
      </c>
      <c r="P1259" s="200" t="s">
        <v>125</v>
      </c>
      <c r="Q1259" s="200">
        <v>0</v>
      </c>
      <c r="R1259" s="200">
        <v>0</v>
      </c>
      <c r="S1259" s="200" t="s">
        <v>57</v>
      </c>
      <c r="T1259" s="200">
        <v>0</v>
      </c>
      <c r="U1259" s="200">
        <v>0</v>
      </c>
      <c r="V1259" s="200">
        <v>20161230</v>
      </c>
      <c r="W1259" s="200" t="s">
        <v>124</v>
      </c>
    </row>
    <row r="1260" spans="1:23">
      <c r="A1260" s="200"/>
      <c r="B1260" s="200">
        <v>0</v>
      </c>
      <c r="C1260" s="200">
        <v>44102176</v>
      </c>
      <c r="D1260" s="200">
        <v>18906803</v>
      </c>
      <c r="E1260" s="200" t="s">
        <v>124</v>
      </c>
      <c r="F1260" s="200">
        <v>147138.09</v>
      </c>
      <c r="G1260" s="200">
        <v>0</v>
      </c>
      <c r="H1260" s="200">
        <v>147138.09</v>
      </c>
      <c r="I1260" s="200">
        <v>0</v>
      </c>
      <c r="J1260" s="200">
        <v>0</v>
      </c>
      <c r="K1260" s="200">
        <v>0</v>
      </c>
      <c r="L1260" s="200">
        <v>0</v>
      </c>
      <c r="M1260" s="200">
        <v>0</v>
      </c>
      <c r="N1260" s="200">
        <v>11.64</v>
      </c>
      <c r="O1260" s="200">
        <v>153.2688</v>
      </c>
      <c r="P1260" s="200" t="s">
        <v>126</v>
      </c>
      <c r="Q1260" s="200">
        <v>0</v>
      </c>
      <c r="R1260" s="200">
        <v>145345.34</v>
      </c>
      <c r="S1260" s="200" t="s">
        <v>58</v>
      </c>
      <c r="T1260" s="200">
        <v>20170102</v>
      </c>
      <c r="U1260" s="200">
        <v>1</v>
      </c>
      <c r="V1260" s="200">
        <v>20161230</v>
      </c>
      <c r="W1260" s="200" t="s">
        <v>124</v>
      </c>
    </row>
    <row r="1261" spans="1:23">
      <c r="A1261" s="200"/>
      <c r="B1261" s="200">
        <v>0</v>
      </c>
      <c r="C1261" s="200">
        <v>33037286</v>
      </c>
      <c r="D1261" s="200">
        <v>33679726</v>
      </c>
      <c r="E1261" s="200" t="s">
        <v>124</v>
      </c>
      <c r="F1261" s="200">
        <v>0</v>
      </c>
      <c r="G1261" s="200">
        <v>0</v>
      </c>
      <c r="H1261" s="200">
        <v>0</v>
      </c>
      <c r="I1261" s="200">
        <v>0</v>
      </c>
      <c r="J1261" s="200">
        <v>0</v>
      </c>
      <c r="K1261" s="200">
        <v>0</v>
      </c>
      <c r="L1261" s="200">
        <v>0</v>
      </c>
      <c r="M1261" s="200">
        <v>0</v>
      </c>
      <c r="N1261" s="200">
        <v>11.8</v>
      </c>
      <c r="O1261" s="200">
        <v>0</v>
      </c>
      <c r="P1261" s="200" t="s">
        <v>125</v>
      </c>
      <c r="Q1261" s="200">
        <v>1</v>
      </c>
      <c r="R1261" s="200">
        <v>0</v>
      </c>
      <c r="S1261" s="200" t="s">
        <v>57</v>
      </c>
      <c r="T1261" s="200">
        <v>0</v>
      </c>
      <c r="U1261" s="200">
        <v>0</v>
      </c>
      <c r="V1261" s="200">
        <v>20161230</v>
      </c>
      <c r="W1261" s="200" t="s">
        <v>124</v>
      </c>
    </row>
    <row r="1262" spans="1:23">
      <c r="A1262" s="200"/>
      <c r="B1262" s="200">
        <v>0</v>
      </c>
      <c r="C1262" s="200">
        <v>49941296</v>
      </c>
      <c r="D1262" s="200">
        <v>33765464</v>
      </c>
      <c r="E1262" s="200" t="s">
        <v>124</v>
      </c>
      <c r="F1262" s="200">
        <v>0</v>
      </c>
      <c r="G1262" s="200">
        <v>0</v>
      </c>
      <c r="H1262" s="200">
        <v>0</v>
      </c>
      <c r="I1262" s="200">
        <v>0</v>
      </c>
      <c r="J1262" s="200">
        <v>0</v>
      </c>
      <c r="K1262" s="200">
        <v>0</v>
      </c>
      <c r="L1262" s="200">
        <v>0</v>
      </c>
      <c r="M1262" s="200">
        <v>0</v>
      </c>
      <c r="N1262" s="200">
        <v>12.435</v>
      </c>
      <c r="O1262" s="200">
        <v>0</v>
      </c>
      <c r="P1262" s="200" t="s">
        <v>125</v>
      </c>
      <c r="Q1262" s="200">
        <v>0</v>
      </c>
      <c r="R1262" s="200">
        <v>0</v>
      </c>
      <c r="S1262" s="200" t="s">
        <v>57</v>
      </c>
      <c r="T1262" s="200">
        <v>0</v>
      </c>
      <c r="U1262" s="200">
        <v>0</v>
      </c>
      <c r="V1262" s="200">
        <v>20161230</v>
      </c>
      <c r="W1262" s="200" t="s">
        <v>124</v>
      </c>
    </row>
    <row r="1263" spans="1:23">
      <c r="A1263" s="200"/>
      <c r="B1263" s="200">
        <v>0</v>
      </c>
      <c r="C1263" s="200">
        <v>47691376</v>
      </c>
      <c r="D1263" s="200">
        <v>25386181</v>
      </c>
      <c r="E1263" s="200" t="s">
        <v>124</v>
      </c>
      <c r="F1263" s="200">
        <v>0</v>
      </c>
      <c r="G1263" s="200">
        <v>0</v>
      </c>
      <c r="H1263" s="200">
        <v>0</v>
      </c>
      <c r="I1263" s="200">
        <v>0</v>
      </c>
      <c r="J1263" s="200">
        <v>0</v>
      </c>
      <c r="K1263" s="200">
        <v>0</v>
      </c>
      <c r="L1263" s="200">
        <v>0</v>
      </c>
      <c r="M1263" s="200">
        <v>0</v>
      </c>
      <c r="N1263" s="200">
        <v>11.11</v>
      </c>
      <c r="O1263" s="200">
        <v>0</v>
      </c>
      <c r="P1263" s="200" t="s">
        <v>125</v>
      </c>
      <c r="Q1263" s="200">
        <v>1</v>
      </c>
      <c r="R1263" s="200">
        <v>0</v>
      </c>
      <c r="S1263" s="200" t="s">
        <v>57</v>
      </c>
      <c r="T1263" s="200">
        <v>0</v>
      </c>
      <c r="U1263" s="200">
        <v>0</v>
      </c>
      <c r="V1263" s="200">
        <v>20161230</v>
      </c>
      <c r="W1263" s="200" t="s">
        <v>124</v>
      </c>
    </row>
    <row r="1264" spans="1:23">
      <c r="A1264" s="200"/>
      <c r="B1264" s="200">
        <v>0</v>
      </c>
      <c r="C1264" s="200">
        <v>50110586</v>
      </c>
      <c r="D1264" s="200">
        <v>36960796</v>
      </c>
      <c r="E1264" s="200" t="s">
        <v>124</v>
      </c>
      <c r="F1264" s="200">
        <v>0</v>
      </c>
      <c r="G1264" s="200">
        <v>0</v>
      </c>
      <c r="H1264" s="200">
        <v>0</v>
      </c>
      <c r="I1264" s="200">
        <v>0</v>
      </c>
      <c r="J1264" s="200">
        <v>0</v>
      </c>
      <c r="K1264" s="200">
        <v>0</v>
      </c>
      <c r="L1264" s="200">
        <v>0</v>
      </c>
      <c r="M1264" s="200">
        <v>0</v>
      </c>
      <c r="N1264" s="200">
        <v>11.904999999999999</v>
      </c>
      <c r="O1264" s="200">
        <v>0</v>
      </c>
      <c r="P1264" s="200" t="s">
        <v>125</v>
      </c>
      <c r="Q1264" s="200">
        <v>0</v>
      </c>
      <c r="R1264" s="200">
        <v>0</v>
      </c>
      <c r="S1264" s="200" t="s">
        <v>57</v>
      </c>
      <c r="T1264" s="200">
        <v>0</v>
      </c>
      <c r="U1264" s="200">
        <v>0</v>
      </c>
      <c r="V1264" s="200">
        <v>20161230</v>
      </c>
      <c r="W1264" s="200" t="s">
        <v>124</v>
      </c>
    </row>
    <row r="1265" spans="1:23">
      <c r="A1265" s="200"/>
      <c r="B1265" s="200">
        <v>0</v>
      </c>
      <c r="C1265" s="200">
        <v>32647476</v>
      </c>
      <c r="D1265" s="200">
        <v>27393651</v>
      </c>
      <c r="E1265" s="200" t="s">
        <v>124</v>
      </c>
      <c r="F1265" s="200">
        <v>258420.21</v>
      </c>
      <c r="G1265" s="200">
        <v>-4456.46</v>
      </c>
      <c r="H1265" s="200">
        <v>253963.75</v>
      </c>
      <c r="I1265" s="200">
        <v>-2573.4299999999998</v>
      </c>
      <c r="J1265" s="200">
        <v>0</v>
      </c>
      <c r="K1265" s="200">
        <v>0</v>
      </c>
      <c r="L1265" s="200">
        <v>-7029.89</v>
      </c>
      <c r="M1265" s="200">
        <v>0</v>
      </c>
      <c r="N1265" s="200">
        <v>11.95</v>
      </c>
      <c r="O1265" s="200">
        <v>264.54559999999998</v>
      </c>
      <c r="P1265" s="200" t="s">
        <v>126</v>
      </c>
      <c r="Q1265" s="200">
        <v>0</v>
      </c>
      <c r="R1265" s="200">
        <v>253963.75</v>
      </c>
      <c r="S1265" s="200" t="s">
        <v>57</v>
      </c>
      <c r="T1265" s="200">
        <v>0</v>
      </c>
      <c r="U1265" s="200">
        <v>0</v>
      </c>
      <c r="V1265" s="200">
        <v>20161230</v>
      </c>
      <c r="W1265" s="200" t="s">
        <v>124</v>
      </c>
    </row>
    <row r="1266" spans="1:23">
      <c r="A1266" s="200"/>
      <c r="B1266" s="200">
        <v>0</v>
      </c>
      <c r="C1266" s="200">
        <v>46392476</v>
      </c>
      <c r="D1266" s="200">
        <v>41036426</v>
      </c>
      <c r="E1266" s="200" t="s">
        <v>124</v>
      </c>
      <c r="F1266" s="200">
        <v>543613.06000000006</v>
      </c>
      <c r="G1266" s="200">
        <v>-13999.47</v>
      </c>
      <c r="H1266" s="200">
        <v>529613.59</v>
      </c>
      <c r="I1266" s="200">
        <v>-5345.53</v>
      </c>
      <c r="J1266" s="200">
        <v>0</v>
      </c>
      <c r="K1266" s="200">
        <v>0</v>
      </c>
      <c r="L1266" s="200">
        <v>-19345</v>
      </c>
      <c r="M1266" s="200">
        <v>-5578.38</v>
      </c>
      <c r="N1266" s="200">
        <v>11.8</v>
      </c>
      <c r="O1266" s="200">
        <v>551.68079999999998</v>
      </c>
      <c r="P1266" s="200" t="s">
        <v>126</v>
      </c>
      <c r="Q1266" s="200">
        <v>0</v>
      </c>
      <c r="R1266" s="200">
        <v>529613.59</v>
      </c>
      <c r="S1266" s="200" t="s">
        <v>57</v>
      </c>
      <c r="T1266" s="200">
        <v>0</v>
      </c>
      <c r="U1266" s="200">
        <v>0</v>
      </c>
      <c r="V1266" s="200">
        <v>20161230</v>
      </c>
      <c r="W1266" s="200" t="s">
        <v>124</v>
      </c>
    </row>
    <row r="1267" spans="1:23">
      <c r="A1267" s="200"/>
      <c r="B1267" s="200">
        <v>0</v>
      </c>
      <c r="C1267" s="200">
        <v>45292576</v>
      </c>
      <c r="D1267" s="200">
        <v>31962182</v>
      </c>
      <c r="E1267" s="200" t="s">
        <v>124</v>
      </c>
      <c r="F1267" s="200">
        <v>349783.36</v>
      </c>
      <c r="G1267" s="200">
        <v>-4115.53</v>
      </c>
      <c r="H1267" s="200">
        <v>345667.83</v>
      </c>
      <c r="I1267" s="200">
        <v>-3235.5</v>
      </c>
      <c r="J1267" s="200">
        <v>0</v>
      </c>
      <c r="K1267" s="200">
        <v>0</v>
      </c>
      <c r="L1267" s="200">
        <v>-7351.03</v>
      </c>
      <c r="M1267" s="200">
        <v>0</v>
      </c>
      <c r="N1267" s="200">
        <v>11.1</v>
      </c>
      <c r="O1267" s="200">
        <v>360.07069999999999</v>
      </c>
      <c r="P1267" s="200" t="s">
        <v>126</v>
      </c>
      <c r="Q1267" s="200">
        <v>0</v>
      </c>
      <c r="R1267" s="200">
        <v>345667.83</v>
      </c>
      <c r="S1267" s="200" t="s">
        <v>57</v>
      </c>
      <c r="T1267" s="200">
        <v>0</v>
      </c>
      <c r="U1267" s="200">
        <v>0</v>
      </c>
      <c r="V1267" s="200">
        <v>20161230</v>
      </c>
      <c r="W1267" s="200" t="s">
        <v>124</v>
      </c>
    </row>
    <row r="1268" spans="1:23">
      <c r="A1268" s="200"/>
      <c r="B1268" s="200">
        <v>0</v>
      </c>
      <c r="C1268" s="200">
        <v>40005586</v>
      </c>
      <c r="D1268" s="200">
        <v>9575941</v>
      </c>
      <c r="E1268" s="200" t="s">
        <v>124</v>
      </c>
      <c r="F1268" s="200">
        <v>336467.32</v>
      </c>
      <c r="G1268" s="200">
        <v>-11422.62</v>
      </c>
      <c r="H1268" s="200">
        <v>325044.7</v>
      </c>
      <c r="I1268" s="200">
        <v>-3308.6</v>
      </c>
      <c r="J1268" s="200">
        <v>0</v>
      </c>
      <c r="K1268" s="200">
        <v>0</v>
      </c>
      <c r="L1268" s="200">
        <v>-14731.22</v>
      </c>
      <c r="M1268" s="200">
        <v>0</v>
      </c>
      <c r="N1268" s="200">
        <v>11.8</v>
      </c>
      <c r="O1268" s="200">
        <v>338.58819999999997</v>
      </c>
      <c r="P1268" s="200" t="s">
        <v>126</v>
      </c>
      <c r="Q1268" s="200">
        <v>0</v>
      </c>
      <c r="R1268" s="200">
        <v>325044.7</v>
      </c>
      <c r="S1268" s="200" t="s">
        <v>57</v>
      </c>
      <c r="T1268" s="200">
        <v>0</v>
      </c>
      <c r="U1268" s="200">
        <v>0</v>
      </c>
      <c r="V1268" s="200">
        <v>20161230</v>
      </c>
      <c r="W1268" s="200" t="s">
        <v>124</v>
      </c>
    </row>
    <row r="1269" spans="1:23">
      <c r="A1269" s="200"/>
      <c r="B1269" s="200">
        <v>0</v>
      </c>
      <c r="C1269" s="200">
        <v>53649686</v>
      </c>
      <c r="D1269" s="200">
        <v>23959388</v>
      </c>
      <c r="E1269" s="200" t="s">
        <v>124</v>
      </c>
      <c r="F1269" s="200">
        <v>0</v>
      </c>
      <c r="G1269" s="200">
        <v>0</v>
      </c>
      <c r="H1269" s="200">
        <v>0</v>
      </c>
      <c r="I1269" s="200">
        <v>0</v>
      </c>
      <c r="J1269" s="200">
        <v>0</v>
      </c>
      <c r="K1269" s="200">
        <v>0</v>
      </c>
      <c r="L1269" s="200">
        <v>0</v>
      </c>
      <c r="M1269" s="200">
        <v>0</v>
      </c>
      <c r="N1269" s="200">
        <v>11.1</v>
      </c>
      <c r="O1269" s="200">
        <v>0</v>
      </c>
      <c r="P1269" s="200" t="s">
        <v>125</v>
      </c>
      <c r="Q1269" s="200">
        <v>0</v>
      </c>
      <c r="R1269" s="200">
        <v>0</v>
      </c>
      <c r="S1269" s="200" t="s">
        <v>57</v>
      </c>
      <c r="T1269" s="200">
        <v>0</v>
      </c>
      <c r="U1269" s="200">
        <v>0</v>
      </c>
      <c r="V1269" s="200">
        <v>20161230</v>
      </c>
      <c r="W1269" s="200" t="s">
        <v>124</v>
      </c>
    </row>
    <row r="1270" spans="1:23">
      <c r="A1270" s="200"/>
      <c r="B1270" s="200">
        <v>0</v>
      </c>
      <c r="C1270" s="200">
        <v>29549776</v>
      </c>
      <c r="D1270" s="200">
        <v>9817160</v>
      </c>
      <c r="E1270" s="200" t="s">
        <v>124</v>
      </c>
      <c r="F1270" s="200">
        <v>0</v>
      </c>
      <c r="G1270" s="200">
        <v>0</v>
      </c>
      <c r="H1270" s="200">
        <v>0</v>
      </c>
      <c r="I1270" s="200">
        <v>0</v>
      </c>
      <c r="J1270" s="200">
        <v>0</v>
      </c>
      <c r="K1270" s="200">
        <v>0</v>
      </c>
      <c r="L1270" s="200">
        <v>0</v>
      </c>
      <c r="M1270" s="200">
        <v>0</v>
      </c>
      <c r="N1270" s="200">
        <v>12.95</v>
      </c>
      <c r="O1270" s="200">
        <v>0</v>
      </c>
      <c r="P1270" s="200" t="s">
        <v>125</v>
      </c>
      <c r="Q1270" s="200">
        <v>0</v>
      </c>
      <c r="R1270" s="200">
        <v>0</v>
      </c>
      <c r="S1270" s="200" t="s">
        <v>57</v>
      </c>
      <c r="T1270" s="200">
        <v>0</v>
      </c>
      <c r="U1270" s="200">
        <v>0</v>
      </c>
      <c r="V1270" s="200">
        <v>20161230</v>
      </c>
      <c r="W1270" s="200" t="s">
        <v>124</v>
      </c>
    </row>
    <row r="1271" spans="1:23">
      <c r="A1271" s="200"/>
      <c r="B1271" s="200">
        <v>0</v>
      </c>
      <c r="C1271" s="200">
        <v>47439786</v>
      </c>
      <c r="D1271" s="200">
        <v>17202797</v>
      </c>
      <c r="E1271" s="200" t="s">
        <v>124</v>
      </c>
      <c r="F1271" s="200">
        <v>0</v>
      </c>
      <c r="G1271" s="200">
        <v>0</v>
      </c>
      <c r="H1271" s="200">
        <v>0</v>
      </c>
      <c r="I1271" s="200">
        <v>0</v>
      </c>
      <c r="J1271" s="200">
        <v>0</v>
      </c>
      <c r="K1271" s="200">
        <v>0</v>
      </c>
      <c r="L1271" s="200">
        <v>0</v>
      </c>
      <c r="M1271" s="200">
        <v>0</v>
      </c>
      <c r="N1271" s="200">
        <v>12.7</v>
      </c>
      <c r="O1271" s="200">
        <v>0</v>
      </c>
      <c r="P1271" s="200" t="s">
        <v>125</v>
      </c>
      <c r="Q1271" s="200">
        <v>1</v>
      </c>
      <c r="R1271" s="200">
        <v>0</v>
      </c>
      <c r="S1271" s="200" t="s">
        <v>57</v>
      </c>
      <c r="T1271" s="200">
        <v>0</v>
      </c>
      <c r="U1271" s="200">
        <v>0</v>
      </c>
      <c r="V1271" s="200">
        <v>20161230</v>
      </c>
      <c r="W1271" s="200" t="s">
        <v>124</v>
      </c>
    </row>
    <row r="1272" spans="1:23">
      <c r="A1272" s="200"/>
      <c r="B1272" s="200">
        <v>0</v>
      </c>
      <c r="C1272" s="200">
        <v>39051976</v>
      </c>
      <c r="D1272" s="200">
        <v>7567936</v>
      </c>
      <c r="E1272" s="200" t="s">
        <v>124</v>
      </c>
      <c r="F1272" s="200">
        <v>328581.15000000002</v>
      </c>
      <c r="G1272" s="200">
        <v>-5939.22</v>
      </c>
      <c r="H1272" s="200">
        <v>322641.93</v>
      </c>
      <c r="I1272" s="200">
        <v>-3231.05</v>
      </c>
      <c r="J1272" s="200">
        <v>0</v>
      </c>
      <c r="K1272" s="200">
        <v>0</v>
      </c>
      <c r="L1272" s="200">
        <v>-9170.27</v>
      </c>
      <c r="M1272" s="200">
        <v>-350.02</v>
      </c>
      <c r="N1272" s="200">
        <v>11.8</v>
      </c>
      <c r="O1272" s="200">
        <v>336.08530000000002</v>
      </c>
      <c r="P1272" s="200" t="s">
        <v>126</v>
      </c>
      <c r="Q1272" s="200">
        <v>0</v>
      </c>
      <c r="R1272" s="200">
        <v>322641.93</v>
      </c>
      <c r="S1272" s="200" t="s">
        <v>57</v>
      </c>
      <c r="T1272" s="200">
        <v>0</v>
      </c>
      <c r="U1272" s="200">
        <v>0</v>
      </c>
      <c r="V1272" s="200">
        <v>20161230</v>
      </c>
      <c r="W1272" s="200" t="s">
        <v>124</v>
      </c>
    </row>
    <row r="1273" spans="1:23">
      <c r="A1273" s="200"/>
      <c r="B1273" s="200">
        <v>0</v>
      </c>
      <c r="C1273" s="200">
        <v>33158886</v>
      </c>
      <c r="D1273" s="200">
        <v>5563899</v>
      </c>
      <c r="E1273" s="200" t="s">
        <v>124</v>
      </c>
      <c r="F1273" s="200">
        <v>0</v>
      </c>
      <c r="G1273" s="200">
        <v>0</v>
      </c>
      <c r="H1273" s="200">
        <v>0</v>
      </c>
      <c r="I1273" s="200">
        <v>0</v>
      </c>
      <c r="J1273" s="200">
        <v>0</v>
      </c>
      <c r="K1273" s="200">
        <v>0</v>
      </c>
      <c r="L1273" s="200">
        <v>0</v>
      </c>
      <c r="M1273" s="200">
        <v>0</v>
      </c>
      <c r="N1273" s="200">
        <v>11.8</v>
      </c>
      <c r="O1273" s="200">
        <v>0</v>
      </c>
      <c r="P1273" s="200" t="s">
        <v>125</v>
      </c>
      <c r="Q1273" s="200">
        <v>0</v>
      </c>
      <c r="R1273" s="200">
        <v>0</v>
      </c>
      <c r="S1273" s="200" t="s">
        <v>57</v>
      </c>
      <c r="T1273" s="200">
        <v>0</v>
      </c>
      <c r="U1273" s="200">
        <v>0</v>
      </c>
      <c r="V1273" s="200">
        <v>20161230</v>
      </c>
      <c r="W1273" s="200" t="s">
        <v>124</v>
      </c>
    </row>
    <row r="1274" spans="1:23">
      <c r="A1274" s="200"/>
      <c r="B1274" s="200">
        <v>0</v>
      </c>
      <c r="C1274" s="200">
        <v>48010086</v>
      </c>
      <c r="D1274" s="200">
        <v>23017342</v>
      </c>
      <c r="E1274" s="200" t="s">
        <v>124</v>
      </c>
      <c r="F1274" s="200">
        <v>0</v>
      </c>
      <c r="G1274" s="200">
        <v>0</v>
      </c>
      <c r="H1274" s="200">
        <v>0</v>
      </c>
      <c r="I1274" s="200">
        <v>0</v>
      </c>
      <c r="J1274" s="200">
        <v>0</v>
      </c>
      <c r="K1274" s="200">
        <v>0</v>
      </c>
      <c r="L1274" s="200">
        <v>0</v>
      </c>
      <c r="M1274" s="200">
        <v>0</v>
      </c>
      <c r="N1274" s="200">
        <v>10.845000000000001</v>
      </c>
      <c r="O1274" s="200">
        <v>0</v>
      </c>
      <c r="P1274" s="200" t="s">
        <v>125</v>
      </c>
      <c r="Q1274" s="200">
        <v>0</v>
      </c>
      <c r="R1274" s="200">
        <v>0</v>
      </c>
      <c r="S1274" s="200" t="s">
        <v>57</v>
      </c>
      <c r="T1274" s="200">
        <v>0</v>
      </c>
      <c r="U1274" s="200">
        <v>0</v>
      </c>
      <c r="V1274" s="200">
        <v>20161230</v>
      </c>
      <c r="W1274" s="200" t="s">
        <v>124</v>
      </c>
    </row>
    <row r="1275" spans="1:23">
      <c r="A1275" s="200"/>
      <c r="B1275" s="200">
        <v>0</v>
      </c>
      <c r="C1275" s="200">
        <v>39352086</v>
      </c>
      <c r="D1275" s="200">
        <v>29667893</v>
      </c>
      <c r="E1275" s="200" t="s">
        <v>124</v>
      </c>
      <c r="F1275" s="200">
        <v>510126.73</v>
      </c>
      <c r="G1275" s="200">
        <v>-9423.5499999999993</v>
      </c>
      <c r="H1275" s="200">
        <v>500703.18</v>
      </c>
      <c r="I1275" s="200">
        <v>-5016.25</v>
      </c>
      <c r="J1275" s="200">
        <v>0</v>
      </c>
      <c r="K1275" s="200">
        <v>0</v>
      </c>
      <c r="L1275" s="200">
        <v>-14439.8</v>
      </c>
      <c r="M1275" s="200">
        <v>0</v>
      </c>
      <c r="N1275" s="200">
        <v>11.8</v>
      </c>
      <c r="O1275" s="200">
        <v>521.56579999999997</v>
      </c>
      <c r="P1275" s="200" t="s">
        <v>126</v>
      </c>
      <c r="Q1275" s="200">
        <v>0</v>
      </c>
      <c r="R1275" s="200">
        <v>500703.18</v>
      </c>
      <c r="S1275" s="200" t="s">
        <v>57</v>
      </c>
      <c r="T1275" s="200">
        <v>0</v>
      </c>
      <c r="U1275" s="200">
        <v>0</v>
      </c>
      <c r="V1275" s="200">
        <v>20161230</v>
      </c>
      <c r="W1275" s="200" t="s">
        <v>124</v>
      </c>
    </row>
    <row r="1276" spans="1:23">
      <c r="A1276" s="200"/>
      <c r="B1276" s="200">
        <v>0</v>
      </c>
      <c r="C1276" s="200">
        <v>38442986</v>
      </c>
      <c r="D1276" s="200">
        <v>39562127</v>
      </c>
      <c r="E1276" s="200" t="s">
        <v>124</v>
      </c>
      <c r="F1276" s="200">
        <v>634126.55000000005</v>
      </c>
      <c r="G1276" s="200">
        <v>-6034.67</v>
      </c>
      <c r="H1276" s="200">
        <v>628091.88</v>
      </c>
      <c r="I1276" s="200">
        <v>-6235.58</v>
      </c>
      <c r="J1276" s="200">
        <v>-500</v>
      </c>
      <c r="K1276" s="200">
        <v>0</v>
      </c>
      <c r="L1276" s="200">
        <v>-12770.25</v>
      </c>
      <c r="M1276" s="200">
        <v>0</v>
      </c>
      <c r="N1276" s="200">
        <v>11.8</v>
      </c>
      <c r="O1276" s="200">
        <v>654.26239999999996</v>
      </c>
      <c r="P1276" s="200" t="s">
        <v>126</v>
      </c>
      <c r="Q1276" s="200">
        <v>0</v>
      </c>
      <c r="R1276" s="200">
        <v>620493.71</v>
      </c>
      <c r="S1276" s="200" t="s">
        <v>59</v>
      </c>
      <c r="T1276" s="200">
        <v>20161130</v>
      </c>
      <c r="U1276" s="200">
        <v>2</v>
      </c>
      <c r="V1276" s="200">
        <v>20161230</v>
      </c>
      <c r="W1276" s="200" t="s">
        <v>124</v>
      </c>
    </row>
    <row r="1277" spans="1:23">
      <c r="A1277" s="200"/>
      <c r="B1277" s="200">
        <v>0</v>
      </c>
      <c r="C1277" s="200">
        <v>40248086</v>
      </c>
      <c r="D1277" s="200">
        <v>40065858</v>
      </c>
      <c r="E1277" s="200" t="s">
        <v>124</v>
      </c>
      <c r="F1277" s="200">
        <v>465009.75</v>
      </c>
      <c r="G1277" s="200">
        <v>-9643.9699999999993</v>
      </c>
      <c r="H1277" s="200">
        <v>455365.78</v>
      </c>
      <c r="I1277" s="200">
        <v>-4572.6000000000004</v>
      </c>
      <c r="J1277" s="200">
        <v>0</v>
      </c>
      <c r="K1277" s="200">
        <v>0</v>
      </c>
      <c r="L1277" s="200">
        <v>-14216.57</v>
      </c>
      <c r="M1277" s="200">
        <v>-5577.11</v>
      </c>
      <c r="N1277" s="200">
        <v>11.8</v>
      </c>
      <c r="O1277" s="200">
        <v>474.33940000000001</v>
      </c>
      <c r="P1277" s="200" t="s">
        <v>126</v>
      </c>
      <c r="Q1277" s="200">
        <v>0</v>
      </c>
      <c r="R1277" s="200">
        <v>455365.78</v>
      </c>
      <c r="S1277" s="200" t="s">
        <v>57</v>
      </c>
      <c r="T1277" s="200">
        <v>0</v>
      </c>
      <c r="U1277" s="200">
        <v>0</v>
      </c>
      <c r="V1277" s="200">
        <v>20161230</v>
      </c>
      <c r="W1277" s="200" t="s">
        <v>124</v>
      </c>
    </row>
    <row r="1278" spans="1:23">
      <c r="A1278" s="200"/>
      <c r="B1278" s="200">
        <v>0</v>
      </c>
      <c r="C1278" s="200">
        <v>47797986</v>
      </c>
      <c r="D1278" s="200">
        <v>28019878</v>
      </c>
      <c r="E1278" s="200" t="s">
        <v>124</v>
      </c>
      <c r="F1278" s="200">
        <v>303528.31</v>
      </c>
      <c r="G1278" s="200">
        <v>-3426.61</v>
      </c>
      <c r="H1278" s="200">
        <v>300101.7</v>
      </c>
      <c r="I1278" s="200">
        <v>-2807.64</v>
      </c>
      <c r="J1278" s="200">
        <v>0</v>
      </c>
      <c r="K1278" s="200">
        <v>0</v>
      </c>
      <c r="L1278" s="200">
        <v>-6234.25</v>
      </c>
      <c r="M1278" s="200">
        <v>0</v>
      </c>
      <c r="N1278" s="200">
        <v>11.1</v>
      </c>
      <c r="O1278" s="200">
        <v>312.60590000000002</v>
      </c>
      <c r="P1278" s="200" t="s">
        <v>126</v>
      </c>
      <c r="Q1278" s="200">
        <v>0</v>
      </c>
      <c r="R1278" s="200">
        <v>300101.7</v>
      </c>
      <c r="S1278" s="200" t="s">
        <v>57</v>
      </c>
      <c r="T1278" s="200">
        <v>0</v>
      </c>
      <c r="U1278" s="200">
        <v>0</v>
      </c>
      <c r="V1278" s="200">
        <v>20161230</v>
      </c>
      <c r="W1278" s="200" t="s">
        <v>124</v>
      </c>
    </row>
    <row r="1279" spans="1:23">
      <c r="A1279" s="200"/>
      <c r="B1279" s="200">
        <v>0</v>
      </c>
      <c r="C1279" s="200">
        <v>31197096</v>
      </c>
      <c r="D1279" s="200">
        <v>24309038</v>
      </c>
      <c r="E1279" s="200" t="s">
        <v>124</v>
      </c>
      <c r="F1279" s="200">
        <v>0</v>
      </c>
      <c r="G1279" s="200">
        <v>0</v>
      </c>
      <c r="H1279" s="200">
        <v>0</v>
      </c>
      <c r="I1279" s="200">
        <v>0</v>
      </c>
      <c r="J1279" s="200">
        <v>0</v>
      </c>
      <c r="K1279" s="200">
        <v>0</v>
      </c>
      <c r="L1279" s="200">
        <v>0</v>
      </c>
      <c r="M1279" s="200">
        <v>0</v>
      </c>
      <c r="N1279" s="200">
        <v>12.95</v>
      </c>
      <c r="O1279" s="200">
        <v>0</v>
      </c>
      <c r="P1279" s="200" t="s">
        <v>125</v>
      </c>
      <c r="Q1279" s="200">
        <v>0</v>
      </c>
      <c r="R1279" s="200">
        <v>0</v>
      </c>
      <c r="S1279" s="200" t="s">
        <v>57</v>
      </c>
      <c r="T1279" s="200">
        <v>0</v>
      </c>
      <c r="U1279" s="200">
        <v>0</v>
      </c>
      <c r="V1279" s="200">
        <v>20161230</v>
      </c>
      <c r="W1279" s="200" t="s">
        <v>124</v>
      </c>
    </row>
    <row r="1280" spans="1:23">
      <c r="A1280" s="200"/>
      <c r="B1280" s="200">
        <v>0</v>
      </c>
      <c r="C1280" s="200">
        <v>44392386</v>
      </c>
      <c r="D1280" s="200">
        <v>7388189</v>
      </c>
      <c r="E1280" s="200" t="s">
        <v>124</v>
      </c>
      <c r="F1280" s="200">
        <v>263558.13</v>
      </c>
      <c r="G1280" s="200">
        <v>-5186.99</v>
      </c>
      <c r="H1280" s="200">
        <v>258371.14</v>
      </c>
      <c r="I1280" s="200">
        <v>-2591.44</v>
      </c>
      <c r="J1280" s="200">
        <v>-21.48</v>
      </c>
      <c r="K1280" s="200">
        <v>0</v>
      </c>
      <c r="L1280" s="200">
        <v>-7799.91</v>
      </c>
      <c r="M1280" s="200">
        <v>-423.96</v>
      </c>
      <c r="N1280" s="200">
        <v>11.8</v>
      </c>
      <c r="O1280" s="200">
        <v>269.13659999999999</v>
      </c>
      <c r="P1280" s="200" t="s">
        <v>126</v>
      </c>
      <c r="Q1280" s="200">
        <v>0</v>
      </c>
      <c r="R1280" s="200">
        <v>258371.14</v>
      </c>
      <c r="S1280" s="200" t="s">
        <v>57</v>
      </c>
      <c r="T1280" s="200">
        <v>0</v>
      </c>
      <c r="U1280" s="200">
        <v>0</v>
      </c>
      <c r="V1280" s="200">
        <v>20161230</v>
      </c>
      <c r="W1280" s="200" t="s">
        <v>124</v>
      </c>
    </row>
    <row r="1281" spans="1:23">
      <c r="A1281" s="200"/>
      <c r="B1281" s="200">
        <v>0</v>
      </c>
      <c r="C1281" s="200">
        <v>46146386</v>
      </c>
      <c r="D1281" s="200">
        <v>24951901</v>
      </c>
      <c r="E1281" s="200" t="s">
        <v>124</v>
      </c>
      <c r="F1281" s="200">
        <v>207959.8</v>
      </c>
      <c r="G1281" s="200">
        <v>0</v>
      </c>
      <c r="H1281" s="200">
        <v>207959.8</v>
      </c>
      <c r="I1281" s="200">
        <v>0</v>
      </c>
      <c r="J1281" s="200">
        <v>0</v>
      </c>
      <c r="K1281" s="200">
        <v>0</v>
      </c>
      <c r="L1281" s="200">
        <v>0</v>
      </c>
      <c r="M1281" s="200">
        <v>0</v>
      </c>
      <c r="N1281" s="200">
        <v>11.1</v>
      </c>
      <c r="O1281" s="200">
        <v>216.62479999999999</v>
      </c>
      <c r="P1281" s="200" t="s">
        <v>126</v>
      </c>
      <c r="Q1281" s="200">
        <v>0</v>
      </c>
      <c r="R1281" s="200">
        <v>205563.33</v>
      </c>
      <c r="S1281" s="200" t="s">
        <v>58</v>
      </c>
      <c r="T1281" s="200">
        <v>20170102</v>
      </c>
      <c r="U1281" s="200">
        <v>1</v>
      </c>
      <c r="V1281" s="200">
        <v>20161230</v>
      </c>
      <c r="W1281" s="200" t="s">
        <v>124</v>
      </c>
    </row>
    <row r="1282" spans="1:23">
      <c r="A1282" s="200"/>
      <c r="B1282" s="200">
        <v>0</v>
      </c>
      <c r="C1282" s="200">
        <v>32261396</v>
      </c>
      <c r="D1282" s="200">
        <v>8781467</v>
      </c>
      <c r="E1282" s="200" t="s">
        <v>124</v>
      </c>
      <c r="F1282" s="200">
        <v>91043.6</v>
      </c>
      <c r="G1282" s="200">
        <v>-13269.46</v>
      </c>
      <c r="H1282" s="200">
        <v>77774.14</v>
      </c>
      <c r="I1282" s="200">
        <v>-895.26</v>
      </c>
      <c r="J1282" s="200">
        <v>0</v>
      </c>
      <c r="K1282" s="200">
        <v>0</v>
      </c>
      <c r="L1282" s="200">
        <v>-14164.72</v>
      </c>
      <c r="M1282" s="200">
        <v>-4328.87</v>
      </c>
      <c r="N1282" s="200">
        <v>11.8</v>
      </c>
      <c r="O1282" s="200">
        <v>81.014700000000005</v>
      </c>
      <c r="P1282" s="200" t="s">
        <v>126</v>
      </c>
      <c r="Q1282" s="200">
        <v>0</v>
      </c>
      <c r="R1282" s="200">
        <v>77774.14</v>
      </c>
      <c r="S1282" s="200" t="s">
        <v>57</v>
      </c>
      <c r="T1282" s="200">
        <v>0</v>
      </c>
      <c r="U1282" s="200">
        <v>0</v>
      </c>
      <c r="V1282" s="200">
        <v>20161230</v>
      </c>
      <c r="W1282" s="200" t="s">
        <v>124</v>
      </c>
    </row>
    <row r="1283" spans="1:23">
      <c r="A1283" s="200"/>
      <c r="B1283" s="200">
        <v>0</v>
      </c>
      <c r="C1283" s="200">
        <v>30925396</v>
      </c>
      <c r="D1283" s="200">
        <v>19531720</v>
      </c>
      <c r="E1283" s="200" t="s">
        <v>124</v>
      </c>
      <c r="F1283" s="200">
        <v>0</v>
      </c>
      <c r="G1283" s="200">
        <v>0</v>
      </c>
      <c r="H1283" s="200">
        <v>0</v>
      </c>
      <c r="I1283" s="200">
        <v>0</v>
      </c>
      <c r="J1283" s="200">
        <v>0</v>
      </c>
      <c r="K1283" s="200">
        <v>0</v>
      </c>
      <c r="L1283" s="200">
        <v>0</v>
      </c>
      <c r="M1283" s="200">
        <v>0</v>
      </c>
      <c r="N1283" s="200">
        <v>12.95</v>
      </c>
      <c r="O1283" s="200">
        <v>0</v>
      </c>
      <c r="P1283" s="200" t="s">
        <v>125</v>
      </c>
      <c r="Q1283" s="200">
        <v>0</v>
      </c>
      <c r="R1283" s="200">
        <v>0</v>
      </c>
      <c r="S1283" s="200" t="s">
        <v>57</v>
      </c>
      <c r="T1283" s="200">
        <v>0</v>
      </c>
      <c r="U1283" s="200">
        <v>0</v>
      </c>
      <c r="V1283" s="200">
        <v>20161230</v>
      </c>
      <c r="W1283" s="200" t="s">
        <v>124</v>
      </c>
    </row>
    <row r="1284" spans="1:23">
      <c r="A1284" s="200"/>
      <c r="B1284" s="200">
        <v>0</v>
      </c>
      <c r="C1284" s="200">
        <v>27457586</v>
      </c>
      <c r="D1284" s="200">
        <v>13245942</v>
      </c>
      <c r="E1284" s="200" t="s">
        <v>124</v>
      </c>
      <c r="F1284" s="200">
        <v>14348.31</v>
      </c>
      <c r="G1284" s="200">
        <v>-8224.26</v>
      </c>
      <c r="H1284" s="200">
        <v>6124.05</v>
      </c>
      <c r="I1284" s="200">
        <v>-154.84</v>
      </c>
      <c r="J1284" s="200">
        <v>0</v>
      </c>
      <c r="K1284" s="200">
        <v>0</v>
      </c>
      <c r="L1284" s="200">
        <v>-8379.1</v>
      </c>
      <c r="M1284" s="200">
        <v>0</v>
      </c>
      <c r="N1284" s="200">
        <v>12.95</v>
      </c>
      <c r="O1284" s="200">
        <v>6.3792</v>
      </c>
      <c r="P1284" s="200" t="s">
        <v>126</v>
      </c>
      <c r="Q1284" s="200">
        <v>0</v>
      </c>
      <c r="R1284" s="200">
        <v>6124.05</v>
      </c>
      <c r="S1284" s="200" t="s">
        <v>57</v>
      </c>
      <c r="T1284" s="200">
        <v>0</v>
      </c>
      <c r="U1284" s="200">
        <v>0</v>
      </c>
      <c r="V1284" s="200">
        <v>20161230</v>
      </c>
      <c r="W1284" s="200" t="s">
        <v>124</v>
      </c>
    </row>
    <row r="1285" spans="1:23">
      <c r="A1285" s="200"/>
      <c r="B1285" s="200">
        <v>0</v>
      </c>
      <c r="C1285" s="200">
        <v>53496596</v>
      </c>
      <c r="D1285" s="200">
        <v>42254071</v>
      </c>
      <c r="E1285" s="200" t="s">
        <v>124</v>
      </c>
      <c r="F1285" s="200">
        <v>0</v>
      </c>
      <c r="G1285" s="200">
        <v>0</v>
      </c>
      <c r="H1285" s="200">
        <v>0</v>
      </c>
      <c r="I1285" s="200">
        <v>0</v>
      </c>
      <c r="J1285" s="200">
        <v>0</v>
      </c>
      <c r="K1285" s="200">
        <v>0</v>
      </c>
      <c r="L1285" s="200">
        <v>0</v>
      </c>
      <c r="M1285" s="200">
        <v>0</v>
      </c>
      <c r="N1285" s="200">
        <v>12.17</v>
      </c>
      <c r="O1285" s="200">
        <v>0</v>
      </c>
      <c r="P1285" s="200" t="s">
        <v>125</v>
      </c>
      <c r="Q1285" s="200">
        <v>1</v>
      </c>
      <c r="R1285" s="200">
        <v>0</v>
      </c>
      <c r="S1285" s="200" t="s">
        <v>57</v>
      </c>
      <c r="T1285" s="200">
        <v>0</v>
      </c>
      <c r="U1285" s="200">
        <v>0</v>
      </c>
      <c r="V1285" s="200">
        <v>20161230</v>
      </c>
      <c r="W1285" s="200" t="s">
        <v>124</v>
      </c>
    </row>
    <row r="1286" spans="1:23">
      <c r="A1286" s="200"/>
      <c r="B1286" s="200">
        <v>0</v>
      </c>
      <c r="C1286" s="200">
        <v>33987307</v>
      </c>
      <c r="D1286" s="200">
        <v>37989586</v>
      </c>
      <c r="E1286" s="200" t="s">
        <v>124</v>
      </c>
      <c r="F1286" s="200">
        <v>0</v>
      </c>
      <c r="G1286" s="200">
        <v>0</v>
      </c>
      <c r="H1286" s="200">
        <v>0</v>
      </c>
      <c r="I1286" s="200">
        <v>0</v>
      </c>
      <c r="J1286" s="200">
        <v>0</v>
      </c>
      <c r="K1286" s="200">
        <v>0</v>
      </c>
      <c r="L1286" s="200">
        <v>0</v>
      </c>
      <c r="M1286" s="200">
        <v>0</v>
      </c>
      <c r="N1286" s="200">
        <v>11.8</v>
      </c>
      <c r="O1286" s="200">
        <v>0</v>
      </c>
      <c r="P1286" s="200" t="s">
        <v>125</v>
      </c>
      <c r="Q1286" s="200">
        <v>1</v>
      </c>
      <c r="R1286" s="200">
        <v>0</v>
      </c>
      <c r="S1286" s="200" t="s">
        <v>57</v>
      </c>
      <c r="T1286" s="200">
        <v>0</v>
      </c>
      <c r="U1286" s="200">
        <v>0</v>
      </c>
      <c r="V1286" s="200">
        <v>20161230</v>
      </c>
      <c r="W1286" s="200" t="s">
        <v>124</v>
      </c>
    </row>
    <row r="1287" spans="1:23">
      <c r="A1287" s="200"/>
      <c r="B1287" s="200">
        <v>0</v>
      </c>
      <c r="C1287" s="200">
        <v>47594696</v>
      </c>
      <c r="D1287" s="200">
        <v>21462919</v>
      </c>
      <c r="E1287" s="200" t="s">
        <v>124</v>
      </c>
      <c r="F1287" s="200">
        <v>0</v>
      </c>
      <c r="G1287" s="200">
        <v>0</v>
      </c>
      <c r="H1287" s="200">
        <v>0</v>
      </c>
      <c r="I1287" s="200">
        <v>0</v>
      </c>
      <c r="J1287" s="200">
        <v>0</v>
      </c>
      <c r="K1287" s="200">
        <v>0</v>
      </c>
      <c r="L1287" s="200">
        <v>0</v>
      </c>
      <c r="M1287" s="200">
        <v>0</v>
      </c>
      <c r="N1287" s="200">
        <v>11.8</v>
      </c>
      <c r="O1287" s="200">
        <v>0</v>
      </c>
      <c r="P1287" s="200" t="s">
        <v>125</v>
      </c>
      <c r="Q1287" s="200">
        <v>0</v>
      </c>
      <c r="R1287" s="200">
        <v>0</v>
      </c>
      <c r="S1287" s="200" t="s">
        <v>57</v>
      </c>
      <c r="T1287" s="200">
        <v>0</v>
      </c>
      <c r="U1287" s="200">
        <v>0</v>
      </c>
      <c r="V1287" s="200">
        <v>20161230</v>
      </c>
      <c r="W1287" s="200" t="s">
        <v>124</v>
      </c>
    </row>
    <row r="1288" spans="1:23">
      <c r="A1288" s="200"/>
      <c r="B1288" s="200">
        <v>0</v>
      </c>
      <c r="C1288" s="200">
        <v>29295796</v>
      </c>
      <c r="D1288" s="200">
        <v>5597794</v>
      </c>
      <c r="E1288" s="200" t="s">
        <v>124</v>
      </c>
      <c r="F1288" s="200">
        <v>0</v>
      </c>
      <c r="G1288" s="200">
        <v>0</v>
      </c>
      <c r="H1288" s="200">
        <v>0</v>
      </c>
      <c r="I1288" s="200">
        <v>0</v>
      </c>
      <c r="J1288" s="200">
        <v>0</v>
      </c>
      <c r="K1288" s="200">
        <v>0</v>
      </c>
      <c r="L1288" s="200">
        <v>0</v>
      </c>
      <c r="M1288" s="200">
        <v>0</v>
      </c>
      <c r="N1288" s="200">
        <v>12.95</v>
      </c>
      <c r="O1288" s="200">
        <v>0</v>
      </c>
      <c r="P1288" s="200" t="s">
        <v>125</v>
      </c>
      <c r="Q1288" s="200">
        <v>0</v>
      </c>
      <c r="R1288" s="200">
        <v>0</v>
      </c>
      <c r="S1288" s="200" t="s">
        <v>57</v>
      </c>
      <c r="T1288" s="200">
        <v>0</v>
      </c>
      <c r="U1288" s="200">
        <v>0</v>
      </c>
      <c r="V1288" s="200">
        <v>20161230</v>
      </c>
      <c r="W1288" s="200" t="s">
        <v>124</v>
      </c>
    </row>
    <row r="1289" spans="1:23">
      <c r="A1289" s="200"/>
      <c r="B1289" s="200">
        <v>0</v>
      </c>
      <c r="C1289" s="200">
        <v>41038886</v>
      </c>
      <c r="D1289" s="200">
        <v>31950933</v>
      </c>
      <c r="E1289" s="200" t="s">
        <v>124</v>
      </c>
      <c r="F1289" s="200">
        <v>0</v>
      </c>
      <c r="G1289" s="200">
        <v>0</v>
      </c>
      <c r="H1289" s="200">
        <v>0</v>
      </c>
      <c r="I1289" s="200">
        <v>0</v>
      </c>
      <c r="J1289" s="200">
        <v>0</v>
      </c>
      <c r="K1289" s="200">
        <v>0</v>
      </c>
      <c r="L1289" s="200">
        <v>0</v>
      </c>
      <c r="M1289" s="200">
        <v>0</v>
      </c>
      <c r="N1289" s="200">
        <v>11.8</v>
      </c>
      <c r="O1289" s="200">
        <v>0</v>
      </c>
      <c r="P1289" s="200" t="s">
        <v>125</v>
      </c>
      <c r="Q1289" s="200">
        <v>0</v>
      </c>
      <c r="R1289" s="200">
        <v>0</v>
      </c>
      <c r="S1289" s="200" t="s">
        <v>57</v>
      </c>
      <c r="T1289" s="200">
        <v>0</v>
      </c>
      <c r="U1289" s="200">
        <v>0</v>
      </c>
      <c r="V1289" s="200">
        <v>20161230</v>
      </c>
      <c r="W1289" s="200" t="s">
        <v>124</v>
      </c>
    </row>
    <row r="1290" spans="1:23">
      <c r="A1290" s="200"/>
      <c r="B1290" s="200">
        <v>0</v>
      </c>
      <c r="C1290" s="200">
        <v>35910607</v>
      </c>
      <c r="D1290" s="200">
        <v>38273270</v>
      </c>
      <c r="E1290" s="200" t="s">
        <v>124</v>
      </c>
      <c r="F1290" s="200">
        <v>0</v>
      </c>
      <c r="G1290" s="200">
        <v>0</v>
      </c>
      <c r="H1290" s="200">
        <v>0</v>
      </c>
      <c r="I1290" s="200">
        <v>0</v>
      </c>
      <c r="J1290" s="200">
        <v>0</v>
      </c>
      <c r="K1290" s="200">
        <v>0</v>
      </c>
      <c r="L1290" s="200">
        <v>0</v>
      </c>
      <c r="M1290" s="200">
        <v>0</v>
      </c>
      <c r="N1290" s="200">
        <v>11.8</v>
      </c>
      <c r="O1290" s="200">
        <v>0</v>
      </c>
      <c r="P1290" s="200" t="s">
        <v>125</v>
      </c>
      <c r="Q1290" s="200">
        <v>0</v>
      </c>
      <c r="R1290" s="200">
        <v>0</v>
      </c>
      <c r="S1290" s="200" t="s">
        <v>57</v>
      </c>
      <c r="T1290" s="200">
        <v>0</v>
      </c>
      <c r="U1290" s="200">
        <v>0</v>
      </c>
      <c r="V1290" s="200">
        <v>20161230</v>
      </c>
      <c r="W1290" s="200" t="s">
        <v>124</v>
      </c>
    </row>
    <row r="1291" spans="1:23">
      <c r="A1291" s="200"/>
      <c r="B1291" s="200">
        <v>0</v>
      </c>
      <c r="C1291" s="200">
        <v>47101896</v>
      </c>
      <c r="D1291" s="200">
        <v>40243757</v>
      </c>
      <c r="E1291" s="200" t="s">
        <v>124</v>
      </c>
      <c r="F1291" s="200">
        <v>0</v>
      </c>
      <c r="G1291" s="200">
        <v>0</v>
      </c>
      <c r="H1291" s="200">
        <v>0</v>
      </c>
      <c r="I1291" s="200">
        <v>0</v>
      </c>
      <c r="J1291" s="200">
        <v>0</v>
      </c>
      <c r="K1291" s="200">
        <v>0</v>
      </c>
      <c r="L1291" s="200">
        <v>0</v>
      </c>
      <c r="M1291" s="200">
        <v>0</v>
      </c>
      <c r="N1291" s="200">
        <v>11.11</v>
      </c>
      <c r="O1291" s="200">
        <v>0</v>
      </c>
      <c r="P1291" s="200" t="s">
        <v>125</v>
      </c>
      <c r="Q1291" s="200">
        <v>0</v>
      </c>
      <c r="R1291" s="200">
        <v>0</v>
      </c>
      <c r="S1291" s="200" t="s">
        <v>57</v>
      </c>
      <c r="T1291" s="200">
        <v>0</v>
      </c>
      <c r="U1291" s="200">
        <v>0</v>
      </c>
      <c r="V1291" s="200">
        <v>20161230</v>
      </c>
      <c r="W1291" s="200" t="s">
        <v>124</v>
      </c>
    </row>
    <row r="1292" spans="1:23">
      <c r="A1292" s="200"/>
      <c r="B1292" s="200">
        <v>0</v>
      </c>
      <c r="C1292" s="200">
        <v>32827807</v>
      </c>
      <c r="D1292" s="200">
        <v>37127235</v>
      </c>
      <c r="E1292" s="200" t="s">
        <v>124</v>
      </c>
      <c r="F1292" s="200">
        <v>0</v>
      </c>
      <c r="G1292" s="200">
        <v>0</v>
      </c>
      <c r="H1292" s="200">
        <v>0</v>
      </c>
      <c r="I1292" s="200">
        <v>0</v>
      </c>
      <c r="J1292" s="200">
        <v>0</v>
      </c>
      <c r="K1292" s="200">
        <v>0</v>
      </c>
      <c r="L1292" s="200">
        <v>0</v>
      </c>
      <c r="M1292" s="200">
        <v>0</v>
      </c>
      <c r="N1292" s="200">
        <v>11.8</v>
      </c>
      <c r="O1292" s="200">
        <v>0</v>
      </c>
      <c r="P1292" s="200" t="s">
        <v>125</v>
      </c>
      <c r="Q1292" s="200">
        <v>0</v>
      </c>
      <c r="R1292" s="200">
        <v>0</v>
      </c>
      <c r="S1292" s="200" t="s">
        <v>57</v>
      </c>
      <c r="T1292" s="200">
        <v>0</v>
      </c>
      <c r="U1292" s="200">
        <v>0</v>
      </c>
      <c r="V1292" s="200">
        <v>20161230</v>
      </c>
      <c r="W1292" s="200" t="s">
        <v>124</v>
      </c>
    </row>
    <row r="1293" spans="1:23">
      <c r="A1293" s="200"/>
      <c r="B1293" s="200">
        <v>0</v>
      </c>
      <c r="C1293" s="200">
        <v>29550207</v>
      </c>
      <c r="D1293" s="200">
        <v>35847375</v>
      </c>
      <c r="E1293" s="200" t="s">
        <v>124</v>
      </c>
      <c r="F1293" s="200">
        <v>0</v>
      </c>
      <c r="G1293" s="200">
        <v>0</v>
      </c>
      <c r="H1293" s="200">
        <v>0</v>
      </c>
      <c r="I1293" s="200">
        <v>0</v>
      </c>
      <c r="J1293" s="200">
        <v>0</v>
      </c>
      <c r="K1293" s="200">
        <v>0</v>
      </c>
      <c r="L1293" s="200">
        <v>0</v>
      </c>
      <c r="M1293" s="200">
        <v>0</v>
      </c>
      <c r="N1293" s="200">
        <v>12.95</v>
      </c>
      <c r="O1293" s="200">
        <v>0</v>
      </c>
      <c r="P1293" s="200" t="s">
        <v>125</v>
      </c>
      <c r="Q1293" s="200">
        <v>0</v>
      </c>
      <c r="R1293" s="200">
        <v>0</v>
      </c>
      <c r="S1293" s="200" t="s">
        <v>57</v>
      </c>
      <c r="T1293" s="200">
        <v>0</v>
      </c>
      <c r="U1293" s="200">
        <v>0</v>
      </c>
      <c r="V1293" s="200">
        <v>20161230</v>
      </c>
      <c r="W1293" s="200" t="s">
        <v>124</v>
      </c>
    </row>
    <row r="1294" spans="1:23">
      <c r="A1294" s="200"/>
      <c r="B1294" s="200">
        <v>0</v>
      </c>
      <c r="C1294" s="200">
        <v>43945296</v>
      </c>
      <c r="D1294" s="200">
        <v>11313011</v>
      </c>
      <c r="E1294" s="200" t="s">
        <v>124</v>
      </c>
      <c r="F1294" s="200">
        <v>336015.9</v>
      </c>
      <c r="G1294" s="200">
        <v>-13934.09</v>
      </c>
      <c r="H1294" s="200">
        <v>322081.81</v>
      </c>
      <c r="I1294" s="200">
        <v>-3304.16</v>
      </c>
      <c r="J1294" s="200">
        <v>0</v>
      </c>
      <c r="K1294" s="200">
        <v>0</v>
      </c>
      <c r="L1294" s="200">
        <v>-17238.25</v>
      </c>
      <c r="M1294" s="200">
        <v>-5577.76</v>
      </c>
      <c r="N1294" s="200">
        <v>11.8</v>
      </c>
      <c r="O1294" s="200">
        <v>335.50189999999998</v>
      </c>
      <c r="P1294" s="200" t="s">
        <v>126</v>
      </c>
      <c r="Q1294" s="200">
        <v>0</v>
      </c>
      <c r="R1294" s="200">
        <v>322081.81</v>
      </c>
      <c r="S1294" s="200" t="s">
        <v>57</v>
      </c>
      <c r="T1294" s="200">
        <v>0</v>
      </c>
      <c r="U1294" s="200">
        <v>0</v>
      </c>
      <c r="V1294" s="200">
        <v>20161230</v>
      </c>
      <c r="W1294" s="200" t="s">
        <v>124</v>
      </c>
    </row>
    <row r="1295" spans="1:23">
      <c r="A1295" s="200"/>
      <c r="B1295" s="200">
        <v>0</v>
      </c>
      <c r="C1295" s="200">
        <v>47797296</v>
      </c>
      <c r="D1295" s="200">
        <v>19115742</v>
      </c>
      <c r="E1295" s="200" t="s">
        <v>124</v>
      </c>
      <c r="F1295" s="200">
        <v>104705.02</v>
      </c>
      <c r="G1295" s="200">
        <v>-3228.67</v>
      </c>
      <c r="H1295" s="200">
        <v>101476.35</v>
      </c>
      <c r="I1295" s="200">
        <v>-900.03</v>
      </c>
      <c r="J1295" s="200">
        <v>0</v>
      </c>
      <c r="K1295" s="200">
        <v>0</v>
      </c>
      <c r="L1295" s="200">
        <v>-4128.7</v>
      </c>
      <c r="M1295" s="200">
        <v>0</v>
      </c>
      <c r="N1295" s="200">
        <v>10.315</v>
      </c>
      <c r="O1295" s="200">
        <v>105.7045</v>
      </c>
      <c r="P1295" s="200" t="s">
        <v>126</v>
      </c>
      <c r="Q1295" s="200">
        <v>0</v>
      </c>
      <c r="R1295" s="200">
        <v>101476.35</v>
      </c>
      <c r="S1295" s="200" t="s">
        <v>57</v>
      </c>
      <c r="T1295" s="200">
        <v>0</v>
      </c>
      <c r="U1295" s="200">
        <v>0</v>
      </c>
      <c r="V1295" s="200">
        <v>20161230</v>
      </c>
      <c r="W1295" s="200" t="s">
        <v>124</v>
      </c>
    </row>
    <row r="1296" spans="1:23">
      <c r="A1296" s="200"/>
      <c r="B1296" s="200">
        <v>0</v>
      </c>
      <c r="C1296" s="200">
        <v>53969907</v>
      </c>
      <c r="D1296" s="200">
        <v>10762102</v>
      </c>
      <c r="E1296" s="200" t="s">
        <v>124</v>
      </c>
      <c r="F1296" s="200">
        <v>0</v>
      </c>
      <c r="G1296" s="200">
        <v>0</v>
      </c>
      <c r="H1296" s="200">
        <v>0</v>
      </c>
      <c r="I1296" s="200">
        <v>0</v>
      </c>
      <c r="J1296" s="200">
        <v>0</v>
      </c>
      <c r="K1296" s="200">
        <v>0</v>
      </c>
      <c r="L1296" s="200">
        <v>0</v>
      </c>
      <c r="M1296" s="200">
        <v>0</v>
      </c>
      <c r="N1296" s="200">
        <v>11.11</v>
      </c>
      <c r="O1296" s="200">
        <v>0</v>
      </c>
      <c r="P1296" s="200" t="s">
        <v>125</v>
      </c>
      <c r="Q1296" s="200">
        <v>0</v>
      </c>
      <c r="R1296" s="200">
        <v>0</v>
      </c>
      <c r="S1296" s="200" t="s">
        <v>57</v>
      </c>
      <c r="T1296" s="200">
        <v>0</v>
      </c>
      <c r="U1296" s="200">
        <v>0</v>
      </c>
      <c r="V1296" s="200">
        <v>20161230</v>
      </c>
      <c r="W1296" s="200" t="s">
        <v>124</v>
      </c>
    </row>
    <row r="1297" spans="1:23">
      <c r="A1297" s="200"/>
      <c r="B1297" s="200">
        <v>0</v>
      </c>
      <c r="C1297" s="200">
        <v>49039207</v>
      </c>
      <c r="D1297" s="200">
        <v>21983727</v>
      </c>
      <c r="E1297" s="200" t="s">
        <v>124</v>
      </c>
      <c r="F1297" s="200">
        <v>729413.84</v>
      </c>
      <c r="G1297" s="200">
        <v>-19911.25</v>
      </c>
      <c r="H1297" s="200">
        <v>709502.59</v>
      </c>
      <c r="I1297" s="200">
        <v>-12369.39</v>
      </c>
      <c r="J1297" s="200">
        <v>-500</v>
      </c>
      <c r="K1297" s="200">
        <v>0</v>
      </c>
      <c r="L1297" s="200">
        <v>-32780.639999999999</v>
      </c>
      <c r="M1297" s="200">
        <v>-3701.64</v>
      </c>
      <c r="N1297" s="200">
        <v>10.58</v>
      </c>
      <c r="O1297" s="200">
        <v>739.0652</v>
      </c>
      <c r="P1297" s="200" t="s">
        <v>126</v>
      </c>
      <c r="Q1297" s="200">
        <v>0</v>
      </c>
      <c r="R1297" s="200">
        <v>709502.59</v>
      </c>
      <c r="S1297" s="200" t="s">
        <v>57</v>
      </c>
      <c r="T1297" s="200">
        <v>0</v>
      </c>
      <c r="U1297" s="200">
        <v>0</v>
      </c>
      <c r="V1297" s="200">
        <v>20161230</v>
      </c>
      <c r="W1297" s="200" t="s">
        <v>124</v>
      </c>
    </row>
    <row r="1298" spans="1:23">
      <c r="A1298" s="200"/>
      <c r="B1298" s="200">
        <v>0</v>
      </c>
      <c r="C1298" s="200">
        <v>52611307</v>
      </c>
      <c r="D1298" s="200">
        <v>8453500</v>
      </c>
      <c r="E1298" s="200" t="s">
        <v>124</v>
      </c>
      <c r="F1298" s="200">
        <v>603477.64</v>
      </c>
      <c r="G1298" s="200">
        <v>-7371.61</v>
      </c>
      <c r="H1298" s="200">
        <v>596106.03</v>
      </c>
      <c r="I1298" s="200">
        <v>-5187.3900000000003</v>
      </c>
      <c r="J1298" s="200">
        <v>0</v>
      </c>
      <c r="K1298" s="200">
        <v>0</v>
      </c>
      <c r="L1298" s="200">
        <v>-12559</v>
      </c>
      <c r="M1298" s="200">
        <v>-893.31</v>
      </c>
      <c r="N1298" s="200">
        <v>10.315</v>
      </c>
      <c r="O1298" s="200">
        <v>620.94380000000001</v>
      </c>
      <c r="P1298" s="200" t="s">
        <v>126</v>
      </c>
      <c r="Q1298" s="200">
        <v>0</v>
      </c>
      <c r="R1298" s="200">
        <v>596106.03</v>
      </c>
      <c r="S1298" s="200" t="s">
        <v>57</v>
      </c>
      <c r="T1298" s="200">
        <v>0</v>
      </c>
      <c r="U1298" s="200">
        <v>0</v>
      </c>
      <c r="V1298" s="200">
        <v>20161230</v>
      </c>
      <c r="W1298" s="200" t="s">
        <v>124</v>
      </c>
    </row>
    <row r="1299" spans="1:23">
      <c r="A1299" s="200"/>
      <c r="B1299" s="200">
        <v>0</v>
      </c>
      <c r="C1299" s="200">
        <v>34184017</v>
      </c>
      <c r="D1299" s="200">
        <v>37929073</v>
      </c>
      <c r="E1299" s="200" t="s">
        <v>124</v>
      </c>
      <c r="F1299" s="200">
        <v>0</v>
      </c>
      <c r="G1299" s="200">
        <v>0</v>
      </c>
      <c r="H1299" s="200">
        <v>0</v>
      </c>
      <c r="I1299" s="200">
        <v>0</v>
      </c>
      <c r="J1299" s="200">
        <v>0</v>
      </c>
      <c r="K1299" s="200">
        <v>0</v>
      </c>
      <c r="L1299" s="200">
        <v>0</v>
      </c>
      <c r="M1299" s="200">
        <v>0</v>
      </c>
      <c r="N1299" s="200">
        <v>11.8</v>
      </c>
      <c r="O1299" s="200">
        <v>0</v>
      </c>
      <c r="P1299" s="200" t="s">
        <v>125</v>
      </c>
      <c r="Q1299" s="200">
        <v>0</v>
      </c>
      <c r="R1299" s="200">
        <v>0</v>
      </c>
      <c r="S1299" s="200" t="s">
        <v>57</v>
      </c>
      <c r="T1299" s="200">
        <v>0</v>
      </c>
      <c r="U1299" s="200">
        <v>0</v>
      </c>
      <c r="V1299" s="200">
        <v>20161230</v>
      </c>
      <c r="W1299" s="200" t="s">
        <v>124</v>
      </c>
    </row>
    <row r="1300" spans="1:23">
      <c r="A1300" s="200"/>
      <c r="B1300" s="200">
        <v>0</v>
      </c>
      <c r="C1300" s="200">
        <v>35937017</v>
      </c>
      <c r="D1300" s="200">
        <v>11940740</v>
      </c>
      <c r="E1300" s="200" t="s">
        <v>124</v>
      </c>
      <c r="F1300" s="200">
        <v>0</v>
      </c>
      <c r="G1300" s="200">
        <v>0</v>
      </c>
      <c r="H1300" s="200">
        <v>0</v>
      </c>
      <c r="I1300" s="200">
        <v>0</v>
      </c>
      <c r="J1300" s="200">
        <v>0</v>
      </c>
      <c r="K1300" s="200">
        <v>0</v>
      </c>
      <c r="L1300" s="200">
        <v>0</v>
      </c>
      <c r="M1300" s="200">
        <v>0</v>
      </c>
      <c r="N1300" s="200">
        <v>11.8</v>
      </c>
      <c r="O1300" s="200">
        <v>0</v>
      </c>
      <c r="P1300" s="200" t="s">
        <v>125</v>
      </c>
      <c r="Q1300" s="200">
        <v>0</v>
      </c>
      <c r="R1300" s="200">
        <v>0</v>
      </c>
      <c r="S1300" s="200" t="s">
        <v>57</v>
      </c>
      <c r="T1300" s="200">
        <v>0</v>
      </c>
      <c r="U1300" s="200">
        <v>0</v>
      </c>
      <c r="V1300" s="200">
        <v>20161230</v>
      </c>
      <c r="W1300" s="200" t="s">
        <v>124</v>
      </c>
    </row>
    <row r="1301" spans="1:23">
      <c r="A1301" s="200"/>
      <c r="B1301" s="200">
        <v>0</v>
      </c>
      <c r="C1301" s="200">
        <v>40247307</v>
      </c>
      <c r="D1301" s="200">
        <v>8814564</v>
      </c>
      <c r="E1301" s="200" t="s">
        <v>124</v>
      </c>
      <c r="F1301" s="200">
        <v>0</v>
      </c>
      <c r="G1301" s="200">
        <v>0</v>
      </c>
      <c r="H1301" s="200">
        <v>0</v>
      </c>
      <c r="I1301" s="200">
        <v>0</v>
      </c>
      <c r="J1301" s="200">
        <v>0</v>
      </c>
      <c r="K1301" s="200">
        <v>0</v>
      </c>
      <c r="L1301" s="200">
        <v>0</v>
      </c>
      <c r="M1301" s="200">
        <v>0</v>
      </c>
      <c r="N1301" s="200">
        <v>11.8</v>
      </c>
      <c r="O1301" s="200">
        <v>0</v>
      </c>
      <c r="P1301" s="200" t="s">
        <v>125</v>
      </c>
      <c r="Q1301" s="200">
        <v>0</v>
      </c>
      <c r="R1301" s="200">
        <v>0</v>
      </c>
      <c r="S1301" s="200" t="s">
        <v>57</v>
      </c>
      <c r="T1301" s="200">
        <v>0</v>
      </c>
      <c r="U1301" s="200">
        <v>0</v>
      </c>
      <c r="V1301" s="200">
        <v>20161230</v>
      </c>
      <c r="W1301" s="200" t="s">
        <v>124</v>
      </c>
    </row>
    <row r="1302" spans="1:23">
      <c r="A1302" s="200"/>
      <c r="B1302" s="200">
        <v>0</v>
      </c>
      <c r="C1302" s="200">
        <v>40202407</v>
      </c>
      <c r="D1302" s="200">
        <v>13168198</v>
      </c>
      <c r="E1302" s="200" t="s">
        <v>124</v>
      </c>
      <c r="F1302" s="200">
        <v>0</v>
      </c>
      <c r="G1302" s="200">
        <v>0</v>
      </c>
      <c r="H1302" s="200">
        <v>0</v>
      </c>
      <c r="I1302" s="200">
        <v>0</v>
      </c>
      <c r="J1302" s="200">
        <v>0</v>
      </c>
      <c r="K1302" s="200">
        <v>0</v>
      </c>
      <c r="L1302" s="200">
        <v>0</v>
      </c>
      <c r="M1302" s="200">
        <v>0</v>
      </c>
      <c r="N1302" s="200">
        <v>11.8</v>
      </c>
      <c r="O1302" s="200">
        <v>0</v>
      </c>
      <c r="P1302" s="200" t="s">
        <v>125</v>
      </c>
      <c r="Q1302" s="200">
        <v>0</v>
      </c>
      <c r="R1302" s="200">
        <v>0</v>
      </c>
      <c r="S1302" s="200" t="s">
        <v>57</v>
      </c>
      <c r="T1302" s="200">
        <v>0</v>
      </c>
      <c r="U1302" s="200">
        <v>0</v>
      </c>
      <c r="V1302" s="200">
        <v>20161230</v>
      </c>
      <c r="W1302" s="200" t="s">
        <v>124</v>
      </c>
    </row>
    <row r="1303" spans="1:23">
      <c r="A1303" s="200"/>
      <c r="B1303" s="200">
        <v>0</v>
      </c>
      <c r="C1303" s="200">
        <v>30490696</v>
      </c>
      <c r="D1303" s="200">
        <v>27101800</v>
      </c>
      <c r="E1303" s="200" t="s">
        <v>124</v>
      </c>
      <c r="F1303" s="200">
        <v>358221.47</v>
      </c>
      <c r="G1303" s="200">
        <v>-3118.65</v>
      </c>
      <c r="H1303" s="200">
        <v>355102.82</v>
      </c>
      <c r="I1303" s="200">
        <v>-3522.51</v>
      </c>
      <c r="J1303" s="200">
        <v>0</v>
      </c>
      <c r="K1303" s="200">
        <v>0</v>
      </c>
      <c r="L1303" s="200">
        <v>-6641.16</v>
      </c>
      <c r="M1303" s="200">
        <v>-816.08</v>
      </c>
      <c r="N1303" s="200">
        <v>11.8</v>
      </c>
      <c r="O1303" s="200">
        <v>369.89879999999999</v>
      </c>
      <c r="P1303" s="200" t="s">
        <v>126</v>
      </c>
      <c r="Q1303" s="200">
        <v>0</v>
      </c>
      <c r="R1303" s="200">
        <v>355102.82</v>
      </c>
      <c r="S1303" s="200" t="s">
        <v>57</v>
      </c>
      <c r="T1303" s="200">
        <v>0</v>
      </c>
      <c r="U1303" s="200">
        <v>0</v>
      </c>
      <c r="V1303" s="200">
        <v>20161230</v>
      </c>
      <c r="W1303" s="200" t="s">
        <v>124</v>
      </c>
    </row>
    <row r="1304" spans="1:23">
      <c r="A1304" s="200"/>
      <c r="B1304" s="200">
        <v>0</v>
      </c>
      <c r="C1304" s="200">
        <v>49083317</v>
      </c>
      <c r="D1304" s="200">
        <v>37776903</v>
      </c>
      <c r="E1304" s="200" t="s">
        <v>124</v>
      </c>
      <c r="F1304" s="200">
        <v>0</v>
      </c>
      <c r="G1304" s="200">
        <v>0</v>
      </c>
      <c r="H1304" s="200">
        <v>0</v>
      </c>
      <c r="I1304" s="200">
        <v>0</v>
      </c>
      <c r="J1304" s="200">
        <v>0</v>
      </c>
      <c r="K1304" s="200">
        <v>0</v>
      </c>
      <c r="L1304" s="200">
        <v>0</v>
      </c>
      <c r="M1304" s="200">
        <v>0</v>
      </c>
      <c r="N1304" s="200">
        <v>12.17</v>
      </c>
      <c r="O1304" s="200">
        <v>0</v>
      </c>
      <c r="P1304" s="200" t="s">
        <v>125</v>
      </c>
      <c r="Q1304" s="200">
        <v>0</v>
      </c>
      <c r="R1304" s="200">
        <v>0</v>
      </c>
      <c r="S1304" s="200" t="s">
        <v>57</v>
      </c>
      <c r="T1304" s="200">
        <v>0</v>
      </c>
      <c r="U1304" s="200">
        <v>0</v>
      </c>
      <c r="V1304" s="200">
        <v>20161230</v>
      </c>
      <c r="W1304" s="200" t="s">
        <v>124</v>
      </c>
    </row>
    <row r="1305" spans="1:23">
      <c r="A1305" s="200"/>
      <c r="B1305" s="200">
        <v>0</v>
      </c>
      <c r="C1305" s="200">
        <v>26368417</v>
      </c>
      <c r="D1305" s="200">
        <v>9424001</v>
      </c>
      <c r="E1305" s="200" t="s">
        <v>124</v>
      </c>
      <c r="F1305" s="200">
        <v>0</v>
      </c>
      <c r="G1305" s="200">
        <v>0</v>
      </c>
      <c r="H1305" s="200">
        <v>0</v>
      </c>
      <c r="I1305" s="200">
        <v>0</v>
      </c>
      <c r="J1305" s="200">
        <v>0</v>
      </c>
      <c r="K1305" s="200">
        <v>0</v>
      </c>
      <c r="L1305" s="200">
        <v>0</v>
      </c>
      <c r="M1305" s="200">
        <v>0</v>
      </c>
      <c r="N1305" s="200">
        <v>12.95</v>
      </c>
      <c r="O1305" s="200">
        <v>0</v>
      </c>
      <c r="P1305" s="200" t="s">
        <v>125</v>
      </c>
      <c r="Q1305" s="200">
        <v>0</v>
      </c>
      <c r="R1305" s="200">
        <v>0</v>
      </c>
      <c r="S1305" s="200" t="s">
        <v>57</v>
      </c>
      <c r="T1305" s="200">
        <v>0</v>
      </c>
      <c r="U1305" s="200">
        <v>0</v>
      </c>
      <c r="V1305" s="200">
        <v>20161230</v>
      </c>
      <c r="W1305" s="200" t="s">
        <v>124</v>
      </c>
    </row>
    <row r="1306" spans="1:23">
      <c r="A1306" s="200"/>
      <c r="B1306" s="200">
        <v>0</v>
      </c>
      <c r="C1306" s="200">
        <v>54401617</v>
      </c>
      <c r="D1306" s="200">
        <v>13499372</v>
      </c>
      <c r="E1306" s="200" t="s">
        <v>124</v>
      </c>
      <c r="F1306" s="200">
        <v>0</v>
      </c>
      <c r="G1306" s="200">
        <v>0</v>
      </c>
      <c r="H1306" s="200">
        <v>0</v>
      </c>
      <c r="I1306" s="200">
        <v>0</v>
      </c>
      <c r="J1306" s="200">
        <v>0</v>
      </c>
      <c r="K1306" s="200">
        <v>0</v>
      </c>
      <c r="L1306" s="200">
        <v>0</v>
      </c>
      <c r="M1306" s="200">
        <v>0</v>
      </c>
      <c r="N1306" s="200">
        <v>11.1</v>
      </c>
      <c r="O1306" s="200">
        <v>0</v>
      </c>
      <c r="P1306" s="200" t="s">
        <v>125</v>
      </c>
      <c r="Q1306" s="200">
        <v>0</v>
      </c>
      <c r="R1306" s="200">
        <v>0</v>
      </c>
      <c r="S1306" s="200" t="s">
        <v>57</v>
      </c>
      <c r="T1306" s="200">
        <v>0</v>
      </c>
      <c r="U1306" s="200">
        <v>0</v>
      </c>
      <c r="V1306" s="200">
        <v>20161230</v>
      </c>
      <c r="W1306" s="200" t="s">
        <v>124</v>
      </c>
    </row>
    <row r="1307" spans="1:23">
      <c r="A1307" s="200"/>
      <c r="B1307" s="200">
        <v>0</v>
      </c>
      <c r="C1307" s="200">
        <v>55619807</v>
      </c>
      <c r="D1307" s="200">
        <v>8052204</v>
      </c>
      <c r="E1307" s="200" t="s">
        <v>124</v>
      </c>
      <c r="F1307" s="200">
        <v>0</v>
      </c>
      <c r="G1307" s="200">
        <v>0</v>
      </c>
      <c r="H1307" s="200">
        <v>0</v>
      </c>
      <c r="I1307" s="200">
        <v>0</v>
      </c>
      <c r="J1307" s="200">
        <v>0</v>
      </c>
      <c r="K1307" s="200">
        <v>0</v>
      </c>
      <c r="L1307" s="200">
        <v>0</v>
      </c>
      <c r="M1307" s="200">
        <v>0</v>
      </c>
      <c r="N1307" s="200">
        <v>11.1</v>
      </c>
      <c r="O1307" s="200">
        <v>0</v>
      </c>
      <c r="P1307" s="200" t="s">
        <v>125</v>
      </c>
      <c r="Q1307" s="200">
        <v>1</v>
      </c>
      <c r="R1307" s="200">
        <v>0</v>
      </c>
      <c r="S1307" s="200" t="s">
        <v>57</v>
      </c>
      <c r="T1307" s="200">
        <v>0</v>
      </c>
      <c r="U1307" s="200">
        <v>0</v>
      </c>
      <c r="V1307" s="200">
        <v>20161230</v>
      </c>
      <c r="W1307" s="200" t="s">
        <v>124</v>
      </c>
    </row>
    <row r="1308" spans="1:23">
      <c r="A1308" s="200"/>
      <c r="B1308" s="200">
        <v>0</v>
      </c>
      <c r="C1308" s="200">
        <v>23632207</v>
      </c>
      <c r="D1308" s="200">
        <v>34729506</v>
      </c>
      <c r="E1308" s="200" t="s">
        <v>124</v>
      </c>
      <c r="F1308" s="200">
        <v>0</v>
      </c>
      <c r="G1308" s="200">
        <v>0</v>
      </c>
      <c r="H1308" s="200">
        <v>0</v>
      </c>
      <c r="I1308" s="200">
        <v>0</v>
      </c>
      <c r="J1308" s="200">
        <v>0</v>
      </c>
      <c r="K1308" s="200">
        <v>0</v>
      </c>
      <c r="L1308" s="200">
        <v>0</v>
      </c>
      <c r="M1308" s="200">
        <v>0</v>
      </c>
      <c r="N1308" s="200">
        <v>12.95</v>
      </c>
      <c r="O1308" s="200">
        <v>0</v>
      </c>
      <c r="P1308" s="200" t="s">
        <v>125</v>
      </c>
      <c r="Q1308" s="200">
        <v>0</v>
      </c>
      <c r="R1308" s="200">
        <v>0</v>
      </c>
      <c r="S1308" s="200" t="s">
        <v>57</v>
      </c>
      <c r="T1308" s="200">
        <v>0</v>
      </c>
      <c r="U1308" s="200">
        <v>0</v>
      </c>
      <c r="V1308" s="200">
        <v>20161230</v>
      </c>
      <c r="W1308" s="200" t="s">
        <v>124</v>
      </c>
    </row>
    <row r="1309" spans="1:23">
      <c r="A1309" s="200"/>
      <c r="B1309" s="200">
        <v>0</v>
      </c>
      <c r="C1309" s="200">
        <v>31652017</v>
      </c>
      <c r="D1309" s="200">
        <v>24975995</v>
      </c>
      <c r="E1309" s="200" t="s">
        <v>124</v>
      </c>
      <c r="F1309" s="200">
        <v>0</v>
      </c>
      <c r="G1309" s="200">
        <v>0</v>
      </c>
      <c r="H1309" s="200">
        <v>0</v>
      </c>
      <c r="I1309" s="200">
        <v>0</v>
      </c>
      <c r="J1309" s="200">
        <v>0</v>
      </c>
      <c r="K1309" s="200">
        <v>0</v>
      </c>
      <c r="L1309" s="200">
        <v>0</v>
      </c>
      <c r="M1309" s="200">
        <v>0</v>
      </c>
      <c r="N1309" s="200">
        <v>11.8</v>
      </c>
      <c r="O1309" s="200">
        <v>0</v>
      </c>
      <c r="P1309" s="200" t="s">
        <v>125</v>
      </c>
      <c r="Q1309" s="200">
        <v>0</v>
      </c>
      <c r="R1309" s="200">
        <v>0</v>
      </c>
      <c r="S1309" s="200" t="s">
        <v>57</v>
      </c>
      <c r="T1309" s="200">
        <v>0</v>
      </c>
      <c r="U1309" s="200">
        <v>0</v>
      </c>
      <c r="V1309" s="200">
        <v>20161230</v>
      </c>
      <c r="W1309" s="200" t="s">
        <v>124</v>
      </c>
    </row>
    <row r="1310" spans="1:23">
      <c r="A1310" s="200"/>
      <c r="B1310" s="200">
        <v>0</v>
      </c>
      <c r="C1310" s="200">
        <v>50954717</v>
      </c>
      <c r="D1310" s="200">
        <v>5885258</v>
      </c>
      <c r="E1310" s="200" t="s">
        <v>124</v>
      </c>
      <c r="F1310" s="200">
        <v>0</v>
      </c>
      <c r="G1310" s="200">
        <v>0</v>
      </c>
      <c r="H1310" s="200">
        <v>0</v>
      </c>
      <c r="I1310" s="200">
        <v>0</v>
      </c>
      <c r="J1310" s="200">
        <v>0</v>
      </c>
      <c r="K1310" s="200">
        <v>0</v>
      </c>
      <c r="L1310" s="200">
        <v>0</v>
      </c>
      <c r="M1310" s="200">
        <v>0</v>
      </c>
      <c r="N1310" s="200">
        <v>12.5</v>
      </c>
      <c r="O1310" s="200">
        <v>0</v>
      </c>
      <c r="P1310" s="200" t="s">
        <v>125</v>
      </c>
      <c r="Q1310" s="200">
        <v>0</v>
      </c>
      <c r="R1310" s="200">
        <v>0</v>
      </c>
      <c r="S1310" s="200" t="s">
        <v>57</v>
      </c>
      <c r="T1310" s="200">
        <v>0</v>
      </c>
      <c r="U1310" s="200">
        <v>0</v>
      </c>
      <c r="V1310" s="200">
        <v>20161230</v>
      </c>
      <c r="W1310" s="200" t="s">
        <v>124</v>
      </c>
    </row>
    <row r="1311" spans="1:23">
      <c r="A1311" s="200"/>
      <c r="B1311" s="200">
        <v>0</v>
      </c>
      <c r="C1311" s="200">
        <v>49145307</v>
      </c>
      <c r="D1311" s="200">
        <v>41131335</v>
      </c>
      <c r="E1311" s="200" t="s">
        <v>124</v>
      </c>
      <c r="F1311" s="200">
        <v>434354.73</v>
      </c>
      <c r="G1311" s="200">
        <v>-4924.71</v>
      </c>
      <c r="H1311" s="200">
        <v>429430.02</v>
      </c>
      <c r="I1311" s="200">
        <v>-3733.64</v>
      </c>
      <c r="J1311" s="200">
        <v>0</v>
      </c>
      <c r="K1311" s="200">
        <v>0</v>
      </c>
      <c r="L1311" s="200">
        <v>-8658.35</v>
      </c>
      <c r="M1311" s="200">
        <v>-3.93</v>
      </c>
      <c r="N1311" s="200">
        <v>10.315</v>
      </c>
      <c r="O1311" s="200">
        <v>447.3229</v>
      </c>
      <c r="P1311" s="200" t="s">
        <v>126</v>
      </c>
      <c r="Q1311" s="200">
        <v>0</v>
      </c>
      <c r="R1311" s="200">
        <v>429430.02</v>
      </c>
      <c r="S1311" s="200" t="s">
        <v>57</v>
      </c>
      <c r="T1311" s="200">
        <v>0</v>
      </c>
      <c r="U1311" s="200">
        <v>0</v>
      </c>
      <c r="V1311" s="200">
        <v>20161230</v>
      </c>
      <c r="W1311" s="200" t="s">
        <v>124</v>
      </c>
    </row>
    <row r="1312" spans="1:23">
      <c r="A1312" s="200"/>
      <c r="B1312" s="200">
        <v>0</v>
      </c>
      <c r="C1312" s="200">
        <v>44102217</v>
      </c>
      <c r="D1312" s="200">
        <v>40768267</v>
      </c>
      <c r="E1312" s="200" t="s">
        <v>124</v>
      </c>
      <c r="F1312" s="200">
        <v>1193461.8999999999</v>
      </c>
      <c r="G1312" s="200">
        <v>-14963.85</v>
      </c>
      <c r="H1312" s="200">
        <v>1178498.05</v>
      </c>
      <c r="I1312" s="200">
        <v>-10258.799999999999</v>
      </c>
      <c r="J1312" s="200">
        <v>0</v>
      </c>
      <c r="K1312" s="200">
        <v>0</v>
      </c>
      <c r="L1312" s="200">
        <v>-25222.65</v>
      </c>
      <c r="M1312" s="200">
        <v>0</v>
      </c>
      <c r="N1312" s="200">
        <v>10.050000000000001</v>
      </c>
      <c r="O1312" s="200">
        <v>1227.6021000000001</v>
      </c>
      <c r="P1312" s="200" t="s">
        <v>126</v>
      </c>
      <c r="Q1312" s="200">
        <v>0</v>
      </c>
      <c r="R1312" s="200">
        <v>1178498.05</v>
      </c>
      <c r="S1312" s="200" t="s">
        <v>57</v>
      </c>
      <c r="T1312" s="200">
        <v>0</v>
      </c>
      <c r="U1312" s="200">
        <v>0</v>
      </c>
      <c r="V1312" s="200">
        <v>20161230</v>
      </c>
      <c r="W1312" s="200" t="s">
        <v>124</v>
      </c>
    </row>
    <row r="1313" spans="1:23">
      <c r="A1313" s="200"/>
      <c r="B1313" s="200">
        <v>0</v>
      </c>
      <c r="C1313" s="200">
        <v>28959117</v>
      </c>
      <c r="D1313" s="200">
        <v>9968212</v>
      </c>
      <c r="E1313" s="200" t="s">
        <v>124</v>
      </c>
      <c r="F1313" s="200">
        <v>0</v>
      </c>
      <c r="G1313" s="200">
        <v>0</v>
      </c>
      <c r="H1313" s="200">
        <v>0</v>
      </c>
      <c r="I1313" s="200">
        <v>0</v>
      </c>
      <c r="J1313" s="200">
        <v>0</v>
      </c>
      <c r="K1313" s="200">
        <v>0</v>
      </c>
      <c r="L1313" s="200">
        <v>0</v>
      </c>
      <c r="M1313" s="200">
        <v>0</v>
      </c>
      <c r="N1313" s="200">
        <v>12.95</v>
      </c>
      <c r="O1313" s="200">
        <v>0</v>
      </c>
      <c r="P1313" s="200" t="s">
        <v>125</v>
      </c>
      <c r="Q1313" s="200">
        <v>0</v>
      </c>
      <c r="R1313" s="200">
        <v>0</v>
      </c>
      <c r="S1313" s="200" t="s">
        <v>57</v>
      </c>
      <c r="T1313" s="200">
        <v>0</v>
      </c>
      <c r="U1313" s="200">
        <v>0</v>
      </c>
      <c r="V1313" s="200">
        <v>20161230</v>
      </c>
      <c r="W1313" s="200" t="s">
        <v>124</v>
      </c>
    </row>
    <row r="1314" spans="1:23">
      <c r="A1314" s="200"/>
      <c r="B1314" s="200">
        <v>0</v>
      </c>
      <c r="C1314" s="200">
        <v>49082507</v>
      </c>
      <c r="D1314" s="200">
        <v>25563670</v>
      </c>
      <c r="E1314" s="200" t="s">
        <v>124</v>
      </c>
      <c r="F1314" s="200">
        <v>76777.59</v>
      </c>
      <c r="G1314" s="200">
        <v>-8248.4699999999993</v>
      </c>
      <c r="H1314" s="200">
        <v>68529.119999999995</v>
      </c>
      <c r="I1314" s="200">
        <v>-754.98</v>
      </c>
      <c r="J1314" s="200">
        <v>0</v>
      </c>
      <c r="K1314" s="200">
        <v>0</v>
      </c>
      <c r="L1314" s="200">
        <v>-9003.4500000000007</v>
      </c>
      <c r="M1314" s="200">
        <v>-3826.98</v>
      </c>
      <c r="N1314" s="200">
        <v>11.8</v>
      </c>
      <c r="O1314" s="200">
        <v>71.384500000000003</v>
      </c>
      <c r="P1314" s="200" t="s">
        <v>126</v>
      </c>
      <c r="Q1314" s="200">
        <v>0</v>
      </c>
      <c r="R1314" s="200">
        <v>68529.119999999995</v>
      </c>
      <c r="S1314" s="200" t="s">
        <v>57</v>
      </c>
      <c r="T1314" s="200">
        <v>0</v>
      </c>
      <c r="U1314" s="200">
        <v>0</v>
      </c>
      <c r="V1314" s="200">
        <v>20161230</v>
      </c>
      <c r="W1314" s="200" t="s">
        <v>124</v>
      </c>
    </row>
    <row r="1315" spans="1:23">
      <c r="A1315" s="200"/>
      <c r="B1315" s="200">
        <v>0</v>
      </c>
      <c r="C1315" s="200">
        <v>38724217</v>
      </c>
      <c r="D1315" s="200">
        <v>16770005</v>
      </c>
      <c r="E1315" s="200" t="s">
        <v>124</v>
      </c>
      <c r="F1315" s="200">
        <v>0</v>
      </c>
      <c r="G1315" s="200">
        <v>0</v>
      </c>
      <c r="H1315" s="200">
        <v>0</v>
      </c>
      <c r="I1315" s="200">
        <v>0</v>
      </c>
      <c r="J1315" s="200">
        <v>0</v>
      </c>
      <c r="K1315" s="200">
        <v>0</v>
      </c>
      <c r="L1315" s="200">
        <v>0</v>
      </c>
      <c r="M1315" s="200">
        <v>0</v>
      </c>
      <c r="N1315" s="200">
        <v>11.8</v>
      </c>
      <c r="O1315" s="200">
        <v>0</v>
      </c>
      <c r="P1315" s="200" t="s">
        <v>125</v>
      </c>
      <c r="Q1315" s="200">
        <v>0</v>
      </c>
      <c r="R1315" s="200">
        <v>0</v>
      </c>
      <c r="S1315" s="200" t="s">
        <v>57</v>
      </c>
      <c r="T1315" s="200">
        <v>0</v>
      </c>
      <c r="U1315" s="200">
        <v>0</v>
      </c>
      <c r="V1315" s="200">
        <v>20161230</v>
      </c>
      <c r="W1315" s="200" t="s">
        <v>124</v>
      </c>
    </row>
    <row r="1316" spans="1:23">
      <c r="A1316" s="200"/>
      <c r="B1316" s="200">
        <v>0</v>
      </c>
      <c r="C1316" s="200">
        <v>38414217</v>
      </c>
      <c r="D1316" s="200">
        <v>10741701</v>
      </c>
      <c r="E1316" s="200" t="s">
        <v>124</v>
      </c>
      <c r="F1316" s="200">
        <v>0</v>
      </c>
      <c r="G1316" s="200">
        <v>0</v>
      </c>
      <c r="H1316" s="200">
        <v>0</v>
      </c>
      <c r="I1316" s="200">
        <v>0</v>
      </c>
      <c r="J1316" s="200">
        <v>0</v>
      </c>
      <c r="K1316" s="200">
        <v>0</v>
      </c>
      <c r="L1316" s="200">
        <v>0</v>
      </c>
      <c r="M1316" s="200">
        <v>0</v>
      </c>
      <c r="N1316" s="200">
        <v>11.8</v>
      </c>
      <c r="O1316" s="200">
        <v>0</v>
      </c>
      <c r="P1316" s="200" t="s">
        <v>125</v>
      </c>
      <c r="Q1316" s="200">
        <v>0</v>
      </c>
      <c r="R1316" s="200">
        <v>0</v>
      </c>
      <c r="S1316" s="200" t="s">
        <v>57</v>
      </c>
      <c r="T1316" s="200">
        <v>0</v>
      </c>
      <c r="U1316" s="200">
        <v>0</v>
      </c>
      <c r="V1316" s="200">
        <v>20161230</v>
      </c>
      <c r="W1316" s="200" t="s">
        <v>124</v>
      </c>
    </row>
    <row r="1317" spans="1:23">
      <c r="A1317" s="200"/>
      <c r="B1317" s="200">
        <v>0</v>
      </c>
      <c r="C1317" s="200">
        <v>39352127</v>
      </c>
      <c r="D1317" s="200">
        <v>24427019</v>
      </c>
      <c r="E1317" s="200" t="s">
        <v>124</v>
      </c>
      <c r="F1317" s="200">
        <v>0</v>
      </c>
      <c r="G1317" s="200">
        <v>0</v>
      </c>
      <c r="H1317" s="200">
        <v>0</v>
      </c>
      <c r="I1317" s="200">
        <v>0</v>
      </c>
      <c r="J1317" s="200">
        <v>0</v>
      </c>
      <c r="K1317" s="200">
        <v>0</v>
      </c>
      <c r="L1317" s="200">
        <v>0</v>
      </c>
      <c r="M1317" s="200">
        <v>0</v>
      </c>
      <c r="N1317" s="200">
        <v>11.1</v>
      </c>
      <c r="O1317" s="200">
        <v>0</v>
      </c>
      <c r="P1317" s="200" t="s">
        <v>125</v>
      </c>
      <c r="Q1317" s="200">
        <v>0</v>
      </c>
      <c r="R1317" s="200">
        <v>0</v>
      </c>
      <c r="S1317" s="200" t="s">
        <v>57</v>
      </c>
      <c r="T1317" s="200">
        <v>0</v>
      </c>
      <c r="U1317" s="200">
        <v>0</v>
      </c>
      <c r="V1317" s="200">
        <v>20161230</v>
      </c>
      <c r="W1317" s="200" t="s">
        <v>124</v>
      </c>
    </row>
    <row r="1318" spans="1:23">
      <c r="A1318" s="200"/>
      <c r="B1318" s="200">
        <v>0</v>
      </c>
      <c r="C1318" s="200">
        <v>48067127</v>
      </c>
      <c r="D1318" s="200">
        <v>9671719</v>
      </c>
      <c r="E1318" s="200" t="s">
        <v>124</v>
      </c>
      <c r="F1318" s="200">
        <v>0</v>
      </c>
      <c r="G1318" s="200">
        <v>0</v>
      </c>
      <c r="H1318" s="200">
        <v>0</v>
      </c>
      <c r="I1318" s="200">
        <v>0</v>
      </c>
      <c r="J1318" s="200">
        <v>0</v>
      </c>
      <c r="K1318" s="200">
        <v>0</v>
      </c>
      <c r="L1318" s="200">
        <v>0</v>
      </c>
      <c r="M1318" s="200">
        <v>0</v>
      </c>
      <c r="N1318" s="200">
        <v>11.904999999999999</v>
      </c>
      <c r="O1318" s="200">
        <v>0</v>
      </c>
      <c r="P1318" s="200" t="s">
        <v>125</v>
      </c>
      <c r="Q1318" s="200">
        <v>0</v>
      </c>
      <c r="R1318" s="200">
        <v>0</v>
      </c>
      <c r="S1318" s="200" t="s">
        <v>57</v>
      </c>
      <c r="T1318" s="200">
        <v>0</v>
      </c>
      <c r="U1318" s="200">
        <v>0</v>
      </c>
      <c r="V1318" s="200">
        <v>20161230</v>
      </c>
      <c r="W1318" s="200" t="s">
        <v>124</v>
      </c>
    </row>
    <row r="1319" spans="1:23">
      <c r="A1319" s="200"/>
      <c r="B1319" s="200">
        <v>0</v>
      </c>
      <c r="C1319" s="200">
        <v>45997807</v>
      </c>
      <c r="D1319" s="200">
        <v>40716962</v>
      </c>
      <c r="E1319" s="200" t="s">
        <v>124</v>
      </c>
      <c r="F1319" s="200">
        <v>1508215.97</v>
      </c>
      <c r="G1319" s="200">
        <v>-86141.98</v>
      </c>
      <c r="H1319" s="200">
        <v>1422073.99</v>
      </c>
      <c r="I1319" s="200">
        <v>-64889.7</v>
      </c>
      <c r="J1319" s="200">
        <v>0</v>
      </c>
      <c r="K1319" s="200">
        <v>0</v>
      </c>
      <c r="L1319" s="200">
        <v>-151031.67999999999</v>
      </c>
      <c r="M1319" s="200">
        <v>0</v>
      </c>
      <c r="N1319" s="200">
        <v>10.58</v>
      </c>
      <c r="O1319" s="200">
        <v>1481.3271</v>
      </c>
      <c r="P1319" s="200" t="s">
        <v>126</v>
      </c>
      <c r="Q1319" s="200">
        <v>0</v>
      </c>
      <c r="R1319" s="200">
        <v>1405096.12</v>
      </c>
      <c r="S1319" s="200" t="s">
        <v>58</v>
      </c>
      <c r="T1319" s="200">
        <v>20170102</v>
      </c>
      <c r="U1319" s="200">
        <v>1</v>
      </c>
      <c r="V1319" s="200">
        <v>20161230</v>
      </c>
      <c r="W1319" s="200" t="s">
        <v>124</v>
      </c>
    </row>
    <row r="1320" spans="1:23">
      <c r="A1320" s="200"/>
      <c r="B1320" s="200">
        <v>0</v>
      </c>
      <c r="C1320" s="200">
        <v>48728417</v>
      </c>
      <c r="D1320" s="200">
        <v>40592703</v>
      </c>
      <c r="E1320" s="200" t="s">
        <v>124</v>
      </c>
      <c r="F1320" s="200">
        <v>0</v>
      </c>
      <c r="G1320" s="200">
        <v>0</v>
      </c>
      <c r="H1320" s="200">
        <v>0</v>
      </c>
      <c r="I1320" s="200">
        <v>0</v>
      </c>
      <c r="J1320" s="200">
        <v>0</v>
      </c>
      <c r="K1320" s="200">
        <v>0</v>
      </c>
      <c r="L1320" s="200">
        <v>0</v>
      </c>
      <c r="M1320" s="200">
        <v>0</v>
      </c>
      <c r="N1320" s="200">
        <v>11.1</v>
      </c>
      <c r="O1320" s="200">
        <v>0</v>
      </c>
      <c r="P1320" s="200" t="s">
        <v>125</v>
      </c>
      <c r="Q1320" s="200">
        <v>0</v>
      </c>
      <c r="R1320" s="200">
        <v>0</v>
      </c>
      <c r="S1320" s="200" t="s">
        <v>57</v>
      </c>
      <c r="T1320" s="200">
        <v>0</v>
      </c>
      <c r="U1320" s="200">
        <v>0</v>
      </c>
      <c r="V1320" s="200">
        <v>20161230</v>
      </c>
      <c r="W1320" s="200" t="s">
        <v>124</v>
      </c>
    </row>
    <row r="1321" spans="1:23">
      <c r="A1321" s="200"/>
      <c r="B1321" s="200">
        <v>0</v>
      </c>
      <c r="C1321" s="200">
        <v>47045427</v>
      </c>
      <c r="D1321" s="200">
        <v>12513337</v>
      </c>
      <c r="E1321" s="200" t="s">
        <v>124</v>
      </c>
      <c r="F1321" s="200">
        <v>0</v>
      </c>
      <c r="G1321" s="200">
        <v>0</v>
      </c>
      <c r="H1321" s="200">
        <v>0</v>
      </c>
      <c r="I1321" s="200">
        <v>0</v>
      </c>
      <c r="J1321" s="200">
        <v>0</v>
      </c>
      <c r="K1321" s="200">
        <v>0</v>
      </c>
      <c r="L1321" s="200">
        <v>0</v>
      </c>
      <c r="M1321" s="200">
        <v>0</v>
      </c>
      <c r="N1321" s="200">
        <v>12.7</v>
      </c>
      <c r="O1321" s="200">
        <v>0</v>
      </c>
      <c r="P1321" s="200" t="s">
        <v>125</v>
      </c>
      <c r="Q1321" s="200">
        <v>0</v>
      </c>
      <c r="R1321" s="200">
        <v>0</v>
      </c>
      <c r="S1321" s="200" t="s">
        <v>57</v>
      </c>
      <c r="T1321" s="200">
        <v>0</v>
      </c>
      <c r="U1321" s="200">
        <v>0</v>
      </c>
      <c r="V1321" s="200">
        <v>20161230</v>
      </c>
      <c r="W1321" s="200" t="s">
        <v>124</v>
      </c>
    </row>
    <row r="1322" spans="1:23">
      <c r="A1322" s="200"/>
      <c r="B1322" s="200">
        <v>0</v>
      </c>
      <c r="C1322" s="200">
        <v>54668427</v>
      </c>
      <c r="D1322" s="200">
        <v>34446889</v>
      </c>
      <c r="E1322" s="200" t="s">
        <v>124</v>
      </c>
      <c r="F1322" s="200">
        <v>156473.44</v>
      </c>
      <c r="G1322" s="200">
        <v>-1594.96</v>
      </c>
      <c r="H1322" s="200">
        <v>154878.48000000001</v>
      </c>
      <c r="I1322" s="200">
        <v>-1379.57</v>
      </c>
      <c r="J1322" s="200">
        <v>0</v>
      </c>
      <c r="K1322" s="200">
        <v>0</v>
      </c>
      <c r="L1322" s="200">
        <v>-2974.53</v>
      </c>
      <c r="M1322" s="200">
        <v>0</v>
      </c>
      <c r="N1322" s="200">
        <v>10.58</v>
      </c>
      <c r="O1322" s="200">
        <v>161.33179999999999</v>
      </c>
      <c r="P1322" s="200" t="s">
        <v>126</v>
      </c>
      <c r="Q1322" s="200">
        <v>0</v>
      </c>
      <c r="R1322" s="200">
        <v>154878.48000000001</v>
      </c>
      <c r="S1322" s="200" t="s">
        <v>57</v>
      </c>
      <c r="T1322" s="200">
        <v>0</v>
      </c>
      <c r="U1322" s="200">
        <v>0</v>
      </c>
      <c r="V1322" s="200">
        <v>20161230</v>
      </c>
      <c r="W1322" s="200" t="s">
        <v>124</v>
      </c>
    </row>
    <row r="1323" spans="1:23">
      <c r="A1323" s="200"/>
      <c r="B1323" s="200">
        <v>0</v>
      </c>
      <c r="C1323" s="200">
        <v>29100617</v>
      </c>
      <c r="D1323" s="200">
        <v>12720396</v>
      </c>
      <c r="E1323" s="200" t="s">
        <v>124</v>
      </c>
      <c r="F1323" s="200">
        <v>0</v>
      </c>
      <c r="G1323" s="200">
        <v>0</v>
      </c>
      <c r="H1323" s="200">
        <v>0</v>
      </c>
      <c r="I1323" s="200">
        <v>0</v>
      </c>
      <c r="J1323" s="200">
        <v>0</v>
      </c>
      <c r="K1323" s="200">
        <v>0</v>
      </c>
      <c r="L1323" s="200">
        <v>0</v>
      </c>
      <c r="M1323" s="200">
        <v>0</v>
      </c>
      <c r="N1323" s="200">
        <v>11.95</v>
      </c>
      <c r="O1323" s="200">
        <v>0</v>
      </c>
      <c r="P1323" s="200" t="s">
        <v>125</v>
      </c>
      <c r="Q1323" s="200">
        <v>0</v>
      </c>
      <c r="R1323" s="200">
        <v>0</v>
      </c>
      <c r="S1323" s="200" t="s">
        <v>57</v>
      </c>
      <c r="T1323" s="200">
        <v>0</v>
      </c>
      <c r="U1323" s="200">
        <v>0</v>
      </c>
      <c r="V1323" s="200">
        <v>20161230</v>
      </c>
      <c r="W1323" s="200" t="s">
        <v>124</v>
      </c>
    </row>
    <row r="1324" spans="1:23">
      <c r="A1324" s="200"/>
      <c r="B1324" s="200">
        <v>0</v>
      </c>
      <c r="C1324" s="200">
        <v>22847617</v>
      </c>
      <c r="D1324" s="200">
        <v>24529380</v>
      </c>
      <c r="E1324" s="200" t="s">
        <v>124</v>
      </c>
      <c r="F1324" s="200">
        <v>0</v>
      </c>
      <c r="G1324" s="200">
        <v>0</v>
      </c>
      <c r="H1324" s="200">
        <v>0</v>
      </c>
      <c r="I1324" s="200">
        <v>0</v>
      </c>
      <c r="J1324" s="200">
        <v>0</v>
      </c>
      <c r="K1324" s="200">
        <v>0</v>
      </c>
      <c r="L1324" s="200">
        <v>0</v>
      </c>
      <c r="M1324" s="200">
        <v>0</v>
      </c>
      <c r="N1324" s="200">
        <v>12.95</v>
      </c>
      <c r="O1324" s="200">
        <v>0</v>
      </c>
      <c r="P1324" s="200" t="s">
        <v>125</v>
      </c>
      <c r="Q1324" s="200">
        <v>0</v>
      </c>
      <c r="R1324" s="200">
        <v>0</v>
      </c>
      <c r="S1324" s="200" t="s">
        <v>57</v>
      </c>
      <c r="T1324" s="200">
        <v>0</v>
      </c>
      <c r="U1324" s="200">
        <v>0</v>
      </c>
      <c r="V1324" s="200">
        <v>20161230</v>
      </c>
      <c r="W1324" s="200" t="s">
        <v>124</v>
      </c>
    </row>
    <row r="1325" spans="1:23">
      <c r="A1325" s="200"/>
      <c r="B1325" s="200">
        <v>0</v>
      </c>
      <c r="C1325" s="200">
        <v>41962627</v>
      </c>
      <c r="D1325" s="200">
        <v>15846485</v>
      </c>
      <c r="E1325" s="200" t="s">
        <v>124</v>
      </c>
      <c r="F1325" s="200">
        <v>134797.51</v>
      </c>
      <c r="G1325" s="200">
        <v>-2682.19</v>
      </c>
      <c r="H1325" s="200">
        <v>132115.32</v>
      </c>
      <c r="I1325" s="200">
        <v>-1121.24</v>
      </c>
      <c r="J1325" s="200">
        <v>-500</v>
      </c>
      <c r="K1325" s="200">
        <v>0</v>
      </c>
      <c r="L1325" s="200">
        <v>-4303.43</v>
      </c>
      <c r="M1325" s="200">
        <v>0</v>
      </c>
      <c r="N1325" s="200">
        <v>10.050000000000001</v>
      </c>
      <c r="O1325" s="200">
        <v>137.62010000000001</v>
      </c>
      <c r="P1325" s="200" t="s">
        <v>126</v>
      </c>
      <c r="Q1325" s="200">
        <v>0</v>
      </c>
      <c r="R1325" s="200">
        <v>132115.32</v>
      </c>
      <c r="S1325" s="200" t="s">
        <v>57</v>
      </c>
      <c r="T1325" s="200">
        <v>0</v>
      </c>
      <c r="U1325" s="200">
        <v>0</v>
      </c>
      <c r="V1325" s="200">
        <v>20161230</v>
      </c>
      <c r="W1325" s="200" t="s">
        <v>124</v>
      </c>
    </row>
    <row r="1326" spans="1:23">
      <c r="A1326" s="200"/>
      <c r="B1326" s="200">
        <v>0</v>
      </c>
      <c r="C1326" s="200">
        <v>36202627</v>
      </c>
      <c r="D1326" s="200">
        <v>26525648</v>
      </c>
      <c r="E1326" s="200" t="s">
        <v>124</v>
      </c>
      <c r="F1326" s="200">
        <v>0</v>
      </c>
      <c r="G1326" s="200">
        <v>0</v>
      </c>
      <c r="H1326" s="200">
        <v>0</v>
      </c>
      <c r="I1326" s="200">
        <v>0</v>
      </c>
      <c r="J1326" s="200">
        <v>0</v>
      </c>
      <c r="K1326" s="200">
        <v>0</v>
      </c>
      <c r="L1326" s="200">
        <v>0</v>
      </c>
      <c r="M1326" s="200">
        <v>0</v>
      </c>
      <c r="N1326" s="200">
        <v>11.8</v>
      </c>
      <c r="O1326" s="200">
        <v>0</v>
      </c>
      <c r="P1326" s="200" t="s">
        <v>125</v>
      </c>
      <c r="Q1326" s="200">
        <v>0</v>
      </c>
      <c r="R1326" s="200">
        <v>0</v>
      </c>
      <c r="S1326" s="200" t="s">
        <v>57</v>
      </c>
      <c r="T1326" s="200">
        <v>0</v>
      </c>
      <c r="U1326" s="200">
        <v>0</v>
      </c>
      <c r="V1326" s="200">
        <v>20161230</v>
      </c>
      <c r="W1326" s="200" t="s">
        <v>124</v>
      </c>
    </row>
    <row r="1327" spans="1:23">
      <c r="A1327" s="200"/>
      <c r="B1327" s="200">
        <v>0</v>
      </c>
      <c r="C1327" s="200">
        <v>51774517</v>
      </c>
      <c r="D1327" s="200">
        <v>35865288</v>
      </c>
      <c r="E1327" s="200" t="s">
        <v>124</v>
      </c>
      <c r="F1327" s="200">
        <v>0</v>
      </c>
      <c r="G1327" s="200">
        <v>0</v>
      </c>
      <c r="H1327" s="200">
        <v>0</v>
      </c>
      <c r="I1327" s="200">
        <v>0</v>
      </c>
      <c r="J1327" s="200">
        <v>0</v>
      </c>
      <c r="K1327" s="200">
        <v>0</v>
      </c>
      <c r="L1327" s="200">
        <v>0</v>
      </c>
      <c r="M1327" s="200">
        <v>0</v>
      </c>
      <c r="N1327" s="200">
        <v>11.1</v>
      </c>
      <c r="O1327" s="200">
        <v>0</v>
      </c>
      <c r="P1327" s="200" t="s">
        <v>125</v>
      </c>
      <c r="Q1327" s="200">
        <v>0</v>
      </c>
      <c r="R1327" s="200">
        <v>0</v>
      </c>
      <c r="S1327" s="200" t="s">
        <v>57</v>
      </c>
      <c r="T1327" s="200">
        <v>0</v>
      </c>
      <c r="U1327" s="200">
        <v>0</v>
      </c>
      <c r="V1327" s="200">
        <v>20161230</v>
      </c>
      <c r="W1327" s="200" t="s">
        <v>124</v>
      </c>
    </row>
    <row r="1328" spans="1:23">
      <c r="A1328" s="200"/>
      <c r="B1328" s="200">
        <v>0</v>
      </c>
      <c r="C1328" s="200">
        <v>51818617</v>
      </c>
      <c r="D1328" s="200">
        <v>14435844</v>
      </c>
      <c r="E1328" s="200" t="s">
        <v>124</v>
      </c>
      <c r="F1328" s="200">
        <v>166528.54999999999</v>
      </c>
      <c r="G1328" s="200">
        <v>-1715.68</v>
      </c>
      <c r="H1328" s="200">
        <v>164812.87</v>
      </c>
      <c r="I1328" s="200">
        <v>-1505</v>
      </c>
      <c r="J1328" s="200">
        <v>-500</v>
      </c>
      <c r="K1328" s="200">
        <v>0</v>
      </c>
      <c r="L1328" s="200">
        <v>-3720.68</v>
      </c>
      <c r="M1328" s="200">
        <v>0</v>
      </c>
      <c r="N1328" s="200">
        <v>10.845000000000001</v>
      </c>
      <c r="O1328" s="200">
        <v>171.68010000000001</v>
      </c>
      <c r="P1328" s="200" t="s">
        <v>126</v>
      </c>
      <c r="Q1328" s="200">
        <v>0</v>
      </c>
      <c r="R1328" s="200">
        <v>163081.69</v>
      </c>
      <c r="S1328" s="200" t="s">
        <v>58</v>
      </c>
      <c r="T1328" s="200">
        <v>20170102</v>
      </c>
      <c r="U1328" s="200">
        <v>1</v>
      </c>
      <c r="V1328" s="200">
        <v>20161230</v>
      </c>
      <c r="W1328" s="200" t="s">
        <v>124</v>
      </c>
    </row>
    <row r="1329" spans="1:23">
      <c r="A1329" s="200"/>
      <c r="B1329" s="200">
        <v>0</v>
      </c>
      <c r="C1329" s="200">
        <v>52389717</v>
      </c>
      <c r="D1329" s="200">
        <v>37058012</v>
      </c>
      <c r="E1329" s="200" t="s">
        <v>124</v>
      </c>
      <c r="F1329" s="200">
        <v>0</v>
      </c>
      <c r="G1329" s="200">
        <v>0</v>
      </c>
      <c r="H1329" s="200">
        <v>0</v>
      </c>
      <c r="I1329" s="200">
        <v>0</v>
      </c>
      <c r="J1329" s="200">
        <v>0</v>
      </c>
      <c r="K1329" s="200">
        <v>0</v>
      </c>
      <c r="L1329" s="200">
        <v>0</v>
      </c>
      <c r="M1329" s="200">
        <v>0</v>
      </c>
      <c r="N1329" s="200">
        <v>11.1</v>
      </c>
      <c r="O1329" s="200">
        <v>0</v>
      </c>
      <c r="P1329" s="200" t="s">
        <v>125</v>
      </c>
      <c r="Q1329" s="200">
        <v>0</v>
      </c>
      <c r="R1329" s="200">
        <v>0</v>
      </c>
      <c r="S1329" s="200" t="s">
        <v>57</v>
      </c>
      <c r="T1329" s="200">
        <v>0</v>
      </c>
      <c r="U1329" s="200">
        <v>0</v>
      </c>
      <c r="V1329" s="200">
        <v>20161230</v>
      </c>
      <c r="W1329" s="200" t="s">
        <v>124</v>
      </c>
    </row>
    <row r="1330" spans="1:23">
      <c r="A1330" s="200"/>
      <c r="B1330" s="200">
        <v>0</v>
      </c>
      <c r="C1330" s="200">
        <v>40202817</v>
      </c>
      <c r="D1330" s="200">
        <v>39869122</v>
      </c>
      <c r="E1330" s="200" t="s">
        <v>124</v>
      </c>
      <c r="F1330" s="200">
        <v>0</v>
      </c>
      <c r="G1330" s="200">
        <v>0</v>
      </c>
      <c r="H1330" s="200">
        <v>0</v>
      </c>
      <c r="I1330" s="200">
        <v>0</v>
      </c>
      <c r="J1330" s="200">
        <v>0</v>
      </c>
      <c r="K1330" s="200">
        <v>0</v>
      </c>
      <c r="L1330" s="200">
        <v>0</v>
      </c>
      <c r="M1330" s="200">
        <v>0</v>
      </c>
      <c r="N1330" s="200">
        <v>11.8</v>
      </c>
      <c r="O1330" s="200">
        <v>0</v>
      </c>
      <c r="P1330" s="200" t="s">
        <v>125</v>
      </c>
      <c r="Q1330" s="200">
        <v>0</v>
      </c>
      <c r="R1330" s="200">
        <v>0</v>
      </c>
      <c r="S1330" s="200" t="s">
        <v>57</v>
      </c>
      <c r="T1330" s="200">
        <v>0</v>
      </c>
      <c r="U1330" s="200">
        <v>0</v>
      </c>
      <c r="V1330" s="200">
        <v>20161230</v>
      </c>
      <c r="W1330" s="200" t="s">
        <v>124</v>
      </c>
    </row>
    <row r="1331" spans="1:23">
      <c r="A1331" s="200"/>
      <c r="B1331" s="200">
        <v>0</v>
      </c>
      <c r="C1331" s="200">
        <v>29799027</v>
      </c>
      <c r="D1331" s="200">
        <v>14225417</v>
      </c>
      <c r="E1331" s="200" t="s">
        <v>124</v>
      </c>
      <c r="F1331" s="200">
        <v>0</v>
      </c>
      <c r="G1331" s="200">
        <v>0</v>
      </c>
      <c r="H1331" s="200">
        <v>0</v>
      </c>
      <c r="I1331" s="200">
        <v>0</v>
      </c>
      <c r="J1331" s="200">
        <v>0</v>
      </c>
      <c r="K1331" s="200">
        <v>0</v>
      </c>
      <c r="L1331" s="200">
        <v>0</v>
      </c>
      <c r="M1331" s="200">
        <v>0</v>
      </c>
      <c r="N1331" s="200">
        <v>12.95</v>
      </c>
      <c r="O1331" s="200">
        <v>0</v>
      </c>
      <c r="P1331" s="200" t="s">
        <v>125</v>
      </c>
      <c r="Q1331" s="200">
        <v>0</v>
      </c>
      <c r="R1331" s="200">
        <v>0</v>
      </c>
      <c r="S1331" s="200" t="s">
        <v>57</v>
      </c>
      <c r="T1331" s="200">
        <v>0</v>
      </c>
      <c r="U1331" s="200">
        <v>0</v>
      </c>
      <c r="V1331" s="200">
        <v>20161230</v>
      </c>
      <c r="W1331" s="200" t="s">
        <v>124</v>
      </c>
    </row>
    <row r="1332" spans="1:23">
      <c r="A1332" s="200"/>
      <c r="B1332" s="200">
        <v>0</v>
      </c>
      <c r="C1332" s="200">
        <v>53041817</v>
      </c>
      <c r="D1332" s="200">
        <v>42212814</v>
      </c>
      <c r="E1332" s="200" t="s">
        <v>124</v>
      </c>
      <c r="F1332" s="200">
        <v>123065.23</v>
      </c>
      <c r="G1332" s="200">
        <v>-4544.1499999999996</v>
      </c>
      <c r="H1332" s="200">
        <v>118521.08</v>
      </c>
      <c r="I1332" s="200">
        <v>-1210.1400000000001</v>
      </c>
      <c r="J1332" s="200">
        <v>0</v>
      </c>
      <c r="K1332" s="200">
        <v>0</v>
      </c>
      <c r="L1332" s="200">
        <v>-5754.29</v>
      </c>
      <c r="M1332" s="200">
        <v>-2346</v>
      </c>
      <c r="N1332" s="200">
        <v>11.8</v>
      </c>
      <c r="O1332" s="200">
        <v>123.45950000000001</v>
      </c>
      <c r="P1332" s="200" t="s">
        <v>126</v>
      </c>
      <c r="Q1332" s="200">
        <v>0</v>
      </c>
      <c r="R1332" s="200">
        <v>118521.08</v>
      </c>
      <c r="S1332" s="200" t="s">
        <v>57</v>
      </c>
      <c r="T1332" s="200">
        <v>0</v>
      </c>
      <c r="U1332" s="200">
        <v>0</v>
      </c>
      <c r="V1332" s="200">
        <v>20161230</v>
      </c>
      <c r="W1332" s="200" t="s">
        <v>124</v>
      </c>
    </row>
    <row r="1333" spans="1:23">
      <c r="A1333" s="200"/>
      <c r="B1333" s="200">
        <v>0</v>
      </c>
      <c r="C1333" s="200">
        <v>49579137</v>
      </c>
      <c r="D1333" s="200">
        <v>21193041</v>
      </c>
      <c r="E1333" s="200" t="s">
        <v>124</v>
      </c>
      <c r="F1333" s="200">
        <v>0</v>
      </c>
      <c r="G1333" s="200">
        <v>0</v>
      </c>
      <c r="H1333" s="200">
        <v>0</v>
      </c>
      <c r="I1333" s="200">
        <v>0</v>
      </c>
      <c r="J1333" s="200">
        <v>0</v>
      </c>
      <c r="K1333" s="200">
        <v>0</v>
      </c>
      <c r="L1333" s="200">
        <v>0</v>
      </c>
      <c r="M1333" s="200">
        <v>0</v>
      </c>
      <c r="N1333" s="200">
        <v>11.904999999999999</v>
      </c>
      <c r="O1333" s="200">
        <v>0</v>
      </c>
      <c r="P1333" s="200" t="s">
        <v>125</v>
      </c>
      <c r="Q1333" s="200">
        <v>0</v>
      </c>
      <c r="R1333" s="200">
        <v>0</v>
      </c>
      <c r="S1333" s="200" t="s">
        <v>57</v>
      </c>
      <c r="T1333" s="200">
        <v>0</v>
      </c>
      <c r="U1333" s="200">
        <v>0</v>
      </c>
      <c r="V1333" s="200">
        <v>20161230</v>
      </c>
      <c r="W1333" s="200" t="s">
        <v>124</v>
      </c>
    </row>
    <row r="1334" spans="1:23">
      <c r="A1334" s="200"/>
      <c r="B1334" s="200">
        <v>0</v>
      </c>
      <c r="C1334" s="200">
        <v>31088227</v>
      </c>
      <c r="D1334" s="200">
        <v>36296492</v>
      </c>
      <c r="E1334" s="200" t="s">
        <v>124</v>
      </c>
      <c r="F1334" s="200">
        <v>0</v>
      </c>
      <c r="G1334" s="200">
        <v>0</v>
      </c>
      <c r="H1334" s="200">
        <v>0</v>
      </c>
      <c r="I1334" s="200">
        <v>0</v>
      </c>
      <c r="J1334" s="200">
        <v>0</v>
      </c>
      <c r="K1334" s="200">
        <v>0</v>
      </c>
      <c r="L1334" s="200">
        <v>0</v>
      </c>
      <c r="M1334" s="200">
        <v>0</v>
      </c>
      <c r="N1334" s="200">
        <v>12.95</v>
      </c>
      <c r="O1334" s="200">
        <v>0</v>
      </c>
      <c r="P1334" s="200" t="s">
        <v>125</v>
      </c>
      <c r="Q1334" s="200">
        <v>0</v>
      </c>
      <c r="R1334" s="200">
        <v>0</v>
      </c>
      <c r="S1334" s="200" t="s">
        <v>57</v>
      </c>
      <c r="T1334" s="200">
        <v>0</v>
      </c>
      <c r="U1334" s="200">
        <v>0</v>
      </c>
      <c r="V1334" s="200">
        <v>20161230</v>
      </c>
      <c r="W1334" s="200" t="s">
        <v>124</v>
      </c>
    </row>
    <row r="1335" spans="1:23">
      <c r="A1335" s="200"/>
      <c r="B1335" s="200">
        <v>0</v>
      </c>
      <c r="C1335" s="200">
        <v>48010537</v>
      </c>
      <c r="D1335" s="200">
        <v>32205528</v>
      </c>
      <c r="E1335" s="200" t="s">
        <v>124</v>
      </c>
      <c r="F1335" s="200">
        <v>851032.25</v>
      </c>
      <c r="G1335" s="200">
        <v>-13648.37</v>
      </c>
      <c r="H1335" s="200">
        <v>837383.88</v>
      </c>
      <c r="I1335" s="200">
        <v>-7468.53</v>
      </c>
      <c r="J1335" s="200">
        <v>-500</v>
      </c>
      <c r="K1335" s="200">
        <v>0</v>
      </c>
      <c r="L1335" s="200">
        <v>-21616.9</v>
      </c>
      <c r="M1335" s="200">
        <v>0</v>
      </c>
      <c r="N1335" s="200">
        <v>10.58</v>
      </c>
      <c r="O1335" s="200">
        <v>872.2749</v>
      </c>
      <c r="P1335" s="200" t="s">
        <v>126</v>
      </c>
      <c r="Q1335" s="200">
        <v>0</v>
      </c>
      <c r="R1335" s="200">
        <v>837383.88</v>
      </c>
      <c r="S1335" s="200" t="s">
        <v>57</v>
      </c>
      <c r="T1335" s="200">
        <v>0</v>
      </c>
      <c r="U1335" s="200">
        <v>0</v>
      </c>
      <c r="V1335" s="200">
        <v>20161230</v>
      </c>
      <c r="W1335" s="200" t="s">
        <v>124</v>
      </c>
    </row>
    <row r="1336" spans="1:23">
      <c r="A1336" s="200"/>
      <c r="B1336" s="200">
        <v>0</v>
      </c>
      <c r="C1336" s="200">
        <v>38230537</v>
      </c>
      <c r="D1336" s="200">
        <v>24805509</v>
      </c>
      <c r="E1336" s="200" t="s">
        <v>124</v>
      </c>
      <c r="F1336" s="200">
        <v>0</v>
      </c>
      <c r="G1336" s="200">
        <v>0</v>
      </c>
      <c r="H1336" s="200">
        <v>0</v>
      </c>
      <c r="I1336" s="200">
        <v>0</v>
      </c>
      <c r="J1336" s="200">
        <v>0</v>
      </c>
      <c r="K1336" s="200">
        <v>0</v>
      </c>
      <c r="L1336" s="200">
        <v>0</v>
      </c>
      <c r="M1336" s="200">
        <v>0</v>
      </c>
      <c r="N1336" s="200">
        <v>11.5</v>
      </c>
      <c r="O1336" s="200">
        <v>0</v>
      </c>
      <c r="P1336" s="200" t="s">
        <v>125</v>
      </c>
      <c r="Q1336" s="200">
        <v>0</v>
      </c>
      <c r="R1336" s="200">
        <v>0</v>
      </c>
      <c r="S1336" s="200" t="s">
        <v>57</v>
      </c>
      <c r="T1336" s="200">
        <v>0</v>
      </c>
      <c r="U1336" s="200">
        <v>0</v>
      </c>
      <c r="V1336" s="200">
        <v>20161230</v>
      </c>
      <c r="W1336" s="200" t="s">
        <v>124</v>
      </c>
    </row>
    <row r="1337" spans="1:23">
      <c r="A1337" s="200"/>
      <c r="B1337" s="200">
        <v>0</v>
      </c>
      <c r="C1337" s="200">
        <v>39534527</v>
      </c>
      <c r="D1337" s="200">
        <v>12439115</v>
      </c>
      <c r="E1337" s="200" t="s">
        <v>124</v>
      </c>
      <c r="F1337" s="200">
        <v>0</v>
      </c>
      <c r="G1337" s="200">
        <v>0</v>
      </c>
      <c r="H1337" s="200">
        <v>0</v>
      </c>
      <c r="I1337" s="200">
        <v>0</v>
      </c>
      <c r="J1337" s="200">
        <v>0</v>
      </c>
      <c r="K1337" s="200">
        <v>0</v>
      </c>
      <c r="L1337" s="200">
        <v>0</v>
      </c>
      <c r="M1337" s="200">
        <v>0</v>
      </c>
      <c r="N1337" s="200">
        <v>11.8</v>
      </c>
      <c r="O1337" s="200">
        <v>0</v>
      </c>
      <c r="P1337" s="200" t="s">
        <v>125</v>
      </c>
      <c r="Q1337" s="200">
        <v>0</v>
      </c>
      <c r="R1337" s="200">
        <v>0</v>
      </c>
      <c r="S1337" s="200" t="s">
        <v>57</v>
      </c>
      <c r="T1337" s="200">
        <v>0</v>
      </c>
      <c r="U1337" s="200">
        <v>0</v>
      </c>
      <c r="V1337" s="200">
        <v>20161230</v>
      </c>
      <c r="W1337" s="200" t="s">
        <v>124</v>
      </c>
    </row>
    <row r="1338" spans="1:23">
      <c r="A1338" s="200"/>
      <c r="B1338" s="200">
        <v>0</v>
      </c>
      <c r="C1338" s="200">
        <v>40868637</v>
      </c>
      <c r="D1338" s="200">
        <v>11887837</v>
      </c>
      <c r="E1338" s="200" t="s">
        <v>124</v>
      </c>
      <c r="F1338" s="200">
        <v>818376.46</v>
      </c>
      <c r="G1338" s="200">
        <v>-11017.21</v>
      </c>
      <c r="H1338" s="200">
        <v>807359.25</v>
      </c>
      <c r="I1338" s="200">
        <v>-6853.9</v>
      </c>
      <c r="J1338" s="200">
        <v>0</v>
      </c>
      <c r="K1338" s="200">
        <v>0</v>
      </c>
      <c r="L1338" s="200">
        <v>-17871.11</v>
      </c>
      <c r="M1338" s="200">
        <v>0</v>
      </c>
      <c r="N1338" s="200">
        <v>10.050000000000001</v>
      </c>
      <c r="O1338" s="200">
        <v>840.99919999999997</v>
      </c>
      <c r="P1338" s="200" t="s">
        <v>126</v>
      </c>
      <c r="Q1338" s="200">
        <v>0</v>
      </c>
      <c r="R1338" s="200">
        <v>807359.25</v>
      </c>
      <c r="S1338" s="200" t="s">
        <v>57</v>
      </c>
      <c r="T1338" s="200">
        <v>0</v>
      </c>
      <c r="U1338" s="200">
        <v>0</v>
      </c>
      <c r="V1338" s="200">
        <v>20161230</v>
      </c>
      <c r="W1338" s="200" t="s">
        <v>124</v>
      </c>
    </row>
    <row r="1339" spans="1:23">
      <c r="A1339" s="200"/>
      <c r="B1339" s="200">
        <v>0</v>
      </c>
      <c r="C1339" s="200">
        <v>48772727</v>
      </c>
      <c r="D1339" s="200">
        <v>37856622</v>
      </c>
      <c r="E1339" s="200" t="s">
        <v>124</v>
      </c>
      <c r="F1339" s="200">
        <v>0</v>
      </c>
      <c r="G1339" s="200">
        <v>0</v>
      </c>
      <c r="H1339" s="200">
        <v>0</v>
      </c>
      <c r="I1339" s="200">
        <v>0</v>
      </c>
      <c r="J1339" s="200">
        <v>0</v>
      </c>
      <c r="K1339" s="200">
        <v>0</v>
      </c>
      <c r="L1339" s="200">
        <v>0</v>
      </c>
      <c r="M1339" s="200">
        <v>0</v>
      </c>
      <c r="N1339" s="200">
        <v>12.435</v>
      </c>
      <c r="O1339" s="200">
        <v>0</v>
      </c>
      <c r="P1339" s="200" t="s">
        <v>125</v>
      </c>
      <c r="Q1339" s="200">
        <v>0</v>
      </c>
      <c r="R1339" s="200">
        <v>0</v>
      </c>
      <c r="S1339" s="200" t="s">
        <v>57</v>
      </c>
      <c r="T1339" s="200">
        <v>0</v>
      </c>
      <c r="U1339" s="200">
        <v>0</v>
      </c>
      <c r="V1339" s="200">
        <v>20161230</v>
      </c>
      <c r="W1339" s="200" t="s">
        <v>124</v>
      </c>
    </row>
    <row r="1340" spans="1:23">
      <c r="A1340" s="200"/>
      <c r="B1340" s="200">
        <v>0</v>
      </c>
      <c r="C1340" s="200">
        <v>47797727</v>
      </c>
      <c r="D1340" s="200">
        <v>31105762</v>
      </c>
      <c r="E1340" s="200" t="s">
        <v>124</v>
      </c>
      <c r="F1340" s="200">
        <v>0</v>
      </c>
      <c r="G1340" s="200">
        <v>0</v>
      </c>
      <c r="H1340" s="200">
        <v>0</v>
      </c>
      <c r="I1340" s="200">
        <v>0</v>
      </c>
      <c r="J1340" s="200">
        <v>0</v>
      </c>
      <c r="K1340" s="200">
        <v>0</v>
      </c>
      <c r="L1340" s="200">
        <v>0</v>
      </c>
      <c r="M1340" s="200">
        <v>0</v>
      </c>
      <c r="N1340" s="200">
        <v>11.8</v>
      </c>
      <c r="O1340" s="200">
        <v>0</v>
      </c>
      <c r="P1340" s="200" t="s">
        <v>125</v>
      </c>
      <c r="Q1340" s="200">
        <v>0</v>
      </c>
      <c r="R1340" s="200">
        <v>0</v>
      </c>
      <c r="S1340" s="200" t="s">
        <v>57</v>
      </c>
      <c r="T1340" s="200">
        <v>0</v>
      </c>
      <c r="U1340" s="200">
        <v>0</v>
      </c>
      <c r="V1340" s="200">
        <v>20161230</v>
      </c>
      <c r="W1340" s="200" t="s">
        <v>124</v>
      </c>
    </row>
    <row r="1341" spans="1:23">
      <c r="A1341" s="200"/>
      <c r="B1341" s="200">
        <v>0</v>
      </c>
      <c r="C1341" s="200">
        <v>48925047</v>
      </c>
      <c r="D1341" s="200">
        <v>12216130</v>
      </c>
      <c r="E1341" s="200" t="s">
        <v>124</v>
      </c>
      <c r="F1341" s="200">
        <v>796015.72</v>
      </c>
      <c r="G1341" s="200">
        <v>-9722.9699999999993</v>
      </c>
      <c r="H1341" s="200">
        <v>786292.75</v>
      </c>
      <c r="I1341" s="200">
        <v>-7363.15</v>
      </c>
      <c r="J1341" s="200">
        <v>0</v>
      </c>
      <c r="K1341" s="200">
        <v>0</v>
      </c>
      <c r="L1341" s="200">
        <v>-17086.12</v>
      </c>
      <c r="M1341" s="200">
        <v>0</v>
      </c>
      <c r="N1341" s="200">
        <v>11.1</v>
      </c>
      <c r="O1341" s="200">
        <v>819.05489999999998</v>
      </c>
      <c r="P1341" s="200" t="s">
        <v>126</v>
      </c>
      <c r="Q1341" s="200">
        <v>0</v>
      </c>
      <c r="R1341" s="200">
        <v>786292.75</v>
      </c>
      <c r="S1341" s="200" t="s">
        <v>57</v>
      </c>
      <c r="T1341" s="200">
        <v>0</v>
      </c>
      <c r="U1341" s="200">
        <v>0</v>
      </c>
      <c r="V1341" s="200">
        <v>20161230</v>
      </c>
      <c r="W1341" s="200" t="s">
        <v>124</v>
      </c>
    </row>
    <row r="1342" spans="1:23">
      <c r="A1342" s="200"/>
      <c r="B1342" s="200">
        <v>0</v>
      </c>
      <c r="C1342" s="200">
        <v>42076927</v>
      </c>
      <c r="D1342" s="200">
        <v>37719653</v>
      </c>
      <c r="E1342" s="200" t="s">
        <v>124</v>
      </c>
      <c r="F1342" s="200">
        <v>0</v>
      </c>
      <c r="G1342" s="200">
        <v>0</v>
      </c>
      <c r="H1342" s="200">
        <v>0</v>
      </c>
      <c r="I1342" s="200">
        <v>0</v>
      </c>
      <c r="J1342" s="200">
        <v>0</v>
      </c>
      <c r="K1342" s="200">
        <v>0</v>
      </c>
      <c r="L1342" s="200">
        <v>0</v>
      </c>
      <c r="M1342" s="200">
        <v>0</v>
      </c>
      <c r="N1342" s="200">
        <v>11.8</v>
      </c>
      <c r="O1342" s="200">
        <v>0</v>
      </c>
      <c r="P1342" s="200" t="s">
        <v>125</v>
      </c>
      <c r="Q1342" s="200">
        <v>1</v>
      </c>
      <c r="R1342" s="200">
        <v>0</v>
      </c>
      <c r="S1342" s="200" t="s">
        <v>57</v>
      </c>
      <c r="T1342" s="200">
        <v>0</v>
      </c>
      <c r="U1342" s="200">
        <v>0</v>
      </c>
      <c r="V1342" s="200">
        <v>20161230</v>
      </c>
      <c r="W1342" s="200" t="s">
        <v>124</v>
      </c>
    </row>
    <row r="1343" spans="1:23">
      <c r="A1343" s="200"/>
      <c r="B1343" s="200">
        <v>0</v>
      </c>
      <c r="C1343" s="200">
        <v>51684347</v>
      </c>
      <c r="D1343" s="200">
        <v>41962877</v>
      </c>
      <c r="E1343" s="200" t="s">
        <v>124</v>
      </c>
      <c r="F1343" s="200">
        <v>0</v>
      </c>
      <c r="G1343" s="200">
        <v>0</v>
      </c>
      <c r="H1343" s="200">
        <v>0</v>
      </c>
      <c r="I1343" s="200">
        <v>0</v>
      </c>
      <c r="J1343" s="200">
        <v>0</v>
      </c>
      <c r="K1343" s="200">
        <v>0</v>
      </c>
      <c r="L1343" s="200">
        <v>0</v>
      </c>
      <c r="M1343" s="200">
        <v>0</v>
      </c>
      <c r="N1343" s="200">
        <v>11.8</v>
      </c>
      <c r="O1343" s="200">
        <v>0</v>
      </c>
      <c r="P1343" s="200" t="s">
        <v>125</v>
      </c>
      <c r="Q1343" s="200">
        <v>0</v>
      </c>
      <c r="R1343" s="200">
        <v>0</v>
      </c>
      <c r="S1343" s="200" t="s">
        <v>57</v>
      </c>
      <c r="T1343" s="200">
        <v>0</v>
      </c>
      <c r="U1343" s="200">
        <v>0</v>
      </c>
      <c r="V1343" s="200">
        <v>20161230</v>
      </c>
      <c r="W1343" s="200" t="s">
        <v>124</v>
      </c>
    </row>
    <row r="1344" spans="1:23">
      <c r="A1344" s="200"/>
      <c r="B1344" s="200">
        <v>0</v>
      </c>
      <c r="C1344" s="200">
        <v>48011447</v>
      </c>
      <c r="D1344" s="200">
        <v>40271711</v>
      </c>
      <c r="E1344" s="200" t="s">
        <v>124</v>
      </c>
      <c r="F1344" s="200">
        <v>887209.11</v>
      </c>
      <c r="G1344" s="200">
        <v>-9831.68</v>
      </c>
      <c r="H1344" s="200">
        <v>877377.43</v>
      </c>
      <c r="I1344" s="200">
        <v>-8114.67</v>
      </c>
      <c r="J1344" s="200">
        <v>-500</v>
      </c>
      <c r="K1344" s="200">
        <v>0</v>
      </c>
      <c r="L1344" s="200">
        <v>-18446.349999999999</v>
      </c>
      <c r="M1344" s="200">
        <v>0</v>
      </c>
      <c r="N1344" s="200">
        <v>11.1</v>
      </c>
      <c r="O1344" s="200">
        <v>913.9348</v>
      </c>
      <c r="P1344" s="200" t="s">
        <v>126</v>
      </c>
      <c r="Q1344" s="200">
        <v>0</v>
      </c>
      <c r="R1344" s="200">
        <v>867454.81</v>
      </c>
      <c r="S1344" s="200" t="s">
        <v>58</v>
      </c>
      <c r="T1344" s="200">
        <v>20170102</v>
      </c>
      <c r="U1344" s="200">
        <v>1</v>
      </c>
      <c r="V1344" s="200">
        <v>20161230</v>
      </c>
      <c r="W1344" s="200" t="s">
        <v>124</v>
      </c>
    </row>
    <row r="1345" spans="1:23">
      <c r="A1345" s="200"/>
      <c r="B1345" s="200">
        <v>0</v>
      </c>
      <c r="C1345" s="200">
        <v>42554547</v>
      </c>
      <c r="D1345" s="200">
        <v>33957855</v>
      </c>
      <c r="E1345" s="200" t="s">
        <v>124</v>
      </c>
      <c r="F1345" s="200">
        <v>0</v>
      </c>
      <c r="G1345" s="200">
        <v>0</v>
      </c>
      <c r="H1345" s="200">
        <v>0</v>
      </c>
      <c r="I1345" s="200">
        <v>0</v>
      </c>
      <c r="J1345" s="200">
        <v>0</v>
      </c>
      <c r="K1345" s="200">
        <v>0</v>
      </c>
      <c r="L1345" s="200">
        <v>0</v>
      </c>
      <c r="M1345" s="200">
        <v>0</v>
      </c>
      <c r="N1345" s="200">
        <v>11.64</v>
      </c>
      <c r="O1345" s="200">
        <v>0</v>
      </c>
      <c r="P1345" s="200" t="s">
        <v>125</v>
      </c>
      <c r="Q1345" s="200">
        <v>0</v>
      </c>
      <c r="R1345" s="200">
        <v>0</v>
      </c>
      <c r="S1345" s="200" t="s">
        <v>57</v>
      </c>
      <c r="T1345" s="200">
        <v>0</v>
      </c>
      <c r="U1345" s="200">
        <v>0</v>
      </c>
      <c r="V1345" s="200">
        <v>20161230</v>
      </c>
      <c r="W1345" s="200" t="s">
        <v>124</v>
      </c>
    </row>
    <row r="1346" spans="1:23">
      <c r="A1346" s="200"/>
      <c r="B1346" s="200">
        <v>0</v>
      </c>
      <c r="C1346" s="200">
        <v>36088547</v>
      </c>
      <c r="D1346" s="200">
        <v>7523280</v>
      </c>
      <c r="E1346" s="200" t="s">
        <v>124</v>
      </c>
      <c r="F1346" s="200">
        <v>0</v>
      </c>
      <c r="G1346" s="200">
        <v>0</v>
      </c>
      <c r="H1346" s="200">
        <v>0</v>
      </c>
      <c r="I1346" s="200">
        <v>0</v>
      </c>
      <c r="J1346" s="200">
        <v>0</v>
      </c>
      <c r="K1346" s="200">
        <v>0</v>
      </c>
      <c r="L1346" s="200">
        <v>0</v>
      </c>
      <c r="M1346" s="200">
        <v>0</v>
      </c>
      <c r="N1346" s="200">
        <v>11.8</v>
      </c>
      <c r="O1346" s="200">
        <v>0</v>
      </c>
      <c r="P1346" s="200" t="s">
        <v>125</v>
      </c>
      <c r="Q1346" s="200">
        <v>0</v>
      </c>
      <c r="R1346" s="200">
        <v>0</v>
      </c>
      <c r="S1346" s="200" t="s">
        <v>57</v>
      </c>
      <c r="T1346" s="200">
        <v>0</v>
      </c>
      <c r="U1346" s="200">
        <v>0</v>
      </c>
      <c r="V1346" s="200">
        <v>20161230</v>
      </c>
      <c r="W1346" s="200" t="s">
        <v>124</v>
      </c>
    </row>
    <row r="1347" spans="1:23">
      <c r="A1347" s="200"/>
      <c r="B1347" s="200">
        <v>0</v>
      </c>
      <c r="C1347" s="200">
        <v>40752647</v>
      </c>
      <c r="D1347" s="200">
        <v>16448286</v>
      </c>
      <c r="E1347" s="200" t="s">
        <v>124</v>
      </c>
      <c r="F1347" s="200">
        <v>394507.33</v>
      </c>
      <c r="G1347" s="200">
        <v>-2490.06</v>
      </c>
      <c r="H1347" s="200">
        <v>392017.27</v>
      </c>
      <c r="I1347" s="200">
        <v>-3879.32</v>
      </c>
      <c r="J1347" s="200">
        <v>0</v>
      </c>
      <c r="K1347" s="200">
        <v>0</v>
      </c>
      <c r="L1347" s="200">
        <v>-6369.38</v>
      </c>
      <c r="M1347" s="200">
        <v>0</v>
      </c>
      <c r="N1347" s="200">
        <v>11.8</v>
      </c>
      <c r="O1347" s="200">
        <v>408.35129999999998</v>
      </c>
      <c r="P1347" s="200" t="s">
        <v>126</v>
      </c>
      <c r="Q1347" s="200">
        <v>0</v>
      </c>
      <c r="R1347" s="200">
        <v>392017.27</v>
      </c>
      <c r="S1347" s="200" t="s">
        <v>57</v>
      </c>
      <c r="T1347" s="200">
        <v>0</v>
      </c>
      <c r="U1347" s="200">
        <v>0</v>
      </c>
      <c r="V1347" s="200">
        <v>20161230</v>
      </c>
      <c r="W1347" s="200" t="s">
        <v>124</v>
      </c>
    </row>
    <row r="1348" spans="1:23">
      <c r="A1348" s="200"/>
      <c r="B1348" s="200">
        <v>0</v>
      </c>
      <c r="C1348" s="200">
        <v>48586037</v>
      </c>
      <c r="D1348" s="200">
        <v>9343535</v>
      </c>
      <c r="E1348" s="200" t="s">
        <v>124</v>
      </c>
      <c r="F1348" s="200">
        <v>0</v>
      </c>
      <c r="G1348" s="200">
        <v>0</v>
      </c>
      <c r="H1348" s="200">
        <v>0</v>
      </c>
      <c r="I1348" s="200">
        <v>0</v>
      </c>
      <c r="J1348" s="200">
        <v>0</v>
      </c>
      <c r="K1348" s="200">
        <v>0</v>
      </c>
      <c r="L1348" s="200">
        <v>0</v>
      </c>
      <c r="M1348" s="200">
        <v>0</v>
      </c>
      <c r="N1348" s="200">
        <v>11.1</v>
      </c>
      <c r="O1348" s="200">
        <v>0</v>
      </c>
      <c r="P1348" s="200" t="s">
        <v>125</v>
      </c>
      <c r="Q1348" s="200">
        <v>0</v>
      </c>
      <c r="R1348" s="200">
        <v>0</v>
      </c>
      <c r="S1348" s="200" t="s">
        <v>57</v>
      </c>
      <c r="T1348" s="200">
        <v>0</v>
      </c>
      <c r="U1348" s="200">
        <v>0</v>
      </c>
      <c r="V1348" s="200">
        <v>20161230</v>
      </c>
      <c r="W1348" s="200" t="s">
        <v>124</v>
      </c>
    </row>
    <row r="1349" spans="1:23">
      <c r="A1349" s="200"/>
      <c r="B1349" s="200">
        <v>0</v>
      </c>
      <c r="C1349" s="200">
        <v>47860947</v>
      </c>
      <c r="D1349" s="200">
        <v>20051740</v>
      </c>
      <c r="E1349" s="200" t="s">
        <v>124</v>
      </c>
      <c r="F1349" s="200">
        <v>157915.92000000001</v>
      </c>
      <c r="G1349" s="200">
        <v>-1823.8</v>
      </c>
      <c r="H1349" s="200">
        <v>156092.12</v>
      </c>
      <c r="I1349" s="200">
        <v>-1357.42</v>
      </c>
      <c r="J1349" s="200">
        <v>0</v>
      </c>
      <c r="K1349" s="200">
        <v>0</v>
      </c>
      <c r="L1349" s="200">
        <v>-3181.22</v>
      </c>
      <c r="M1349" s="200">
        <v>0</v>
      </c>
      <c r="N1349" s="200">
        <v>10.315</v>
      </c>
      <c r="O1349" s="200">
        <v>162.596</v>
      </c>
      <c r="P1349" s="200" t="s">
        <v>126</v>
      </c>
      <c r="Q1349" s="200">
        <v>0</v>
      </c>
      <c r="R1349" s="200">
        <v>156092.12</v>
      </c>
      <c r="S1349" s="200" t="s">
        <v>57</v>
      </c>
      <c r="T1349" s="200">
        <v>0</v>
      </c>
      <c r="U1349" s="200">
        <v>0</v>
      </c>
      <c r="V1349" s="200">
        <v>20161230</v>
      </c>
      <c r="W1349" s="200" t="s">
        <v>124</v>
      </c>
    </row>
    <row r="1350" spans="1:23">
      <c r="A1350" s="200"/>
      <c r="B1350" s="200">
        <v>0</v>
      </c>
      <c r="C1350" s="200">
        <v>31494947</v>
      </c>
      <c r="D1350" s="200">
        <v>18083383</v>
      </c>
      <c r="E1350" s="200" t="s">
        <v>124</v>
      </c>
      <c r="F1350" s="200">
        <v>216661.77</v>
      </c>
      <c r="G1350" s="200">
        <v>-10875.26</v>
      </c>
      <c r="H1350" s="200">
        <v>205786.51</v>
      </c>
      <c r="I1350" s="200">
        <v>-2130.5100000000002</v>
      </c>
      <c r="J1350" s="200">
        <v>0</v>
      </c>
      <c r="K1350" s="200">
        <v>0</v>
      </c>
      <c r="L1350" s="200">
        <v>-13005.77</v>
      </c>
      <c r="M1350" s="200">
        <v>-3764.78</v>
      </c>
      <c r="N1350" s="200">
        <v>11.8</v>
      </c>
      <c r="O1350" s="200">
        <v>214.36089999999999</v>
      </c>
      <c r="P1350" s="200" t="s">
        <v>126</v>
      </c>
      <c r="Q1350" s="200">
        <v>0</v>
      </c>
      <c r="R1350" s="200">
        <v>205786.51</v>
      </c>
      <c r="S1350" s="200" t="s">
        <v>57</v>
      </c>
      <c r="T1350" s="200">
        <v>0</v>
      </c>
      <c r="U1350" s="200">
        <v>0</v>
      </c>
      <c r="V1350" s="200">
        <v>20161230</v>
      </c>
      <c r="W1350" s="200" t="s">
        <v>124</v>
      </c>
    </row>
    <row r="1351" spans="1:23">
      <c r="A1351" s="200"/>
      <c r="B1351" s="200">
        <v>0</v>
      </c>
      <c r="C1351" s="200">
        <v>48643157</v>
      </c>
      <c r="D1351" s="200">
        <v>21120305</v>
      </c>
      <c r="E1351" s="200" t="s">
        <v>124</v>
      </c>
      <c r="F1351" s="200">
        <v>0</v>
      </c>
      <c r="G1351" s="200">
        <v>0</v>
      </c>
      <c r="H1351" s="200">
        <v>0</v>
      </c>
      <c r="I1351" s="200">
        <v>0</v>
      </c>
      <c r="J1351" s="200">
        <v>0</v>
      </c>
      <c r="K1351" s="200">
        <v>0</v>
      </c>
      <c r="L1351" s="200">
        <v>0</v>
      </c>
      <c r="M1351" s="200">
        <v>0</v>
      </c>
      <c r="N1351" s="200">
        <v>11.8</v>
      </c>
      <c r="O1351" s="200">
        <v>0</v>
      </c>
      <c r="P1351" s="200" t="s">
        <v>125</v>
      </c>
      <c r="Q1351" s="200">
        <v>0</v>
      </c>
      <c r="R1351" s="200">
        <v>0</v>
      </c>
      <c r="S1351" s="200" t="s">
        <v>57</v>
      </c>
      <c r="T1351" s="200">
        <v>0</v>
      </c>
      <c r="U1351" s="200">
        <v>0</v>
      </c>
      <c r="V1351" s="200">
        <v>20161230</v>
      </c>
      <c r="W1351" s="200" t="s">
        <v>124</v>
      </c>
    </row>
    <row r="1352" spans="1:23">
      <c r="A1352" s="200"/>
      <c r="B1352" s="200">
        <v>0</v>
      </c>
      <c r="C1352" s="200">
        <v>47960257</v>
      </c>
      <c r="D1352" s="200">
        <v>17159728</v>
      </c>
      <c r="E1352" s="200" t="s">
        <v>124</v>
      </c>
      <c r="F1352" s="200">
        <v>580747.82999999996</v>
      </c>
      <c r="G1352" s="200">
        <v>-12193.91</v>
      </c>
      <c r="H1352" s="200">
        <v>568553.92000000004</v>
      </c>
      <c r="I1352" s="200">
        <v>-11947.51</v>
      </c>
      <c r="J1352" s="200">
        <v>-1000</v>
      </c>
      <c r="K1352" s="200">
        <v>0</v>
      </c>
      <c r="L1352" s="200">
        <v>-25141.42</v>
      </c>
      <c r="M1352" s="200">
        <v>0</v>
      </c>
      <c r="N1352" s="200">
        <v>12.435</v>
      </c>
      <c r="O1352" s="200">
        <v>592.24369999999999</v>
      </c>
      <c r="P1352" s="200" t="s">
        <v>126</v>
      </c>
      <c r="Q1352" s="200">
        <v>0</v>
      </c>
      <c r="R1352" s="200">
        <v>567171.43000000005</v>
      </c>
      <c r="S1352" s="200" t="s">
        <v>58</v>
      </c>
      <c r="T1352" s="200">
        <v>20170102</v>
      </c>
      <c r="U1352" s="200">
        <v>1</v>
      </c>
      <c r="V1352" s="200">
        <v>20161230</v>
      </c>
      <c r="W1352" s="200" t="s">
        <v>124</v>
      </c>
    </row>
    <row r="1353" spans="1:23">
      <c r="A1353" s="200"/>
      <c r="B1353" s="200">
        <v>0</v>
      </c>
      <c r="C1353" s="200">
        <v>43553257</v>
      </c>
      <c r="D1353" s="200">
        <v>30600543</v>
      </c>
      <c r="E1353" s="200" t="s">
        <v>124</v>
      </c>
      <c r="F1353" s="200">
        <v>0</v>
      </c>
      <c r="G1353" s="200">
        <v>0</v>
      </c>
      <c r="H1353" s="200">
        <v>0</v>
      </c>
      <c r="I1353" s="200">
        <v>0</v>
      </c>
      <c r="J1353" s="200">
        <v>0</v>
      </c>
      <c r="K1353" s="200">
        <v>0</v>
      </c>
      <c r="L1353" s="200">
        <v>0</v>
      </c>
      <c r="M1353" s="200">
        <v>0</v>
      </c>
      <c r="N1353" s="200">
        <v>11.1</v>
      </c>
      <c r="O1353" s="200">
        <v>0</v>
      </c>
      <c r="P1353" s="200" t="s">
        <v>125</v>
      </c>
      <c r="Q1353" s="200">
        <v>0</v>
      </c>
      <c r="R1353" s="200">
        <v>0</v>
      </c>
      <c r="S1353" s="200" t="s">
        <v>57</v>
      </c>
      <c r="T1353" s="200">
        <v>0</v>
      </c>
      <c r="U1353" s="200">
        <v>0</v>
      </c>
      <c r="V1353" s="200">
        <v>20161230</v>
      </c>
      <c r="W1353" s="200" t="s">
        <v>124</v>
      </c>
    </row>
    <row r="1354" spans="1:23">
      <c r="A1354" s="200"/>
      <c r="B1354" s="200">
        <v>0</v>
      </c>
      <c r="C1354" s="200">
        <v>42076537</v>
      </c>
      <c r="D1354" s="200">
        <v>8064224</v>
      </c>
      <c r="E1354" s="200" t="s">
        <v>124</v>
      </c>
      <c r="F1354" s="200">
        <v>657577.93999999994</v>
      </c>
      <c r="G1354" s="200">
        <v>-28862.37</v>
      </c>
      <c r="H1354" s="200">
        <v>628715.56999999995</v>
      </c>
      <c r="I1354" s="200">
        <v>-18762.009999999998</v>
      </c>
      <c r="J1354" s="200">
        <v>-1000</v>
      </c>
      <c r="K1354" s="200">
        <v>0</v>
      </c>
      <c r="L1354" s="200">
        <v>-48624.38</v>
      </c>
      <c r="M1354" s="200">
        <v>-26.47</v>
      </c>
      <c r="N1354" s="200">
        <v>11.64</v>
      </c>
      <c r="O1354" s="200">
        <v>654.91210000000001</v>
      </c>
      <c r="P1354" s="200" t="s">
        <v>126</v>
      </c>
      <c r="Q1354" s="200">
        <v>0</v>
      </c>
      <c r="R1354" s="200">
        <v>628715.56999999995</v>
      </c>
      <c r="S1354" s="200" t="s">
        <v>57</v>
      </c>
      <c r="T1354" s="200">
        <v>0</v>
      </c>
      <c r="U1354" s="200">
        <v>0</v>
      </c>
      <c r="V1354" s="200">
        <v>20161230</v>
      </c>
      <c r="W1354" s="200" t="s">
        <v>124</v>
      </c>
    </row>
    <row r="1355" spans="1:23">
      <c r="A1355" s="200"/>
      <c r="B1355" s="200">
        <v>0</v>
      </c>
      <c r="C1355" s="200">
        <v>49890637</v>
      </c>
      <c r="D1355" s="200">
        <v>37353722</v>
      </c>
      <c r="E1355" s="200" t="s">
        <v>124</v>
      </c>
      <c r="F1355" s="200">
        <v>180711.7</v>
      </c>
      <c r="G1355" s="200">
        <v>-1920.07</v>
      </c>
      <c r="H1355" s="200">
        <v>178791.63</v>
      </c>
      <c r="I1355" s="200">
        <v>-2511.73</v>
      </c>
      <c r="J1355" s="200">
        <v>-500</v>
      </c>
      <c r="K1355" s="200">
        <v>0</v>
      </c>
      <c r="L1355" s="200">
        <v>-4931.8</v>
      </c>
      <c r="M1355" s="200">
        <v>0</v>
      </c>
      <c r="N1355" s="200">
        <v>11.11</v>
      </c>
      <c r="O1355" s="200">
        <v>186.2413</v>
      </c>
      <c r="P1355" s="200" t="s">
        <v>126</v>
      </c>
      <c r="Q1355" s="200">
        <v>0</v>
      </c>
      <c r="R1355" s="200">
        <v>176853.78</v>
      </c>
      <c r="S1355" s="200" t="s">
        <v>58</v>
      </c>
      <c r="T1355" s="200">
        <v>20170102</v>
      </c>
      <c r="U1355" s="200">
        <v>1</v>
      </c>
      <c r="V1355" s="200">
        <v>20161230</v>
      </c>
      <c r="W1355" s="200" t="s">
        <v>124</v>
      </c>
    </row>
    <row r="1356" spans="1:23">
      <c r="A1356" s="200"/>
      <c r="B1356" s="200">
        <v>0</v>
      </c>
      <c r="C1356" s="200">
        <v>37163147</v>
      </c>
      <c r="D1356" s="200">
        <v>39218032</v>
      </c>
      <c r="E1356" s="200" t="s">
        <v>124</v>
      </c>
      <c r="F1356" s="200">
        <v>0</v>
      </c>
      <c r="G1356" s="200">
        <v>0</v>
      </c>
      <c r="H1356" s="200">
        <v>0</v>
      </c>
      <c r="I1356" s="200">
        <v>0</v>
      </c>
      <c r="J1356" s="200">
        <v>0</v>
      </c>
      <c r="K1356" s="200">
        <v>0</v>
      </c>
      <c r="L1356" s="200">
        <v>0</v>
      </c>
      <c r="M1356" s="200">
        <v>0</v>
      </c>
      <c r="N1356" s="200">
        <v>11.8</v>
      </c>
      <c r="O1356" s="200">
        <v>0</v>
      </c>
      <c r="P1356" s="200" t="s">
        <v>125</v>
      </c>
      <c r="Q1356" s="200">
        <v>0</v>
      </c>
      <c r="R1356" s="200">
        <v>0</v>
      </c>
      <c r="S1356" s="200" t="s">
        <v>57</v>
      </c>
      <c r="T1356" s="200">
        <v>0</v>
      </c>
      <c r="U1356" s="200">
        <v>0</v>
      </c>
      <c r="V1356" s="200">
        <v>20161230</v>
      </c>
      <c r="W1356" s="200" t="s">
        <v>124</v>
      </c>
    </row>
    <row r="1357" spans="1:23">
      <c r="A1357" s="200"/>
      <c r="B1357" s="200">
        <v>0</v>
      </c>
      <c r="C1357" s="200">
        <v>51868147</v>
      </c>
      <c r="D1357" s="200">
        <v>34821143</v>
      </c>
      <c r="E1357" s="200" t="s">
        <v>124</v>
      </c>
      <c r="F1357" s="200">
        <v>0</v>
      </c>
      <c r="G1357" s="200">
        <v>0</v>
      </c>
      <c r="H1357" s="200">
        <v>0</v>
      </c>
      <c r="I1357" s="200">
        <v>0</v>
      </c>
      <c r="J1357" s="200">
        <v>0</v>
      </c>
      <c r="K1357" s="200">
        <v>0</v>
      </c>
      <c r="L1357" s="200">
        <v>0</v>
      </c>
      <c r="M1357" s="200">
        <v>0</v>
      </c>
      <c r="N1357" s="200">
        <v>11.11</v>
      </c>
      <c r="O1357" s="200">
        <v>0</v>
      </c>
      <c r="P1357" s="200" t="s">
        <v>125</v>
      </c>
      <c r="Q1357" s="200">
        <v>0</v>
      </c>
      <c r="R1357" s="200">
        <v>0</v>
      </c>
      <c r="S1357" s="200" t="s">
        <v>57</v>
      </c>
      <c r="T1357" s="200">
        <v>0</v>
      </c>
      <c r="U1357" s="200">
        <v>0</v>
      </c>
      <c r="V1357" s="200">
        <v>20161230</v>
      </c>
      <c r="W1357" s="200" t="s">
        <v>124</v>
      </c>
    </row>
    <row r="1358" spans="1:23">
      <c r="A1358" s="200"/>
      <c r="B1358" s="200">
        <v>0</v>
      </c>
      <c r="C1358" s="200">
        <v>35672457</v>
      </c>
      <c r="D1358" s="200">
        <v>29210779</v>
      </c>
      <c r="E1358" s="200" t="s">
        <v>124</v>
      </c>
      <c r="F1358" s="200">
        <v>0</v>
      </c>
      <c r="G1358" s="200">
        <v>0</v>
      </c>
      <c r="H1358" s="200">
        <v>0</v>
      </c>
      <c r="I1358" s="200">
        <v>0</v>
      </c>
      <c r="J1358" s="200">
        <v>0</v>
      </c>
      <c r="K1358" s="200">
        <v>0</v>
      </c>
      <c r="L1358" s="200">
        <v>0</v>
      </c>
      <c r="M1358" s="200">
        <v>0</v>
      </c>
      <c r="N1358" s="200">
        <v>11.8</v>
      </c>
      <c r="O1358" s="200">
        <v>0</v>
      </c>
      <c r="P1358" s="200" t="s">
        <v>125</v>
      </c>
      <c r="Q1358" s="200">
        <v>0</v>
      </c>
      <c r="R1358" s="200">
        <v>0</v>
      </c>
      <c r="S1358" s="200" t="s">
        <v>57</v>
      </c>
      <c r="T1358" s="200">
        <v>0</v>
      </c>
      <c r="U1358" s="200">
        <v>0</v>
      </c>
      <c r="V1358" s="200">
        <v>20161230</v>
      </c>
      <c r="W1358" s="200" t="s">
        <v>124</v>
      </c>
    </row>
    <row r="1359" spans="1:23">
      <c r="A1359" s="200"/>
      <c r="B1359" s="200">
        <v>0</v>
      </c>
      <c r="C1359" s="200">
        <v>30846247</v>
      </c>
      <c r="D1359" s="200">
        <v>37361696</v>
      </c>
      <c r="E1359" s="200" t="s">
        <v>124</v>
      </c>
      <c r="F1359" s="200">
        <v>0</v>
      </c>
      <c r="G1359" s="200">
        <v>0</v>
      </c>
      <c r="H1359" s="200">
        <v>0</v>
      </c>
      <c r="I1359" s="200">
        <v>0</v>
      </c>
      <c r="J1359" s="200">
        <v>0</v>
      </c>
      <c r="K1359" s="200">
        <v>0</v>
      </c>
      <c r="L1359" s="200">
        <v>0</v>
      </c>
      <c r="M1359" s="200">
        <v>0</v>
      </c>
      <c r="N1359" s="200">
        <v>12.95</v>
      </c>
      <c r="O1359" s="200">
        <v>0</v>
      </c>
      <c r="P1359" s="200" t="s">
        <v>125</v>
      </c>
      <c r="Q1359" s="200">
        <v>0</v>
      </c>
      <c r="R1359" s="200">
        <v>0</v>
      </c>
      <c r="S1359" s="200" t="s">
        <v>57</v>
      </c>
      <c r="T1359" s="200">
        <v>0</v>
      </c>
      <c r="U1359" s="200">
        <v>0</v>
      </c>
      <c r="V1359" s="200">
        <v>20161230</v>
      </c>
      <c r="W1359" s="200" t="s">
        <v>124</v>
      </c>
    </row>
    <row r="1360" spans="1:23">
      <c r="A1360" s="200"/>
      <c r="B1360" s="200">
        <v>0</v>
      </c>
      <c r="C1360" s="200">
        <v>26930837</v>
      </c>
      <c r="D1360" s="200">
        <v>13356672</v>
      </c>
      <c r="E1360" s="200" t="s">
        <v>124</v>
      </c>
      <c r="F1360" s="200">
        <v>0</v>
      </c>
      <c r="G1360" s="200">
        <v>0</v>
      </c>
      <c r="H1360" s="200">
        <v>0</v>
      </c>
      <c r="I1360" s="200">
        <v>0</v>
      </c>
      <c r="J1360" s="200">
        <v>0</v>
      </c>
      <c r="K1360" s="200">
        <v>0</v>
      </c>
      <c r="L1360" s="200">
        <v>0</v>
      </c>
      <c r="M1360" s="200">
        <v>0</v>
      </c>
      <c r="N1360" s="200">
        <v>12.95</v>
      </c>
      <c r="O1360" s="200">
        <v>0</v>
      </c>
      <c r="P1360" s="200" t="s">
        <v>125</v>
      </c>
      <c r="Q1360" s="200">
        <v>0</v>
      </c>
      <c r="R1360" s="200">
        <v>0</v>
      </c>
      <c r="S1360" s="200" t="s">
        <v>57</v>
      </c>
      <c r="T1360" s="200">
        <v>0</v>
      </c>
      <c r="U1360" s="200">
        <v>0</v>
      </c>
      <c r="V1360" s="200">
        <v>20161230</v>
      </c>
      <c r="W1360" s="200" t="s">
        <v>124</v>
      </c>
    </row>
    <row r="1361" spans="1:23">
      <c r="A1361" s="200"/>
      <c r="B1361" s="200">
        <v>0</v>
      </c>
      <c r="C1361" s="200">
        <v>32461757</v>
      </c>
      <c r="D1361" s="200">
        <v>36939317</v>
      </c>
      <c r="E1361" s="200" t="s">
        <v>124</v>
      </c>
      <c r="F1361" s="200">
        <v>0</v>
      </c>
      <c r="G1361" s="200">
        <v>0</v>
      </c>
      <c r="H1361" s="200">
        <v>0</v>
      </c>
      <c r="I1361" s="200">
        <v>0</v>
      </c>
      <c r="J1361" s="200">
        <v>0</v>
      </c>
      <c r="K1361" s="200">
        <v>0</v>
      </c>
      <c r="L1361" s="200">
        <v>0</v>
      </c>
      <c r="M1361" s="200">
        <v>0</v>
      </c>
      <c r="N1361" s="200">
        <v>11.8</v>
      </c>
      <c r="O1361" s="200">
        <v>0</v>
      </c>
      <c r="P1361" s="200" t="s">
        <v>125</v>
      </c>
      <c r="Q1361" s="200">
        <v>0</v>
      </c>
      <c r="R1361" s="200">
        <v>0</v>
      </c>
      <c r="S1361" s="200" t="s">
        <v>57</v>
      </c>
      <c r="T1361" s="200">
        <v>0</v>
      </c>
      <c r="U1361" s="200">
        <v>0</v>
      </c>
      <c r="V1361" s="200">
        <v>20161230</v>
      </c>
      <c r="W1361" s="200" t="s">
        <v>124</v>
      </c>
    </row>
    <row r="1362" spans="1:23">
      <c r="A1362" s="200"/>
      <c r="B1362" s="200">
        <v>0</v>
      </c>
      <c r="C1362" s="200">
        <v>42508447</v>
      </c>
      <c r="D1362" s="200">
        <v>37918895</v>
      </c>
      <c r="E1362" s="200" t="s">
        <v>124</v>
      </c>
      <c r="F1362" s="200">
        <v>482215.18</v>
      </c>
      <c r="G1362" s="200">
        <v>-14546.23</v>
      </c>
      <c r="H1362" s="200">
        <v>467668.95</v>
      </c>
      <c r="I1362" s="200">
        <v>-4741.78</v>
      </c>
      <c r="J1362" s="200">
        <v>0</v>
      </c>
      <c r="K1362" s="200">
        <v>0</v>
      </c>
      <c r="L1362" s="200">
        <v>-19288.009999999998</v>
      </c>
      <c r="M1362" s="200">
        <v>-5578.41</v>
      </c>
      <c r="N1362" s="200">
        <v>11.8</v>
      </c>
      <c r="O1362" s="200">
        <v>487.15519999999998</v>
      </c>
      <c r="P1362" s="200" t="s">
        <v>126</v>
      </c>
      <c r="Q1362" s="200">
        <v>0</v>
      </c>
      <c r="R1362" s="200">
        <v>467668.95</v>
      </c>
      <c r="S1362" s="200" t="s">
        <v>57</v>
      </c>
      <c r="T1362" s="200">
        <v>0</v>
      </c>
      <c r="U1362" s="200">
        <v>0</v>
      </c>
      <c r="V1362" s="200">
        <v>20161230</v>
      </c>
      <c r="W1362" s="200" t="s">
        <v>124</v>
      </c>
    </row>
    <row r="1363" spans="1:23">
      <c r="A1363" s="200"/>
      <c r="B1363" s="200">
        <v>0</v>
      </c>
      <c r="C1363" s="200">
        <v>47102547</v>
      </c>
      <c r="D1363" s="200">
        <v>16776426</v>
      </c>
      <c r="E1363" s="200" t="s">
        <v>124</v>
      </c>
      <c r="F1363" s="200">
        <v>0</v>
      </c>
      <c r="G1363" s="200">
        <v>0</v>
      </c>
      <c r="H1363" s="200">
        <v>0</v>
      </c>
      <c r="I1363" s="200">
        <v>0</v>
      </c>
      <c r="J1363" s="200">
        <v>0</v>
      </c>
      <c r="K1363" s="200">
        <v>0</v>
      </c>
      <c r="L1363" s="200">
        <v>0</v>
      </c>
      <c r="M1363" s="200">
        <v>0</v>
      </c>
      <c r="N1363" s="200">
        <v>11.1</v>
      </c>
      <c r="O1363" s="200">
        <v>0</v>
      </c>
      <c r="P1363" s="200" t="s">
        <v>125</v>
      </c>
      <c r="Q1363" s="200">
        <v>0</v>
      </c>
      <c r="R1363" s="200">
        <v>0</v>
      </c>
      <c r="S1363" s="200" t="s">
        <v>57</v>
      </c>
      <c r="T1363" s="200">
        <v>0</v>
      </c>
      <c r="U1363" s="200">
        <v>0</v>
      </c>
      <c r="V1363" s="200">
        <v>20161230</v>
      </c>
      <c r="W1363" s="200" t="s">
        <v>124</v>
      </c>
    </row>
    <row r="1364" spans="1:23">
      <c r="A1364" s="200"/>
      <c r="B1364" s="200">
        <v>0</v>
      </c>
      <c r="C1364" s="200">
        <v>32484547</v>
      </c>
      <c r="D1364" s="200">
        <v>7376773</v>
      </c>
      <c r="E1364" s="200" t="s">
        <v>124</v>
      </c>
      <c r="F1364" s="200">
        <v>149688.85999999999</v>
      </c>
      <c r="G1364" s="200">
        <v>-23236</v>
      </c>
      <c r="H1364" s="200">
        <v>126452.86</v>
      </c>
      <c r="I1364" s="200">
        <v>-3174.07</v>
      </c>
      <c r="J1364" s="200">
        <v>0</v>
      </c>
      <c r="K1364" s="200">
        <v>0</v>
      </c>
      <c r="L1364" s="200">
        <v>-26410.07</v>
      </c>
      <c r="M1364" s="200">
        <v>-4763.82</v>
      </c>
      <c r="N1364" s="200">
        <v>11.8</v>
      </c>
      <c r="O1364" s="200">
        <v>131.7217</v>
      </c>
      <c r="P1364" s="200" t="s">
        <v>126</v>
      </c>
      <c r="Q1364" s="200">
        <v>1</v>
      </c>
      <c r="R1364" s="200">
        <v>113000.3</v>
      </c>
      <c r="S1364" s="200" t="s">
        <v>59</v>
      </c>
      <c r="T1364" s="200">
        <v>20161130</v>
      </c>
      <c r="U1364" s="200">
        <v>2</v>
      </c>
      <c r="V1364" s="200">
        <v>20161230</v>
      </c>
      <c r="W1364" s="200" t="s">
        <v>124</v>
      </c>
    </row>
    <row r="1365" spans="1:23">
      <c r="A1365" s="200"/>
      <c r="B1365" s="200">
        <v>0</v>
      </c>
      <c r="C1365" s="200">
        <v>46050047</v>
      </c>
      <c r="D1365" s="200">
        <v>3766470</v>
      </c>
      <c r="E1365" s="200" t="s">
        <v>124</v>
      </c>
      <c r="F1365" s="200">
        <v>0</v>
      </c>
      <c r="G1365" s="200">
        <v>0</v>
      </c>
      <c r="H1365" s="200">
        <v>0</v>
      </c>
      <c r="I1365" s="200">
        <v>0</v>
      </c>
      <c r="J1365" s="200">
        <v>0</v>
      </c>
      <c r="K1365" s="200">
        <v>0</v>
      </c>
      <c r="L1365" s="200">
        <v>0</v>
      </c>
      <c r="M1365" s="200">
        <v>0</v>
      </c>
      <c r="N1365" s="200">
        <v>11.8</v>
      </c>
      <c r="O1365" s="200">
        <v>0</v>
      </c>
      <c r="P1365" s="200" t="s">
        <v>125</v>
      </c>
      <c r="Q1365" s="200">
        <v>0</v>
      </c>
      <c r="R1365" s="200">
        <v>0</v>
      </c>
      <c r="S1365" s="200" t="s">
        <v>57</v>
      </c>
      <c r="T1365" s="200">
        <v>0</v>
      </c>
      <c r="U1365" s="200">
        <v>0</v>
      </c>
      <c r="V1365" s="200">
        <v>20161230</v>
      </c>
      <c r="W1365" s="200" t="s">
        <v>124</v>
      </c>
    </row>
    <row r="1366" spans="1:23">
      <c r="A1366" s="200"/>
      <c r="B1366" s="200">
        <v>0</v>
      </c>
      <c r="C1366" s="200">
        <v>31343047</v>
      </c>
      <c r="D1366" s="200">
        <v>23744976</v>
      </c>
      <c r="E1366" s="200" t="s">
        <v>124</v>
      </c>
      <c r="F1366" s="200">
        <v>0</v>
      </c>
      <c r="G1366" s="200">
        <v>0</v>
      </c>
      <c r="H1366" s="200">
        <v>0</v>
      </c>
      <c r="I1366" s="200">
        <v>0</v>
      </c>
      <c r="J1366" s="200">
        <v>0</v>
      </c>
      <c r="K1366" s="200">
        <v>0</v>
      </c>
      <c r="L1366" s="200">
        <v>0</v>
      </c>
      <c r="M1366" s="200">
        <v>0</v>
      </c>
      <c r="N1366" s="200">
        <v>11.8</v>
      </c>
      <c r="O1366" s="200">
        <v>0</v>
      </c>
      <c r="P1366" s="200" t="s">
        <v>125</v>
      </c>
      <c r="Q1366" s="200">
        <v>0</v>
      </c>
      <c r="R1366" s="200">
        <v>0</v>
      </c>
      <c r="S1366" s="200" t="s">
        <v>57</v>
      </c>
      <c r="T1366" s="200">
        <v>0</v>
      </c>
      <c r="U1366" s="200">
        <v>0</v>
      </c>
      <c r="V1366" s="200">
        <v>20161230</v>
      </c>
      <c r="W1366" s="200" t="s">
        <v>124</v>
      </c>
    </row>
    <row r="1367" spans="1:23">
      <c r="A1367" s="200"/>
      <c r="B1367" s="200">
        <v>0</v>
      </c>
      <c r="C1367" s="200">
        <v>44102147</v>
      </c>
      <c r="D1367" s="200">
        <v>13882157</v>
      </c>
      <c r="E1367" s="200" t="s">
        <v>124</v>
      </c>
      <c r="F1367" s="200">
        <v>208932.54</v>
      </c>
      <c r="G1367" s="200">
        <v>-2609.29</v>
      </c>
      <c r="H1367" s="200">
        <v>206323.25</v>
      </c>
      <c r="I1367" s="200">
        <v>-1842.09</v>
      </c>
      <c r="J1367" s="200">
        <v>0</v>
      </c>
      <c r="K1367" s="200">
        <v>0</v>
      </c>
      <c r="L1367" s="200">
        <v>-4451.38</v>
      </c>
      <c r="M1367" s="200">
        <v>-0.6</v>
      </c>
      <c r="N1367" s="200">
        <v>10.58</v>
      </c>
      <c r="O1367" s="200">
        <v>214.92009999999999</v>
      </c>
      <c r="P1367" s="200" t="s">
        <v>126</v>
      </c>
      <c r="Q1367" s="200">
        <v>0</v>
      </c>
      <c r="R1367" s="200">
        <v>206323.25</v>
      </c>
      <c r="S1367" s="200" t="s">
        <v>57</v>
      </c>
      <c r="T1367" s="200">
        <v>0</v>
      </c>
      <c r="U1367" s="200">
        <v>0</v>
      </c>
      <c r="V1367" s="200">
        <v>20161230</v>
      </c>
      <c r="W1367" s="200" t="s">
        <v>124</v>
      </c>
    </row>
    <row r="1368" spans="1:23">
      <c r="A1368" s="200"/>
      <c r="B1368" s="200">
        <v>0</v>
      </c>
      <c r="C1368" s="200">
        <v>38414247</v>
      </c>
      <c r="D1368" s="200">
        <v>9612387</v>
      </c>
      <c r="E1368" s="200" t="s">
        <v>124</v>
      </c>
      <c r="F1368" s="200">
        <v>473258.6</v>
      </c>
      <c r="G1368" s="200">
        <v>-15135.6</v>
      </c>
      <c r="H1368" s="200">
        <v>458123</v>
      </c>
      <c r="I1368" s="200">
        <v>-4653.71</v>
      </c>
      <c r="J1368" s="200">
        <v>0</v>
      </c>
      <c r="K1368" s="200">
        <v>0</v>
      </c>
      <c r="L1368" s="200">
        <v>-19789.310000000001</v>
      </c>
      <c r="M1368" s="200">
        <v>-5577.76</v>
      </c>
      <c r="N1368" s="200">
        <v>11.8</v>
      </c>
      <c r="O1368" s="200">
        <v>477.2115</v>
      </c>
      <c r="P1368" s="200" t="s">
        <v>126</v>
      </c>
      <c r="Q1368" s="200">
        <v>0</v>
      </c>
      <c r="R1368" s="200">
        <v>458123</v>
      </c>
      <c r="S1368" s="200" t="s">
        <v>57</v>
      </c>
      <c r="T1368" s="200">
        <v>0</v>
      </c>
      <c r="U1368" s="200">
        <v>0</v>
      </c>
      <c r="V1368" s="200">
        <v>20161230</v>
      </c>
      <c r="W1368" s="200" t="s">
        <v>124</v>
      </c>
    </row>
    <row r="1369" spans="1:23">
      <c r="A1369" s="200"/>
      <c r="B1369" s="200">
        <v>0</v>
      </c>
      <c r="C1369" s="200">
        <v>30594057</v>
      </c>
      <c r="D1369" s="200">
        <v>23166342</v>
      </c>
      <c r="E1369" s="200" t="s">
        <v>124</v>
      </c>
      <c r="F1369" s="200">
        <v>0</v>
      </c>
      <c r="G1369" s="200">
        <v>0</v>
      </c>
      <c r="H1369" s="200">
        <v>0</v>
      </c>
      <c r="I1369" s="200">
        <v>0</v>
      </c>
      <c r="J1369" s="200">
        <v>0</v>
      </c>
      <c r="K1369" s="200">
        <v>0</v>
      </c>
      <c r="L1369" s="200">
        <v>0</v>
      </c>
      <c r="M1369" s="200">
        <v>0</v>
      </c>
      <c r="N1369" s="200">
        <v>12.95</v>
      </c>
      <c r="O1369" s="200">
        <v>0</v>
      </c>
      <c r="P1369" s="200" t="s">
        <v>125</v>
      </c>
      <c r="Q1369" s="200">
        <v>0</v>
      </c>
      <c r="R1369" s="200">
        <v>0</v>
      </c>
      <c r="S1369" s="200" t="s">
        <v>57</v>
      </c>
      <c r="T1369" s="200">
        <v>0</v>
      </c>
      <c r="U1369" s="200">
        <v>0</v>
      </c>
      <c r="V1369" s="200">
        <v>20161230</v>
      </c>
      <c r="W1369" s="200" t="s">
        <v>124</v>
      </c>
    </row>
    <row r="1370" spans="1:23">
      <c r="A1370" s="200"/>
      <c r="B1370" s="200">
        <v>0</v>
      </c>
      <c r="C1370" s="200">
        <v>34676157</v>
      </c>
      <c r="D1370" s="200">
        <v>23214784</v>
      </c>
      <c r="E1370" s="200" t="s">
        <v>124</v>
      </c>
      <c r="F1370" s="200">
        <v>0</v>
      </c>
      <c r="G1370" s="200">
        <v>0</v>
      </c>
      <c r="H1370" s="200">
        <v>0</v>
      </c>
      <c r="I1370" s="200">
        <v>0</v>
      </c>
      <c r="J1370" s="200">
        <v>0</v>
      </c>
      <c r="K1370" s="200">
        <v>0</v>
      </c>
      <c r="L1370" s="200">
        <v>0</v>
      </c>
      <c r="M1370" s="200">
        <v>0</v>
      </c>
      <c r="N1370" s="200">
        <v>11.8</v>
      </c>
      <c r="O1370" s="200">
        <v>0</v>
      </c>
      <c r="P1370" s="200" t="s">
        <v>125</v>
      </c>
      <c r="Q1370" s="200">
        <v>0</v>
      </c>
      <c r="R1370" s="200">
        <v>0</v>
      </c>
      <c r="S1370" s="200" t="s">
        <v>57</v>
      </c>
      <c r="T1370" s="200">
        <v>0</v>
      </c>
      <c r="U1370" s="200">
        <v>0</v>
      </c>
      <c r="V1370" s="200">
        <v>20161230</v>
      </c>
      <c r="W1370" s="200" t="s">
        <v>124</v>
      </c>
    </row>
    <row r="1371" spans="1:23">
      <c r="A1371" s="200"/>
      <c r="B1371" s="200">
        <v>0</v>
      </c>
      <c r="C1371" s="200">
        <v>48009157</v>
      </c>
      <c r="D1371" s="200">
        <v>26626598</v>
      </c>
      <c r="E1371" s="200" t="s">
        <v>124</v>
      </c>
      <c r="F1371" s="200">
        <v>314089.74</v>
      </c>
      <c r="G1371" s="200">
        <v>-4693.72</v>
      </c>
      <c r="H1371" s="200">
        <v>309396.02</v>
      </c>
      <c r="I1371" s="200">
        <v>-3088.55</v>
      </c>
      <c r="J1371" s="200">
        <v>0</v>
      </c>
      <c r="K1371" s="200">
        <v>0</v>
      </c>
      <c r="L1371" s="200">
        <v>-7782.27</v>
      </c>
      <c r="M1371" s="200">
        <v>0</v>
      </c>
      <c r="N1371" s="200">
        <v>11.8</v>
      </c>
      <c r="O1371" s="200">
        <v>322.28750000000002</v>
      </c>
      <c r="P1371" s="200" t="s">
        <v>126</v>
      </c>
      <c r="Q1371" s="200">
        <v>0</v>
      </c>
      <c r="R1371" s="200">
        <v>309396.02</v>
      </c>
      <c r="S1371" s="200" t="s">
        <v>57</v>
      </c>
      <c r="T1371" s="200">
        <v>0</v>
      </c>
      <c r="U1371" s="200">
        <v>0</v>
      </c>
      <c r="V1371" s="200">
        <v>20161230</v>
      </c>
      <c r="W1371" s="200" t="s">
        <v>124</v>
      </c>
    </row>
    <row r="1372" spans="1:23">
      <c r="A1372" s="200"/>
      <c r="B1372" s="200">
        <v>0</v>
      </c>
      <c r="C1372" s="200">
        <v>46584547</v>
      </c>
      <c r="D1372" s="200">
        <v>29771633</v>
      </c>
      <c r="E1372" s="200" t="s">
        <v>124</v>
      </c>
      <c r="F1372" s="200">
        <v>0</v>
      </c>
      <c r="G1372" s="200">
        <v>0</v>
      </c>
      <c r="H1372" s="200">
        <v>0</v>
      </c>
      <c r="I1372" s="200">
        <v>0</v>
      </c>
      <c r="J1372" s="200">
        <v>0</v>
      </c>
      <c r="K1372" s="200">
        <v>0</v>
      </c>
      <c r="L1372" s="200">
        <v>0</v>
      </c>
      <c r="M1372" s="200">
        <v>0</v>
      </c>
      <c r="N1372" s="200">
        <v>11.1</v>
      </c>
      <c r="O1372" s="200">
        <v>0</v>
      </c>
      <c r="P1372" s="200" t="s">
        <v>125</v>
      </c>
      <c r="Q1372" s="200">
        <v>0</v>
      </c>
      <c r="R1372" s="200">
        <v>0</v>
      </c>
      <c r="S1372" s="200" t="s">
        <v>57</v>
      </c>
      <c r="T1372" s="200">
        <v>0</v>
      </c>
      <c r="U1372" s="200">
        <v>0</v>
      </c>
      <c r="V1372" s="200">
        <v>20161230</v>
      </c>
      <c r="W1372" s="200" t="s">
        <v>124</v>
      </c>
    </row>
    <row r="1373" spans="1:23">
      <c r="A1373" s="200"/>
      <c r="B1373" s="200">
        <v>0</v>
      </c>
      <c r="C1373" s="200">
        <v>34063557</v>
      </c>
      <c r="D1373" s="200">
        <v>38330717</v>
      </c>
      <c r="E1373" s="200" t="s">
        <v>124</v>
      </c>
      <c r="F1373" s="200">
        <v>38006.93</v>
      </c>
      <c r="G1373" s="200">
        <v>0</v>
      </c>
      <c r="H1373" s="200">
        <v>38006.93</v>
      </c>
      <c r="I1373" s="200">
        <v>0</v>
      </c>
      <c r="J1373" s="200">
        <v>0</v>
      </c>
      <c r="K1373" s="200">
        <v>0</v>
      </c>
      <c r="L1373" s="200">
        <v>0</v>
      </c>
      <c r="M1373" s="200">
        <v>0</v>
      </c>
      <c r="N1373" s="200">
        <v>11.8</v>
      </c>
      <c r="O1373" s="200">
        <v>39.590600000000002</v>
      </c>
      <c r="P1373" s="200" t="s">
        <v>126</v>
      </c>
      <c r="Q1373" s="200">
        <v>0</v>
      </c>
      <c r="R1373" s="200">
        <v>32374.02</v>
      </c>
      <c r="S1373" s="200" t="s">
        <v>58</v>
      </c>
      <c r="T1373" s="200">
        <v>20170102</v>
      </c>
      <c r="U1373" s="200">
        <v>1</v>
      </c>
      <c r="V1373" s="200">
        <v>20161230</v>
      </c>
      <c r="W1373" s="200" t="s">
        <v>124</v>
      </c>
    </row>
    <row r="1374" spans="1:23">
      <c r="A1374" s="200"/>
      <c r="B1374" s="200">
        <v>0</v>
      </c>
      <c r="C1374" s="200">
        <v>24077557</v>
      </c>
      <c r="D1374" s="200">
        <v>7065600</v>
      </c>
      <c r="E1374" s="200" t="s">
        <v>124</v>
      </c>
      <c r="F1374" s="200">
        <v>0</v>
      </c>
      <c r="G1374" s="200">
        <v>0</v>
      </c>
      <c r="H1374" s="200">
        <v>0</v>
      </c>
      <c r="I1374" s="200">
        <v>0</v>
      </c>
      <c r="J1374" s="200">
        <v>0</v>
      </c>
      <c r="K1374" s="200">
        <v>0</v>
      </c>
      <c r="L1374" s="200">
        <v>0</v>
      </c>
      <c r="M1374" s="200">
        <v>0</v>
      </c>
      <c r="N1374" s="200">
        <v>11.95</v>
      </c>
      <c r="O1374" s="200">
        <v>0</v>
      </c>
      <c r="P1374" s="200" t="s">
        <v>125</v>
      </c>
      <c r="Q1374" s="200">
        <v>0</v>
      </c>
      <c r="R1374" s="200">
        <v>0</v>
      </c>
      <c r="S1374" s="200" t="s">
        <v>57</v>
      </c>
      <c r="T1374" s="200">
        <v>0</v>
      </c>
      <c r="U1374" s="200">
        <v>0</v>
      </c>
      <c r="V1374" s="200">
        <v>20161230</v>
      </c>
      <c r="W1374" s="200" t="s">
        <v>124</v>
      </c>
    </row>
    <row r="1375" spans="1:23">
      <c r="A1375" s="200"/>
      <c r="B1375" s="200">
        <v>0</v>
      </c>
      <c r="C1375" s="200">
        <v>31769767</v>
      </c>
      <c r="D1375" s="200">
        <v>10230465</v>
      </c>
      <c r="E1375" s="200" t="s">
        <v>124</v>
      </c>
      <c r="F1375" s="200">
        <v>0</v>
      </c>
      <c r="G1375" s="200">
        <v>0</v>
      </c>
      <c r="H1375" s="200">
        <v>0</v>
      </c>
      <c r="I1375" s="200">
        <v>0</v>
      </c>
      <c r="J1375" s="200">
        <v>0</v>
      </c>
      <c r="K1375" s="200">
        <v>0</v>
      </c>
      <c r="L1375" s="200">
        <v>0</v>
      </c>
      <c r="M1375" s="200">
        <v>0</v>
      </c>
      <c r="N1375" s="200">
        <v>11.95</v>
      </c>
      <c r="O1375" s="200">
        <v>0</v>
      </c>
      <c r="P1375" s="200" t="s">
        <v>125</v>
      </c>
      <c r="Q1375" s="200">
        <v>0</v>
      </c>
      <c r="R1375" s="200">
        <v>0</v>
      </c>
      <c r="S1375" s="200" t="s">
        <v>57</v>
      </c>
      <c r="T1375" s="200">
        <v>0</v>
      </c>
      <c r="U1375" s="200">
        <v>0</v>
      </c>
      <c r="V1375" s="200">
        <v>20161230</v>
      </c>
      <c r="W1375" s="200" t="s">
        <v>124</v>
      </c>
    </row>
    <row r="1376" spans="1:23">
      <c r="A1376" s="200"/>
      <c r="B1376" s="200">
        <v>0</v>
      </c>
      <c r="C1376" s="200">
        <v>45217657</v>
      </c>
      <c r="D1376" s="200">
        <v>9268435</v>
      </c>
      <c r="E1376" s="200" t="s">
        <v>124</v>
      </c>
      <c r="F1376" s="200">
        <v>0</v>
      </c>
      <c r="G1376" s="200">
        <v>0</v>
      </c>
      <c r="H1376" s="200">
        <v>0</v>
      </c>
      <c r="I1376" s="200">
        <v>0</v>
      </c>
      <c r="J1376" s="200">
        <v>0</v>
      </c>
      <c r="K1376" s="200">
        <v>0</v>
      </c>
      <c r="L1376" s="200">
        <v>0</v>
      </c>
      <c r="M1376" s="200">
        <v>0</v>
      </c>
      <c r="N1376" s="200">
        <v>11.8</v>
      </c>
      <c r="O1376" s="200">
        <v>0</v>
      </c>
      <c r="P1376" s="200" t="s">
        <v>125</v>
      </c>
      <c r="Q1376" s="200">
        <v>0</v>
      </c>
      <c r="R1376" s="200">
        <v>0</v>
      </c>
      <c r="S1376" s="200" t="s">
        <v>57</v>
      </c>
      <c r="T1376" s="200">
        <v>0</v>
      </c>
      <c r="U1376" s="200">
        <v>0</v>
      </c>
      <c r="V1376" s="200">
        <v>20161230</v>
      </c>
      <c r="W1376" s="200" t="s">
        <v>124</v>
      </c>
    </row>
    <row r="1377" spans="1:23">
      <c r="A1377" s="200"/>
      <c r="B1377" s="200">
        <v>0</v>
      </c>
      <c r="C1377" s="200">
        <v>23650957</v>
      </c>
      <c r="D1377" s="200">
        <v>9246798</v>
      </c>
      <c r="E1377" s="200" t="s">
        <v>124</v>
      </c>
      <c r="F1377" s="200">
        <v>174945.52</v>
      </c>
      <c r="G1377" s="200">
        <v>-4989.42</v>
      </c>
      <c r="H1377" s="200">
        <v>169956.1</v>
      </c>
      <c r="I1377" s="200">
        <v>-1742.17</v>
      </c>
      <c r="J1377" s="200">
        <v>0</v>
      </c>
      <c r="K1377" s="200">
        <v>0</v>
      </c>
      <c r="L1377" s="200">
        <v>-6731.59</v>
      </c>
      <c r="M1377" s="200">
        <v>-140.81</v>
      </c>
      <c r="N1377" s="200">
        <v>11.95</v>
      </c>
      <c r="O1377" s="200">
        <v>177.0376</v>
      </c>
      <c r="P1377" s="200" t="s">
        <v>126</v>
      </c>
      <c r="Q1377" s="200">
        <v>0</v>
      </c>
      <c r="R1377" s="200">
        <v>169956.1</v>
      </c>
      <c r="S1377" s="200" t="s">
        <v>57</v>
      </c>
      <c r="T1377" s="200">
        <v>0</v>
      </c>
      <c r="U1377" s="200">
        <v>0</v>
      </c>
      <c r="V1377" s="200">
        <v>20161230</v>
      </c>
      <c r="W1377" s="200" t="s">
        <v>124</v>
      </c>
    </row>
    <row r="1378" spans="1:23">
      <c r="A1378" s="200"/>
      <c r="B1378" s="200">
        <v>0</v>
      </c>
      <c r="C1378" s="200">
        <v>37509957</v>
      </c>
      <c r="D1378" s="200">
        <v>9951960</v>
      </c>
      <c r="E1378" s="200" t="s">
        <v>124</v>
      </c>
      <c r="F1378" s="200">
        <v>11324.26</v>
      </c>
      <c r="G1378" s="200">
        <v>-11324.26</v>
      </c>
      <c r="H1378" s="200">
        <v>0</v>
      </c>
      <c r="I1378" s="200">
        <v>-111.36</v>
      </c>
      <c r="J1378" s="200">
        <v>0</v>
      </c>
      <c r="K1378" s="200">
        <v>0</v>
      </c>
      <c r="L1378" s="200">
        <v>-11435.62</v>
      </c>
      <c r="M1378" s="200">
        <v>-5577.76</v>
      </c>
      <c r="N1378" s="200">
        <v>11.8</v>
      </c>
      <c r="O1378" s="200">
        <v>0</v>
      </c>
      <c r="P1378" s="200" t="s">
        <v>125</v>
      </c>
      <c r="Q1378" s="200">
        <v>0</v>
      </c>
      <c r="R1378" s="200">
        <v>0</v>
      </c>
      <c r="S1378" s="200" t="s">
        <v>57</v>
      </c>
      <c r="T1378" s="200">
        <v>0</v>
      </c>
      <c r="U1378" s="200">
        <v>0</v>
      </c>
      <c r="V1378" s="200">
        <v>20161230</v>
      </c>
      <c r="W1378" s="200" t="s">
        <v>124</v>
      </c>
    </row>
    <row r="1379" spans="1:23">
      <c r="A1379" s="200"/>
      <c r="B1379" s="200">
        <v>0</v>
      </c>
      <c r="C1379" s="200">
        <v>47911067</v>
      </c>
      <c r="D1379" s="200">
        <v>25488631</v>
      </c>
      <c r="E1379" s="200" t="s">
        <v>124</v>
      </c>
      <c r="F1379" s="200">
        <v>0</v>
      </c>
      <c r="G1379" s="200">
        <v>0</v>
      </c>
      <c r="H1379" s="200">
        <v>0</v>
      </c>
      <c r="I1379" s="200">
        <v>0</v>
      </c>
      <c r="J1379" s="200">
        <v>0</v>
      </c>
      <c r="K1379" s="200">
        <v>0</v>
      </c>
      <c r="L1379" s="200">
        <v>0</v>
      </c>
      <c r="M1379" s="200">
        <v>0</v>
      </c>
      <c r="N1379" s="200">
        <v>11.64</v>
      </c>
      <c r="O1379" s="200">
        <v>0</v>
      </c>
      <c r="P1379" s="200" t="s">
        <v>125</v>
      </c>
      <c r="Q1379" s="200">
        <v>0</v>
      </c>
      <c r="R1379" s="200">
        <v>0</v>
      </c>
      <c r="S1379" s="200" t="s">
        <v>57</v>
      </c>
      <c r="T1379" s="200">
        <v>0</v>
      </c>
      <c r="U1379" s="200">
        <v>0</v>
      </c>
      <c r="V1379" s="200">
        <v>20161230</v>
      </c>
      <c r="W1379" s="200" t="s">
        <v>124</v>
      </c>
    </row>
    <row r="1380" spans="1:23">
      <c r="A1380" s="200"/>
      <c r="B1380" s="200">
        <v>0</v>
      </c>
      <c r="C1380" s="200">
        <v>31748457</v>
      </c>
      <c r="D1380" s="200">
        <v>36208926</v>
      </c>
      <c r="E1380" s="200" t="s">
        <v>124</v>
      </c>
      <c r="F1380" s="200">
        <v>0</v>
      </c>
      <c r="G1380" s="200">
        <v>0</v>
      </c>
      <c r="H1380" s="200">
        <v>0</v>
      </c>
      <c r="I1380" s="200">
        <v>0</v>
      </c>
      <c r="J1380" s="200">
        <v>0</v>
      </c>
      <c r="K1380" s="200">
        <v>0</v>
      </c>
      <c r="L1380" s="200">
        <v>0</v>
      </c>
      <c r="M1380" s="200">
        <v>0</v>
      </c>
      <c r="N1380" s="200">
        <v>12.95</v>
      </c>
      <c r="O1380" s="200">
        <v>0</v>
      </c>
      <c r="P1380" s="200" t="s">
        <v>125</v>
      </c>
      <c r="Q1380" s="200">
        <v>0</v>
      </c>
      <c r="R1380" s="200">
        <v>0</v>
      </c>
      <c r="S1380" s="200" t="s">
        <v>57</v>
      </c>
      <c r="T1380" s="200">
        <v>0</v>
      </c>
      <c r="U1380" s="200">
        <v>0</v>
      </c>
      <c r="V1380" s="200">
        <v>20161230</v>
      </c>
      <c r="W1380" s="200" t="s">
        <v>124</v>
      </c>
    </row>
    <row r="1381" spans="1:23">
      <c r="A1381" s="200"/>
      <c r="B1381" s="200">
        <v>0</v>
      </c>
      <c r="C1381" s="200">
        <v>37200557</v>
      </c>
      <c r="D1381" s="200">
        <v>25745622</v>
      </c>
      <c r="E1381" s="200" t="s">
        <v>124</v>
      </c>
      <c r="F1381" s="200">
        <v>0</v>
      </c>
      <c r="G1381" s="200">
        <v>0</v>
      </c>
      <c r="H1381" s="200">
        <v>0</v>
      </c>
      <c r="I1381" s="200">
        <v>0</v>
      </c>
      <c r="J1381" s="200">
        <v>0</v>
      </c>
      <c r="K1381" s="200">
        <v>0</v>
      </c>
      <c r="L1381" s="200">
        <v>0</v>
      </c>
      <c r="M1381" s="200">
        <v>0</v>
      </c>
      <c r="N1381" s="200">
        <v>11.8</v>
      </c>
      <c r="O1381" s="200">
        <v>0</v>
      </c>
      <c r="P1381" s="200" t="s">
        <v>125</v>
      </c>
      <c r="Q1381" s="200">
        <v>0</v>
      </c>
      <c r="R1381" s="200">
        <v>0</v>
      </c>
      <c r="S1381" s="200" t="s">
        <v>57</v>
      </c>
      <c r="T1381" s="200">
        <v>0</v>
      </c>
      <c r="U1381" s="200">
        <v>0</v>
      </c>
      <c r="V1381" s="200">
        <v>20161230</v>
      </c>
      <c r="W1381" s="200" t="s">
        <v>124</v>
      </c>
    </row>
    <row r="1382" spans="1:23">
      <c r="A1382" s="200"/>
      <c r="B1382" s="200">
        <v>0</v>
      </c>
      <c r="C1382" s="200">
        <v>35969177</v>
      </c>
      <c r="D1382" s="200">
        <v>18454986</v>
      </c>
      <c r="E1382" s="200" t="s">
        <v>124</v>
      </c>
      <c r="F1382" s="200">
        <v>0</v>
      </c>
      <c r="G1382" s="200">
        <v>0</v>
      </c>
      <c r="H1382" s="200">
        <v>0</v>
      </c>
      <c r="I1382" s="200">
        <v>0</v>
      </c>
      <c r="J1382" s="200">
        <v>0</v>
      </c>
      <c r="K1382" s="200">
        <v>0</v>
      </c>
      <c r="L1382" s="200">
        <v>0</v>
      </c>
      <c r="M1382" s="200">
        <v>0</v>
      </c>
      <c r="N1382" s="200">
        <v>11.8</v>
      </c>
      <c r="O1382" s="200">
        <v>0</v>
      </c>
      <c r="P1382" s="200" t="s">
        <v>125</v>
      </c>
      <c r="Q1382" s="200">
        <v>0</v>
      </c>
      <c r="R1382" s="200">
        <v>0</v>
      </c>
      <c r="S1382" s="200" t="s">
        <v>57</v>
      </c>
      <c r="T1382" s="200">
        <v>0</v>
      </c>
      <c r="U1382" s="200">
        <v>0</v>
      </c>
      <c r="V1382" s="200">
        <v>20161230</v>
      </c>
      <c r="W1382" s="200" t="s">
        <v>124</v>
      </c>
    </row>
    <row r="1383" spans="1:23">
      <c r="A1383" s="200"/>
      <c r="B1383" s="200">
        <v>0</v>
      </c>
      <c r="C1383" s="200">
        <v>35382377</v>
      </c>
      <c r="D1383" s="200">
        <v>31917136</v>
      </c>
      <c r="E1383" s="200" t="s">
        <v>124</v>
      </c>
      <c r="F1383" s="200">
        <v>0</v>
      </c>
      <c r="G1383" s="200">
        <v>0</v>
      </c>
      <c r="H1383" s="200">
        <v>0</v>
      </c>
      <c r="I1383" s="200">
        <v>0</v>
      </c>
      <c r="J1383" s="200">
        <v>0</v>
      </c>
      <c r="K1383" s="200">
        <v>0</v>
      </c>
      <c r="L1383" s="200">
        <v>0</v>
      </c>
      <c r="M1383" s="200">
        <v>0</v>
      </c>
      <c r="N1383" s="200">
        <v>11.8</v>
      </c>
      <c r="O1383" s="200">
        <v>0</v>
      </c>
      <c r="P1383" s="200" t="s">
        <v>125</v>
      </c>
      <c r="Q1383" s="200">
        <v>0</v>
      </c>
      <c r="R1383" s="200">
        <v>0</v>
      </c>
      <c r="S1383" s="200" t="s">
        <v>57</v>
      </c>
      <c r="T1383" s="200">
        <v>0</v>
      </c>
      <c r="U1383" s="200">
        <v>0</v>
      </c>
      <c r="V1383" s="200">
        <v>20161230</v>
      </c>
      <c r="W1383" s="200" t="s">
        <v>124</v>
      </c>
    </row>
    <row r="1384" spans="1:23">
      <c r="A1384" s="200"/>
      <c r="B1384" s="200">
        <v>0</v>
      </c>
      <c r="C1384" s="200">
        <v>34359167</v>
      </c>
      <c r="D1384" s="200">
        <v>37533253</v>
      </c>
      <c r="E1384" s="200" t="s">
        <v>124</v>
      </c>
      <c r="F1384" s="200">
        <v>0</v>
      </c>
      <c r="G1384" s="200">
        <v>0</v>
      </c>
      <c r="H1384" s="200">
        <v>0</v>
      </c>
      <c r="I1384" s="200">
        <v>0</v>
      </c>
      <c r="J1384" s="200">
        <v>0</v>
      </c>
      <c r="K1384" s="200">
        <v>0</v>
      </c>
      <c r="L1384" s="200">
        <v>0</v>
      </c>
      <c r="M1384" s="200">
        <v>0</v>
      </c>
      <c r="N1384" s="200">
        <v>11.8</v>
      </c>
      <c r="O1384" s="200">
        <v>0</v>
      </c>
      <c r="P1384" s="200" t="s">
        <v>125</v>
      </c>
      <c r="Q1384" s="200">
        <v>0</v>
      </c>
      <c r="R1384" s="200">
        <v>0</v>
      </c>
      <c r="S1384" s="200" t="s">
        <v>57</v>
      </c>
      <c r="T1384" s="200">
        <v>0</v>
      </c>
      <c r="U1384" s="200">
        <v>0</v>
      </c>
      <c r="V1384" s="200">
        <v>20161230</v>
      </c>
      <c r="W1384" s="200" t="s">
        <v>124</v>
      </c>
    </row>
    <row r="1385" spans="1:23">
      <c r="A1385" s="200"/>
      <c r="B1385" s="200">
        <v>0</v>
      </c>
      <c r="C1385" s="200">
        <v>43375777</v>
      </c>
      <c r="D1385" s="200">
        <v>40513270</v>
      </c>
      <c r="E1385" s="200" t="s">
        <v>124</v>
      </c>
      <c r="F1385" s="200">
        <v>447839.53</v>
      </c>
      <c r="G1385" s="200">
        <v>0</v>
      </c>
      <c r="H1385" s="200">
        <v>447839.53</v>
      </c>
      <c r="I1385" s="200">
        <v>0</v>
      </c>
      <c r="J1385" s="200">
        <v>0</v>
      </c>
      <c r="K1385" s="200">
        <v>0</v>
      </c>
      <c r="L1385" s="200">
        <v>0</v>
      </c>
      <c r="M1385" s="200">
        <v>0</v>
      </c>
      <c r="N1385" s="200">
        <v>11.904999999999999</v>
      </c>
      <c r="O1385" s="200">
        <v>466.49950000000001</v>
      </c>
      <c r="P1385" s="200" t="s">
        <v>126</v>
      </c>
      <c r="Q1385" s="200">
        <v>1</v>
      </c>
      <c r="R1385" s="200">
        <v>264459</v>
      </c>
      <c r="S1385" s="200" t="s">
        <v>64</v>
      </c>
      <c r="T1385" s="200">
        <v>20120731</v>
      </c>
      <c r="U1385" s="200">
        <v>54</v>
      </c>
      <c r="V1385" s="200">
        <v>20161230</v>
      </c>
      <c r="W1385" s="200" t="s">
        <v>124</v>
      </c>
    </row>
    <row r="1386" spans="1:23">
      <c r="A1386" s="200"/>
      <c r="B1386" s="200">
        <v>0</v>
      </c>
      <c r="C1386" s="200">
        <v>39352167</v>
      </c>
      <c r="D1386" s="200">
        <v>36993221</v>
      </c>
      <c r="E1386" s="200" t="s">
        <v>124</v>
      </c>
      <c r="F1386" s="200">
        <v>163412.35</v>
      </c>
      <c r="G1386" s="200">
        <v>-2299.06</v>
      </c>
      <c r="H1386" s="200">
        <v>161113.29</v>
      </c>
      <c r="I1386" s="200">
        <v>-1368.58</v>
      </c>
      <c r="J1386" s="200">
        <v>0</v>
      </c>
      <c r="K1386" s="200">
        <v>0</v>
      </c>
      <c r="L1386" s="200">
        <v>-3667.64</v>
      </c>
      <c r="M1386" s="200">
        <v>0</v>
      </c>
      <c r="N1386" s="200">
        <v>10.050000000000001</v>
      </c>
      <c r="O1386" s="200">
        <v>167.8263</v>
      </c>
      <c r="P1386" s="200" t="s">
        <v>126</v>
      </c>
      <c r="Q1386" s="200">
        <v>0</v>
      </c>
      <c r="R1386" s="200">
        <v>161113.29</v>
      </c>
      <c r="S1386" s="200" t="s">
        <v>57</v>
      </c>
      <c r="T1386" s="200">
        <v>0</v>
      </c>
      <c r="U1386" s="200">
        <v>0</v>
      </c>
      <c r="V1386" s="200">
        <v>20161230</v>
      </c>
      <c r="W1386" s="200" t="s">
        <v>124</v>
      </c>
    </row>
    <row r="1387" spans="1:23">
      <c r="A1387" s="200"/>
      <c r="B1387" s="200">
        <v>0</v>
      </c>
      <c r="C1387" s="200">
        <v>32303267</v>
      </c>
      <c r="D1387" s="200">
        <v>10150946</v>
      </c>
      <c r="E1387" s="200" t="s">
        <v>124</v>
      </c>
      <c r="F1387" s="200">
        <v>0</v>
      </c>
      <c r="G1387" s="200">
        <v>0</v>
      </c>
      <c r="H1387" s="200">
        <v>0</v>
      </c>
      <c r="I1387" s="200">
        <v>0</v>
      </c>
      <c r="J1387" s="200">
        <v>0</v>
      </c>
      <c r="K1387" s="200">
        <v>0</v>
      </c>
      <c r="L1387" s="200">
        <v>0</v>
      </c>
      <c r="M1387" s="200">
        <v>0</v>
      </c>
      <c r="N1387" s="200">
        <v>11.8</v>
      </c>
      <c r="O1387" s="200">
        <v>0</v>
      </c>
      <c r="P1387" s="200" t="s">
        <v>125</v>
      </c>
      <c r="Q1387" s="200">
        <v>0</v>
      </c>
      <c r="R1387" s="200">
        <v>0</v>
      </c>
      <c r="S1387" s="200" t="s">
        <v>57</v>
      </c>
      <c r="T1387" s="200">
        <v>0</v>
      </c>
      <c r="U1387" s="200">
        <v>0</v>
      </c>
      <c r="V1387" s="200">
        <v>20161230</v>
      </c>
      <c r="W1387" s="200" t="s">
        <v>124</v>
      </c>
    </row>
    <row r="1388" spans="1:23">
      <c r="A1388" s="200"/>
      <c r="B1388" s="200">
        <v>0</v>
      </c>
      <c r="C1388" s="200">
        <v>32886167</v>
      </c>
      <c r="D1388" s="200">
        <v>25786614</v>
      </c>
      <c r="E1388" s="200" t="s">
        <v>124</v>
      </c>
      <c r="F1388" s="200">
        <v>0</v>
      </c>
      <c r="G1388" s="200">
        <v>0</v>
      </c>
      <c r="H1388" s="200">
        <v>0</v>
      </c>
      <c r="I1388" s="200">
        <v>0</v>
      </c>
      <c r="J1388" s="200">
        <v>0</v>
      </c>
      <c r="K1388" s="200">
        <v>0</v>
      </c>
      <c r="L1388" s="200">
        <v>0</v>
      </c>
      <c r="M1388" s="200">
        <v>0</v>
      </c>
      <c r="N1388" s="200">
        <v>11.95</v>
      </c>
      <c r="O1388" s="200">
        <v>0</v>
      </c>
      <c r="P1388" s="200" t="s">
        <v>125</v>
      </c>
      <c r="Q1388" s="200">
        <v>0</v>
      </c>
      <c r="R1388" s="200">
        <v>0</v>
      </c>
      <c r="S1388" s="200" t="s">
        <v>57</v>
      </c>
      <c r="T1388" s="200">
        <v>0</v>
      </c>
      <c r="U1388" s="200">
        <v>0</v>
      </c>
      <c r="V1388" s="200">
        <v>20161230</v>
      </c>
      <c r="W1388" s="200" t="s">
        <v>124</v>
      </c>
    </row>
    <row r="1389" spans="1:23">
      <c r="A1389" s="200"/>
      <c r="B1389" s="200">
        <v>0</v>
      </c>
      <c r="C1389" s="200">
        <v>37264467</v>
      </c>
      <c r="D1389" s="200">
        <v>22467962</v>
      </c>
      <c r="E1389" s="200" t="s">
        <v>124</v>
      </c>
      <c r="F1389" s="200">
        <v>0</v>
      </c>
      <c r="G1389" s="200">
        <v>0</v>
      </c>
      <c r="H1389" s="200">
        <v>0</v>
      </c>
      <c r="I1389" s="200">
        <v>0</v>
      </c>
      <c r="J1389" s="200">
        <v>0</v>
      </c>
      <c r="K1389" s="200">
        <v>0</v>
      </c>
      <c r="L1389" s="200">
        <v>0</v>
      </c>
      <c r="M1389" s="200">
        <v>0</v>
      </c>
      <c r="N1389" s="200">
        <v>11.8</v>
      </c>
      <c r="O1389" s="200">
        <v>0</v>
      </c>
      <c r="P1389" s="200" t="s">
        <v>125</v>
      </c>
      <c r="Q1389" s="200">
        <v>0</v>
      </c>
      <c r="R1389" s="200">
        <v>0</v>
      </c>
      <c r="S1389" s="200" t="s">
        <v>57</v>
      </c>
      <c r="T1389" s="200">
        <v>0</v>
      </c>
      <c r="U1389" s="200">
        <v>0</v>
      </c>
      <c r="V1389" s="200">
        <v>20161230</v>
      </c>
      <c r="W1389" s="200" t="s">
        <v>124</v>
      </c>
    </row>
    <row r="1390" spans="1:23">
      <c r="A1390" s="200"/>
      <c r="B1390" s="200">
        <v>0</v>
      </c>
      <c r="C1390" s="200">
        <v>36036467</v>
      </c>
      <c r="D1390" s="200">
        <v>21156707</v>
      </c>
      <c r="E1390" s="200" t="s">
        <v>124</v>
      </c>
      <c r="F1390" s="200">
        <v>0</v>
      </c>
      <c r="G1390" s="200">
        <v>0</v>
      </c>
      <c r="H1390" s="200">
        <v>0</v>
      </c>
      <c r="I1390" s="200">
        <v>0</v>
      </c>
      <c r="J1390" s="200">
        <v>0</v>
      </c>
      <c r="K1390" s="200">
        <v>0</v>
      </c>
      <c r="L1390" s="200">
        <v>0</v>
      </c>
      <c r="M1390" s="200">
        <v>0</v>
      </c>
      <c r="N1390" s="200">
        <v>11.8</v>
      </c>
      <c r="O1390" s="200">
        <v>0</v>
      </c>
      <c r="P1390" s="200" t="s">
        <v>125</v>
      </c>
      <c r="Q1390" s="200">
        <v>0</v>
      </c>
      <c r="R1390" s="200">
        <v>0</v>
      </c>
      <c r="S1390" s="200" t="s">
        <v>57</v>
      </c>
      <c r="T1390" s="200">
        <v>0</v>
      </c>
      <c r="U1390" s="200">
        <v>0</v>
      </c>
      <c r="V1390" s="200">
        <v>20161230</v>
      </c>
      <c r="W1390" s="200" t="s">
        <v>124</v>
      </c>
    </row>
    <row r="1391" spans="1:23">
      <c r="A1391" s="200"/>
      <c r="B1391" s="200">
        <v>0</v>
      </c>
      <c r="C1391" s="200">
        <v>29994077</v>
      </c>
      <c r="D1391" s="200">
        <v>10837327</v>
      </c>
      <c r="E1391" s="200" t="s">
        <v>124</v>
      </c>
      <c r="F1391" s="200">
        <v>87332.2</v>
      </c>
      <c r="G1391" s="200">
        <v>-1490.7</v>
      </c>
      <c r="H1391" s="200">
        <v>85841.5</v>
      </c>
      <c r="I1391" s="200">
        <v>-680.3</v>
      </c>
      <c r="J1391" s="200">
        <v>-500</v>
      </c>
      <c r="K1391" s="200">
        <v>0</v>
      </c>
      <c r="L1391" s="200">
        <v>-2671</v>
      </c>
      <c r="M1391" s="200">
        <v>0</v>
      </c>
      <c r="N1391" s="200">
        <v>11.95</v>
      </c>
      <c r="O1391" s="200">
        <v>89.418199999999999</v>
      </c>
      <c r="P1391" s="200" t="s">
        <v>126</v>
      </c>
      <c r="Q1391" s="200">
        <v>0</v>
      </c>
      <c r="R1391" s="200">
        <v>82371.990000000005</v>
      </c>
      <c r="S1391" s="200" t="s">
        <v>60</v>
      </c>
      <c r="T1391" s="200">
        <v>20161031</v>
      </c>
      <c r="U1391" s="200">
        <v>3</v>
      </c>
      <c r="V1391" s="200">
        <v>20161230</v>
      </c>
      <c r="W1391" s="200" t="s">
        <v>124</v>
      </c>
    </row>
    <row r="1392" spans="1:23">
      <c r="A1392" s="200"/>
      <c r="B1392" s="200">
        <v>0</v>
      </c>
      <c r="C1392" s="200">
        <v>39052177</v>
      </c>
      <c r="D1392" s="200">
        <v>20193499</v>
      </c>
      <c r="E1392" s="200" t="s">
        <v>124</v>
      </c>
      <c r="F1392" s="200">
        <v>209273.12</v>
      </c>
      <c r="G1392" s="200">
        <v>-4935.53</v>
      </c>
      <c r="H1392" s="200">
        <v>204337.59</v>
      </c>
      <c r="I1392" s="200">
        <v>-2057.85</v>
      </c>
      <c r="J1392" s="200">
        <v>0</v>
      </c>
      <c r="K1392" s="200">
        <v>0</v>
      </c>
      <c r="L1392" s="200">
        <v>-6993.38</v>
      </c>
      <c r="M1392" s="200">
        <v>0</v>
      </c>
      <c r="N1392" s="200">
        <v>11.8</v>
      </c>
      <c r="O1392" s="200">
        <v>212.85169999999999</v>
      </c>
      <c r="P1392" s="200" t="s">
        <v>126</v>
      </c>
      <c r="Q1392" s="200">
        <v>0</v>
      </c>
      <c r="R1392" s="200">
        <v>204337.59</v>
      </c>
      <c r="S1392" s="200" t="s">
        <v>57</v>
      </c>
      <c r="T1392" s="200">
        <v>0</v>
      </c>
      <c r="U1392" s="200">
        <v>0</v>
      </c>
      <c r="V1392" s="200">
        <v>20161230</v>
      </c>
      <c r="W1392" s="200" t="s">
        <v>124</v>
      </c>
    </row>
    <row r="1393" spans="1:23">
      <c r="A1393" s="200"/>
      <c r="B1393" s="200">
        <v>0</v>
      </c>
      <c r="C1393" s="200">
        <v>38280667</v>
      </c>
      <c r="D1393" s="200">
        <v>10772993</v>
      </c>
      <c r="E1393" s="200" t="s">
        <v>124</v>
      </c>
      <c r="F1393" s="200">
        <v>0</v>
      </c>
      <c r="G1393" s="200">
        <v>0</v>
      </c>
      <c r="H1393" s="200">
        <v>0</v>
      </c>
      <c r="I1393" s="200">
        <v>0</v>
      </c>
      <c r="J1393" s="200">
        <v>0</v>
      </c>
      <c r="K1393" s="200">
        <v>0</v>
      </c>
      <c r="L1393" s="200">
        <v>0</v>
      </c>
      <c r="M1393" s="200">
        <v>0</v>
      </c>
      <c r="N1393" s="200">
        <v>11.8</v>
      </c>
      <c r="O1393" s="200">
        <v>0</v>
      </c>
      <c r="P1393" s="200" t="s">
        <v>125</v>
      </c>
      <c r="Q1393" s="200">
        <v>0</v>
      </c>
      <c r="R1393" s="200">
        <v>0</v>
      </c>
      <c r="S1393" s="200" t="s">
        <v>57</v>
      </c>
      <c r="T1393" s="200">
        <v>0</v>
      </c>
      <c r="U1393" s="200">
        <v>0</v>
      </c>
      <c r="V1393" s="200">
        <v>20161230</v>
      </c>
      <c r="W1393" s="200" t="s">
        <v>124</v>
      </c>
    </row>
    <row r="1394" spans="1:23">
      <c r="A1394" s="200"/>
      <c r="B1394" s="200">
        <v>0</v>
      </c>
      <c r="C1394" s="200">
        <v>53345277</v>
      </c>
      <c r="D1394" s="200">
        <v>34224090</v>
      </c>
      <c r="E1394" s="200" t="s">
        <v>124</v>
      </c>
      <c r="F1394" s="200">
        <v>688512.1</v>
      </c>
      <c r="G1394" s="200">
        <v>-14216.2</v>
      </c>
      <c r="H1394" s="200">
        <v>674295.9</v>
      </c>
      <c r="I1394" s="200">
        <v>-11775.84</v>
      </c>
      <c r="J1394" s="200">
        <v>-500</v>
      </c>
      <c r="K1394" s="200">
        <v>0</v>
      </c>
      <c r="L1394" s="200">
        <v>-26492.04</v>
      </c>
      <c r="M1394" s="200">
        <v>0</v>
      </c>
      <c r="N1394" s="200">
        <v>10.315</v>
      </c>
      <c r="O1394" s="200">
        <v>702.39160000000004</v>
      </c>
      <c r="P1394" s="200" t="s">
        <v>126</v>
      </c>
      <c r="Q1394" s="200">
        <v>0</v>
      </c>
      <c r="R1394" s="200">
        <v>674295.9</v>
      </c>
      <c r="S1394" s="200" t="s">
        <v>57</v>
      </c>
      <c r="T1394" s="200">
        <v>0</v>
      </c>
      <c r="U1394" s="200">
        <v>0</v>
      </c>
      <c r="V1394" s="200">
        <v>20161230</v>
      </c>
      <c r="W1394" s="200" t="s">
        <v>124</v>
      </c>
    </row>
    <row r="1395" spans="1:23">
      <c r="A1395" s="200"/>
      <c r="B1395" s="200">
        <v>0</v>
      </c>
      <c r="C1395" s="200">
        <v>39052377</v>
      </c>
      <c r="D1395" s="200">
        <v>26371366</v>
      </c>
      <c r="E1395" s="200" t="s">
        <v>124</v>
      </c>
      <c r="F1395" s="200">
        <v>0</v>
      </c>
      <c r="G1395" s="200">
        <v>0</v>
      </c>
      <c r="H1395" s="200">
        <v>0</v>
      </c>
      <c r="I1395" s="200">
        <v>0</v>
      </c>
      <c r="J1395" s="200">
        <v>0</v>
      </c>
      <c r="K1395" s="200">
        <v>0</v>
      </c>
      <c r="L1395" s="200">
        <v>0</v>
      </c>
      <c r="M1395" s="200">
        <v>0</v>
      </c>
      <c r="N1395" s="200">
        <v>11.904999999999999</v>
      </c>
      <c r="O1395" s="200">
        <v>0</v>
      </c>
      <c r="P1395" s="200" t="s">
        <v>125</v>
      </c>
      <c r="Q1395" s="200">
        <v>0</v>
      </c>
      <c r="R1395" s="200">
        <v>0</v>
      </c>
      <c r="S1395" s="200" t="s">
        <v>57</v>
      </c>
      <c r="T1395" s="200">
        <v>0</v>
      </c>
      <c r="U1395" s="200">
        <v>0</v>
      </c>
      <c r="V1395" s="200">
        <v>20161230</v>
      </c>
      <c r="W1395" s="200" t="s">
        <v>124</v>
      </c>
    </row>
    <row r="1396" spans="1:23">
      <c r="A1396" s="200"/>
      <c r="B1396" s="200">
        <v>0</v>
      </c>
      <c r="C1396" s="200">
        <v>34107277</v>
      </c>
      <c r="D1396" s="200">
        <v>28448737</v>
      </c>
      <c r="E1396" s="200" t="s">
        <v>124</v>
      </c>
      <c r="F1396" s="200">
        <v>0</v>
      </c>
      <c r="G1396" s="200">
        <v>0</v>
      </c>
      <c r="H1396" s="200">
        <v>0</v>
      </c>
      <c r="I1396" s="200">
        <v>0</v>
      </c>
      <c r="J1396" s="200">
        <v>0</v>
      </c>
      <c r="K1396" s="200">
        <v>0</v>
      </c>
      <c r="L1396" s="200">
        <v>0</v>
      </c>
      <c r="M1396" s="200">
        <v>0</v>
      </c>
      <c r="N1396" s="200">
        <v>10.315</v>
      </c>
      <c r="O1396" s="200">
        <v>0</v>
      </c>
      <c r="P1396" s="200" t="s">
        <v>125</v>
      </c>
      <c r="Q1396" s="200">
        <v>0</v>
      </c>
      <c r="R1396" s="200">
        <v>0</v>
      </c>
      <c r="S1396" s="200" t="s">
        <v>57</v>
      </c>
      <c r="T1396" s="200">
        <v>0</v>
      </c>
      <c r="U1396" s="200">
        <v>0</v>
      </c>
      <c r="V1396" s="200">
        <v>20161230</v>
      </c>
      <c r="W1396" s="200" t="s">
        <v>124</v>
      </c>
    </row>
    <row r="1397" spans="1:23">
      <c r="A1397" s="200"/>
      <c r="B1397" s="200">
        <v>0</v>
      </c>
      <c r="C1397" s="200">
        <v>45889767</v>
      </c>
      <c r="D1397" s="200">
        <v>11850545</v>
      </c>
      <c r="E1397" s="200" t="s">
        <v>124</v>
      </c>
      <c r="F1397" s="200">
        <v>0</v>
      </c>
      <c r="G1397" s="200">
        <v>0</v>
      </c>
      <c r="H1397" s="200">
        <v>0</v>
      </c>
      <c r="I1397" s="200">
        <v>0</v>
      </c>
      <c r="J1397" s="200">
        <v>0</v>
      </c>
      <c r="K1397" s="200">
        <v>0</v>
      </c>
      <c r="L1397" s="200">
        <v>0</v>
      </c>
      <c r="M1397" s="200">
        <v>0</v>
      </c>
      <c r="N1397" s="200">
        <v>11.8</v>
      </c>
      <c r="O1397" s="200">
        <v>0</v>
      </c>
      <c r="P1397" s="200" t="s">
        <v>125</v>
      </c>
      <c r="Q1397" s="200">
        <v>0</v>
      </c>
      <c r="R1397" s="200">
        <v>0</v>
      </c>
      <c r="S1397" s="200" t="s">
        <v>57</v>
      </c>
      <c r="T1397" s="200">
        <v>0</v>
      </c>
      <c r="U1397" s="200">
        <v>0</v>
      </c>
      <c r="V1397" s="200">
        <v>20161230</v>
      </c>
      <c r="W1397" s="200" t="s">
        <v>124</v>
      </c>
    </row>
    <row r="1398" spans="1:23">
      <c r="A1398" s="200"/>
      <c r="B1398" s="200">
        <v>0</v>
      </c>
      <c r="C1398" s="200">
        <v>39495477</v>
      </c>
      <c r="D1398" s="200">
        <v>26183698</v>
      </c>
      <c r="E1398" s="200" t="s">
        <v>124</v>
      </c>
      <c r="F1398" s="200">
        <v>0</v>
      </c>
      <c r="G1398" s="200">
        <v>0</v>
      </c>
      <c r="H1398" s="200">
        <v>0</v>
      </c>
      <c r="I1398" s="200">
        <v>0</v>
      </c>
      <c r="J1398" s="200">
        <v>0</v>
      </c>
      <c r="K1398" s="200">
        <v>0</v>
      </c>
      <c r="L1398" s="200">
        <v>0</v>
      </c>
      <c r="M1398" s="200">
        <v>0</v>
      </c>
      <c r="N1398" s="200">
        <v>11.8</v>
      </c>
      <c r="O1398" s="200">
        <v>0</v>
      </c>
      <c r="P1398" s="200" t="s">
        <v>125</v>
      </c>
      <c r="Q1398" s="200">
        <v>0</v>
      </c>
      <c r="R1398" s="200">
        <v>0</v>
      </c>
      <c r="S1398" s="200" t="s">
        <v>57</v>
      </c>
      <c r="T1398" s="200">
        <v>0</v>
      </c>
      <c r="U1398" s="200">
        <v>0</v>
      </c>
      <c r="V1398" s="200">
        <v>20161230</v>
      </c>
      <c r="W1398" s="200" t="s">
        <v>124</v>
      </c>
    </row>
    <row r="1399" spans="1:23">
      <c r="A1399" s="200"/>
      <c r="B1399" s="200">
        <v>0</v>
      </c>
      <c r="C1399" s="200">
        <v>50908577</v>
      </c>
      <c r="D1399" s="200">
        <v>26202762</v>
      </c>
      <c r="E1399" s="200" t="s">
        <v>124</v>
      </c>
      <c r="F1399" s="200">
        <v>0</v>
      </c>
      <c r="G1399" s="200">
        <v>0</v>
      </c>
      <c r="H1399" s="200">
        <v>0</v>
      </c>
      <c r="I1399" s="200">
        <v>0</v>
      </c>
      <c r="J1399" s="200">
        <v>0</v>
      </c>
      <c r="K1399" s="200">
        <v>0</v>
      </c>
      <c r="L1399" s="200">
        <v>0</v>
      </c>
      <c r="M1399" s="200">
        <v>0</v>
      </c>
      <c r="N1399" s="200">
        <v>12.17</v>
      </c>
      <c r="O1399" s="200">
        <v>0</v>
      </c>
      <c r="P1399" s="200" t="s">
        <v>125</v>
      </c>
      <c r="Q1399" s="200">
        <v>1</v>
      </c>
      <c r="R1399" s="200">
        <v>0</v>
      </c>
      <c r="S1399" s="200" t="s">
        <v>57</v>
      </c>
      <c r="T1399" s="200">
        <v>0</v>
      </c>
      <c r="U1399" s="200">
        <v>0</v>
      </c>
      <c r="V1399" s="200">
        <v>20161230</v>
      </c>
      <c r="W1399" s="200" t="s">
        <v>124</v>
      </c>
    </row>
    <row r="1400" spans="1:23">
      <c r="A1400" s="200"/>
      <c r="B1400" s="200">
        <v>0</v>
      </c>
      <c r="C1400" s="200">
        <v>47641777</v>
      </c>
      <c r="D1400" s="200">
        <v>25957675</v>
      </c>
      <c r="E1400" s="200" t="s">
        <v>124</v>
      </c>
      <c r="F1400" s="200">
        <v>447112.43</v>
      </c>
      <c r="G1400" s="200">
        <v>-6964.37</v>
      </c>
      <c r="H1400" s="200">
        <v>440148.06</v>
      </c>
      <c r="I1400" s="200">
        <v>-4396.6099999999997</v>
      </c>
      <c r="J1400" s="200">
        <v>0</v>
      </c>
      <c r="K1400" s="200">
        <v>0</v>
      </c>
      <c r="L1400" s="200">
        <v>-11360.98</v>
      </c>
      <c r="M1400" s="200">
        <v>0</v>
      </c>
      <c r="N1400" s="200">
        <v>11.8</v>
      </c>
      <c r="O1400" s="200">
        <v>458.48759999999999</v>
      </c>
      <c r="P1400" s="200" t="s">
        <v>126</v>
      </c>
      <c r="Q1400" s="200">
        <v>0</v>
      </c>
      <c r="R1400" s="200">
        <v>440148.06</v>
      </c>
      <c r="S1400" s="200" t="s">
        <v>57</v>
      </c>
      <c r="T1400" s="200">
        <v>0</v>
      </c>
      <c r="U1400" s="200">
        <v>0</v>
      </c>
      <c r="V1400" s="200">
        <v>20161230</v>
      </c>
      <c r="W1400" s="200" t="s">
        <v>124</v>
      </c>
    </row>
    <row r="1401" spans="1:23">
      <c r="A1401" s="200"/>
      <c r="B1401" s="200">
        <v>0</v>
      </c>
      <c r="C1401" s="200">
        <v>49144987</v>
      </c>
      <c r="D1401" s="200">
        <v>38101722</v>
      </c>
      <c r="E1401" s="200" t="s">
        <v>124</v>
      </c>
      <c r="F1401" s="200">
        <v>201119.61</v>
      </c>
      <c r="G1401" s="200">
        <v>-6594.92</v>
      </c>
      <c r="H1401" s="200">
        <v>194524.69</v>
      </c>
      <c r="I1401" s="200">
        <v>-4309.8999999999996</v>
      </c>
      <c r="J1401" s="200">
        <v>-500</v>
      </c>
      <c r="K1401" s="200">
        <v>0</v>
      </c>
      <c r="L1401" s="200">
        <v>-11404.82</v>
      </c>
      <c r="M1401" s="200">
        <v>-1.04</v>
      </c>
      <c r="N1401" s="200">
        <v>10.58</v>
      </c>
      <c r="O1401" s="200">
        <v>202.62989999999999</v>
      </c>
      <c r="P1401" s="200" t="s">
        <v>126</v>
      </c>
      <c r="Q1401" s="200">
        <v>0</v>
      </c>
      <c r="R1401" s="200">
        <v>194524.69</v>
      </c>
      <c r="S1401" s="200" t="s">
        <v>57</v>
      </c>
      <c r="T1401" s="200">
        <v>0</v>
      </c>
      <c r="U1401" s="200">
        <v>0</v>
      </c>
      <c r="V1401" s="200">
        <v>20161230</v>
      </c>
      <c r="W1401" s="200" t="s">
        <v>124</v>
      </c>
    </row>
    <row r="1402" spans="1:23">
      <c r="A1402" s="200"/>
      <c r="B1402" s="200">
        <v>0</v>
      </c>
      <c r="C1402" s="200">
        <v>35382987</v>
      </c>
      <c r="D1402" s="200">
        <v>10056562</v>
      </c>
      <c r="E1402" s="200" t="s">
        <v>124</v>
      </c>
      <c r="F1402" s="200">
        <v>0</v>
      </c>
      <c r="G1402" s="200">
        <v>0</v>
      </c>
      <c r="H1402" s="200">
        <v>0</v>
      </c>
      <c r="I1402" s="200">
        <v>0</v>
      </c>
      <c r="J1402" s="200">
        <v>0</v>
      </c>
      <c r="K1402" s="200">
        <v>0</v>
      </c>
      <c r="L1402" s="200">
        <v>0</v>
      </c>
      <c r="M1402" s="200">
        <v>0</v>
      </c>
      <c r="N1402" s="200">
        <v>11.8</v>
      </c>
      <c r="O1402" s="200">
        <v>0</v>
      </c>
      <c r="P1402" s="200" t="s">
        <v>125</v>
      </c>
      <c r="Q1402" s="200">
        <v>0</v>
      </c>
      <c r="R1402" s="200">
        <v>0</v>
      </c>
      <c r="S1402" s="200" t="s">
        <v>57</v>
      </c>
      <c r="T1402" s="200">
        <v>0</v>
      </c>
      <c r="U1402" s="200">
        <v>0</v>
      </c>
      <c r="V1402" s="200">
        <v>20161230</v>
      </c>
      <c r="W1402" s="200" t="s">
        <v>124</v>
      </c>
    </row>
    <row r="1403" spans="1:23">
      <c r="A1403" s="200"/>
      <c r="B1403" s="200">
        <v>0</v>
      </c>
      <c r="C1403" s="200">
        <v>30925377</v>
      </c>
      <c r="D1403" s="200">
        <v>22151768</v>
      </c>
      <c r="E1403" s="200" t="s">
        <v>124</v>
      </c>
      <c r="F1403" s="200">
        <v>0</v>
      </c>
      <c r="G1403" s="200">
        <v>0</v>
      </c>
      <c r="H1403" s="200">
        <v>0</v>
      </c>
      <c r="I1403" s="200">
        <v>0</v>
      </c>
      <c r="J1403" s="200">
        <v>0</v>
      </c>
      <c r="K1403" s="200">
        <v>0</v>
      </c>
      <c r="L1403" s="200">
        <v>0</v>
      </c>
      <c r="M1403" s="200">
        <v>0</v>
      </c>
      <c r="N1403" s="200">
        <v>12.95</v>
      </c>
      <c r="O1403" s="200">
        <v>0</v>
      </c>
      <c r="P1403" s="200" t="s">
        <v>125</v>
      </c>
      <c r="Q1403" s="200">
        <v>0</v>
      </c>
      <c r="R1403" s="200">
        <v>0</v>
      </c>
      <c r="S1403" s="200" t="s">
        <v>57</v>
      </c>
      <c r="T1403" s="200">
        <v>0</v>
      </c>
      <c r="U1403" s="200">
        <v>0</v>
      </c>
      <c r="V1403" s="200">
        <v>20161230</v>
      </c>
      <c r="W1403" s="200" t="s">
        <v>124</v>
      </c>
    </row>
    <row r="1404" spans="1:23">
      <c r="A1404" s="200"/>
      <c r="B1404" s="200">
        <v>0</v>
      </c>
      <c r="C1404" s="200">
        <v>34183977</v>
      </c>
      <c r="D1404" s="200">
        <v>9584112</v>
      </c>
      <c r="E1404" s="200" t="s">
        <v>124</v>
      </c>
      <c r="F1404" s="200">
        <v>0</v>
      </c>
      <c r="G1404" s="200">
        <v>0</v>
      </c>
      <c r="H1404" s="200">
        <v>0</v>
      </c>
      <c r="I1404" s="200">
        <v>0</v>
      </c>
      <c r="J1404" s="200">
        <v>0</v>
      </c>
      <c r="K1404" s="200">
        <v>0</v>
      </c>
      <c r="L1404" s="200">
        <v>0</v>
      </c>
      <c r="M1404" s="200">
        <v>0</v>
      </c>
      <c r="N1404" s="200">
        <v>11.8</v>
      </c>
      <c r="O1404" s="200">
        <v>0</v>
      </c>
      <c r="P1404" s="200" t="s">
        <v>125</v>
      </c>
      <c r="Q1404" s="200">
        <v>0</v>
      </c>
      <c r="R1404" s="200">
        <v>0</v>
      </c>
      <c r="S1404" s="200" t="s">
        <v>57</v>
      </c>
      <c r="T1404" s="200">
        <v>0</v>
      </c>
      <c r="U1404" s="200">
        <v>0</v>
      </c>
      <c r="V1404" s="200">
        <v>20161230</v>
      </c>
      <c r="W1404" s="200" t="s">
        <v>124</v>
      </c>
    </row>
    <row r="1405" spans="1:23">
      <c r="A1405" s="200"/>
      <c r="B1405" s="200">
        <v>0</v>
      </c>
      <c r="C1405" s="200">
        <v>23938577</v>
      </c>
      <c r="D1405" s="200">
        <v>4971188</v>
      </c>
      <c r="E1405" s="200" t="s">
        <v>124</v>
      </c>
      <c r="F1405" s="200">
        <v>0</v>
      </c>
      <c r="G1405" s="200">
        <v>0</v>
      </c>
      <c r="H1405" s="200">
        <v>0</v>
      </c>
      <c r="I1405" s="200">
        <v>0</v>
      </c>
      <c r="J1405" s="200">
        <v>0</v>
      </c>
      <c r="K1405" s="200">
        <v>0</v>
      </c>
      <c r="L1405" s="200">
        <v>0</v>
      </c>
      <c r="M1405" s="200">
        <v>0</v>
      </c>
      <c r="N1405" s="200">
        <v>11.95</v>
      </c>
      <c r="O1405" s="200">
        <v>0</v>
      </c>
      <c r="P1405" s="200" t="s">
        <v>125</v>
      </c>
      <c r="Q1405" s="200">
        <v>0</v>
      </c>
      <c r="R1405" s="200">
        <v>0</v>
      </c>
      <c r="S1405" s="200" t="s">
        <v>57</v>
      </c>
      <c r="T1405" s="200">
        <v>0</v>
      </c>
      <c r="U1405" s="200">
        <v>0</v>
      </c>
      <c r="V1405" s="200">
        <v>20161230</v>
      </c>
      <c r="W1405" s="200" t="s">
        <v>124</v>
      </c>
    </row>
    <row r="1406" spans="1:23">
      <c r="A1406" s="200"/>
      <c r="B1406" s="200">
        <v>0</v>
      </c>
      <c r="C1406" s="200">
        <v>47312297</v>
      </c>
      <c r="D1406" s="200">
        <v>29797058</v>
      </c>
      <c r="E1406" s="200" t="s">
        <v>124</v>
      </c>
      <c r="F1406" s="200">
        <v>559106.53</v>
      </c>
      <c r="G1406" s="200">
        <v>-6457.23</v>
      </c>
      <c r="H1406" s="200">
        <v>552649.30000000005</v>
      </c>
      <c r="I1406" s="200">
        <v>-4805.99</v>
      </c>
      <c r="J1406" s="200">
        <v>0</v>
      </c>
      <c r="K1406" s="200">
        <v>0</v>
      </c>
      <c r="L1406" s="200">
        <v>-11263.22</v>
      </c>
      <c r="M1406" s="200">
        <v>0</v>
      </c>
      <c r="N1406" s="200">
        <v>10.315</v>
      </c>
      <c r="O1406" s="200">
        <v>575.67639999999994</v>
      </c>
      <c r="P1406" s="200" t="s">
        <v>126</v>
      </c>
      <c r="Q1406" s="200">
        <v>0</v>
      </c>
      <c r="R1406" s="200">
        <v>552649.30000000005</v>
      </c>
      <c r="S1406" s="200" t="s">
        <v>57</v>
      </c>
      <c r="T1406" s="200">
        <v>0</v>
      </c>
      <c r="U1406" s="200">
        <v>0</v>
      </c>
      <c r="V1406" s="200">
        <v>20161230</v>
      </c>
      <c r="W1406" s="200" t="s">
        <v>124</v>
      </c>
    </row>
    <row r="1407" spans="1:23">
      <c r="A1407" s="200"/>
      <c r="B1407" s="200">
        <v>0</v>
      </c>
      <c r="C1407" s="200">
        <v>29263397</v>
      </c>
      <c r="D1407" s="200">
        <v>21413284</v>
      </c>
      <c r="E1407" s="200" t="s">
        <v>124</v>
      </c>
      <c r="F1407" s="200">
        <v>0</v>
      </c>
      <c r="G1407" s="200">
        <v>0</v>
      </c>
      <c r="H1407" s="200">
        <v>0</v>
      </c>
      <c r="I1407" s="200">
        <v>0</v>
      </c>
      <c r="J1407" s="200">
        <v>0</v>
      </c>
      <c r="K1407" s="200">
        <v>0</v>
      </c>
      <c r="L1407" s="200">
        <v>0</v>
      </c>
      <c r="M1407" s="200">
        <v>0</v>
      </c>
      <c r="N1407" s="200">
        <v>12.95</v>
      </c>
      <c r="O1407" s="200">
        <v>0</v>
      </c>
      <c r="P1407" s="200" t="s">
        <v>125</v>
      </c>
      <c r="Q1407" s="200">
        <v>0</v>
      </c>
      <c r="R1407" s="200">
        <v>0</v>
      </c>
      <c r="S1407" s="200" t="s">
        <v>57</v>
      </c>
      <c r="T1407" s="200">
        <v>0</v>
      </c>
      <c r="U1407" s="200">
        <v>0</v>
      </c>
      <c r="V1407" s="200">
        <v>20161230</v>
      </c>
      <c r="W1407" s="200" t="s">
        <v>124</v>
      </c>
    </row>
    <row r="1408" spans="1:23">
      <c r="A1408" s="200"/>
      <c r="B1408" s="200">
        <v>0</v>
      </c>
      <c r="C1408" s="200">
        <v>32949677</v>
      </c>
      <c r="D1408" s="200">
        <v>38058980</v>
      </c>
      <c r="E1408" s="200" t="s">
        <v>124</v>
      </c>
      <c r="F1408" s="200">
        <v>0</v>
      </c>
      <c r="G1408" s="200">
        <v>0</v>
      </c>
      <c r="H1408" s="200">
        <v>0</v>
      </c>
      <c r="I1408" s="200">
        <v>0</v>
      </c>
      <c r="J1408" s="200">
        <v>0</v>
      </c>
      <c r="K1408" s="200">
        <v>0</v>
      </c>
      <c r="L1408" s="200">
        <v>0</v>
      </c>
      <c r="M1408" s="200">
        <v>0</v>
      </c>
      <c r="N1408" s="200">
        <v>11.8</v>
      </c>
      <c r="O1408" s="200">
        <v>0</v>
      </c>
      <c r="P1408" s="200" t="s">
        <v>125</v>
      </c>
      <c r="Q1408" s="200">
        <v>0</v>
      </c>
      <c r="R1408" s="200">
        <v>0</v>
      </c>
      <c r="S1408" s="200" t="s">
        <v>57</v>
      </c>
      <c r="T1408" s="200">
        <v>0</v>
      </c>
      <c r="U1408" s="200">
        <v>0</v>
      </c>
      <c r="V1408" s="200">
        <v>20161230</v>
      </c>
      <c r="W1408" s="200" t="s">
        <v>124</v>
      </c>
    </row>
    <row r="1409" spans="1:23">
      <c r="A1409" s="200"/>
      <c r="B1409" s="200">
        <v>0</v>
      </c>
      <c r="C1409" s="200">
        <v>47361777</v>
      </c>
      <c r="D1409" s="200">
        <v>40581600</v>
      </c>
      <c r="E1409" s="200" t="s">
        <v>124</v>
      </c>
      <c r="F1409" s="200">
        <v>1740902.34</v>
      </c>
      <c r="G1409" s="200">
        <v>-18754.87</v>
      </c>
      <c r="H1409" s="200">
        <v>1722147.47</v>
      </c>
      <c r="I1409" s="200">
        <v>-18424.55</v>
      </c>
      <c r="J1409" s="200">
        <v>0</v>
      </c>
      <c r="K1409" s="200">
        <v>0</v>
      </c>
      <c r="L1409" s="200">
        <v>-37179.42</v>
      </c>
      <c r="M1409" s="200">
        <v>0</v>
      </c>
      <c r="N1409" s="200">
        <v>12.7</v>
      </c>
      <c r="O1409" s="200">
        <v>1793.9036000000001</v>
      </c>
      <c r="P1409" s="200" t="s">
        <v>126</v>
      </c>
      <c r="Q1409" s="200">
        <v>0</v>
      </c>
      <c r="R1409" s="200">
        <v>1722147.47</v>
      </c>
      <c r="S1409" s="200" t="s">
        <v>57</v>
      </c>
      <c r="T1409" s="200">
        <v>0</v>
      </c>
      <c r="U1409" s="200">
        <v>0</v>
      </c>
      <c r="V1409" s="200">
        <v>20161230</v>
      </c>
      <c r="W1409" s="200" t="s">
        <v>124</v>
      </c>
    </row>
    <row r="1410" spans="1:23">
      <c r="A1410" s="200"/>
      <c r="B1410" s="200">
        <v>0</v>
      </c>
      <c r="C1410" s="200">
        <v>31295397</v>
      </c>
      <c r="D1410" s="200">
        <v>36971899</v>
      </c>
      <c r="E1410" s="200" t="s">
        <v>124</v>
      </c>
      <c r="F1410" s="200">
        <v>0</v>
      </c>
      <c r="G1410" s="200">
        <v>0</v>
      </c>
      <c r="H1410" s="200">
        <v>0</v>
      </c>
      <c r="I1410" s="200">
        <v>0</v>
      </c>
      <c r="J1410" s="200">
        <v>0</v>
      </c>
      <c r="K1410" s="200">
        <v>0</v>
      </c>
      <c r="L1410" s="200">
        <v>0</v>
      </c>
      <c r="M1410" s="200">
        <v>0</v>
      </c>
      <c r="N1410" s="200">
        <v>11.8</v>
      </c>
      <c r="O1410" s="200">
        <v>0</v>
      </c>
      <c r="P1410" s="200" t="s">
        <v>125</v>
      </c>
      <c r="Q1410" s="200">
        <v>0</v>
      </c>
      <c r="R1410" s="200">
        <v>0</v>
      </c>
      <c r="S1410" s="200" t="s">
        <v>57</v>
      </c>
      <c r="T1410" s="200">
        <v>0</v>
      </c>
      <c r="U1410" s="200">
        <v>0</v>
      </c>
      <c r="V1410" s="200">
        <v>20161230</v>
      </c>
      <c r="W1410" s="200" t="s">
        <v>124</v>
      </c>
    </row>
    <row r="1411" spans="1:23">
      <c r="A1411" s="200"/>
      <c r="B1411" s="200">
        <v>0</v>
      </c>
      <c r="C1411" s="200">
        <v>41037597</v>
      </c>
      <c r="D1411" s="200">
        <v>11946431</v>
      </c>
      <c r="E1411" s="200" t="s">
        <v>124</v>
      </c>
      <c r="F1411" s="200">
        <v>0</v>
      </c>
      <c r="G1411" s="200">
        <v>0</v>
      </c>
      <c r="H1411" s="200">
        <v>0</v>
      </c>
      <c r="I1411" s="200">
        <v>0</v>
      </c>
      <c r="J1411" s="200">
        <v>0</v>
      </c>
      <c r="K1411" s="200">
        <v>0</v>
      </c>
      <c r="L1411" s="200">
        <v>0</v>
      </c>
      <c r="M1411" s="200">
        <v>0</v>
      </c>
      <c r="N1411" s="200">
        <v>11.8</v>
      </c>
      <c r="O1411" s="200">
        <v>0</v>
      </c>
      <c r="P1411" s="200" t="s">
        <v>125</v>
      </c>
      <c r="Q1411" s="200">
        <v>0</v>
      </c>
      <c r="R1411" s="200">
        <v>0</v>
      </c>
      <c r="S1411" s="200" t="s">
        <v>57</v>
      </c>
      <c r="T1411" s="200">
        <v>0</v>
      </c>
      <c r="U1411" s="200">
        <v>0</v>
      </c>
      <c r="V1411" s="200">
        <v>20161230</v>
      </c>
      <c r="W1411" s="200" t="s">
        <v>124</v>
      </c>
    </row>
    <row r="1412" spans="1:23">
      <c r="A1412" s="200"/>
      <c r="B1412" s="200">
        <v>0</v>
      </c>
      <c r="C1412" s="200">
        <v>54155697</v>
      </c>
      <c r="D1412" s="200">
        <v>20015071</v>
      </c>
      <c r="E1412" s="200" t="s">
        <v>124</v>
      </c>
      <c r="F1412" s="200">
        <v>775126.7</v>
      </c>
      <c r="G1412" s="200">
        <v>-17729.439999999999</v>
      </c>
      <c r="H1412" s="200">
        <v>757397.26</v>
      </c>
      <c r="I1412" s="200">
        <v>-7622.08</v>
      </c>
      <c r="J1412" s="200">
        <v>0</v>
      </c>
      <c r="K1412" s="200">
        <v>0</v>
      </c>
      <c r="L1412" s="200">
        <v>-25351.52</v>
      </c>
      <c r="M1412" s="200">
        <v>-5048.16</v>
      </c>
      <c r="N1412" s="200">
        <v>11.8</v>
      </c>
      <c r="O1412" s="200">
        <v>788.95550000000003</v>
      </c>
      <c r="P1412" s="200" t="s">
        <v>126</v>
      </c>
      <c r="Q1412" s="200">
        <v>0</v>
      </c>
      <c r="R1412" s="200">
        <v>757397.26</v>
      </c>
      <c r="S1412" s="200" t="s">
        <v>57</v>
      </c>
      <c r="T1412" s="200">
        <v>0</v>
      </c>
      <c r="U1412" s="200">
        <v>0</v>
      </c>
      <c r="V1412" s="200">
        <v>20161230</v>
      </c>
      <c r="W1412" s="200" t="s">
        <v>124</v>
      </c>
    </row>
    <row r="1413" spans="1:23">
      <c r="A1413" s="200"/>
      <c r="B1413" s="200">
        <v>0</v>
      </c>
      <c r="C1413" s="200">
        <v>42554387</v>
      </c>
      <c r="D1413" s="200">
        <v>40353184</v>
      </c>
      <c r="E1413" s="200" t="s">
        <v>124</v>
      </c>
      <c r="F1413" s="200">
        <v>1010323.84</v>
      </c>
      <c r="G1413" s="200">
        <v>-13029.8</v>
      </c>
      <c r="H1413" s="200">
        <v>997294.04</v>
      </c>
      <c r="I1413" s="200">
        <v>-8461.4599999999991</v>
      </c>
      <c r="J1413" s="200">
        <v>0</v>
      </c>
      <c r="K1413" s="200">
        <v>0</v>
      </c>
      <c r="L1413" s="200">
        <v>-21491.26</v>
      </c>
      <c r="M1413" s="200">
        <v>0</v>
      </c>
      <c r="N1413" s="200">
        <v>10.050000000000001</v>
      </c>
      <c r="O1413" s="200">
        <v>1038.848</v>
      </c>
      <c r="P1413" s="200" t="s">
        <v>126</v>
      </c>
      <c r="Q1413" s="200">
        <v>0</v>
      </c>
      <c r="R1413" s="200">
        <v>997294.04</v>
      </c>
      <c r="S1413" s="200" t="s">
        <v>57</v>
      </c>
      <c r="T1413" s="200">
        <v>0</v>
      </c>
      <c r="U1413" s="200">
        <v>0</v>
      </c>
      <c r="V1413" s="200">
        <v>20161230</v>
      </c>
      <c r="W1413" s="200" t="s">
        <v>124</v>
      </c>
    </row>
    <row r="1414" spans="1:23">
      <c r="A1414" s="200"/>
      <c r="B1414" s="200">
        <v>0</v>
      </c>
      <c r="C1414" s="200">
        <v>47266977</v>
      </c>
      <c r="D1414" s="200">
        <v>25618239</v>
      </c>
      <c r="E1414" s="200" t="s">
        <v>124</v>
      </c>
      <c r="F1414" s="200">
        <v>0</v>
      </c>
      <c r="G1414" s="200">
        <v>0</v>
      </c>
      <c r="H1414" s="200">
        <v>0</v>
      </c>
      <c r="I1414" s="200">
        <v>0</v>
      </c>
      <c r="J1414" s="200">
        <v>0</v>
      </c>
      <c r="K1414" s="200">
        <v>0</v>
      </c>
      <c r="L1414" s="200">
        <v>0</v>
      </c>
      <c r="M1414" s="200">
        <v>0</v>
      </c>
      <c r="N1414" s="200">
        <v>12.7</v>
      </c>
      <c r="O1414" s="200">
        <v>0</v>
      </c>
      <c r="P1414" s="200" t="s">
        <v>125</v>
      </c>
      <c r="Q1414" s="200">
        <v>0</v>
      </c>
      <c r="R1414" s="200">
        <v>0</v>
      </c>
      <c r="S1414" s="200" t="s">
        <v>57</v>
      </c>
      <c r="T1414" s="200">
        <v>0</v>
      </c>
      <c r="U1414" s="200">
        <v>0</v>
      </c>
      <c r="V1414" s="200">
        <v>20161230</v>
      </c>
      <c r="W1414" s="200" t="s">
        <v>124</v>
      </c>
    </row>
    <row r="1415" spans="1:23">
      <c r="A1415" s="200"/>
      <c r="B1415" s="200">
        <v>0</v>
      </c>
      <c r="C1415" s="200">
        <v>31674087</v>
      </c>
      <c r="D1415" s="200">
        <v>22757106</v>
      </c>
      <c r="E1415" s="200" t="s">
        <v>124</v>
      </c>
      <c r="F1415" s="200">
        <v>0</v>
      </c>
      <c r="G1415" s="200">
        <v>0</v>
      </c>
      <c r="H1415" s="200">
        <v>0</v>
      </c>
      <c r="I1415" s="200">
        <v>0</v>
      </c>
      <c r="J1415" s="200">
        <v>0</v>
      </c>
      <c r="K1415" s="200">
        <v>0</v>
      </c>
      <c r="L1415" s="200">
        <v>0</v>
      </c>
      <c r="M1415" s="200">
        <v>0</v>
      </c>
      <c r="N1415" s="200">
        <v>11.95</v>
      </c>
      <c r="O1415" s="200">
        <v>0</v>
      </c>
      <c r="P1415" s="200" t="s">
        <v>125</v>
      </c>
      <c r="Q1415" s="200">
        <v>0</v>
      </c>
      <c r="R1415" s="200">
        <v>0</v>
      </c>
      <c r="S1415" s="200" t="s">
        <v>57</v>
      </c>
      <c r="T1415" s="200">
        <v>0</v>
      </c>
      <c r="U1415" s="200">
        <v>0</v>
      </c>
      <c r="V1415" s="200">
        <v>20161230</v>
      </c>
      <c r="W1415" s="200" t="s">
        <v>124</v>
      </c>
    </row>
    <row r="1416" spans="1:23">
      <c r="A1416" s="200"/>
      <c r="B1416" s="200">
        <v>0</v>
      </c>
      <c r="C1416" s="200">
        <v>49811487</v>
      </c>
      <c r="D1416" s="200">
        <v>30369021</v>
      </c>
      <c r="E1416" s="200" t="s">
        <v>124</v>
      </c>
      <c r="F1416" s="200">
        <v>0</v>
      </c>
      <c r="G1416" s="200">
        <v>0</v>
      </c>
      <c r="H1416" s="200">
        <v>0</v>
      </c>
      <c r="I1416" s="200">
        <v>0</v>
      </c>
      <c r="J1416" s="200">
        <v>0</v>
      </c>
      <c r="K1416" s="200">
        <v>0</v>
      </c>
      <c r="L1416" s="200">
        <v>0</v>
      </c>
      <c r="M1416" s="200">
        <v>0</v>
      </c>
      <c r="N1416" s="200">
        <v>11.8</v>
      </c>
      <c r="O1416" s="200">
        <v>0</v>
      </c>
      <c r="P1416" s="200" t="s">
        <v>125</v>
      </c>
      <c r="Q1416" s="200">
        <v>0</v>
      </c>
      <c r="R1416" s="200">
        <v>0</v>
      </c>
      <c r="S1416" s="200" t="s">
        <v>57</v>
      </c>
      <c r="T1416" s="200">
        <v>0</v>
      </c>
      <c r="U1416" s="200">
        <v>0</v>
      </c>
      <c r="V1416" s="200">
        <v>20161230</v>
      </c>
      <c r="W1416" s="200" t="s">
        <v>124</v>
      </c>
    </row>
    <row r="1417" spans="1:23">
      <c r="A1417" s="200"/>
      <c r="B1417" s="200">
        <v>0</v>
      </c>
      <c r="C1417" s="200">
        <v>34676087</v>
      </c>
      <c r="D1417" s="200">
        <v>37706827</v>
      </c>
      <c r="E1417" s="200" t="s">
        <v>124</v>
      </c>
      <c r="F1417" s="200">
        <v>1480.94</v>
      </c>
      <c r="G1417" s="200">
        <v>-1480.94</v>
      </c>
      <c r="H1417" s="200">
        <v>0</v>
      </c>
      <c r="I1417" s="200">
        <v>-2.91</v>
      </c>
      <c r="J1417" s="200">
        <v>0</v>
      </c>
      <c r="K1417" s="200">
        <v>0</v>
      </c>
      <c r="L1417" s="200">
        <v>-1483.85</v>
      </c>
      <c r="M1417" s="200">
        <v>-1480.94</v>
      </c>
      <c r="N1417" s="200">
        <v>11.8</v>
      </c>
      <c r="O1417" s="200">
        <v>0</v>
      </c>
      <c r="P1417" s="200" t="s">
        <v>125</v>
      </c>
      <c r="Q1417" s="200">
        <v>0</v>
      </c>
      <c r="R1417" s="200">
        <v>0</v>
      </c>
      <c r="S1417" s="200" t="s">
        <v>57</v>
      </c>
      <c r="T1417" s="200">
        <v>0</v>
      </c>
      <c r="U1417" s="200">
        <v>0</v>
      </c>
      <c r="V1417" s="200">
        <v>20161230</v>
      </c>
      <c r="W1417" s="200" t="s">
        <v>124</v>
      </c>
    </row>
    <row r="1418" spans="1:23">
      <c r="A1418" s="200"/>
      <c r="B1418" s="200">
        <v>0</v>
      </c>
      <c r="C1418" s="200">
        <v>49514187</v>
      </c>
      <c r="D1418" s="200">
        <v>10932633</v>
      </c>
      <c r="E1418" s="200" t="s">
        <v>124</v>
      </c>
      <c r="F1418" s="200">
        <v>0</v>
      </c>
      <c r="G1418" s="200">
        <v>0</v>
      </c>
      <c r="H1418" s="200">
        <v>0</v>
      </c>
      <c r="I1418" s="200">
        <v>0</v>
      </c>
      <c r="J1418" s="200">
        <v>0</v>
      </c>
      <c r="K1418" s="200">
        <v>0</v>
      </c>
      <c r="L1418" s="200">
        <v>0</v>
      </c>
      <c r="M1418" s="200">
        <v>0</v>
      </c>
      <c r="N1418" s="200">
        <v>11.1</v>
      </c>
      <c r="O1418" s="200">
        <v>0</v>
      </c>
      <c r="P1418" s="200" t="s">
        <v>125</v>
      </c>
      <c r="Q1418" s="200">
        <v>0</v>
      </c>
      <c r="R1418" s="200">
        <v>0</v>
      </c>
      <c r="S1418" s="200" t="s">
        <v>57</v>
      </c>
      <c r="T1418" s="200">
        <v>0</v>
      </c>
      <c r="U1418" s="200">
        <v>0</v>
      </c>
      <c r="V1418" s="200">
        <v>20161230</v>
      </c>
      <c r="W1418" s="200" t="s">
        <v>124</v>
      </c>
    </row>
    <row r="1419" spans="1:23">
      <c r="A1419" s="200"/>
      <c r="B1419" s="200">
        <v>0</v>
      </c>
      <c r="C1419" s="200">
        <v>52554787</v>
      </c>
      <c r="D1419" s="200">
        <v>35406603</v>
      </c>
      <c r="E1419" s="200" t="s">
        <v>124</v>
      </c>
      <c r="F1419" s="200">
        <v>1161991.67</v>
      </c>
      <c r="G1419" s="200">
        <v>-12109.26</v>
      </c>
      <c r="H1419" s="200">
        <v>1149882.4099999999</v>
      </c>
      <c r="I1419" s="200">
        <v>-10748.42</v>
      </c>
      <c r="J1419" s="200">
        <v>0</v>
      </c>
      <c r="K1419" s="200">
        <v>0</v>
      </c>
      <c r="L1419" s="200">
        <v>-22857.68</v>
      </c>
      <c r="M1419" s="200">
        <v>0</v>
      </c>
      <c r="N1419" s="200">
        <v>11.1</v>
      </c>
      <c r="O1419" s="200">
        <v>1197.7942</v>
      </c>
      <c r="P1419" s="200" t="s">
        <v>126</v>
      </c>
      <c r="Q1419" s="200">
        <v>0</v>
      </c>
      <c r="R1419" s="200">
        <v>1149882.4099999999</v>
      </c>
      <c r="S1419" s="200" t="s">
        <v>57</v>
      </c>
      <c r="T1419" s="200">
        <v>0</v>
      </c>
      <c r="U1419" s="200">
        <v>0</v>
      </c>
      <c r="V1419" s="200">
        <v>20161230</v>
      </c>
      <c r="W1419" s="200" t="s">
        <v>124</v>
      </c>
    </row>
    <row r="1420" spans="1:23">
      <c r="A1420" s="200"/>
      <c r="B1420" s="200">
        <v>0</v>
      </c>
      <c r="C1420" s="200">
        <v>27037787</v>
      </c>
      <c r="D1420" s="200">
        <v>10338491</v>
      </c>
      <c r="E1420" s="200" t="s">
        <v>124</v>
      </c>
      <c r="F1420" s="200">
        <v>0</v>
      </c>
      <c r="G1420" s="200">
        <v>0</v>
      </c>
      <c r="H1420" s="200">
        <v>0</v>
      </c>
      <c r="I1420" s="200">
        <v>0</v>
      </c>
      <c r="J1420" s="200">
        <v>0</v>
      </c>
      <c r="K1420" s="200">
        <v>0</v>
      </c>
      <c r="L1420" s="200">
        <v>0</v>
      </c>
      <c r="M1420" s="200">
        <v>0</v>
      </c>
      <c r="N1420" s="200">
        <v>12.95</v>
      </c>
      <c r="O1420" s="200">
        <v>0</v>
      </c>
      <c r="P1420" s="200" t="s">
        <v>125</v>
      </c>
      <c r="Q1420" s="200">
        <v>0</v>
      </c>
      <c r="R1420" s="200">
        <v>0</v>
      </c>
      <c r="S1420" s="200" t="s">
        <v>57</v>
      </c>
      <c r="T1420" s="200">
        <v>0</v>
      </c>
      <c r="U1420" s="200">
        <v>0</v>
      </c>
      <c r="V1420" s="200">
        <v>20161230</v>
      </c>
      <c r="W1420" s="200" t="s">
        <v>124</v>
      </c>
    </row>
    <row r="1421" spans="1:23">
      <c r="A1421" s="200"/>
      <c r="B1421" s="200">
        <v>0</v>
      </c>
      <c r="C1421" s="200">
        <v>38529887</v>
      </c>
      <c r="D1421" s="200">
        <v>7627355</v>
      </c>
      <c r="E1421" s="200" t="s">
        <v>124</v>
      </c>
      <c r="F1421" s="200">
        <v>0</v>
      </c>
      <c r="G1421" s="200">
        <v>0</v>
      </c>
      <c r="H1421" s="200">
        <v>0</v>
      </c>
      <c r="I1421" s="200">
        <v>0</v>
      </c>
      <c r="J1421" s="200">
        <v>0</v>
      </c>
      <c r="K1421" s="200">
        <v>0</v>
      </c>
      <c r="L1421" s="200">
        <v>0</v>
      </c>
      <c r="M1421" s="200">
        <v>0</v>
      </c>
      <c r="N1421" s="200">
        <v>11.8</v>
      </c>
      <c r="O1421" s="200">
        <v>0</v>
      </c>
      <c r="P1421" s="200" t="s">
        <v>125</v>
      </c>
      <c r="Q1421" s="200">
        <v>0</v>
      </c>
      <c r="R1421" s="200">
        <v>0</v>
      </c>
      <c r="S1421" s="200" t="s">
        <v>57</v>
      </c>
      <c r="T1421" s="200">
        <v>0</v>
      </c>
      <c r="U1421" s="200">
        <v>0</v>
      </c>
      <c r="V1421" s="200">
        <v>20161230</v>
      </c>
      <c r="W1421" s="200" t="s">
        <v>124</v>
      </c>
    </row>
    <row r="1422" spans="1:23">
      <c r="A1422" s="200"/>
      <c r="B1422" s="200">
        <v>0</v>
      </c>
      <c r="C1422" s="200">
        <v>47520587</v>
      </c>
      <c r="D1422" s="200">
        <v>19786717</v>
      </c>
      <c r="E1422" s="200" t="s">
        <v>124</v>
      </c>
      <c r="F1422" s="200">
        <v>517116.97</v>
      </c>
      <c r="G1422" s="200">
        <v>-9435.2999999999993</v>
      </c>
      <c r="H1422" s="200">
        <v>507681.67</v>
      </c>
      <c r="I1422" s="200">
        <v>-4414.9399999999996</v>
      </c>
      <c r="J1422" s="200">
        <v>-500</v>
      </c>
      <c r="K1422" s="200">
        <v>0</v>
      </c>
      <c r="L1422" s="200">
        <v>-14350.24</v>
      </c>
      <c r="M1422" s="200">
        <v>0</v>
      </c>
      <c r="N1422" s="200">
        <v>10.315</v>
      </c>
      <c r="O1422" s="200">
        <v>528.83510000000001</v>
      </c>
      <c r="P1422" s="200" t="s">
        <v>126</v>
      </c>
      <c r="Q1422" s="200">
        <v>0</v>
      </c>
      <c r="R1422" s="200">
        <v>507681.67</v>
      </c>
      <c r="S1422" s="200" t="s">
        <v>57</v>
      </c>
      <c r="T1422" s="200">
        <v>0</v>
      </c>
      <c r="U1422" s="200">
        <v>0</v>
      </c>
      <c r="V1422" s="200">
        <v>20161230</v>
      </c>
      <c r="W1422" s="200" t="s">
        <v>124</v>
      </c>
    </row>
    <row r="1423" spans="1:23">
      <c r="A1423" s="200"/>
      <c r="B1423" s="200">
        <v>0</v>
      </c>
      <c r="C1423" s="200">
        <v>33911587</v>
      </c>
      <c r="D1423" s="200">
        <v>19841263</v>
      </c>
      <c r="E1423" s="200" t="s">
        <v>124</v>
      </c>
      <c r="F1423" s="200">
        <v>0</v>
      </c>
      <c r="G1423" s="200">
        <v>0</v>
      </c>
      <c r="H1423" s="200">
        <v>0</v>
      </c>
      <c r="I1423" s="200">
        <v>0</v>
      </c>
      <c r="J1423" s="200">
        <v>0</v>
      </c>
      <c r="K1423" s="200">
        <v>0</v>
      </c>
      <c r="L1423" s="200">
        <v>0</v>
      </c>
      <c r="M1423" s="200">
        <v>0</v>
      </c>
      <c r="N1423" s="200">
        <v>11.8</v>
      </c>
      <c r="O1423" s="200">
        <v>0</v>
      </c>
      <c r="P1423" s="200" t="s">
        <v>125</v>
      </c>
      <c r="Q1423" s="200">
        <v>0</v>
      </c>
      <c r="R1423" s="200">
        <v>0</v>
      </c>
      <c r="S1423" s="200" t="s">
        <v>57</v>
      </c>
      <c r="T1423" s="200">
        <v>0</v>
      </c>
      <c r="U1423" s="200">
        <v>0</v>
      </c>
      <c r="V1423" s="200">
        <v>20161230</v>
      </c>
      <c r="W1423" s="200" t="s">
        <v>124</v>
      </c>
    </row>
    <row r="1424" spans="1:23">
      <c r="A1424" s="200"/>
      <c r="B1424" s="200">
        <v>0</v>
      </c>
      <c r="C1424" s="200">
        <v>38612297</v>
      </c>
      <c r="D1424" s="200">
        <v>29754413</v>
      </c>
      <c r="E1424" s="200" t="s">
        <v>124</v>
      </c>
      <c r="F1424" s="200">
        <v>0</v>
      </c>
      <c r="G1424" s="200">
        <v>0</v>
      </c>
      <c r="H1424" s="200">
        <v>0</v>
      </c>
      <c r="I1424" s="200">
        <v>0</v>
      </c>
      <c r="J1424" s="200">
        <v>0</v>
      </c>
      <c r="K1424" s="200">
        <v>0</v>
      </c>
      <c r="L1424" s="200">
        <v>0</v>
      </c>
      <c r="M1424" s="200">
        <v>0</v>
      </c>
      <c r="N1424" s="200">
        <v>11.1</v>
      </c>
      <c r="O1424" s="200">
        <v>0</v>
      </c>
      <c r="P1424" s="200" t="s">
        <v>125</v>
      </c>
      <c r="Q1424" s="200">
        <v>0</v>
      </c>
      <c r="R1424" s="200">
        <v>0</v>
      </c>
      <c r="S1424" s="200" t="s">
        <v>57</v>
      </c>
      <c r="T1424" s="200">
        <v>0</v>
      </c>
      <c r="U1424" s="200">
        <v>0</v>
      </c>
      <c r="V1424" s="200">
        <v>20161230</v>
      </c>
      <c r="W1424" s="200" t="s">
        <v>124</v>
      </c>
    </row>
    <row r="1425" spans="1:23">
      <c r="A1425" s="200"/>
      <c r="B1425" s="200">
        <v>0</v>
      </c>
      <c r="C1425" s="200">
        <v>34821408</v>
      </c>
      <c r="D1425" s="200">
        <v>36664289</v>
      </c>
      <c r="E1425" s="200" t="s">
        <v>124</v>
      </c>
      <c r="F1425" s="200">
        <v>677203.75</v>
      </c>
      <c r="G1425" s="200">
        <v>0</v>
      </c>
      <c r="H1425" s="200">
        <v>677203.75</v>
      </c>
      <c r="I1425" s="200">
        <v>0</v>
      </c>
      <c r="J1425" s="200">
        <v>0</v>
      </c>
      <c r="K1425" s="200">
        <v>0</v>
      </c>
      <c r="L1425" s="200">
        <v>0</v>
      </c>
      <c r="M1425" s="200">
        <v>0</v>
      </c>
      <c r="N1425" s="200">
        <v>11.375</v>
      </c>
      <c r="O1425" s="200">
        <v>705.42060000000004</v>
      </c>
      <c r="P1425" s="200" t="s">
        <v>126</v>
      </c>
      <c r="Q1425" s="200">
        <v>0</v>
      </c>
      <c r="R1425" s="200">
        <v>655242.21</v>
      </c>
      <c r="S1425" s="200" t="s">
        <v>59</v>
      </c>
      <c r="T1425" s="200">
        <v>20161130</v>
      </c>
      <c r="U1425" s="200">
        <v>2</v>
      </c>
      <c r="V1425" s="200">
        <v>20161230</v>
      </c>
      <c r="W1425" s="200" t="s">
        <v>124</v>
      </c>
    </row>
    <row r="1426" spans="1:23">
      <c r="A1426" s="200"/>
      <c r="B1426" s="200">
        <v>0</v>
      </c>
      <c r="C1426" s="200">
        <v>42553587</v>
      </c>
      <c r="D1426" s="200">
        <v>31498494</v>
      </c>
      <c r="E1426" s="200" t="s">
        <v>124</v>
      </c>
      <c r="F1426" s="200">
        <v>0</v>
      </c>
      <c r="G1426" s="200">
        <v>0</v>
      </c>
      <c r="H1426" s="200">
        <v>0</v>
      </c>
      <c r="I1426" s="200">
        <v>0</v>
      </c>
      <c r="J1426" s="200">
        <v>0</v>
      </c>
      <c r="K1426" s="200">
        <v>0</v>
      </c>
      <c r="L1426" s="200">
        <v>0</v>
      </c>
      <c r="M1426" s="200">
        <v>0</v>
      </c>
      <c r="N1426" s="200">
        <v>11.8</v>
      </c>
      <c r="O1426" s="200">
        <v>0</v>
      </c>
      <c r="P1426" s="200" t="s">
        <v>125</v>
      </c>
      <c r="Q1426" s="200">
        <v>0</v>
      </c>
      <c r="R1426" s="200">
        <v>0</v>
      </c>
      <c r="S1426" s="200" t="s">
        <v>57</v>
      </c>
      <c r="T1426" s="200">
        <v>0</v>
      </c>
      <c r="U1426" s="200">
        <v>0</v>
      </c>
      <c r="V1426" s="200">
        <v>20161230</v>
      </c>
      <c r="W1426" s="200" t="s">
        <v>124</v>
      </c>
    </row>
    <row r="1427" spans="1:23">
      <c r="A1427" s="200"/>
      <c r="B1427" s="200">
        <v>0</v>
      </c>
      <c r="C1427" s="200">
        <v>39634687</v>
      </c>
      <c r="D1427" s="200">
        <v>19355687</v>
      </c>
      <c r="E1427" s="200" t="s">
        <v>124</v>
      </c>
      <c r="F1427" s="200">
        <v>22237.84</v>
      </c>
      <c r="G1427" s="200">
        <v>-13976.09</v>
      </c>
      <c r="H1427" s="200">
        <v>8261.75</v>
      </c>
      <c r="I1427" s="200">
        <v>-218.67</v>
      </c>
      <c r="J1427" s="200">
        <v>0</v>
      </c>
      <c r="K1427" s="200">
        <v>0</v>
      </c>
      <c r="L1427" s="200">
        <v>-14194.76</v>
      </c>
      <c r="M1427" s="200">
        <v>-5577.11</v>
      </c>
      <c r="N1427" s="200">
        <v>11.8</v>
      </c>
      <c r="O1427" s="200">
        <v>8.6059999999999999</v>
      </c>
      <c r="P1427" s="200" t="s">
        <v>126</v>
      </c>
      <c r="Q1427" s="200">
        <v>0</v>
      </c>
      <c r="R1427" s="200">
        <v>8261.75</v>
      </c>
      <c r="S1427" s="200" t="s">
        <v>57</v>
      </c>
      <c r="T1427" s="200">
        <v>0</v>
      </c>
      <c r="U1427" s="200">
        <v>0</v>
      </c>
      <c r="V1427" s="200">
        <v>20161230</v>
      </c>
      <c r="W1427" s="200" t="s">
        <v>124</v>
      </c>
    </row>
    <row r="1428" spans="1:23">
      <c r="A1428" s="200"/>
      <c r="B1428" s="200">
        <v>0</v>
      </c>
      <c r="C1428" s="200">
        <v>49851608</v>
      </c>
      <c r="D1428" s="200">
        <v>8180756</v>
      </c>
      <c r="E1428" s="200" t="s">
        <v>124</v>
      </c>
      <c r="F1428" s="200">
        <v>312761.48</v>
      </c>
      <c r="G1428" s="200">
        <v>-5583.83</v>
      </c>
      <c r="H1428" s="200">
        <v>307177.65000000002</v>
      </c>
      <c r="I1428" s="200">
        <v>-3075.49</v>
      </c>
      <c r="J1428" s="200">
        <v>0</v>
      </c>
      <c r="K1428" s="200">
        <v>0</v>
      </c>
      <c r="L1428" s="200">
        <v>-8659.32</v>
      </c>
      <c r="M1428" s="200">
        <v>-763.57</v>
      </c>
      <c r="N1428" s="200">
        <v>11.8</v>
      </c>
      <c r="O1428" s="200">
        <v>319.97669999999999</v>
      </c>
      <c r="P1428" s="200" t="s">
        <v>126</v>
      </c>
      <c r="Q1428" s="200">
        <v>0</v>
      </c>
      <c r="R1428" s="200">
        <v>307177.65000000002</v>
      </c>
      <c r="S1428" s="200" t="s">
        <v>57</v>
      </c>
      <c r="T1428" s="200">
        <v>0</v>
      </c>
      <c r="U1428" s="200">
        <v>0</v>
      </c>
      <c r="V1428" s="200">
        <v>20161230</v>
      </c>
      <c r="W1428" s="200" t="s">
        <v>124</v>
      </c>
    </row>
    <row r="1429" spans="1:23">
      <c r="A1429" s="200"/>
      <c r="B1429" s="200">
        <v>0</v>
      </c>
      <c r="C1429" s="200">
        <v>48772708</v>
      </c>
      <c r="D1429" s="200">
        <v>28709234</v>
      </c>
      <c r="E1429" s="200" t="s">
        <v>124</v>
      </c>
      <c r="F1429" s="200">
        <v>0</v>
      </c>
      <c r="G1429" s="200">
        <v>0</v>
      </c>
      <c r="H1429" s="200">
        <v>0</v>
      </c>
      <c r="I1429" s="200">
        <v>0</v>
      </c>
      <c r="J1429" s="200">
        <v>0</v>
      </c>
      <c r="K1429" s="200">
        <v>0</v>
      </c>
      <c r="L1429" s="200">
        <v>0</v>
      </c>
      <c r="M1429" s="200">
        <v>0</v>
      </c>
      <c r="N1429" s="200">
        <v>11.375</v>
      </c>
      <c r="O1429" s="200">
        <v>0</v>
      </c>
      <c r="P1429" s="200" t="s">
        <v>125</v>
      </c>
      <c r="Q1429" s="200">
        <v>0</v>
      </c>
      <c r="R1429" s="200">
        <v>0</v>
      </c>
      <c r="S1429" s="200" t="s">
        <v>57</v>
      </c>
      <c r="T1429" s="200">
        <v>0</v>
      </c>
      <c r="U1429" s="200">
        <v>0</v>
      </c>
      <c r="V1429" s="200">
        <v>20161230</v>
      </c>
      <c r="W1429" s="200" t="s">
        <v>124</v>
      </c>
    </row>
    <row r="1430" spans="1:23">
      <c r="A1430" s="200"/>
      <c r="B1430" s="200">
        <v>0</v>
      </c>
      <c r="C1430" s="200">
        <v>44714597</v>
      </c>
      <c r="D1430" s="200">
        <v>10109138</v>
      </c>
      <c r="E1430" s="200" t="s">
        <v>124</v>
      </c>
      <c r="F1430" s="200">
        <v>0</v>
      </c>
      <c r="G1430" s="200">
        <v>0</v>
      </c>
      <c r="H1430" s="200">
        <v>0</v>
      </c>
      <c r="I1430" s="200">
        <v>0</v>
      </c>
      <c r="J1430" s="200">
        <v>0</v>
      </c>
      <c r="K1430" s="200">
        <v>0</v>
      </c>
      <c r="L1430" s="200">
        <v>0</v>
      </c>
      <c r="M1430" s="200">
        <v>0</v>
      </c>
      <c r="N1430" s="200">
        <v>11.8</v>
      </c>
      <c r="O1430" s="200">
        <v>0</v>
      </c>
      <c r="P1430" s="200" t="s">
        <v>125</v>
      </c>
      <c r="Q1430" s="200">
        <v>0</v>
      </c>
      <c r="R1430" s="200">
        <v>0</v>
      </c>
      <c r="S1430" s="200" t="s">
        <v>57</v>
      </c>
      <c r="T1430" s="200">
        <v>0</v>
      </c>
      <c r="U1430" s="200">
        <v>0</v>
      </c>
      <c r="V1430" s="200">
        <v>20161230</v>
      </c>
      <c r="W1430" s="200" t="s">
        <v>124</v>
      </c>
    </row>
    <row r="1431" spans="1:23">
      <c r="A1431" s="200"/>
      <c r="B1431" s="200">
        <v>0</v>
      </c>
      <c r="C1431" s="200">
        <v>42167097</v>
      </c>
      <c r="D1431" s="200">
        <v>37326258</v>
      </c>
      <c r="E1431" s="200" t="s">
        <v>124</v>
      </c>
      <c r="F1431" s="200">
        <v>0</v>
      </c>
      <c r="G1431" s="200">
        <v>0</v>
      </c>
      <c r="H1431" s="200">
        <v>0</v>
      </c>
      <c r="I1431" s="200">
        <v>0</v>
      </c>
      <c r="J1431" s="200">
        <v>0</v>
      </c>
      <c r="K1431" s="200">
        <v>0</v>
      </c>
      <c r="L1431" s="200">
        <v>0</v>
      </c>
      <c r="M1431" s="200">
        <v>0</v>
      </c>
      <c r="N1431" s="200">
        <v>12.17</v>
      </c>
      <c r="O1431" s="200">
        <v>0</v>
      </c>
      <c r="P1431" s="200" t="s">
        <v>125</v>
      </c>
      <c r="Q1431" s="200">
        <v>0</v>
      </c>
      <c r="R1431" s="200">
        <v>0</v>
      </c>
      <c r="S1431" s="200" t="s">
        <v>57</v>
      </c>
      <c r="T1431" s="200">
        <v>0</v>
      </c>
      <c r="U1431" s="200">
        <v>0</v>
      </c>
      <c r="V1431" s="200">
        <v>20161230</v>
      </c>
      <c r="W1431" s="200" t="s">
        <v>124</v>
      </c>
    </row>
    <row r="1432" spans="1:23">
      <c r="A1432" s="200"/>
      <c r="B1432" s="200">
        <v>0</v>
      </c>
      <c r="C1432" s="200">
        <v>51727897</v>
      </c>
      <c r="D1432" s="200">
        <v>41950660</v>
      </c>
      <c r="E1432" s="200" t="s">
        <v>124</v>
      </c>
      <c r="F1432" s="200">
        <v>224802.76</v>
      </c>
      <c r="G1432" s="200">
        <v>-2428.88</v>
      </c>
      <c r="H1432" s="200">
        <v>222373.88</v>
      </c>
      <c r="I1432" s="200">
        <v>-1982.01</v>
      </c>
      <c r="J1432" s="200">
        <v>0</v>
      </c>
      <c r="K1432" s="200">
        <v>0</v>
      </c>
      <c r="L1432" s="200">
        <v>-4410.8900000000003</v>
      </c>
      <c r="M1432" s="200">
        <v>-45.43</v>
      </c>
      <c r="N1432" s="200">
        <v>10.58</v>
      </c>
      <c r="O1432" s="200">
        <v>231.6395</v>
      </c>
      <c r="P1432" s="200" t="s">
        <v>126</v>
      </c>
      <c r="Q1432" s="200">
        <v>0</v>
      </c>
      <c r="R1432" s="200">
        <v>222373.88</v>
      </c>
      <c r="S1432" s="200" t="s">
        <v>57</v>
      </c>
      <c r="T1432" s="200">
        <v>0</v>
      </c>
      <c r="U1432" s="200">
        <v>0</v>
      </c>
      <c r="V1432" s="200">
        <v>20161230</v>
      </c>
      <c r="W1432" s="200" t="s">
        <v>124</v>
      </c>
    </row>
    <row r="1433" spans="1:23">
      <c r="A1433" s="200"/>
      <c r="B1433" s="200">
        <v>0</v>
      </c>
      <c r="C1433" s="200">
        <v>33389897</v>
      </c>
      <c r="D1433" s="200">
        <v>36300186</v>
      </c>
      <c r="E1433" s="200" t="s">
        <v>124</v>
      </c>
      <c r="F1433" s="200">
        <v>0</v>
      </c>
      <c r="G1433" s="200">
        <v>0</v>
      </c>
      <c r="H1433" s="200">
        <v>0</v>
      </c>
      <c r="I1433" s="200">
        <v>0</v>
      </c>
      <c r="J1433" s="200">
        <v>0</v>
      </c>
      <c r="K1433" s="200">
        <v>0</v>
      </c>
      <c r="L1433" s="200">
        <v>0</v>
      </c>
      <c r="M1433" s="200">
        <v>0</v>
      </c>
      <c r="N1433" s="200">
        <v>11.8</v>
      </c>
      <c r="O1433" s="200">
        <v>0</v>
      </c>
      <c r="P1433" s="200" t="s">
        <v>125</v>
      </c>
      <c r="Q1433" s="200">
        <v>1</v>
      </c>
      <c r="R1433" s="200">
        <v>0</v>
      </c>
      <c r="S1433" s="200" t="s">
        <v>57</v>
      </c>
      <c r="T1433" s="200">
        <v>0</v>
      </c>
      <c r="U1433" s="200">
        <v>0</v>
      </c>
      <c r="V1433" s="200">
        <v>20161230</v>
      </c>
      <c r="W1433" s="200" t="s">
        <v>124</v>
      </c>
    </row>
    <row r="1434" spans="1:23">
      <c r="A1434" s="200"/>
      <c r="B1434" s="200">
        <v>0</v>
      </c>
      <c r="C1434" s="200">
        <v>50110497</v>
      </c>
      <c r="D1434" s="200">
        <v>31153090</v>
      </c>
      <c r="E1434" s="200" t="s">
        <v>124</v>
      </c>
      <c r="F1434" s="200">
        <v>0</v>
      </c>
      <c r="G1434" s="200">
        <v>0</v>
      </c>
      <c r="H1434" s="200">
        <v>0</v>
      </c>
      <c r="I1434" s="200">
        <v>0</v>
      </c>
      <c r="J1434" s="200">
        <v>0</v>
      </c>
      <c r="K1434" s="200">
        <v>0</v>
      </c>
      <c r="L1434" s="200">
        <v>0</v>
      </c>
      <c r="M1434" s="200">
        <v>0</v>
      </c>
      <c r="N1434" s="200">
        <v>11.8</v>
      </c>
      <c r="O1434" s="200">
        <v>0</v>
      </c>
      <c r="P1434" s="200" t="s">
        <v>125</v>
      </c>
      <c r="Q1434" s="200">
        <v>0</v>
      </c>
      <c r="R1434" s="200">
        <v>0</v>
      </c>
      <c r="S1434" s="200" t="s">
        <v>57</v>
      </c>
      <c r="T1434" s="200">
        <v>0</v>
      </c>
      <c r="U1434" s="200">
        <v>0</v>
      </c>
      <c r="V1434" s="200">
        <v>20161230</v>
      </c>
      <c r="W1434" s="200" t="s">
        <v>124</v>
      </c>
    </row>
    <row r="1435" spans="1:23">
      <c r="A1435" s="200"/>
      <c r="B1435" s="200">
        <v>0</v>
      </c>
      <c r="C1435" s="200">
        <v>49039118</v>
      </c>
      <c r="D1435" s="200">
        <v>5533800</v>
      </c>
      <c r="E1435" s="200" t="s">
        <v>124</v>
      </c>
      <c r="F1435" s="200">
        <v>334378.38</v>
      </c>
      <c r="G1435" s="200">
        <v>-9649.33</v>
      </c>
      <c r="H1435" s="200">
        <v>324729.05</v>
      </c>
      <c r="I1435" s="200">
        <v>-3288.05</v>
      </c>
      <c r="J1435" s="200">
        <v>0</v>
      </c>
      <c r="K1435" s="200">
        <v>0</v>
      </c>
      <c r="L1435" s="200">
        <v>-12937.38</v>
      </c>
      <c r="M1435" s="200">
        <v>0</v>
      </c>
      <c r="N1435" s="200">
        <v>11.8</v>
      </c>
      <c r="O1435" s="200">
        <v>338.25940000000003</v>
      </c>
      <c r="P1435" s="200" t="s">
        <v>126</v>
      </c>
      <c r="Q1435" s="200">
        <v>0</v>
      </c>
      <c r="R1435" s="200">
        <v>324729.05</v>
      </c>
      <c r="S1435" s="200" t="s">
        <v>57</v>
      </c>
      <c r="T1435" s="200">
        <v>0</v>
      </c>
      <c r="U1435" s="200">
        <v>0</v>
      </c>
      <c r="V1435" s="200">
        <v>20161230</v>
      </c>
      <c r="W1435" s="200" t="s">
        <v>124</v>
      </c>
    </row>
    <row r="1436" spans="1:23">
      <c r="A1436" s="200"/>
      <c r="B1436" s="200">
        <v>0</v>
      </c>
      <c r="C1436" s="200">
        <v>45574497</v>
      </c>
      <c r="D1436" s="200">
        <v>19665032</v>
      </c>
      <c r="E1436" s="200" t="s">
        <v>124</v>
      </c>
      <c r="F1436" s="200">
        <v>245779.33</v>
      </c>
      <c r="G1436" s="200">
        <v>-2763.99</v>
      </c>
      <c r="H1436" s="200">
        <v>243015.34</v>
      </c>
      <c r="I1436" s="200">
        <v>-2601.16</v>
      </c>
      <c r="J1436" s="200">
        <v>0</v>
      </c>
      <c r="K1436" s="200">
        <v>0</v>
      </c>
      <c r="L1436" s="200">
        <v>-5365.15</v>
      </c>
      <c r="M1436" s="200">
        <v>0</v>
      </c>
      <c r="N1436" s="200">
        <v>12.7</v>
      </c>
      <c r="O1436" s="200">
        <v>253.14099999999999</v>
      </c>
      <c r="P1436" s="200" t="s">
        <v>126</v>
      </c>
      <c r="Q1436" s="200">
        <v>0</v>
      </c>
      <c r="R1436" s="200">
        <v>243015.34</v>
      </c>
      <c r="S1436" s="200" t="s">
        <v>57</v>
      </c>
      <c r="T1436" s="200">
        <v>0</v>
      </c>
      <c r="U1436" s="200">
        <v>0</v>
      </c>
      <c r="V1436" s="200">
        <v>20161230</v>
      </c>
      <c r="W1436" s="200" t="s">
        <v>124</v>
      </c>
    </row>
    <row r="1437" spans="1:23">
      <c r="A1437" s="200"/>
      <c r="B1437" s="200">
        <v>0</v>
      </c>
      <c r="C1437" s="200">
        <v>29524597</v>
      </c>
      <c r="D1437" s="200">
        <v>23937632</v>
      </c>
      <c r="E1437" s="200" t="s">
        <v>124</v>
      </c>
      <c r="F1437" s="200">
        <v>0</v>
      </c>
      <c r="G1437" s="200">
        <v>0</v>
      </c>
      <c r="H1437" s="200">
        <v>0</v>
      </c>
      <c r="I1437" s="200">
        <v>0</v>
      </c>
      <c r="J1437" s="200">
        <v>0</v>
      </c>
      <c r="K1437" s="200">
        <v>0</v>
      </c>
      <c r="L1437" s="200">
        <v>0</v>
      </c>
      <c r="M1437" s="200">
        <v>0</v>
      </c>
      <c r="N1437" s="200">
        <v>12.95</v>
      </c>
      <c r="O1437" s="200">
        <v>0</v>
      </c>
      <c r="P1437" s="200" t="s">
        <v>125</v>
      </c>
      <c r="Q1437" s="200">
        <v>0</v>
      </c>
      <c r="R1437" s="200">
        <v>0</v>
      </c>
      <c r="S1437" s="200" t="s">
        <v>57</v>
      </c>
      <c r="T1437" s="200">
        <v>0</v>
      </c>
      <c r="U1437" s="200">
        <v>0</v>
      </c>
      <c r="V1437" s="200">
        <v>20161230</v>
      </c>
      <c r="W1437" s="200" t="s">
        <v>124</v>
      </c>
    </row>
    <row r="1438" spans="1:23">
      <c r="A1438" s="200"/>
      <c r="B1438" s="200">
        <v>0</v>
      </c>
      <c r="C1438" s="200">
        <v>52138208</v>
      </c>
      <c r="D1438" s="200">
        <v>27330429</v>
      </c>
      <c r="E1438" s="200" t="s">
        <v>124</v>
      </c>
      <c r="F1438" s="200">
        <v>2348594.83</v>
      </c>
      <c r="G1438" s="200">
        <v>-24475.02</v>
      </c>
      <c r="H1438" s="200">
        <v>2324119.81</v>
      </c>
      <c r="I1438" s="200">
        <v>-21724.5</v>
      </c>
      <c r="J1438" s="200">
        <v>0</v>
      </c>
      <c r="K1438" s="200">
        <v>0</v>
      </c>
      <c r="L1438" s="200">
        <v>-46199.519999999997</v>
      </c>
      <c r="M1438" s="200">
        <v>0</v>
      </c>
      <c r="N1438" s="200">
        <v>11.1</v>
      </c>
      <c r="O1438" s="200">
        <v>2420.9580999999998</v>
      </c>
      <c r="P1438" s="200" t="s">
        <v>126</v>
      </c>
      <c r="Q1438" s="200">
        <v>0</v>
      </c>
      <c r="R1438" s="200">
        <v>2324119.81</v>
      </c>
      <c r="S1438" s="200" t="s">
        <v>57</v>
      </c>
      <c r="T1438" s="200">
        <v>0</v>
      </c>
      <c r="U1438" s="200">
        <v>0</v>
      </c>
      <c r="V1438" s="200">
        <v>20161230</v>
      </c>
      <c r="W1438" s="200" t="s">
        <v>124</v>
      </c>
    </row>
    <row r="1439" spans="1:23">
      <c r="A1439" s="200"/>
      <c r="B1439" s="200">
        <v>0</v>
      </c>
      <c r="C1439" s="200">
        <v>47691408</v>
      </c>
      <c r="D1439" s="200">
        <v>39565533</v>
      </c>
      <c r="E1439" s="200" t="s">
        <v>124</v>
      </c>
      <c r="F1439" s="200">
        <v>0</v>
      </c>
      <c r="G1439" s="200">
        <v>0</v>
      </c>
      <c r="H1439" s="200">
        <v>0</v>
      </c>
      <c r="I1439" s="200">
        <v>0</v>
      </c>
      <c r="J1439" s="200">
        <v>0</v>
      </c>
      <c r="K1439" s="200">
        <v>0</v>
      </c>
      <c r="L1439" s="200">
        <v>0</v>
      </c>
      <c r="M1439" s="200">
        <v>0</v>
      </c>
      <c r="N1439" s="200">
        <v>11.1</v>
      </c>
      <c r="O1439" s="200">
        <v>0</v>
      </c>
      <c r="P1439" s="200" t="s">
        <v>125</v>
      </c>
      <c r="Q1439" s="200">
        <v>0</v>
      </c>
      <c r="R1439" s="200">
        <v>0</v>
      </c>
      <c r="S1439" s="200" t="s">
        <v>57</v>
      </c>
      <c r="T1439" s="200">
        <v>0</v>
      </c>
      <c r="U1439" s="200">
        <v>0</v>
      </c>
      <c r="V1439" s="200">
        <v>20161230</v>
      </c>
      <c r="W1439" s="200" t="s">
        <v>124</v>
      </c>
    </row>
    <row r="1440" spans="1:23">
      <c r="A1440" s="200"/>
      <c r="B1440" s="200">
        <v>0</v>
      </c>
      <c r="C1440" s="200">
        <v>31888208</v>
      </c>
      <c r="D1440" s="200">
        <v>37493318</v>
      </c>
      <c r="E1440" s="200" t="s">
        <v>124</v>
      </c>
      <c r="F1440" s="200">
        <v>0</v>
      </c>
      <c r="G1440" s="200">
        <v>0</v>
      </c>
      <c r="H1440" s="200">
        <v>0</v>
      </c>
      <c r="I1440" s="200">
        <v>0</v>
      </c>
      <c r="J1440" s="200">
        <v>0</v>
      </c>
      <c r="K1440" s="200">
        <v>0</v>
      </c>
      <c r="L1440" s="200">
        <v>0</v>
      </c>
      <c r="M1440" s="200">
        <v>0</v>
      </c>
      <c r="N1440" s="200">
        <v>11.8</v>
      </c>
      <c r="O1440" s="200">
        <v>0</v>
      </c>
      <c r="P1440" s="200" t="s">
        <v>125</v>
      </c>
      <c r="Q1440" s="200">
        <v>0</v>
      </c>
      <c r="R1440" s="200">
        <v>0</v>
      </c>
      <c r="S1440" s="200" t="s">
        <v>57</v>
      </c>
      <c r="T1440" s="200">
        <v>0</v>
      </c>
      <c r="U1440" s="200">
        <v>0</v>
      </c>
      <c r="V1440" s="200">
        <v>20161230</v>
      </c>
      <c r="W1440" s="200" t="s">
        <v>124</v>
      </c>
    </row>
    <row r="1441" spans="1:23">
      <c r="A1441" s="200"/>
      <c r="B1441" s="200">
        <v>0</v>
      </c>
      <c r="C1441" s="200">
        <v>52496308</v>
      </c>
      <c r="D1441" s="200">
        <v>34194968</v>
      </c>
      <c r="E1441" s="200" t="s">
        <v>124</v>
      </c>
      <c r="F1441" s="200">
        <v>375287.36</v>
      </c>
      <c r="G1441" s="200">
        <v>-4414.6099999999997</v>
      </c>
      <c r="H1441" s="200">
        <v>370872.75</v>
      </c>
      <c r="I1441" s="200">
        <v>-3690.33</v>
      </c>
      <c r="J1441" s="200">
        <v>0</v>
      </c>
      <c r="K1441" s="200">
        <v>0</v>
      </c>
      <c r="L1441" s="200">
        <v>-8104.94</v>
      </c>
      <c r="M1441" s="200">
        <v>-1391.64</v>
      </c>
      <c r="N1441" s="200">
        <v>11.8</v>
      </c>
      <c r="O1441" s="200">
        <v>386.32580000000002</v>
      </c>
      <c r="P1441" s="200" t="s">
        <v>126</v>
      </c>
      <c r="Q1441" s="200">
        <v>0</v>
      </c>
      <c r="R1441" s="200">
        <v>370872.75</v>
      </c>
      <c r="S1441" s="200" t="s">
        <v>57</v>
      </c>
      <c r="T1441" s="200">
        <v>0</v>
      </c>
      <c r="U1441" s="200">
        <v>0</v>
      </c>
      <c r="V1441" s="200">
        <v>20161230</v>
      </c>
      <c r="W1441" s="200" t="s">
        <v>124</v>
      </c>
    </row>
    <row r="1442" spans="1:23">
      <c r="A1442" s="200"/>
      <c r="B1442" s="200">
        <v>0</v>
      </c>
      <c r="C1442" s="200">
        <v>46833597</v>
      </c>
      <c r="D1442" s="200">
        <v>15619278</v>
      </c>
      <c r="E1442" s="200" t="s">
        <v>124</v>
      </c>
      <c r="F1442" s="200">
        <v>1140482.94</v>
      </c>
      <c r="G1442" s="200">
        <v>0</v>
      </c>
      <c r="H1442" s="200">
        <v>1140482.94</v>
      </c>
      <c r="I1442" s="200">
        <v>0</v>
      </c>
      <c r="J1442" s="200">
        <v>0</v>
      </c>
      <c r="K1442" s="200">
        <v>0</v>
      </c>
      <c r="L1442" s="200">
        <v>0</v>
      </c>
      <c r="M1442" s="200">
        <v>0</v>
      </c>
      <c r="N1442" s="200">
        <v>12.17</v>
      </c>
      <c r="O1442" s="200">
        <v>1188.0030999999999</v>
      </c>
      <c r="P1442" s="200" t="s">
        <v>126</v>
      </c>
      <c r="Q1442" s="200">
        <v>1</v>
      </c>
      <c r="R1442" s="200">
        <v>689935.63</v>
      </c>
      <c r="S1442" s="200" t="s">
        <v>64</v>
      </c>
      <c r="T1442" s="200">
        <v>20091130</v>
      </c>
      <c r="U1442" s="200">
        <v>86</v>
      </c>
      <c r="V1442" s="200">
        <v>20161230</v>
      </c>
      <c r="W1442" s="200" t="s">
        <v>124</v>
      </c>
    </row>
    <row r="1443" spans="1:23">
      <c r="A1443" s="200"/>
      <c r="B1443" s="200">
        <v>0</v>
      </c>
      <c r="C1443" s="200">
        <v>34675308</v>
      </c>
      <c r="D1443" s="200">
        <v>26851695</v>
      </c>
      <c r="E1443" s="200" t="s">
        <v>124</v>
      </c>
      <c r="F1443" s="200">
        <v>548174.86</v>
      </c>
      <c r="G1443" s="200">
        <v>-3532.38</v>
      </c>
      <c r="H1443" s="200">
        <v>544642.48</v>
      </c>
      <c r="I1443" s="200">
        <v>-5390.39</v>
      </c>
      <c r="J1443" s="200">
        <v>0</v>
      </c>
      <c r="K1443" s="200">
        <v>0</v>
      </c>
      <c r="L1443" s="200">
        <v>-8922.77</v>
      </c>
      <c r="M1443" s="200">
        <v>-257.44</v>
      </c>
      <c r="N1443" s="200">
        <v>11.8</v>
      </c>
      <c r="O1443" s="200">
        <v>567.33590000000004</v>
      </c>
      <c r="P1443" s="200" t="s">
        <v>126</v>
      </c>
      <c r="Q1443" s="200">
        <v>0</v>
      </c>
      <c r="R1443" s="200">
        <v>544642.48</v>
      </c>
      <c r="S1443" s="200" t="s">
        <v>57</v>
      </c>
      <c r="T1443" s="200">
        <v>0</v>
      </c>
      <c r="U1443" s="200">
        <v>0</v>
      </c>
      <c r="V1443" s="200">
        <v>20161230</v>
      </c>
      <c r="W1443" s="200" t="s">
        <v>124</v>
      </c>
    </row>
    <row r="1444" spans="1:23">
      <c r="A1444" s="200"/>
      <c r="B1444" s="200">
        <v>0</v>
      </c>
      <c r="C1444" s="200">
        <v>49039418</v>
      </c>
      <c r="D1444" s="200">
        <v>37834665</v>
      </c>
      <c r="E1444" s="200" t="s">
        <v>124</v>
      </c>
      <c r="F1444" s="200">
        <v>325661.43</v>
      </c>
      <c r="G1444" s="200">
        <v>-3244.64</v>
      </c>
      <c r="H1444" s="200">
        <v>322416.78999999998</v>
      </c>
      <c r="I1444" s="200">
        <v>-485.51</v>
      </c>
      <c r="J1444" s="200">
        <v>-500</v>
      </c>
      <c r="K1444" s="200">
        <v>0</v>
      </c>
      <c r="L1444" s="200">
        <v>-4230.1499999999996</v>
      </c>
      <c r="M1444" s="200">
        <v>0</v>
      </c>
      <c r="N1444" s="200">
        <v>10.315</v>
      </c>
      <c r="O1444" s="200">
        <v>335.85079999999999</v>
      </c>
      <c r="P1444" s="200" t="s">
        <v>126</v>
      </c>
      <c r="Q1444" s="200">
        <v>0</v>
      </c>
      <c r="R1444" s="200">
        <v>318766.65999999997</v>
      </c>
      <c r="S1444" s="200" t="s">
        <v>58</v>
      </c>
      <c r="T1444" s="200">
        <v>20170102</v>
      </c>
      <c r="U1444" s="200">
        <v>1</v>
      </c>
      <c r="V1444" s="200">
        <v>20161230</v>
      </c>
      <c r="W1444" s="200" t="s">
        <v>124</v>
      </c>
    </row>
    <row r="1445" spans="1:23">
      <c r="A1445" s="200"/>
      <c r="B1445" s="200">
        <v>0</v>
      </c>
      <c r="C1445" s="200">
        <v>41560008</v>
      </c>
      <c r="D1445" s="200">
        <v>11250331</v>
      </c>
      <c r="E1445" s="200" t="s">
        <v>124</v>
      </c>
      <c r="F1445" s="200">
        <v>495210.43</v>
      </c>
      <c r="G1445" s="200">
        <v>-6523.41</v>
      </c>
      <c r="H1445" s="200">
        <v>488687.02</v>
      </c>
      <c r="I1445" s="200">
        <v>-4147.3900000000003</v>
      </c>
      <c r="J1445" s="200">
        <v>0</v>
      </c>
      <c r="K1445" s="200">
        <v>0</v>
      </c>
      <c r="L1445" s="200">
        <v>-10670.8</v>
      </c>
      <c r="M1445" s="200">
        <v>0</v>
      </c>
      <c r="N1445" s="200">
        <v>10.050000000000001</v>
      </c>
      <c r="O1445" s="200">
        <v>509.04899999999998</v>
      </c>
      <c r="P1445" s="200" t="s">
        <v>126</v>
      </c>
      <c r="Q1445" s="200">
        <v>0</v>
      </c>
      <c r="R1445" s="200">
        <v>488686.25</v>
      </c>
      <c r="S1445" s="200" t="s">
        <v>58</v>
      </c>
      <c r="T1445" s="200">
        <v>20170102</v>
      </c>
      <c r="U1445" s="200">
        <v>1</v>
      </c>
      <c r="V1445" s="200">
        <v>20161230</v>
      </c>
      <c r="W1445" s="200" t="s">
        <v>124</v>
      </c>
    </row>
    <row r="1446" spans="1:23">
      <c r="A1446" s="200"/>
      <c r="B1446" s="200">
        <v>0</v>
      </c>
      <c r="C1446" s="200">
        <v>55580018</v>
      </c>
      <c r="D1446" s="200">
        <v>21150866</v>
      </c>
      <c r="E1446" s="200" t="s">
        <v>124</v>
      </c>
      <c r="F1446" s="200">
        <v>0</v>
      </c>
      <c r="G1446" s="200">
        <v>0</v>
      </c>
      <c r="H1446" s="200">
        <v>0</v>
      </c>
      <c r="I1446" s="200">
        <v>0</v>
      </c>
      <c r="J1446" s="200">
        <v>0</v>
      </c>
      <c r="K1446" s="200">
        <v>0</v>
      </c>
      <c r="L1446" s="200">
        <v>0</v>
      </c>
      <c r="M1446" s="200">
        <v>0</v>
      </c>
      <c r="N1446" s="200">
        <v>12</v>
      </c>
      <c r="O1446" s="200">
        <v>0</v>
      </c>
      <c r="P1446" s="200" t="s">
        <v>125</v>
      </c>
      <c r="Q1446" s="200">
        <v>0</v>
      </c>
      <c r="R1446" s="200">
        <v>0</v>
      </c>
      <c r="S1446" s="200" t="s">
        <v>57</v>
      </c>
      <c r="T1446" s="200">
        <v>0</v>
      </c>
      <c r="U1446" s="200">
        <v>0</v>
      </c>
      <c r="V1446" s="200">
        <v>20161230</v>
      </c>
      <c r="W1446" s="200" t="s">
        <v>124</v>
      </c>
    </row>
    <row r="1447" spans="1:23">
      <c r="A1447" s="200"/>
      <c r="B1447" s="200">
        <v>0</v>
      </c>
      <c r="C1447" s="200">
        <v>39210018</v>
      </c>
      <c r="D1447" s="200">
        <v>29309363</v>
      </c>
      <c r="E1447" s="200" t="s">
        <v>124</v>
      </c>
      <c r="F1447" s="200">
        <v>0</v>
      </c>
      <c r="G1447" s="200">
        <v>0</v>
      </c>
      <c r="H1447" s="200">
        <v>0</v>
      </c>
      <c r="I1447" s="200">
        <v>0</v>
      </c>
      <c r="J1447" s="200">
        <v>0</v>
      </c>
      <c r="K1447" s="200">
        <v>0</v>
      </c>
      <c r="L1447" s="200">
        <v>0</v>
      </c>
      <c r="M1447" s="200">
        <v>0</v>
      </c>
      <c r="N1447" s="200">
        <v>12.5</v>
      </c>
      <c r="O1447" s="200">
        <v>0</v>
      </c>
      <c r="P1447" s="200" t="s">
        <v>125</v>
      </c>
      <c r="Q1447" s="200">
        <v>0</v>
      </c>
      <c r="R1447" s="200">
        <v>0</v>
      </c>
      <c r="S1447" s="200" t="s">
        <v>57</v>
      </c>
      <c r="T1447" s="200">
        <v>0</v>
      </c>
      <c r="U1447" s="200">
        <v>0</v>
      </c>
      <c r="V1447" s="200">
        <v>20161230</v>
      </c>
      <c r="W1447" s="200" t="s">
        <v>124</v>
      </c>
    </row>
    <row r="1448" spans="1:23">
      <c r="A1448" s="200"/>
      <c r="B1448" s="200">
        <v>0</v>
      </c>
      <c r="C1448" s="200">
        <v>40837108</v>
      </c>
      <c r="D1448" s="200">
        <v>354760</v>
      </c>
      <c r="E1448" s="200" t="s">
        <v>124</v>
      </c>
      <c r="F1448" s="200">
        <v>366725.63</v>
      </c>
      <c r="G1448" s="200">
        <v>-3726.85</v>
      </c>
      <c r="H1448" s="200">
        <v>362998.78</v>
      </c>
      <c r="I1448" s="200">
        <v>-3606.14</v>
      </c>
      <c r="J1448" s="200">
        <v>0</v>
      </c>
      <c r="K1448" s="200">
        <v>0</v>
      </c>
      <c r="L1448" s="200">
        <v>-7332.99</v>
      </c>
      <c r="M1448" s="200">
        <v>0</v>
      </c>
      <c r="N1448" s="200">
        <v>11.8</v>
      </c>
      <c r="O1448" s="200">
        <v>378.12369999999999</v>
      </c>
      <c r="P1448" s="200" t="s">
        <v>126</v>
      </c>
      <c r="Q1448" s="200">
        <v>0</v>
      </c>
      <c r="R1448" s="200">
        <v>362998.78</v>
      </c>
      <c r="S1448" s="200" t="s">
        <v>57</v>
      </c>
      <c r="T1448" s="200">
        <v>0</v>
      </c>
      <c r="U1448" s="200">
        <v>0</v>
      </c>
      <c r="V1448" s="200">
        <v>20161230</v>
      </c>
      <c r="W1448" s="200" t="s">
        <v>124</v>
      </c>
    </row>
    <row r="1449" spans="1:23">
      <c r="A1449" s="200"/>
      <c r="B1449" s="200">
        <v>0</v>
      </c>
      <c r="C1449" s="200">
        <v>32970118</v>
      </c>
      <c r="D1449" s="200">
        <v>37962386</v>
      </c>
      <c r="E1449" s="200" t="s">
        <v>124</v>
      </c>
      <c r="F1449" s="200">
        <v>1454910.38</v>
      </c>
      <c r="G1449" s="200">
        <v>0</v>
      </c>
      <c r="H1449" s="200">
        <v>1454910.38</v>
      </c>
      <c r="I1449" s="200">
        <v>0</v>
      </c>
      <c r="J1449" s="200">
        <v>0</v>
      </c>
      <c r="K1449" s="200">
        <v>0</v>
      </c>
      <c r="L1449" s="200">
        <v>0</v>
      </c>
      <c r="M1449" s="200">
        <v>0</v>
      </c>
      <c r="N1449" s="200">
        <v>11.8</v>
      </c>
      <c r="O1449" s="200">
        <v>1515.5316</v>
      </c>
      <c r="P1449" s="200" t="s">
        <v>126</v>
      </c>
      <c r="Q1449" s="200">
        <v>1</v>
      </c>
      <c r="R1449" s="200">
        <v>1318964.95</v>
      </c>
      <c r="S1449" s="200" t="s">
        <v>63</v>
      </c>
      <c r="T1449" s="200">
        <v>20160801</v>
      </c>
      <c r="U1449" s="200">
        <v>6</v>
      </c>
      <c r="V1449" s="200">
        <v>20161230</v>
      </c>
      <c r="W1449" s="200" t="s">
        <v>124</v>
      </c>
    </row>
    <row r="1450" spans="1:23">
      <c r="A1450" s="200"/>
      <c r="B1450" s="200">
        <v>0</v>
      </c>
      <c r="C1450" s="200">
        <v>30516208</v>
      </c>
      <c r="D1450" s="200">
        <v>714430</v>
      </c>
      <c r="E1450" s="200" t="s">
        <v>124</v>
      </c>
      <c r="F1450" s="200">
        <v>223590.13</v>
      </c>
      <c r="G1450" s="200">
        <v>-4538.3500000000004</v>
      </c>
      <c r="H1450" s="200">
        <v>219051.78</v>
      </c>
      <c r="I1450" s="200">
        <v>-2226.59</v>
      </c>
      <c r="J1450" s="200">
        <v>0</v>
      </c>
      <c r="K1450" s="200">
        <v>0</v>
      </c>
      <c r="L1450" s="200">
        <v>-6764.94</v>
      </c>
      <c r="M1450" s="200">
        <v>0</v>
      </c>
      <c r="N1450" s="200">
        <v>11.95</v>
      </c>
      <c r="O1450" s="200">
        <v>228.1789</v>
      </c>
      <c r="P1450" s="200" t="s">
        <v>126</v>
      </c>
      <c r="Q1450" s="200">
        <v>0</v>
      </c>
      <c r="R1450" s="200">
        <v>219051.78</v>
      </c>
      <c r="S1450" s="200" t="s">
        <v>57</v>
      </c>
      <c r="T1450" s="200">
        <v>0</v>
      </c>
      <c r="U1450" s="200">
        <v>0</v>
      </c>
      <c r="V1450" s="200">
        <v>20161230</v>
      </c>
      <c r="W1450" s="200" t="s">
        <v>124</v>
      </c>
    </row>
    <row r="1451" spans="1:23">
      <c r="A1451" s="200"/>
      <c r="B1451" s="200">
        <v>0</v>
      </c>
      <c r="C1451" s="200">
        <v>38862328</v>
      </c>
      <c r="D1451" s="200">
        <v>12960826</v>
      </c>
      <c r="E1451" s="200" t="s">
        <v>124</v>
      </c>
      <c r="F1451" s="200">
        <v>0</v>
      </c>
      <c r="G1451" s="200">
        <v>0</v>
      </c>
      <c r="H1451" s="200">
        <v>0</v>
      </c>
      <c r="I1451" s="200">
        <v>0</v>
      </c>
      <c r="J1451" s="200">
        <v>0</v>
      </c>
      <c r="K1451" s="200">
        <v>0</v>
      </c>
      <c r="L1451" s="200">
        <v>0</v>
      </c>
      <c r="M1451" s="200">
        <v>0</v>
      </c>
      <c r="N1451" s="200">
        <v>11.8</v>
      </c>
      <c r="O1451" s="200">
        <v>0</v>
      </c>
      <c r="P1451" s="200" t="s">
        <v>125</v>
      </c>
      <c r="Q1451" s="200">
        <v>0</v>
      </c>
      <c r="R1451" s="200">
        <v>0</v>
      </c>
      <c r="S1451" s="200" t="s">
        <v>57</v>
      </c>
      <c r="T1451" s="200">
        <v>0</v>
      </c>
      <c r="U1451" s="200">
        <v>0</v>
      </c>
      <c r="V1451" s="200">
        <v>20161230</v>
      </c>
      <c r="W1451" s="200" t="s">
        <v>124</v>
      </c>
    </row>
    <row r="1452" spans="1:23">
      <c r="A1452" s="200"/>
      <c r="B1452" s="200">
        <v>0</v>
      </c>
      <c r="C1452" s="200">
        <v>30824508</v>
      </c>
      <c r="D1452" s="200">
        <v>37147340</v>
      </c>
      <c r="E1452" s="200" t="s">
        <v>124</v>
      </c>
      <c r="F1452" s="200">
        <v>0</v>
      </c>
      <c r="G1452" s="200">
        <v>0</v>
      </c>
      <c r="H1452" s="200">
        <v>0</v>
      </c>
      <c r="I1452" s="200">
        <v>0</v>
      </c>
      <c r="J1452" s="200">
        <v>0</v>
      </c>
      <c r="K1452" s="200">
        <v>0</v>
      </c>
      <c r="L1452" s="200">
        <v>0</v>
      </c>
      <c r="M1452" s="200">
        <v>0</v>
      </c>
      <c r="N1452" s="200">
        <v>12.95</v>
      </c>
      <c r="O1452" s="200">
        <v>0</v>
      </c>
      <c r="P1452" s="200" t="s">
        <v>125</v>
      </c>
      <c r="Q1452" s="200">
        <v>0</v>
      </c>
      <c r="R1452" s="200">
        <v>0</v>
      </c>
      <c r="S1452" s="200" t="s">
        <v>57</v>
      </c>
      <c r="T1452" s="200">
        <v>0</v>
      </c>
      <c r="U1452" s="200">
        <v>0</v>
      </c>
      <c r="V1452" s="200">
        <v>20161230</v>
      </c>
      <c r="W1452" s="200" t="s">
        <v>124</v>
      </c>
    </row>
    <row r="1453" spans="1:23">
      <c r="A1453" s="200"/>
      <c r="B1453" s="200">
        <v>0</v>
      </c>
      <c r="C1453" s="200">
        <v>31888608</v>
      </c>
      <c r="D1453" s="200">
        <v>10625475</v>
      </c>
      <c r="E1453" s="200" t="s">
        <v>124</v>
      </c>
      <c r="F1453" s="200">
        <v>0</v>
      </c>
      <c r="G1453" s="200">
        <v>0</v>
      </c>
      <c r="H1453" s="200">
        <v>0</v>
      </c>
      <c r="I1453" s="200">
        <v>0</v>
      </c>
      <c r="J1453" s="200">
        <v>0</v>
      </c>
      <c r="K1453" s="200">
        <v>0</v>
      </c>
      <c r="L1453" s="200">
        <v>0</v>
      </c>
      <c r="M1453" s="200">
        <v>0</v>
      </c>
      <c r="N1453" s="200">
        <v>11.8</v>
      </c>
      <c r="O1453" s="200">
        <v>0</v>
      </c>
      <c r="P1453" s="200" t="s">
        <v>125</v>
      </c>
      <c r="Q1453" s="200">
        <v>0</v>
      </c>
      <c r="R1453" s="200">
        <v>0</v>
      </c>
      <c r="S1453" s="200" t="s">
        <v>57</v>
      </c>
      <c r="T1453" s="200">
        <v>0</v>
      </c>
      <c r="U1453" s="200">
        <v>0</v>
      </c>
      <c r="V1453" s="200">
        <v>20161230</v>
      </c>
      <c r="W1453" s="200" t="s">
        <v>124</v>
      </c>
    </row>
    <row r="1454" spans="1:23">
      <c r="A1454" s="200"/>
      <c r="B1454" s="200">
        <v>0</v>
      </c>
      <c r="C1454" s="200">
        <v>40933528</v>
      </c>
      <c r="D1454" s="200">
        <v>39845933</v>
      </c>
      <c r="E1454" s="200" t="s">
        <v>124</v>
      </c>
      <c r="F1454" s="200">
        <v>206713.96</v>
      </c>
      <c r="G1454" s="200">
        <v>-1835.48</v>
      </c>
      <c r="H1454" s="200">
        <v>204878.48</v>
      </c>
      <c r="I1454" s="200">
        <v>-2032.69</v>
      </c>
      <c r="J1454" s="200">
        <v>0</v>
      </c>
      <c r="K1454" s="200">
        <v>0</v>
      </c>
      <c r="L1454" s="200">
        <v>-3868.17</v>
      </c>
      <c r="M1454" s="200">
        <v>0</v>
      </c>
      <c r="N1454" s="200">
        <v>11.8</v>
      </c>
      <c r="O1454" s="200">
        <v>213.4151</v>
      </c>
      <c r="P1454" s="200" t="s">
        <v>126</v>
      </c>
      <c r="Q1454" s="200">
        <v>0</v>
      </c>
      <c r="R1454" s="200">
        <v>204878.48</v>
      </c>
      <c r="S1454" s="200" t="s">
        <v>57</v>
      </c>
      <c r="T1454" s="200">
        <v>0</v>
      </c>
      <c r="U1454" s="200">
        <v>0</v>
      </c>
      <c r="V1454" s="200">
        <v>20161230</v>
      </c>
      <c r="W1454" s="200" t="s">
        <v>124</v>
      </c>
    </row>
    <row r="1455" spans="1:23">
      <c r="A1455" s="200"/>
      <c r="B1455" s="200">
        <v>0</v>
      </c>
      <c r="C1455" s="200">
        <v>50154628</v>
      </c>
      <c r="D1455" s="200">
        <v>41819270</v>
      </c>
      <c r="E1455" s="200" t="s">
        <v>124</v>
      </c>
      <c r="F1455" s="200">
        <v>933156.73</v>
      </c>
      <c r="G1455" s="200">
        <v>0</v>
      </c>
      <c r="H1455" s="200">
        <v>933156.73</v>
      </c>
      <c r="I1455" s="200">
        <v>0</v>
      </c>
      <c r="J1455" s="200">
        <v>0</v>
      </c>
      <c r="K1455" s="200">
        <v>0</v>
      </c>
      <c r="L1455" s="200">
        <v>0</v>
      </c>
      <c r="M1455" s="200">
        <v>0</v>
      </c>
      <c r="N1455" s="200">
        <v>11.25</v>
      </c>
      <c r="O1455" s="200">
        <v>972.03830000000005</v>
      </c>
      <c r="P1455" s="200" t="s">
        <v>126</v>
      </c>
      <c r="Q1455" s="200">
        <v>1</v>
      </c>
      <c r="R1455" s="200">
        <v>729628.96</v>
      </c>
      <c r="S1455" s="200" t="s">
        <v>64</v>
      </c>
      <c r="T1455" s="200">
        <v>20140731</v>
      </c>
      <c r="U1455" s="200">
        <v>30</v>
      </c>
      <c r="V1455" s="200">
        <v>20161230</v>
      </c>
      <c r="W1455" s="200" t="s">
        <v>124</v>
      </c>
    </row>
    <row r="1456" spans="1:23">
      <c r="A1456" s="200"/>
      <c r="B1456" s="200">
        <v>0</v>
      </c>
      <c r="C1456" s="200">
        <v>38184818</v>
      </c>
      <c r="D1456" s="200">
        <v>21193255</v>
      </c>
      <c r="E1456" s="200" t="s">
        <v>124</v>
      </c>
      <c r="F1456" s="200">
        <v>0</v>
      </c>
      <c r="G1456" s="200">
        <v>0</v>
      </c>
      <c r="H1456" s="200">
        <v>0</v>
      </c>
      <c r="I1456" s="200">
        <v>0</v>
      </c>
      <c r="J1456" s="200">
        <v>0</v>
      </c>
      <c r="K1456" s="200">
        <v>0</v>
      </c>
      <c r="L1456" s="200">
        <v>0</v>
      </c>
      <c r="M1456" s="200">
        <v>0</v>
      </c>
      <c r="N1456" s="200">
        <v>11.5</v>
      </c>
      <c r="O1456" s="200">
        <v>0</v>
      </c>
      <c r="P1456" s="200" t="s">
        <v>125</v>
      </c>
      <c r="Q1456" s="200">
        <v>0</v>
      </c>
      <c r="R1456" s="200">
        <v>0</v>
      </c>
      <c r="S1456" s="200" t="s">
        <v>57</v>
      </c>
      <c r="T1456" s="200">
        <v>0</v>
      </c>
      <c r="U1456" s="200">
        <v>0</v>
      </c>
      <c r="V1456" s="200">
        <v>20161230</v>
      </c>
      <c r="W1456" s="200" t="s">
        <v>124</v>
      </c>
    </row>
    <row r="1457" spans="1:23">
      <c r="A1457" s="200"/>
      <c r="B1457" s="200">
        <v>0</v>
      </c>
      <c r="C1457" s="200">
        <v>29702818</v>
      </c>
      <c r="D1457" s="200">
        <v>1589635</v>
      </c>
      <c r="E1457" s="200" t="s">
        <v>124</v>
      </c>
      <c r="F1457" s="200">
        <v>0</v>
      </c>
      <c r="G1457" s="200">
        <v>0</v>
      </c>
      <c r="H1457" s="200">
        <v>0</v>
      </c>
      <c r="I1457" s="200">
        <v>0</v>
      </c>
      <c r="J1457" s="200">
        <v>0</v>
      </c>
      <c r="K1457" s="200">
        <v>0</v>
      </c>
      <c r="L1457" s="200">
        <v>0</v>
      </c>
      <c r="M1457" s="200">
        <v>0</v>
      </c>
      <c r="N1457" s="200">
        <v>12.95</v>
      </c>
      <c r="O1457" s="200">
        <v>0</v>
      </c>
      <c r="P1457" s="200" t="s">
        <v>125</v>
      </c>
      <c r="Q1457" s="200">
        <v>0</v>
      </c>
      <c r="R1457" s="200">
        <v>0</v>
      </c>
      <c r="S1457" s="200" t="s">
        <v>57</v>
      </c>
      <c r="T1457" s="200">
        <v>0</v>
      </c>
      <c r="U1457" s="200">
        <v>0</v>
      </c>
      <c r="V1457" s="200">
        <v>20161230</v>
      </c>
      <c r="W1457" s="200" t="s">
        <v>124</v>
      </c>
    </row>
    <row r="1458" spans="1:23">
      <c r="A1458" s="200"/>
      <c r="B1458" s="200">
        <v>0</v>
      </c>
      <c r="C1458" s="200">
        <v>49144918</v>
      </c>
      <c r="D1458" s="200">
        <v>5441769</v>
      </c>
      <c r="E1458" s="200" t="s">
        <v>124</v>
      </c>
      <c r="F1458" s="200">
        <v>188273.91</v>
      </c>
      <c r="G1458" s="200">
        <v>-68109.009999999995</v>
      </c>
      <c r="H1458" s="200">
        <v>120164.9</v>
      </c>
      <c r="I1458" s="200">
        <v>-1618.37</v>
      </c>
      <c r="J1458" s="200">
        <v>0</v>
      </c>
      <c r="K1458" s="200">
        <v>0</v>
      </c>
      <c r="L1458" s="200">
        <v>-69727.38</v>
      </c>
      <c r="M1458" s="200">
        <v>-66098.69</v>
      </c>
      <c r="N1458" s="200">
        <v>10.315</v>
      </c>
      <c r="O1458" s="200">
        <v>125.1718</v>
      </c>
      <c r="P1458" s="200" t="s">
        <v>126</v>
      </c>
      <c r="Q1458" s="200">
        <v>0</v>
      </c>
      <c r="R1458" s="200">
        <v>120164.9</v>
      </c>
      <c r="S1458" s="200" t="s">
        <v>57</v>
      </c>
      <c r="T1458" s="200">
        <v>0</v>
      </c>
      <c r="U1458" s="200">
        <v>0</v>
      </c>
      <c r="V1458" s="200">
        <v>20161230</v>
      </c>
      <c r="W1458" s="200" t="s">
        <v>124</v>
      </c>
    </row>
    <row r="1459" spans="1:23">
      <c r="A1459" s="200"/>
      <c r="B1459" s="200">
        <v>0</v>
      </c>
      <c r="C1459" s="200">
        <v>47860928</v>
      </c>
      <c r="D1459" s="200">
        <v>11565809</v>
      </c>
      <c r="E1459" s="200" t="s">
        <v>124</v>
      </c>
      <c r="F1459" s="200">
        <v>0</v>
      </c>
      <c r="G1459" s="200">
        <v>0</v>
      </c>
      <c r="H1459" s="200">
        <v>0</v>
      </c>
      <c r="I1459" s="200">
        <v>0</v>
      </c>
      <c r="J1459" s="200">
        <v>0</v>
      </c>
      <c r="K1459" s="200">
        <v>0</v>
      </c>
      <c r="L1459" s="200">
        <v>0</v>
      </c>
      <c r="M1459" s="200">
        <v>0</v>
      </c>
      <c r="N1459" s="200">
        <v>11.1</v>
      </c>
      <c r="O1459" s="200">
        <v>0</v>
      </c>
      <c r="P1459" s="200" t="s">
        <v>125</v>
      </c>
      <c r="Q1459" s="200">
        <v>0</v>
      </c>
      <c r="R1459" s="200">
        <v>0</v>
      </c>
      <c r="S1459" s="200" t="s">
        <v>57</v>
      </c>
      <c r="T1459" s="200">
        <v>0</v>
      </c>
      <c r="U1459" s="200">
        <v>0</v>
      </c>
      <c r="V1459" s="200">
        <v>20161230</v>
      </c>
      <c r="W1459" s="200" t="s">
        <v>124</v>
      </c>
    </row>
    <row r="1460" spans="1:23">
      <c r="A1460" s="200"/>
      <c r="B1460" s="200">
        <v>0</v>
      </c>
      <c r="C1460" s="200">
        <v>47798038</v>
      </c>
      <c r="D1460" s="200">
        <v>13139721</v>
      </c>
      <c r="E1460" s="200" t="s">
        <v>124</v>
      </c>
      <c r="F1460" s="200">
        <v>0</v>
      </c>
      <c r="G1460" s="200">
        <v>0</v>
      </c>
      <c r="H1460" s="200">
        <v>0</v>
      </c>
      <c r="I1460" s="200">
        <v>0</v>
      </c>
      <c r="J1460" s="200">
        <v>0</v>
      </c>
      <c r="K1460" s="200">
        <v>0</v>
      </c>
      <c r="L1460" s="200">
        <v>0</v>
      </c>
      <c r="M1460" s="200">
        <v>0</v>
      </c>
      <c r="N1460" s="200">
        <v>11.11</v>
      </c>
      <c r="O1460" s="200">
        <v>0</v>
      </c>
      <c r="P1460" s="200" t="s">
        <v>125</v>
      </c>
      <c r="Q1460" s="200">
        <v>0</v>
      </c>
      <c r="R1460" s="200">
        <v>0</v>
      </c>
      <c r="S1460" s="200" t="s">
        <v>57</v>
      </c>
      <c r="T1460" s="200">
        <v>0</v>
      </c>
      <c r="U1460" s="200">
        <v>0</v>
      </c>
      <c r="V1460" s="200">
        <v>20161230</v>
      </c>
      <c r="W1460" s="200" t="s">
        <v>124</v>
      </c>
    </row>
    <row r="1461" spans="1:23">
      <c r="A1461" s="200"/>
      <c r="B1461" s="200">
        <v>0</v>
      </c>
      <c r="C1461" s="200">
        <v>50210138</v>
      </c>
      <c r="D1461" s="200">
        <v>39619244</v>
      </c>
      <c r="E1461" s="200" t="s">
        <v>124</v>
      </c>
      <c r="F1461" s="200">
        <v>0</v>
      </c>
      <c r="G1461" s="200">
        <v>0</v>
      </c>
      <c r="H1461" s="200">
        <v>0</v>
      </c>
      <c r="I1461" s="200">
        <v>0</v>
      </c>
      <c r="J1461" s="200">
        <v>0</v>
      </c>
      <c r="K1461" s="200">
        <v>0</v>
      </c>
      <c r="L1461" s="200">
        <v>0</v>
      </c>
      <c r="M1461" s="200">
        <v>0</v>
      </c>
      <c r="N1461" s="200">
        <v>10.58</v>
      </c>
      <c r="O1461" s="200">
        <v>0</v>
      </c>
      <c r="P1461" s="200" t="s">
        <v>125</v>
      </c>
      <c r="Q1461" s="200">
        <v>0</v>
      </c>
      <c r="R1461" s="200">
        <v>0</v>
      </c>
      <c r="S1461" s="200" t="s">
        <v>57</v>
      </c>
      <c r="T1461" s="200">
        <v>0</v>
      </c>
      <c r="U1461" s="200">
        <v>0</v>
      </c>
      <c r="V1461" s="200">
        <v>20161230</v>
      </c>
      <c r="W1461" s="200" t="s">
        <v>124</v>
      </c>
    </row>
    <row r="1462" spans="1:23">
      <c r="A1462" s="200"/>
      <c r="B1462" s="200">
        <v>0</v>
      </c>
      <c r="C1462" s="200">
        <v>24308618</v>
      </c>
      <c r="D1462" s="200">
        <v>13771751</v>
      </c>
      <c r="E1462" s="200" t="s">
        <v>124</v>
      </c>
      <c r="F1462" s="200">
        <v>0</v>
      </c>
      <c r="G1462" s="200">
        <v>0</v>
      </c>
      <c r="H1462" s="200">
        <v>0</v>
      </c>
      <c r="I1462" s="200">
        <v>0</v>
      </c>
      <c r="J1462" s="200">
        <v>0</v>
      </c>
      <c r="K1462" s="200">
        <v>0</v>
      </c>
      <c r="L1462" s="200">
        <v>0</v>
      </c>
      <c r="M1462" s="200">
        <v>0</v>
      </c>
      <c r="N1462" s="200">
        <v>12.95</v>
      </c>
      <c r="O1462" s="200">
        <v>0</v>
      </c>
      <c r="P1462" s="200" t="s">
        <v>125</v>
      </c>
      <c r="Q1462" s="200">
        <v>0</v>
      </c>
      <c r="R1462" s="200">
        <v>0</v>
      </c>
      <c r="S1462" s="200" t="s">
        <v>57</v>
      </c>
      <c r="T1462" s="200">
        <v>0</v>
      </c>
      <c r="U1462" s="200">
        <v>0</v>
      </c>
      <c r="V1462" s="200">
        <v>20161230</v>
      </c>
      <c r="W1462" s="200" t="s">
        <v>124</v>
      </c>
    </row>
    <row r="1463" spans="1:23">
      <c r="A1463" s="200"/>
      <c r="B1463" s="200">
        <v>0</v>
      </c>
      <c r="C1463" s="200">
        <v>45574528</v>
      </c>
      <c r="D1463" s="200">
        <v>10702973</v>
      </c>
      <c r="E1463" s="200" t="s">
        <v>124</v>
      </c>
      <c r="F1463" s="200">
        <v>0</v>
      </c>
      <c r="G1463" s="200">
        <v>0</v>
      </c>
      <c r="H1463" s="200">
        <v>0</v>
      </c>
      <c r="I1463" s="200">
        <v>0</v>
      </c>
      <c r="J1463" s="200">
        <v>0</v>
      </c>
      <c r="K1463" s="200">
        <v>0</v>
      </c>
      <c r="L1463" s="200">
        <v>0</v>
      </c>
      <c r="M1463" s="200">
        <v>0</v>
      </c>
      <c r="N1463" s="200">
        <v>10.315</v>
      </c>
      <c r="O1463" s="200">
        <v>0</v>
      </c>
      <c r="P1463" s="200" t="s">
        <v>125</v>
      </c>
      <c r="Q1463" s="200">
        <v>0</v>
      </c>
      <c r="R1463" s="200">
        <v>0</v>
      </c>
      <c r="S1463" s="200" t="s">
        <v>57</v>
      </c>
      <c r="T1463" s="200">
        <v>0</v>
      </c>
      <c r="U1463" s="200">
        <v>0</v>
      </c>
      <c r="V1463" s="200">
        <v>20161230</v>
      </c>
      <c r="W1463" s="200" t="s">
        <v>124</v>
      </c>
    </row>
    <row r="1464" spans="1:23">
      <c r="A1464" s="200"/>
      <c r="B1464" s="200">
        <v>0</v>
      </c>
      <c r="C1464" s="200">
        <v>48824628</v>
      </c>
      <c r="D1464" s="200">
        <v>23300272</v>
      </c>
      <c r="E1464" s="200" t="s">
        <v>124</v>
      </c>
      <c r="F1464" s="200">
        <v>0</v>
      </c>
      <c r="G1464" s="200">
        <v>0</v>
      </c>
      <c r="H1464" s="200">
        <v>0</v>
      </c>
      <c r="I1464" s="200">
        <v>0</v>
      </c>
      <c r="J1464" s="200">
        <v>0</v>
      </c>
      <c r="K1464" s="200">
        <v>0</v>
      </c>
      <c r="L1464" s="200">
        <v>0</v>
      </c>
      <c r="M1464" s="200">
        <v>0</v>
      </c>
      <c r="N1464" s="200">
        <v>11.1</v>
      </c>
      <c r="O1464" s="200">
        <v>0</v>
      </c>
      <c r="P1464" s="200" t="s">
        <v>125</v>
      </c>
      <c r="Q1464" s="200">
        <v>0</v>
      </c>
      <c r="R1464" s="200">
        <v>0</v>
      </c>
      <c r="S1464" s="200" t="s">
        <v>57</v>
      </c>
      <c r="T1464" s="200">
        <v>0</v>
      </c>
      <c r="U1464" s="200">
        <v>0</v>
      </c>
      <c r="V1464" s="200">
        <v>20161230</v>
      </c>
      <c r="W1464" s="200" t="s">
        <v>124</v>
      </c>
    </row>
    <row r="1465" spans="1:23">
      <c r="A1465" s="200"/>
      <c r="B1465" s="200">
        <v>0</v>
      </c>
      <c r="C1465" s="200">
        <v>47911538</v>
      </c>
      <c r="D1465" s="200">
        <v>37799851</v>
      </c>
      <c r="E1465" s="200" t="s">
        <v>124</v>
      </c>
      <c r="F1465" s="200">
        <v>206863.2</v>
      </c>
      <c r="G1465" s="200">
        <v>-2323.73</v>
      </c>
      <c r="H1465" s="200">
        <v>204539.47</v>
      </c>
      <c r="I1465" s="200">
        <v>-1823.84</v>
      </c>
      <c r="J1465" s="200">
        <v>-500</v>
      </c>
      <c r="K1465" s="200">
        <v>0</v>
      </c>
      <c r="L1465" s="200">
        <v>-4647.57</v>
      </c>
      <c r="M1465" s="200">
        <v>0</v>
      </c>
      <c r="N1465" s="200">
        <v>10.58</v>
      </c>
      <c r="O1465" s="200">
        <v>213.06190000000001</v>
      </c>
      <c r="P1465" s="200" t="s">
        <v>126</v>
      </c>
      <c r="Q1465" s="200">
        <v>0</v>
      </c>
      <c r="R1465" s="200">
        <v>202195.26</v>
      </c>
      <c r="S1465" s="200" t="s">
        <v>58</v>
      </c>
      <c r="T1465" s="200">
        <v>20170102</v>
      </c>
      <c r="U1465" s="200">
        <v>1</v>
      </c>
      <c r="V1465" s="200">
        <v>20161230</v>
      </c>
      <c r="W1465" s="200" t="s">
        <v>124</v>
      </c>
    </row>
    <row r="1466" spans="1:23">
      <c r="A1466" s="200"/>
      <c r="B1466" s="200">
        <v>0</v>
      </c>
      <c r="C1466" s="200">
        <v>36373528</v>
      </c>
      <c r="D1466" s="200">
        <v>32565407</v>
      </c>
      <c r="E1466" s="200" t="s">
        <v>124</v>
      </c>
      <c r="F1466" s="200">
        <v>0</v>
      </c>
      <c r="G1466" s="200">
        <v>0</v>
      </c>
      <c r="H1466" s="200">
        <v>0</v>
      </c>
      <c r="I1466" s="200">
        <v>0</v>
      </c>
      <c r="J1466" s="200">
        <v>0</v>
      </c>
      <c r="K1466" s="200">
        <v>0</v>
      </c>
      <c r="L1466" s="200">
        <v>0</v>
      </c>
      <c r="M1466" s="200">
        <v>0</v>
      </c>
      <c r="N1466" s="200">
        <v>11.8</v>
      </c>
      <c r="O1466" s="200">
        <v>0</v>
      </c>
      <c r="P1466" s="200" t="s">
        <v>125</v>
      </c>
      <c r="Q1466" s="200">
        <v>0</v>
      </c>
      <c r="R1466" s="200">
        <v>0</v>
      </c>
      <c r="S1466" s="200" t="s">
        <v>57</v>
      </c>
      <c r="T1466" s="200">
        <v>0</v>
      </c>
      <c r="U1466" s="200">
        <v>0</v>
      </c>
      <c r="V1466" s="200">
        <v>20161230</v>
      </c>
      <c r="W1466" s="200" t="s">
        <v>124</v>
      </c>
    </row>
    <row r="1467" spans="1:23">
      <c r="A1467" s="200"/>
      <c r="B1467" s="200">
        <v>0</v>
      </c>
      <c r="C1467" s="200">
        <v>50153628</v>
      </c>
      <c r="D1467" s="200">
        <v>35777433</v>
      </c>
      <c r="E1467" s="200" t="s">
        <v>124</v>
      </c>
      <c r="F1467" s="200">
        <v>207969.52</v>
      </c>
      <c r="G1467" s="200">
        <v>-2847.26</v>
      </c>
      <c r="H1467" s="200">
        <v>205122.26</v>
      </c>
      <c r="I1467" s="200">
        <v>-2045.03</v>
      </c>
      <c r="J1467" s="200">
        <v>0</v>
      </c>
      <c r="K1467" s="200">
        <v>0</v>
      </c>
      <c r="L1467" s="200">
        <v>-4892.29</v>
      </c>
      <c r="M1467" s="200">
        <v>0</v>
      </c>
      <c r="N1467" s="200">
        <v>11.8</v>
      </c>
      <c r="O1467" s="200">
        <v>213.66900000000001</v>
      </c>
      <c r="P1467" s="200" t="s">
        <v>126</v>
      </c>
      <c r="Q1467" s="200">
        <v>0</v>
      </c>
      <c r="R1467" s="200">
        <v>205122.26</v>
      </c>
      <c r="S1467" s="200" t="s">
        <v>57</v>
      </c>
      <c r="T1467" s="200">
        <v>0</v>
      </c>
      <c r="U1467" s="200">
        <v>0</v>
      </c>
      <c r="V1467" s="200">
        <v>20161230</v>
      </c>
      <c r="W1467" s="200" t="s">
        <v>124</v>
      </c>
    </row>
    <row r="1468" spans="1:23">
      <c r="A1468" s="200"/>
      <c r="B1468" s="200">
        <v>0</v>
      </c>
      <c r="C1468" s="200">
        <v>28513818</v>
      </c>
      <c r="D1468" s="200">
        <v>18275671</v>
      </c>
      <c r="E1468" s="200" t="s">
        <v>124</v>
      </c>
      <c r="F1468" s="200">
        <v>0</v>
      </c>
      <c r="G1468" s="200">
        <v>0</v>
      </c>
      <c r="H1468" s="200">
        <v>0</v>
      </c>
      <c r="I1468" s="200">
        <v>0</v>
      </c>
      <c r="J1468" s="200">
        <v>0</v>
      </c>
      <c r="K1468" s="200">
        <v>0</v>
      </c>
      <c r="L1468" s="200">
        <v>0</v>
      </c>
      <c r="M1468" s="200">
        <v>0</v>
      </c>
      <c r="N1468" s="200">
        <v>12.95</v>
      </c>
      <c r="O1468" s="200">
        <v>0</v>
      </c>
      <c r="P1468" s="200" t="s">
        <v>125</v>
      </c>
      <c r="Q1468" s="200">
        <v>0</v>
      </c>
      <c r="R1468" s="200">
        <v>0</v>
      </c>
      <c r="S1468" s="200" t="s">
        <v>57</v>
      </c>
      <c r="T1468" s="200">
        <v>0</v>
      </c>
      <c r="U1468" s="200">
        <v>0</v>
      </c>
      <c r="V1468" s="200">
        <v>20161230</v>
      </c>
      <c r="W1468" s="200" t="s">
        <v>124</v>
      </c>
    </row>
    <row r="1469" spans="1:23">
      <c r="A1469" s="200"/>
      <c r="B1469" s="200">
        <v>0</v>
      </c>
      <c r="C1469" s="200">
        <v>48489638</v>
      </c>
      <c r="D1469" s="200">
        <v>41600276</v>
      </c>
      <c r="E1469" s="200" t="s">
        <v>124</v>
      </c>
      <c r="F1469" s="200">
        <v>59951.96</v>
      </c>
      <c r="G1469" s="200">
        <v>-649.79</v>
      </c>
      <c r="H1469" s="200">
        <v>59302.17</v>
      </c>
      <c r="I1469" s="200">
        <v>-173.81</v>
      </c>
      <c r="J1469" s="200">
        <v>-500</v>
      </c>
      <c r="K1469" s="200">
        <v>0</v>
      </c>
      <c r="L1469" s="200">
        <v>-1323.6</v>
      </c>
      <c r="M1469" s="200">
        <v>0</v>
      </c>
      <c r="N1469" s="200">
        <v>11.11</v>
      </c>
      <c r="O1469" s="200">
        <v>61.773099999999999</v>
      </c>
      <c r="P1469" s="200" t="s">
        <v>126</v>
      </c>
      <c r="Q1469" s="200">
        <v>0</v>
      </c>
      <c r="R1469" s="200">
        <v>58646.36</v>
      </c>
      <c r="S1469" s="200" t="s">
        <v>58</v>
      </c>
      <c r="T1469" s="200">
        <v>20170102</v>
      </c>
      <c r="U1469" s="200">
        <v>1</v>
      </c>
      <c r="V1469" s="200">
        <v>20161230</v>
      </c>
      <c r="W1469" s="200" t="s">
        <v>124</v>
      </c>
    </row>
    <row r="1470" spans="1:23">
      <c r="A1470" s="200"/>
      <c r="B1470" s="200">
        <v>0</v>
      </c>
      <c r="C1470" s="200">
        <v>31768918</v>
      </c>
      <c r="D1470" s="200">
        <v>16883434</v>
      </c>
      <c r="E1470" s="200" t="s">
        <v>124</v>
      </c>
      <c r="F1470" s="200">
        <v>0</v>
      </c>
      <c r="G1470" s="200">
        <v>0</v>
      </c>
      <c r="H1470" s="200">
        <v>0</v>
      </c>
      <c r="I1470" s="200">
        <v>0</v>
      </c>
      <c r="J1470" s="200">
        <v>0</v>
      </c>
      <c r="K1470" s="200">
        <v>0</v>
      </c>
      <c r="L1470" s="200">
        <v>0</v>
      </c>
      <c r="M1470" s="200">
        <v>0</v>
      </c>
      <c r="N1470" s="200">
        <v>11.8</v>
      </c>
      <c r="O1470" s="200">
        <v>0</v>
      </c>
      <c r="P1470" s="200" t="s">
        <v>125</v>
      </c>
      <c r="Q1470" s="200">
        <v>0</v>
      </c>
      <c r="R1470" s="200">
        <v>0</v>
      </c>
      <c r="S1470" s="200" t="s">
        <v>57</v>
      </c>
      <c r="T1470" s="200">
        <v>0</v>
      </c>
      <c r="U1470" s="200">
        <v>0</v>
      </c>
      <c r="V1470" s="200">
        <v>20161230</v>
      </c>
      <c r="W1470" s="200" t="s">
        <v>124</v>
      </c>
    </row>
    <row r="1471" spans="1:23">
      <c r="A1471" s="200"/>
      <c r="B1471" s="200">
        <v>0</v>
      </c>
      <c r="C1471" s="200">
        <v>41682028</v>
      </c>
      <c r="D1471" s="200">
        <v>32645561</v>
      </c>
      <c r="E1471" s="200" t="s">
        <v>124</v>
      </c>
      <c r="F1471" s="200">
        <v>0</v>
      </c>
      <c r="G1471" s="200">
        <v>0</v>
      </c>
      <c r="H1471" s="200">
        <v>0</v>
      </c>
      <c r="I1471" s="200">
        <v>0</v>
      </c>
      <c r="J1471" s="200">
        <v>0</v>
      </c>
      <c r="K1471" s="200">
        <v>0</v>
      </c>
      <c r="L1471" s="200">
        <v>0</v>
      </c>
      <c r="M1471" s="200">
        <v>0</v>
      </c>
      <c r="N1471" s="200">
        <v>11.8</v>
      </c>
      <c r="O1471" s="200">
        <v>0</v>
      </c>
      <c r="P1471" s="200" t="s">
        <v>125</v>
      </c>
      <c r="Q1471" s="200">
        <v>0</v>
      </c>
      <c r="R1471" s="200">
        <v>0</v>
      </c>
      <c r="S1471" s="200" t="s">
        <v>57</v>
      </c>
      <c r="T1471" s="200">
        <v>0</v>
      </c>
      <c r="U1471" s="200">
        <v>0</v>
      </c>
      <c r="V1471" s="200">
        <v>20161230</v>
      </c>
      <c r="W1471" s="200" t="s">
        <v>124</v>
      </c>
    </row>
    <row r="1472" spans="1:23">
      <c r="A1472" s="200"/>
      <c r="B1472" s="200">
        <v>0</v>
      </c>
      <c r="C1472" s="200">
        <v>32702838</v>
      </c>
      <c r="D1472" s="200">
        <v>37666236</v>
      </c>
      <c r="E1472" s="200" t="s">
        <v>124</v>
      </c>
      <c r="F1472" s="200">
        <v>0</v>
      </c>
      <c r="G1472" s="200">
        <v>0</v>
      </c>
      <c r="H1472" s="200">
        <v>0</v>
      </c>
      <c r="I1472" s="200">
        <v>0</v>
      </c>
      <c r="J1472" s="200">
        <v>0</v>
      </c>
      <c r="K1472" s="200">
        <v>0</v>
      </c>
      <c r="L1472" s="200">
        <v>0</v>
      </c>
      <c r="M1472" s="200">
        <v>0</v>
      </c>
      <c r="N1472" s="200">
        <v>11.8</v>
      </c>
      <c r="O1472" s="200">
        <v>0</v>
      </c>
      <c r="P1472" s="200" t="s">
        <v>125</v>
      </c>
      <c r="Q1472" s="200">
        <v>0</v>
      </c>
      <c r="R1472" s="200">
        <v>0</v>
      </c>
      <c r="S1472" s="200" t="s">
        <v>57</v>
      </c>
      <c r="T1472" s="200">
        <v>0</v>
      </c>
      <c r="U1472" s="200">
        <v>0</v>
      </c>
      <c r="V1472" s="200">
        <v>20161230</v>
      </c>
      <c r="W1472" s="200" t="s">
        <v>124</v>
      </c>
    </row>
    <row r="1473" spans="1:23">
      <c r="A1473" s="200"/>
      <c r="B1473" s="200">
        <v>0</v>
      </c>
      <c r="C1473" s="200">
        <v>31769828</v>
      </c>
      <c r="D1473" s="200">
        <v>4979610</v>
      </c>
      <c r="E1473" s="200" t="s">
        <v>124</v>
      </c>
      <c r="F1473" s="200">
        <v>0</v>
      </c>
      <c r="G1473" s="200">
        <v>0</v>
      </c>
      <c r="H1473" s="200">
        <v>0</v>
      </c>
      <c r="I1473" s="200">
        <v>0</v>
      </c>
      <c r="J1473" s="200">
        <v>0</v>
      </c>
      <c r="K1473" s="200">
        <v>0</v>
      </c>
      <c r="L1473" s="200">
        <v>0</v>
      </c>
      <c r="M1473" s="200">
        <v>0</v>
      </c>
      <c r="N1473" s="200">
        <v>12</v>
      </c>
      <c r="O1473" s="200">
        <v>0</v>
      </c>
      <c r="P1473" s="200" t="s">
        <v>125</v>
      </c>
      <c r="Q1473" s="200">
        <v>0</v>
      </c>
      <c r="R1473" s="200">
        <v>0</v>
      </c>
      <c r="S1473" s="200" t="s">
        <v>57</v>
      </c>
      <c r="T1473" s="200">
        <v>0</v>
      </c>
      <c r="U1473" s="200">
        <v>0</v>
      </c>
      <c r="V1473" s="200">
        <v>20161230</v>
      </c>
      <c r="W1473" s="200" t="s">
        <v>124</v>
      </c>
    </row>
    <row r="1474" spans="1:23">
      <c r="A1474" s="200"/>
      <c r="B1474" s="200">
        <v>0</v>
      </c>
      <c r="C1474" s="200">
        <v>34580038</v>
      </c>
      <c r="D1474" s="200">
        <v>13291478</v>
      </c>
      <c r="E1474" s="200" t="s">
        <v>124</v>
      </c>
      <c r="F1474" s="200">
        <v>0</v>
      </c>
      <c r="G1474" s="200">
        <v>0</v>
      </c>
      <c r="H1474" s="200">
        <v>0</v>
      </c>
      <c r="I1474" s="200">
        <v>0</v>
      </c>
      <c r="J1474" s="200">
        <v>0</v>
      </c>
      <c r="K1474" s="200">
        <v>0</v>
      </c>
      <c r="L1474" s="200">
        <v>0</v>
      </c>
      <c r="M1474" s="200">
        <v>0</v>
      </c>
      <c r="N1474" s="200">
        <v>11.8</v>
      </c>
      <c r="O1474" s="200">
        <v>0</v>
      </c>
      <c r="P1474" s="200" t="s">
        <v>125</v>
      </c>
      <c r="Q1474" s="200">
        <v>0</v>
      </c>
      <c r="R1474" s="200">
        <v>0</v>
      </c>
      <c r="S1474" s="200" t="s">
        <v>57</v>
      </c>
      <c r="T1474" s="200">
        <v>0</v>
      </c>
      <c r="U1474" s="200">
        <v>0</v>
      </c>
      <c r="V1474" s="200">
        <v>20161230</v>
      </c>
      <c r="W1474" s="200" t="s">
        <v>124</v>
      </c>
    </row>
    <row r="1475" spans="1:23">
      <c r="A1475" s="200"/>
      <c r="B1475" s="200">
        <v>0</v>
      </c>
      <c r="C1475" s="200">
        <v>32338038</v>
      </c>
      <c r="D1475" s="200">
        <v>25854439</v>
      </c>
      <c r="E1475" s="200" t="s">
        <v>124</v>
      </c>
      <c r="F1475" s="200">
        <v>0</v>
      </c>
      <c r="G1475" s="200">
        <v>0</v>
      </c>
      <c r="H1475" s="200">
        <v>0</v>
      </c>
      <c r="I1475" s="200">
        <v>0</v>
      </c>
      <c r="J1475" s="200">
        <v>0</v>
      </c>
      <c r="K1475" s="200">
        <v>0</v>
      </c>
      <c r="L1475" s="200">
        <v>0</v>
      </c>
      <c r="M1475" s="200">
        <v>0</v>
      </c>
      <c r="N1475" s="200">
        <v>11.8</v>
      </c>
      <c r="O1475" s="200">
        <v>0</v>
      </c>
      <c r="P1475" s="200" t="s">
        <v>125</v>
      </c>
      <c r="Q1475" s="200">
        <v>0</v>
      </c>
      <c r="R1475" s="200">
        <v>0</v>
      </c>
      <c r="S1475" s="200" t="s">
        <v>57</v>
      </c>
      <c r="T1475" s="200">
        <v>0</v>
      </c>
      <c r="U1475" s="200">
        <v>0</v>
      </c>
      <c r="V1475" s="200">
        <v>20161230</v>
      </c>
      <c r="W1475" s="200" t="s">
        <v>124</v>
      </c>
    </row>
    <row r="1476" spans="1:23">
      <c r="A1476" s="200"/>
      <c r="B1476" s="200">
        <v>0</v>
      </c>
      <c r="C1476" s="200">
        <v>46051938</v>
      </c>
      <c r="D1476" s="200">
        <v>22169745</v>
      </c>
      <c r="E1476" s="200" t="s">
        <v>124</v>
      </c>
      <c r="F1476" s="200">
        <v>426777.55</v>
      </c>
      <c r="G1476" s="200">
        <v>-8059.78</v>
      </c>
      <c r="H1476" s="200">
        <v>418717.77</v>
      </c>
      <c r="I1476" s="200">
        <v>-4196.6499999999996</v>
      </c>
      <c r="J1476" s="200">
        <v>0</v>
      </c>
      <c r="K1476" s="200">
        <v>0</v>
      </c>
      <c r="L1476" s="200">
        <v>-12256.43</v>
      </c>
      <c r="M1476" s="200">
        <v>0</v>
      </c>
      <c r="N1476" s="200">
        <v>11.8</v>
      </c>
      <c r="O1476" s="200">
        <v>436.16430000000003</v>
      </c>
      <c r="P1476" s="200" t="s">
        <v>126</v>
      </c>
      <c r="Q1476" s="200">
        <v>0</v>
      </c>
      <c r="R1476" s="200">
        <v>418717.77</v>
      </c>
      <c r="S1476" s="200" t="s">
        <v>57</v>
      </c>
      <c r="T1476" s="200">
        <v>0</v>
      </c>
      <c r="U1476" s="200">
        <v>0</v>
      </c>
      <c r="V1476" s="200">
        <v>20161230</v>
      </c>
      <c r="W1476" s="200" t="s">
        <v>124</v>
      </c>
    </row>
    <row r="1477" spans="1:23">
      <c r="A1477" s="200"/>
      <c r="B1477" s="200">
        <v>0</v>
      </c>
      <c r="C1477" s="200">
        <v>43197228</v>
      </c>
      <c r="D1477" s="200">
        <v>40353205</v>
      </c>
      <c r="E1477" s="200" t="s">
        <v>124</v>
      </c>
      <c r="F1477" s="200">
        <v>0</v>
      </c>
      <c r="G1477" s="200">
        <v>0</v>
      </c>
      <c r="H1477" s="200">
        <v>0</v>
      </c>
      <c r="I1477" s="200">
        <v>0</v>
      </c>
      <c r="J1477" s="200">
        <v>0</v>
      </c>
      <c r="K1477" s="200">
        <v>0</v>
      </c>
      <c r="L1477" s="200">
        <v>0</v>
      </c>
      <c r="M1477" s="200">
        <v>0</v>
      </c>
      <c r="N1477" s="200">
        <v>11.8</v>
      </c>
      <c r="O1477" s="200">
        <v>0</v>
      </c>
      <c r="P1477" s="200" t="s">
        <v>125</v>
      </c>
      <c r="Q1477" s="200">
        <v>0</v>
      </c>
      <c r="R1477" s="200">
        <v>0</v>
      </c>
      <c r="S1477" s="200" t="s">
        <v>57</v>
      </c>
      <c r="T1477" s="200">
        <v>0</v>
      </c>
      <c r="U1477" s="200">
        <v>0</v>
      </c>
      <c r="V1477" s="200">
        <v>20161230</v>
      </c>
      <c r="W1477" s="200" t="s">
        <v>124</v>
      </c>
    </row>
    <row r="1478" spans="1:23">
      <c r="A1478" s="200"/>
      <c r="B1478" s="200">
        <v>0</v>
      </c>
      <c r="C1478" s="200">
        <v>28319138</v>
      </c>
      <c r="D1478" s="200">
        <v>32256045</v>
      </c>
      <c r="E1478" s="200" t="s">
        <v>124</v>
      </c>
      <c r="F1478" s="200">
        <v>0</v>
      </c>
      <c r="G1478" s="200">
        <v>0</v>
      </c>
      <c r="H1478" s="200">
        <v>0</v>
      </c>
      <c r="I1478" s="200">
        <v>0</v>
      </c>
      <c r="J1478" s="200">
        <v>0</v>
      </c>
      <c r="K1478" s="200">
        <v>0</v>
      </c>
      <c r="L1478" s="200">
        <v>0</v>
      </c>
      <c r="M1478" s="200">
        <v>0</v>
      </c>
      <c r="N1478" s="200">
        <v>12.95</v>
      </c>
      <c r="O1478" s="200">
        <v>0</v>
      </c>
      <c r="P1478" s="200" t="s">
        <v>125</v>
      </c>
      <c r="Q1478" s="200">
        <v>0</v>
      </c>
      <c r="R1478" s="200">
        <v>0</v>
      </c>
      <c r="S1478" s="200" t="s">
        <v>57</v>
      </c>
      <c r="T1478" s="200">
        <v>0</v>
      </c>
      <c r="U1478" s="200">
        <v>0</v>
      </c>
      <c r="V1478" s="200">
        <v>20161230</v>
      </c>
      <c r="W1478" s="200" t="s">
        <v>124</v>
      </c>
    </row>
    <row r="1479" spans="1:23">
      <c r="A1479" s="200"/>
      <c r="B1479" s="200">
        <v>0</v>
      </c>
      <c r="C1479" s="200">
        <v>30130438</v>
      </c>
      <c r="D1479" s="200">
        <v>32383259</v>
      </c>
      <c r="E1479" s="200" t="s">
        <v>124</v>
      </c>
      <c r="F1479" s="200">
        <v>0</v>
      </c>
      <c r="G1479" s="200">
        <v>0</v>
      </c>
      <c r="H1479" s="200">
        <v>0</v>
      </c>
      <c r="I1479" s="200">
        <v>0</v>
      </c>
      <c r="J1479" s="200">
        <v>0</v>
      </c>
      <c r="K1479" s="200">
        <v>0</v>
      </c>
      <c r="L1479" s="200">
        <v>0</v>
      </c>
      <c r="M1479" s="200">
        <v>0</v>
      </c>
      <c r="N1479" s="200">
        <v>12.95</v>
      </c>
      <c r="O1479" s="200">
        <v>0</v>
      </c>
      <c r="P1479" s="200" t="s">
        <v>125</v>
      </c>
      <c r="Q1479" s="200">
        <v>0</v>
      </c>
      <c r="R1479" s="200">
        <v>0</v>
      </c>
      <c r="S1479" s="200" t="s">
        <v>57</v>
      </c>
      <c r="T1479" s="200">
        <v>0</v>
      </c>
      <c r="U1479" s="200">
        <v>0</v>
      </c>
      <c r="V1479" s="200">
        <v>20161230</v>
      </c>
      <c r="W1479" s="200" t="s">
        <v>124</v>
      </c>
    </row>
    <row r="1480" spans="1:23">
      <c r="A1480" s="200"/>
      <c r="B1480" s="200">
        <v>0</v>
      </c>
      <c r="C1480" s="200">
        <v>54110248</v>
      </c>
      <c r="D1480" s="200">
        <v>19179681</v>
      </c>
      <c r="E1480" s="200" t="s">
        <v>124</v>
      </c>
      <c r="F1480" s="200">
        <v>237588.42</v>
      </c>
      <c r="G1480" s="200">
        <v>-2401.34</v>
      </c>
      <c r="H1480" s="200">
        <v>235187.08</v>
      </c>
      <c r="I1480" s="200">
        <v>-2147.21</v>
      </c>
      <c r="J1480" s="200">
        <v>0</v>
      </c>
      <c r="K1480" s="200">
        <v>0</v>
      </c>
      <c r="L1480" s="200">
        <v>-4548.55</v>
      </c>
      <c r="M1480" s="200">
        <v>0</v>
      </c>
      <c r="N1480" s="200">
        <v>10.845000000000001</v>
      </c>
      <c r="O1480" s="200">
        <v>244.98650000000001</v>
      </c>
      <c r="P1480" s="200" t="s">
        <v>126</v>
      </c>
      <c r="Q1480" s="200">
        <v>0</v>
      </c>
      <c r="R1480" s="200">
        <v>235187.08</v>
      </c>
      <c r="S1480" s="200" t="s">
        <v>57</v>
      </c>
      <c r="T1480" s="200">
        <v>0</v>
      </c>
      <c r="U1480" s="200">
        <v>0</v>
      </c>
      <c r="V1480" s="200">
        <v>20161230</v>
      </c>
      <c r="W1480" s="200" t="s">
        <v>124</v>
      </c>
    </row>
    <row r="1481" spans="1:23">
      <c r="A1481" s="200"/>
      <c r="B1481" s="200">
        <v>0</v>
      </c>
      <c r="C1481" s="200">
        <v>53652248</v>
      </c>
      <c r="D1481" s="200">
        <v>9957564</v>
      </c>
      <c r="E1481" s="200" t="s">
        <v>124</v>
      </c>
      <c r="F1481" s="200">
        <v>1499319.98</v>
      </c>
      <c r="G1481" s="200">
        <v>0</v>
      </c>
      <c r="H1481" s="200">
        <v>1499319.98</v>
      </c>
      <c r="I1481" s="200">
        <v>0</v>
      </c>
      <c r="J1481" s="200">
        <v>0</v>
      </c>
      <c r="K1481" s="200">
        <v>0</v>
      </c>
      <c r="L1481" s="200">
        <v>0</v>
      </c>
      <c r="M1481" s="200">
        <v>0</v>
      </c>
      <c r="N1481" s="200">
        <v>11.25</v>
      </c>
      <c r="O1481" s="200">
        <v>1561.7916</v>
      </c>
      <c r="P1481" s="200" t="s">
        <v>126</v>
      </c>
      <c r="Q1481" s="200">
        <v>1</v>
      </c>
      <c r="R1481" s="200">
        <v>1109182.22</v>
      </c>
      <c r="S1481" s="200" t="s">
        <v>64</v>
      </c>
      <c r="T1481" s="200">
        <v>20130902</v>
      </c>
      <c r="U1481" s="200">
        <v>41</v>
      </c>
      <c r="V1481" s="200">
        <v>20161230</v>
      </c>
      <c r="W1481" s="200" t="s">
        <v>124</v>
      </c>
    </row>
    <row r="1482" spans="1:23">
      <c r="A1482" s="200"/>
      <c r="B1482" s="200">
        <v>0</v>
      </c>
      <c r="C1482" s="200">
        <v>30972538</v>
      </c>
      <c r="D1482" s="200">
        <v>37420400</v>
      </c>
      <c r="E1482" s="200" t="s">
        <v>124</v>
      </c>
      <c r="F1482" s="200">
        <v>0</v>
      </c>
      <c r="G1482" s="200">
        <v>0</v>
      </c>
      <c r="H1482" s="200">
        <v>0</v>
      </c>
      <c r="I1482" s="200">
        <v>0</v>
      </c>
      <c r="J1482" s="200">
        <v>0</v>
      </c>
      <c r="K1482" s="200">
        <v>0</v>
      </c>
      <c r="L1482" s="200">
        <v>0</v>
      </c>
      <c r="M1482" s="200">
        <v>0</v>
      </c>
      <c r="N1482" s="200">
        <v>12.95</v>
      </c>
      <c r="O1482" s="200">
        <v>0</v>
      </c>
      <c r="P1482" s="200" t="s">
        <v>125</v>
      </c>
      <c r="Q1482" s="200">
        <v>0</v>
      </c>
      <c r="R1482" s="200">
        <v>0</v>
      </c>
      <c r="S1482" s="200" t="s">
        <v>57</v>
      </c>
      <c r="T1482" s="200">
        <v>0</v>
      </c>
      <c r="U1482" s="200">
        <v>0</v>
      </c>
      <c r="V1482" s="200">
        <v>20161230</v>
      </c>
      <c r="W1482" s="200" t="s">
        <v>124</v>
      </c>
    </row>
    <row r="1483" spans="1:23">
      <c r="A1483" s="200"/>
      <c r="B1483" s="200">
        <v>0</v>
      </c>
      <c r="C1483" s="200">
        <v>27375638</v>
      </c>
      <c r="D1483" s="200">
        <v>20931829</v>
      </c>
      <c r="E1483" s="200" t="s">
        <v>124</v>
      </c>
      <c r="F1483" s="200">
        <v>0</v>
      </c>
      <c r="G1483" s="200">
        <v>0</v>
      </c>
      <c r="H1483" s="200">
        <v>0</v>
      </c>
      <c r="I1483" s="200">
        <v>0</v>
      </c>
      <c r="J1483" s="200">
        <v>0</v>
      </c>
      <c r="K1483" s="200">
        <v>0</v>
      </c>
      <c r="L1483" s="200">
        <v>0</v>
      </c>
      <c r="M1483" s="200">
        <v>0</v>
      </c>
      <c r="N1483" s="200">
        <v>12.95</v>
      </c>
      <c r="O1483" s="200">
        <v>0</v>
      </c>
      <c r="P1483" s="200" t="s">
        <v>125</v>
      </c>
      <c r="Q1483" s="200">
        <v>0</v>
      </c>
      <c r="R1483" s="200">
        <v>0</v>
      </c>
      <c r="S1483" s="200" t="s">
        <v>57</v>
      </c>
      <c r="T1483" s="200">
        <v>0</v>
      </c>
      <c r="U1483" s="200">
        <v>0</v>
      </c>
      <c r="V1483" s="200">
        <v>20161230</v>
      </c>
      <c r="W1483" s="200" t="s">
        <v>124</v>
      </c>
    </row>
    <row r="1484" spans="1:23">
      <c r="A1484" s="200"/>
      <c r="B1484" s="200">
        <v>0</v>
      </c>
      <c r="C1484" s="200">
        <v>37394548</v>
      </c>
      <c r="D1484" s="200">
        <v>17642696</v>
      </c>
      <c r="E1484" s="200" t="s">
        <v>124</v>
      </c>
      <c r="F1484" s="200">
        <v>326602.59999999998</v>
      </c>
      <c r="G1484" s="200">
        <v>-4289.92</v>
      </c>
      <c r="H1484" s="200">
        <v>322312.68</v>
      </c>
      <c r="I1484" s="200">
        <v>-3211.59</v>
      </c>
      <c r="J1484" s="200">
        <v>0</v>
      </c>
      <c r="K1484" s="200">
        <v>0</v>
      </c>
      <c r="L1484" s="200">
        <v>-7501.51</v>
      </c>
      <c r="M1484" s="200">
        <v>0</v>
      </c>
      <c r="N1484" s="200">
        <v>11.8</v>
      </c>
      <c r="O1484" s="200">
        <v>335.74239999999998</v>
      </c>
      <c r="P1484" s="200" t="s">
        <v>126</v>
      </c>
      <c r="Q1484" s="200">
        <v>0</v>
      </c>
      <c r="R1484" s="200">
        <v>322312.68</v>
      </c>
      <c r="S1484" s="200" t="s">
        <v>57</v>
      </c>
      <c r="T1484" s="200">
        <v>0</v>
      </c>
      <c r="U1484" s="200">
        <v>0</v>
      </c>
      <c r="V1484" s="200">
        <v>20161230</v>
      </c>
      <c r="W1484" s="200" t="s">
        <v>124</v>
      </c>
    </row>
    <row r="1485" spans="1:23">
      <c r="A1485" s="200"/>
      <c r="B1485" s="200">
        <v>0</v>
      </c>
      <c r="C1485" s="200">
        <v>33496648</v>
      </c>
      <c r="D1485" s="200">
        <v>20181130</v>
      </c>
      <c r="E1485" s="200" t="s">
        <v>124</v>
      </c>
      <c r="F1485" s="200">
        <v>61124.58</v>
      </c>
      <c r="G1485" s="200">
        <v>-1173.31</v>
      </c>
      <c r="H1485" s="200">
        <v>59951.27</v>
      </c>
      <c r="I1485" s="200">
        <v>-608.70000000000005</v>
      </c>
      <c r="J1485" s="200">
        <v>0</v>
      </c>
      <c r="K1485" s="200">
        <v>0</v>
      </c>
      <c r="L1485" s="200">
        <v>-1782.01</v>
      </c>
      <c r="M1485" s="200">
        <v>0</v>
      </c>
      <c r="N1485" s="200">
        <v>11.95</v>
      </c>
      <c r="O1485" s="200">
        <v>62.449199999999998</v>
      </c>
      <c r="P1485" s="200" t="s">
        <v>126</v>
      </c>
      <c r="Q1485" s="200">
        <v>0</v>
      </c>
      <c r="R1485" s="200">
        <v>59951.27</v>
      </c>
      <c r="S1485" s="200" t="s">
        <v>57</v>
      </c>
      <c r="T1485" s="200">
        <v>0</v>
      </c>
      <c r="U1485" s="200">
        <v>0</v>
      </c>
      <c r="V1485" s="200">
        <v>20161230</v>
      </c>
      <c r="W1485" s="200" t="s">
        <v>124</v>
      </c>
    </row>
    <row r="1486" spans="1:23">
      <c r="A1486" s="200"/>
      <c r="B1486" s="200">
        <v>0</v>
      </c>
      <c r="C1486" s="200">
        <v>48727928</v>
      </c>
      <c r="D1486" s="200">
        <v>24689869</v>
      </c>
      <c r="E1486" s="200" t="s">
        <v>124</v>
      </c>
      <c r="F1486" s="200">
        <v>0</v>
      </c>
      <c r="G1486" s="200">
        <v>0</v>
      </c>
      <c r="H1486" s="200">
        <v>0</v>
      </c>
      <c r="I1486" s="200">
        <v>0</v>
      </c>
      <c r="J1486" s="200">
        <v>0</v>
      </c>
      <c r="K1486" s="200">
        <v>0</v>
      </c>
      <c r="L1486" s="200">
        <v>0</v>
      </c>
      <c r="M1486" s="200">
        <v>0</v>
      </c>
      <c r="N1486" s="200">
        <v>12.435</v>
      </c>
      <c r="O1486" s="200">
        <v>0</v>
      </c>
      <c r="P1486" s="200" t="s">
        <v>125</v>
      </c>
      <c r="Q1486" s="200">
        <v>0</v>
      </c>
      <c r="R1486" s="200">
        <v>0</v>
      </c>
      <c r="S1486" s="200" t="s">
        <v>57</v>
      </c>
      <c r="T1486" s="200">
        <v>0</v>
      </c>
      <c r="U1486" s="200">
        <v>0</v>
      </c>
      <c r="V1486" s="200">
        <v>20161230</v>
      </c>
      <c r="W1486" s="200" t="s">
        <v>124</v>
      </c>
    </row>
    <row r="1487" spans="1:23">
      <c r="A1487" s="200"/>
      <c r="B1487" s="200">
        <v>0</v>
      </c>
      <c r="C1487" s="200">
        <v>36372848</v>
      </c>
      <c r="D1487" s="200">
        <v>9215045</v>
      </c>
      <c r="E1487" s="200" t="s">
        <v>124</v>
      </c>
      <c r="F1487" s="200">
        <v>0</v>
      </c>
      <c r="G1487" s="200">
        <v>0</v>
      </c>
      <c r="H1487" s="200">
        <v>0</v>
      </c>
      <c r="I1487" s="200">
        <v>0</v>
      </c>
      <c r="J1487" s="200">
        <v>0</v>
      </c>
      <c r="K1487" s="200">
        <v>0</v>
      </c>
      <c r="L1487" s="200">
        <v>0</v>
      </c>
      <c r="M1487" s="200">
        <v>0</v>
      </c>
      <c r="N1487" s="200">
        <v>11.8</v>
      </c>
      <c r="O1487" s="200">
        <v>0</v>
      </c>
      <c r="P1487" s="200" t="s">
        <v>125</v>
      </c>
      <c r="Q1487" s="200">
        <v>0</v>
      </c>
      <c r="R1487" s="200">
        <v>0</v>
      </c>
      <c r="S1487" s="200" t="s">
        <v>57</v>
      </c>
      <c r="T1487" s="200">
        <v>0</v>
      </c>
      <c r="U1487" s="200">
        <v>0</v>
      </c>
      <c r="V1487" s="200">
        <v>20161230</v>
      </c>
      <c r="W1487" s="200" t="s">
        <v>124</v>
      </c>
    </row>
    <row r="1488" spans="1:23">
      <c r="A1488" s="200"/>
      <c r="B1488" s="200">
        <v>0</v>
      </c>
      <c r="C1488" s="200">
        <v>35383048</v>
      </c>
      <c r="D1488" s="200">
        <v>16414036</v>
      </c>
      <c r="E1488" s="200" t="s">
        <v>124</v>
      </c>
      <c r="F1488" s="200">
        <v>205775.92</v>
      </c>
      <c r="G1488" s="200">
        <v>-3330.76</v>
      </c>
      <c r="H1488" s="200">
        <v>202445.16</v>
      </c>
      <c r="I1488" s="200">
        <v>-1723.37</v>
      </c>
      <c r="J1488" s="200">
        <v>0</v>
      </c>
      <c r="K1488" s="200">
        <v>0</v>
      </c>
      <c r="L1488" s="200">
        <v>-5054.13</v>
      </c>
      <c r="M1488" s="200">
        <v>0</v>
      </c>
      <c r="N1488" s="200">
        <v>10.050000000000001</v>
      </c>
      <c r="O1488" s="200">
        <v>210.88040000000001</v>
      </c>
      <c r="P1488" s="200" t="s">
        <v>126</v>
      </c>
      <c r="Q1488" s="200">
        <v>0</v>
      </c>
      <c r="R1488" s="200">
        <v>202445.16</v>
      </c>
      <c r="S1488" s="200" t="s">
        <v>57</v>
      </c>
      <c r="T1488" s="200">
        <v>0</v>
      </c>
      <c r="U1488" s="200">
        <v>0</v>
      </c>
      <c r="V1488" s="200">
        <v>20161230</v>
      </c>
      <c r="W1488" s="200" t="s">
        <v>124</v>
      </c>
    </row>
    <row r="1489" spans="1:23">
      <c r="A1489" s="200"/>
      <c r="B1489" s="200">
        <v>0</v>
      </c>
      <c r="C1489" s="200">
        <v>40906238</v>
      </c>
      <c r="D1489" s="200">
        <v>30549948</v>
      </c>
      <c r="E1489" s="200" t="s">
        <v>124</v>
      </c>
      <c r="F1489" s="200">
        <v>0</v>
      </c>
      <c r="G1489" s="200">
        <v>0</v>
      </c>
      <c r="H1489" s="200">
        <v>0</v>
      </c>
      <c r="I1489" s="200">
        <v>0</v>
      </c>
      <c r="J1489" s="200">
        <v>0</v>
      </c>
      <c r="K1489" s="200">
        <v>0</v>
      </c>
      <c r="L1489" s="200">
        <v>0</v>
      </c>
      <c r="M1489" s="200">
        <v>0</v>
      </c>
      <c r="N1489" s="200">
        <v>11.1</v>
      </c>
      <c r="O1489" s="200">
        <v>0</v>
      </c>
      <c r="P1489" s="200" t="s">
        <v>125</v>
      </c>
      <c r="Q1489" s="200">
        <v>0</v>
      </c>
      <c r="R1489" s="200">
        <v>0</v>
      </c>
      <c r="S1489" s="200" t="s">
        <v>57</v>
      </c>
      <c r="T1489" s="200">
        <v>0</v>
      </c>
      <c r="U1489" s="200">
        <v>0</v>
      </c>
      <c r="V1489" s="200">
        <v>20161230</v>
      </c>
      <c r="W1489" s="200" t="s">
        <v>124</v>
      </c>
    </row>
    <row r="1490" spans="1:23">
      <c r="A1490" s="200"/>
      <c r="B1490" s="200">
        <v>0</v>
      </c>
      <c r="C1490" s="200">
        <v>32484338</v>
      </c>
      <c r="D1490" s="200">
        <v>16020503</v>
      </c>
      <c r="E1490" s="200" t="s">
        <v>124</v>
      </c>
      <c r="F1490" s="200">
        <v>0</v>
      </c>
      <c r="G1490" s="200">
        <v>0</v>
      </c>
      <c r="H1490" s="200">
        <v>0</v>
      </c>
      <c r="I1490" s="200">
        <v>0</v>
      </c>
      <c r="J1490" s="200">
        <v>0</v>
      </c>
      <c r="K1490" s="200">
        <v>0</v>
      </c>
      <c r="L1490" s="200">
        <v>0</v>
      </c>
      <c r="M1490" s="200">
        <v>0</v>
      </c>
      <c r="N1490" s="200">
        <v>11.8</v>
      </c>
      <c r="O1490" s="200">
        <v>0</v>
      </c>
      <c r="P1490" s="200" t="s">
        <v>125</v>
      </c>
      <c r="Q1490" s="200">
        <v>0</v>
      </c>
      <c r="R1490" s="200">
        <v>0</v>
      </c>
      <c r="S1490" s="200" t="s">
        <v>57</v>
      </c>
      <c r="T1490" s="200">
        <v>0</v>
      </c>
      <c r="U1490" s="200">
        <v>0</v>
      </c>
      <c r="V1490" s="200">
        <v>20161230</v>
      </c>
      <c r="W1490" s="200" t="s">
        <v>124</v>
      </c>
    </row>
    <row r="1491" spans="1:23">
      <c r="A1491" s="200"/>
      <c r="B1491" s="200">
        <v>0</v>
      </c>
      <c r="C1491" s="200">
        <v>51171948</v>
      </c>
      <c r="D1491" s="200">
        <v>44280</v>
      </c>
      <c r="E1491" s="200" t="s">
        <v>124</v>
      </c>
      <c r="F1491" s="200">
        <v>0</v>
      </c>
      <c r="G1491" s="200">
        <v>0</v>
      </c>
      <c r="H1491" s="200">
        <v>0</v>
      </c>
      <c r="I1491" s="200">
        <v>0</v>
      </c>
      <c r="J1491" s="200">
        <v>0</v>
      </c>
      <c r="K1491" s="200">
        <v>0</v>
      </c>
      <c r="L1491" s="200">
        <v>0</v>
      </c>
      <c r="M1491" s="200">
        <v>0</v>
      </c>
      <c r="N1491" s="200">
        <v>11.1</v>
      </c>
      <c r="O1491" s="200">
        <v>0</v>
      </c>
      <c r="P1491" s="200" t="s">
        <v>125</v>
      </c>
      <c r="Q1491" s="200">
        <v>0</v>
      </c>
      <c r="R1491" s="200">
        <v>0</v>
      </c>
      <c r="S1491" s="200" t="s">
        <v>57</v>
      </c>
      <c r="T1491" s="200">
        <v>0</v>
      </c>
      <c r="U1491" s="200">
        <v>0</v>
      </c>
      <c r="V1491" s="200">
        <v>20161230</v>
      </c>
      <c r="W1491" s="200" t="s">
        <v>124</v>
      </c>
    </row>
    <row r="1492" spans="1:23">
      <c r="A1492" s="200"/>
      <c r="B1492" s="200">
        <v>0</v>
      </c>
      <c r="C1492" s="200">
        <v>47797538</v>
      </c>
      <c r="D1492" s="200">
        <v>35841222</v>
      </c>
      <c r="E1492" s="200" t="s">
        <v>124</v>
      </c>
      <c r="F1492" s="200">
        <v>0</v>
      </c>
      <c r="G1492" s="200">
        <v>0</v>
      </c>
      <c r="H1492" s="200">
        <v>0</v>
      </c>
      <c r="I1492" s="200">
        <v>0</v>
      </c>
      <c r="J1492" s="200">
        <v>0</v>
      </c>
      <c r="K1492" s="200">
        <v>0</v>
      </c>
      <c r="L1492" s="200">
        <v>0</v>
      </c>
      <c r="M1492" s="200">
        <v>0</v>
      </c>
      <c r="N1492" s="200">
        <v>11.8</v>
      </c>
      <c r="O1492" s="200">
        <v>0</v>
      </c>
      <c r="P1492" s="200" t="s">
        <v>125</v>
      </c>
      <c r="Q1492" s="200">
        <v>0</v>
      </c>
      <c r="R1492" s="200">
        <v>0</v>
      </c>
      <c r="S1492" s="200" t="s">
        <v>57</v>
      </c>
      <c r="T1492" s="200">
        <v>0</v>
      </c>
      <c r="U1492" s="200">
        <v>0</v>
      </c>
      <c r="V1492" s="200">
        <v>20161230</v>
      </c>
      <c r="W1492" s="200" t="s">
        <v>124</v>
      </c>
    </row>
    <row r="1493" spans="1:23">
      <c r="A1493" s="200"/>
      <c r="B1493" s="200">
        <v>0</v>
      </c>
      <c r="C1493" s="200">
        <v>32110548</v>
      </c>
      <c r="D1493" s="200">
        <v>5365629</v>
      </c>
      <c r="E1493" s="200" t="s">
        <v>124</v>
      </c>
      <c r="F1493" s="200">
        <v>110660.56</v>
      </c>
      <c r="G1493" s="200">
        <v>-15226.98</v>
      </c>
      <c r="H1493" s="200">
        <v>95433.58</v>
      </c>
      <c r="I1493" s="200">
        <v>-1088.1600000000001</v>
      </c>
      <c r="J1493" s="200">
        <v>0</v>
      </c>
      <c r="K1493" s="200">
        <v>0</v>
      </c>
      <c r="L1493" s="200">
        <v>-16315.14</v>
      </c>
      <c r="M1493" s="200">
        <v>-5577.11</v>
      </c>
      <c r="N1493" s="200">
        <v>11.8</v>
      </c>
      <c r="O1493" s="200">
        <v>99.41</v>
      </c>
      <c r="P1493" s="200" t="s">
        <v>126</v>
      </c>
      <c r="Q1493" s="200">
        <v>0</v>
      </c>
      <c r="R1493" s="200">
        <v>95433.58</v>
      </c>
      <c r="S1493" s="200" t="s">
        <v>57</v>
      </c>
      <c r="T1493" s="200">
        <v>0</v>
      </c>
      <c r="U1493" s="200">
        <v>0</v>
      </c>
      <c r="V1493" s="200">
        <v>20161230</v>
      </c>
      <c r="W1493" s="200" t="s">
        <v>124</v>
      </c>
    </row>
    <row r="1494" spans="1:23">
      <c r="A1494" s="200"/>
      <c r="B1494" s="200">
        <v>0</v>
      </c>
      <c r="C1494" s="200">
        <v>41295638</v>
      </c>
      <c r="D1494" s="200">
        <v>18605092</v>
      </c>
      <c r="E1494" s="200" t="s">
        <v>124</v>
      </c>
      <c r="F1494" s="200">
        <v>0</v>
      </c>
      <c r="G1494" s="200">
        <v>0</v>
      </c>
      <c r="H1494" s="200">
        <v>0</v>
      </c>
      <c r="I1494" s="200">
        <v>0</v>
      </c>
      <c r="J1494" s="200">
        <v>0</v>
      </c>
      <c r="K1494" s="200">
        <v>0</v>
      </c>
      <c r="L1494" s="200">
        <v>0</v>
      </c>
      <c r="M1494" s="200">
        <v>0</v>
      </c>
      <c r="N1494" s="200">
        <v>11.8</v>
      </c>
      <c r="O1494" s="200">
        <v>0</v>
      </c>
      <c r="P1494" s="200" t="s">
        <v>125</v>
      </c>
      <c r="Q1494" s="200">
        <v>0</v>
      </c>
      <c r="R1494" s="200">
        <v>0</v>
      </c>
      <c r="S1494" s="200" t="s">
        <v>57</v>
      </c>
      <c r="T1494" s="200">
        <v>0</v>
      </c>
      <c r="U1494" s="200">
        <v>0</v>
      </c>
      <c r="V1494" s="200">
        <v>20161230</v>
      </c>
      <c r="W1494" s="200" t="s">
        <v>124</v>
      </c>
    </row>
    <row r="1495" spans="1:23">
      <c r="A1495" s="200"/>
      <c r="B1495" s="200">
        <v>0</v>
      </c>
      <c r="C1495" s="200">
        <v>28770548</v>
      </c>
      <c r="D1495" s="200">
        <v>14858283</v>
      </c>
      <c r="E1495" s="200" t="s">
        <v>124</v>
      </c>
      <c r="F1495" s="200">
        <v>0</v>
      </c>
      <c r="G1495" s="200">
        <v>0</v>
      </c>
      <c r="H1495" s="200">
        <v>0</v>
      </c>
      <c r="I1495" s="200">
        <v>0</v>
      </c>
      <c r="J1495" s="200">
        <v>0</v>
      </c>
      <c r="K1495" s="200">
        <v>0</v>
      </c>
      <c r="L1495" s="200">
        <v>0</v>
      </c>
      <c r="M1495" s="200">
        <v>0</v>
      </c>
      <c r="N1495" s="200">
        <v>12.95</v>
      </c>
      <c r="O1495" s="200">
        <v>0</v>
      </c>
      <c r="P1495" s="200" t="s">
        <v>125</v>
      </c>
      <c r="Q1495" s="200">
        <v>0</v>
      </c>
      <c r="R1495" s="200">
        <v>0</v>
      </c>
      <c r="S1495" s="200" t="s">
        <v>57</v>
      </c>
      <c r="T1495" s="200">
        <v>0</v>
      </c>
      <c r="U1495" s="200">
        <v>0</v>
      </c>
      <c r="V1495" s="200">
        <v>20161230</v>
      </c>
      <c r="W1495" s="200" t="s">
        <v>124</v>
      </c>
    </row>
    <row r="1496" spans="1:23">
      <c r="A1496" s="200"/>
      <c r="B1496" s="200">
        <v>0</v>
      </c>
      <c r="C1496" s="200">
        <v>49082258</v>
      </c>
      <c r="D1496" s="200">
        <v>11380903</v>
      </c>
      <c r="E1496" s="200" t="s">
        <v>124</v>
      </c>
      <c r="F1496" s="200">
        <v>0</v>
      </c>
      <c r="G1496" s="200">
        <v>0</v>
      </c>
      <c r="H1496" s="200">
        <v>0</v>
      </c>
      <c r="I1496" s="200">
        <v>0</v>
      </c>
      <c r="J1496" s="200">
        <v>0</v>
      </c>
      <c r="K1496" s="200">
        <v>0</v>
      </c>
      <c r="L1496" s="200">
        <v>0</v>
      </c>
      <c r="M1496" s="200">
        <v>0</v>
      </c>
      <c r="N1496" s="200">
        <v>11.375</v>
      </c>
      <c r="O1496" s="200">
        <v>0</v>
      </c>
      <c r="P1496" s="200" t="s">
        <v>125</v>
      </c>
      <c r="Q1496" s="200">
        <v>0</v>
      </c>
      <c r="R1496" s="200">
        <v>0</v>
      </c>
      <c r="S1496" s="200" t="s">
        <v>57</v>
      </c>
      <c r="T1496" s="200">
        <v>0</v>
      </c>
      <c r="U1496" s="200">
        <v>0</v>
      </c>
      <c r="V1496" s="200">
        <v>20161230</v>
      </c>
      <c r="W1496" s="200" t="s">
        <v>124</v>
      </c>
    </row>
    <row r="1497" spans="1:23">
      <c r="A1497" s="200"/>
      <c r="B1497" s="200">
        <v>0</v>
      </c>
      <c r="C1497" s="200">
        <v>50791748</v>
      </c>
      <c r="D1497" s="200">
        <v>5461643</v>
      </c>
      <c r="E1497" s="200" t="s">
        <v>124</v>
      </c>
      <c r="F1497" s="200">
        <v>0</v>
      </c>
      <c r="G1497" s="200">
        <v>0</v>
      </c>
      <c r="H1497" s="200">
        <v>0</v>
      </c>
      <c r="I1497" s="200">
        <v>0</v>
      </c>
      <c r="J1497" s="200">
        <v>0</v>
      </c>
      <c r="K1497" s="200">
        <v>0</v>
      </c>
      <c r="L1497" s="200">
        <v>0</v>
      </c>
      <c r="M1497" s="200">
        <v>0</v>
      </c>
      <c r="N1497" s="200">
        <v>11.375</v>
      </c>
      <c r="O1497" s="200">
        <v>0</v>
      </c>
      <c r="P1497" s="200" t="s">
        <v>125</v>
      </c>
      <c r="Q1497" s="200">
        <v>0</v>
      </c>
      <c r="R1497" s="200">
        <v>0</v>
      </c>
      <c r="S1497" s="200" t="s">
        <v>57</v>
      </c>
      <c r="T1497" s="200">
        <v>0</v>
      </c>
      <c r="U1497" s="200">
        <v>0</v>
      </c>
      <c r="V1497" s="200">
        <v>20161230</v>
      </c>
      <c r="W1497" s="200" t="s">
        <v>124</v>
      </c>
    </row>
    <row r="1498" spans="1:23">
      <c r="A1498" s="200"/>
      <c r="B1498" s="200">
        <v>0</v>
      </c>
      <c r="C1498" s="200">
        <v>32857748</v>
      </c>
      <c r="D1498" s="200">
        <v>37840691</v>
      </c>
      <c r="E1498" s="200" t="s">
        <v>124</v>
      </c>
      <c r="F1498" s="200">
        <v>554623.51</v>
      </c>
      <c r="G1498" s="200">
        <v>-12715.29</v>
      </c>
      <c r="H1498" s="200">
        <v>541908.22</v>
      </c>
      <c r="I1498" s="200">
        <v>-5453.8</v>
      </c>
      <c r="J1498" s="200">
        <v>0</v>
      </c>
      <c r="K1498" s="200">
        <v>0</v>
      </c>
      <c r="L1498" s="200">
        <v>-18169.09</v>
      </c>
      <c r="M1498" s="200">
        <v>-5579.06</v>
      </c>
      <c r="N1498" s="200">
        <v>11.8</v>
      </c>
      <c r="O1498" s="200">
        <v>564.48770000000002</v>
      </c>
      <c r="P1498" s="200" t="s">
        <v>126</v>
      </c>
      <c r="Q1498" s="200">
        <v>0</v>
      </c>
      <c r="R1498" s="200">
        <v>541908.22</v>
      </c>
      <c r="S1498" s="200" t="s">
        <v>57</v>
      </c>
      <c r="T1498" s="200">
        <v>0</v>
      </c>
      <c r="U1498" s="200">
        <v>0</v>
      </c>
      <c r="V1498" s="200">
        <v>20161230</v>
      </c>
      <c r="W1498" s="200" t="s">
        <v>124</v>
      </c>
    </row>
    <row r="1499" spans="1:23">
      <c r="A1499" s="200"/>
      <c r="B1499" s="200">
        <v>0</v>
      </c>
      <c r="C1499" s="200">
        <v>47959748</v>
      </c>
      <c r="D1499" s="200">
        <v>24810203</v>
      </c>
      <c r="E1499" s="200" t="s">
        <v>124</v>
      </c>
      <c r="F1499" s="200">
        <v>519157.27</v>
      </c>
      <c r="G1499" s="200">
        <v>-5860.91</v>
      </c>
      <c r="H1499" s="200">
        <v>513296.36</v>
      </c>
      <c r="I1499" s="200">
        <v>-4802.2</v>
      </c>
      <c r="J1499" s="200">
        <v>0</v>
      </c>
      <c r="K1499" s="200">
        <v>0</v>
      </c>
      <c r="L1499" s="200">
        <v>-10663.11</v>
      </c>
      <c r="M1499" s="200">
        <v>0</v>
      </c>
      <c r="N1499" s="200">
        <v>11.1</v>
      </c>
      <c r="O1499" s="200">
        <v>534.68370000000004</v>
      </c>
      <c r="P1499" s="200" t="s">
        <v>126</v>
      </c>
      <c r="Q1499" s="200">
        <v>0</v>
      </c>
      <c r="R1499" s="200">
        <v>513296.36</v>
      </c>
      <c r="S1499" s="200" t="s">
        <v>57</v>
      </c>
      <c r="T1499" s="200">
        <v>0</v>
      </c>
      <c r="U1499" s="200">
        <v>0</v>
      </c>
      <c r="V1499" s="200">
        <v>20161230</v>
      </c>
      <c r="W1499" s="200" t="s">
        <v>124</v>
      </c>
    </row>
    <row r="1500" spans="1:23">
      <c r="A1500" s="200"/>
      <c r="B1500" s="200">
        <v>0</v>
      </c>
      <c r="C1500" s="200">
        <v>48642848</v>
      </c>
      <c r="D1500" s="200">
        <v>9225855</v>
      </c>
      <c r="E1500" s="200" t="s">
        <v>124</v>
      </c>
      <c r="F1500" s="200">
        <v>143962.26999999999</v>
      </c>
      <c r="G1500" s="200">
        <v>-1617.15</v>
      </c>
      <c r="H1500" s="200">
        <v>142345.12</v>
      </c>
      <c r="I1500" s="200">
        <v>-1269.27</v>
      </c>
      <c r="J1500" s="200">
        <v>0</v>
      </c>
      <c r="K1500" s="200">
        <v>0</v>
      </c>
      <c r="L1500" s="200">
        <v>-2886.42</v>
      </c>
      <c r="M1500" s="200">
        <v>0</v>
      </c>
      <c r="N1500" s="200">
        <v>10.58</v>
      </c>
      <c r="O1500" s="200">
        <v>148.27619999999999</v>
      </c>
      <c r="P1500" s="200" t="s">
        <v>126</v>
      </c>
      <c r="Q1500" s="200">
        <v>0</v>
      </c>
      <c r="R1500" s="200">
        <v>142345.12</v>
      </c>
      <c r="S1500" s="200" t="s">
        <v>57</v>
      </c>
      <c r="T1500" s="200">
        <v>0</v>
      </c>
      <c r="U1500" s="200">
        <v>0</v>
      </c>
      <c r="V1500" s="200">
        <v>20161230</v>
      </c>
      <c r="W1500" s="200" t="s">
        <v>124</v>
      </c>
    </row>
    <row r="1501" spans="1:23">
      <c r="A1501" s="200"/>
      <c r="B1501" s="200">
        <v>0</v>
      </c>
      <c r="C1501" s="200">
        <v>53497848</v>
      </c>
      <c r="D1501" s="200">
        <v>40997631</v>
      </c>
      <c r="E1501" s="200" t="s">
        <v>124</v>
      </c>
      <c r="F1501" s="200">
        <v>0</v>
      </c>
      <c r="G1501" s="200">
        <v>0</v>
      </c>
      <c r="H1501" s="200">
        <v>0</v>
      </c>
      <c r="I1501" s="200">
        <v>0</v>
      </c>
      <c r="J1501" s="200">
        <v>0</v>
      </c>
      <c r="K1501" s="200">
        <v>0</v>
      </c>
      <c r="L1501" s="200">
        <v>0</v>
      </c>
      <c r="M1501" s="200">
        <v>0</v>
      </c>
      <c r="N1501" s="200">
        <v>12.5</v>
      </c>
      <c r="O1501" s="200">
        <v>0</v>
      </c>
      <c r="P1501" s="200" t="s">
        <v>125</v>
      </c>
      <c r="Q1501" s="200">
        <v>0</v>
      </c>
      <c r="R1501" s="200">
        <v>0</v>
      </c>
      <c r="S1501" s="200" t="s">
        <v>57</v>
      </c>
      <c r="T1501" s="200">
        <v>0</v>
      </c>
      <c r="U1501" s="200">
        <v>0</v>
      </c>
      <c r="V1501" s="200">
        <v>20161230</v>
      </c>
      <c r="W1501" s="200" t="s">
        <v>124</v>
      </c>
    </row>
    <row r="1502" spans="1:23">
      <c r="A1502" s="200"/>
      <c r="B1502" s="200">
        <v>0</v>
      </c>
      <c r="C1502" s="200">
        <v>49939848</v>
      </c>
      <c r="D1502" s="200">
        <v>13792754</v>
      </c>
      <c r="E1502" s="200" t="s">
        <v>124</v>
      </c>
      <c r="F1502" s="200">
        <v>146637.29999999999</v>
      </c>
      <c r="G1502" s="200">
        <v>-4586.3900000000003</v>
      </c>
      <c r="H1502" s="200">
        <v>142050.91</v>
      </c>
      <c r="I1502" s="200">
        <v>-1441.93</v>
      </c>
      <c r="J1502" s="200">
        <v>0</v>
      </c>
      <c r="K1502" s="200">
        <v>0</v>
      </c>
      <c r="L1502" s="200">
        <v>-6028.32</v>
      </c>
      <c r="M1502" s="200">
        <v>-2078.4</v>
      </c>
      <c r="N1502" s="200">
        <v>11.8</v>
      </c>
      <c r="O1502" s="200">
        <v>147.96969999999999</v>
      </c>
      <c r="P1502" s="200" t="s">
        <v>126</v>
      </c>
      <c r="Q1502" s="200">
        <v>0</v>
      </c>
      <c r="R1502" s="200">
        <v>142050.91</v>
      </c>
      <c r="S1502" s="200" t="s">
        <v>57</v>
      </c>
      <c r="T1502" s="200">
        <v>0</v>
      </c>
      <c r="U1502" s="200">
        <v>0</v>
      </c>
      <c r="V1502" s="200">
        <v>20161230</v>
      </c>
      <c r="W1502" s="200" t="s">
        <v>124</v>
      </c>
    </row>
    <row r="1503" spans="1:23">
      <c r="A1503" s="200"/>
      <c r="B1503" s="200">
        <v>0</v>
      </c>
      <c r="C1503" s="200">
        <v>47797948</v>
      </c>
      <c r="D1503" s="200">
        <v>9457935</v>
      </c>
      <c r="E1503" s="200" t="s">
        <v>124</v>
      </c>
      <c r="F1503" s="200">
        <v>0</v>
      </c>
      <c r="G1503" s="200">
        <v>0</v>
      </c>
      <c r="H1503" s="200">
        <v>0</v>
      </c>
      <c r="I1503" s="200">
        <v>0</v>
      </c>
      <c r="J1503" s="200">
        <v>0</v>
      </c>
      <c r="K1503" s="200">
        <v>0</v>
      </c>
      <c r="L1503" s="200">
        <v>0</v>
      </c>
      <c r="M1503" s="200">
        <v>0</v>
      </c>
      <c r="N1503" s="200">
        <v>11.1</v>
      </c>
      <c r="O1503" s="200">
        <v>0</v>
      </c>
      <c r="P1503" s="200" t="s">
        <v>125</v>
      </c>
      <c r="Q1503" s="200">
        <v>0</v>
      </c>
      <c r="R1503" s="200">
        <v>0</v>
      </c>
      <c r="S1503" s="200" t="s">
        <v>57</v>
      </c>
      <c r="T1503" s="200">
        <v>0</v>
      </c>
      <c r="U1503" s="200">
        <v>0</v>
      </c>
      <c r="V1503" s="200">
        <v>20161230</v>
      </c>
      <c r="W1503" s="200" t="s">
        <v>124</v>
      </c>
    </row>
    <row r="1504" spans="1:23">
      <c r="A1504" s="200"/>
      <c r="B1504" s="200">
        <v>0</v>
      </c>
      <c r="C1504" s="200">
        <v>24166058</v>
      </c>
      <c r="D1504" s="200">
        <v>35541380</v>
      </c>
      <c r="E1504" s="200" t="s">
        <v>124</v>
      </c>
      <c r="F1504" s="200">
        <v>0</v>
      </c>
      <c r="G1504" s="200">
        <v>0</v>
      </c>
      <c r="H1504" s="200">
        <v>0</v>
      </c>
      <c r="I1504" s="200">
        <v>0</v>
      </c>
      <c r="J1504" s="200">
        <v>0</v>
      </c>
      <c r="K1504" s="200">
        <v>0</v>
      </c>
      <c r="L1504" s="200">
        <v>0</v>
      </c>
      <c r="M1504" s="200">
        <v>0</v>
      </c>
      <c r="N1504" s="200">
        <v>12.95</v>
      </c>
      <c r="O1504" s="200">
        <v>0</v>
      </c>
      <c r="P1504" s="200" t="s">
        <v>125</v>
      </c>
      <c r="Q1504" s="200">
        <v>0</v>
      </c>
      <c r="R1504" s="200">
        <v>0</v>
      </c>
      <c r="S1504" s="200" t="s">
        <v>57</v>
      </c>
      <c r="T1504" s="200">
        <v>0</v>
      </c>
      <c r="U1504" s="200">
        <v>0</v>
      </c>
      <c r="V1504" s="200">
        <v>20161230</v>
      </c>
      <c r="W1504" s="200" t="s">
        <v>124</v>
      </c>
    </row>
    <row r="1505" spans="1:23">
      <c r="A1505" s="200"/>
      <c r="B1505" s="200">
        <v>0</v>
      </c>
      <c r="C1505" s="200">
        <v>26651358</v>
      </c>
      <c r="D1505" s="200">
        <v>36059573</v>
      </c>
      <c r="E1505" s="200" t="s">
        <v>124</v>
      </c>
      <c r="F1505" s="200">
        <v>0</v>
      </c>
      <c r="G1505" s="200">
        <v>0</v>
      </c>
      <c r="H1505" s="200">
        <v>0</v>
      </c>
      <c r="I1505" s="200">
        <v>0</v>
      </c>
      <c r="J1505" s="200">
        <v>0</v>
      </c>
      <c r="K1505" s="200">
        <v>0</v>
      </c>
      <c r="L1505" s="200">
        <v>0</v>
      </c>
      <c r="M1505" s="200">
        <v>0</v>
      </c>
      <c r="N1505" s="200">
        <v>11.95</v>
      </c>
      <c r="O1505" s="200">
        <v>0</v>
      </c>
      <c r="P1505" s="200" t="s">
        <v>125</v>
      </c>
      <c r="Q1505" s="200">
        <v>0</v>
      </c>
      <c r="R1505" s="200">
        <v>0</v>
      </c>
      <c r="S1505" s="200" t="s">
        <v>57</v>
      </c>
      <c r="T1505" s="200">
        <v>0</v>
      </c>
      <c r="U1505" s="200">
        <v>0</v>
      </c>
      <c r="V1505" s="200">
        <v>20161230</v>
      </c>
      <c r="W1505" s="200" t="s">
        <v>124</v>
      </c>
    </row>
    <row r="1506" spans="1:23">
      <c r="A1506" s="200"/>
      <c r="B1506" s="200">
        <v>0</v>
      </c>
      <c r="C1506" s="200">
        <v>52681758</v>
      </c>
      <c r="D1506" s="200">
        <v>10716297</v>
      </c>
      <c r="E1506" s="200" t="s">
        <v>124</v>
      </c>
      <c r="F1506" s="200">
        <v>794549.79</v>
      </c>
      <c r="G1506" s="200">
        <v>-10761.8</v>
      </c>
      <c r="H1506" s="200">
        <v>783787.99</v>
      </c>
      <c r="I1506" s="200">
        <v>-7349.59</v>
      </c>
      <c r="J1506" s="200">
        <v>0</v>
      </c>
      <c r="K1506" s="200">
        <v>0</v>
      </c>
      <c r="L1506" s="200">
        <v>-18111.39</v>
      </c>
      <c r="M1506" s="200">
        <v>-1653.86</v>
      </c>
      <c r="N1506" s="200">
        <v>11.1</v>
      </c>
      <c r="O1506" s="200">
        <v>816.44579999999996</v>
      </c>
      <c r="P1506" s="200" t="s">
        <v>126</v>
      </c>
      <c r="Q1506" s="200">
        <v>0</v>
      </c>
      <c r="R1506" s="200">
        <v>783787.99</v>
      </c>
      <c r="S1506" s="200" t="s">
        <v>57</v>
      </c>
      <c r="T1506" s="200">
        <v>0</v>
      </c>
      <c r="U1506" s="200">
        <v>0</v>
      </c>
      <c r="V1506" s="200">
        <v>20161230</v>
      </c>
      <c r="W1506" s="200" t="s">
        <v>124</v>
      </c>
    </row>
    <row r="1507" spans="1:23">
      <c r="A1507" s="200"/>
      <c r="B1507" s="200">
        <v>0</v>
      </c>
      <c r="C1507" s="200">
        <v>37264548</v>
      </c>
      <c r="D1507" s="200">
        <v>9385931</v>
      </c>
      <c r="E1507" s="200" t="s">
        <v>124</v>
      </c>
      <c r="F1507" s="200">
        <v>468070.97</v>
      </c>
      <c r="G1507" s="200">
        <v>0</v>
      </c>
      <c r="H1507" s="200">
        <v>468070.97</v>
      </c>
      <c r="I1507" s="200">
        <v>0</v>
      </c>
      <c r="J1507" s="200">
        <v>0</v>
      </c>
      <c r="K1507" s="200">
        <v>0</v>
      </c>
      <c r="L1507" s="200">
        <v>0</v>
      </c>
      <c r="M1507" s="200">
        <v>0</v>
      </c>
      <c r="N1507" s="200">
        <v>11.8</v>
      </c>
      <c r="O1507" s="200">
        <v>487.57389999999998</v>
      </c>
      <c r="P1507" s="200" t="s">
        <v>126</v>
      </c>
      <c r="Q1507" s="200">
        <v>1</v>
      </c>
      <c r="R1507" s="200">
        <v>418723.67</v>
      </c>
      <c r="S1507" s="200" t="s">
        <v>64</v>
      </c>
      <c r="T1507" s="200">
        <v>20160531</v>
      </c>
      <c r="U1507" s="200">
        <v>8</v>
      </c>
      <c r="V1507" s="200">
        <v>20161230</v>
      </c>
      <c r="W1507" s="200" t="s">
        <v>124</v>
      </c>
    </row>
    <row r="1508" spans="1:23">
      <c r="A1508" s="200"/>
      <c r="B1508" s="200">
        <v>0</v>
      </c>
      <c r="C1508" s="200">
        <v>31888458</v>
      </c>
      <c r="D1508" s="200">
        <v>37716891</v>
      </c>
      <c r="E1508" s="200" t="s">
        <v>124</v>
      </c>
      <c r="F1508" s="200">
        <v>0</v>
      </c>
      <c r="G1508" s="200">
        <v>0</v>
      </c>
      <c r="H1508" s="200">
        <v>0</v>
      </c>
      <c r="I1508" s="200">
        <v>0</v>
      </c>
      <c r="J1508" s="200">
        <v>0</v>
      </c>
      <c r="K1508" s="200">
        <v>0</v>
      </c>
      <c r="L1508" s="200">
        <v>0</v>
      </c>
      <c r="M1508" s="200">
        <v>0</v>
      </c>
      <c r="N1508" s="200">
        <v>11.8</v>
      </c>
      <c r="O1508" s="200">
        <v>0</v>
      </c>
      <c r="P1508" s="200" t="s">
        <v>125</v>
      </c>
      <c r="Q1508" s="200">
        <v>0</v>
      </c>
      <c r="R1508" s="200">
        <v>0</v>
      </c>
      <c r="S1508" s="200" t="s">
        <v>57</v>
      </c>
      <c r="T1508" s="200">
        <v>0</v>
      </c>
      <c r="U1508" s="200">
        <v>0</v>
      </c>
      <c r="V1508" s="200">
        <v>20161230</v>
      </c>
      <c r="W1508" s="200" t="s">
        <v>124</v>
      </c>
    </row>
    <row r="1509" spans="1:23">
      <c r="A1509" s="200"/>
      <c r="B1509" s="200">
        <v>0</v>
      </c>
      <c r="C1509" s="200">
        <v>31196558</v>
      </c>
      <c r="D1509" s="200">
        <v>23142026</v>
      </c>
      <c r="E1509" s="200" t="s">
        <v>124</v>
      </c>
      <c r="F1509" s="200">
        <v>179630.02</v>
      </c>
      <c r="G1509" s="200">
        <v>-1860.26</v>
      </c>
      <c r="H1509" s="200">
        <v>177769.76</v>
      </c>
      <c r="I1509" s="200">
        <v>-1938.51</v>
      </c>
      <c r="J1509" s="200">
        <v>0</v>
      </c>
      <c r="K1509" s="200">
        <v>0</v>
      </c>
      <c r="L1509" s="200">
        <v>-3798.77</v>
      </c>
      <c r="M1509" s="200">
        <v>-192.52</v>
      </c>
      <c r="N1509" s="200">
        <v>12.95</v>
      </c>
      <c r="O1509" s="200">
        <v>185.17679999999999</v>
      </c>
      <c r="P1509" s="200" t="s">
        <v>126</v>
      </c>
      <c r="Q1509" s="200">
        <v>0</v>
      </c>
      <c r="R1509" s="200">
        <v>177769.76</v>
      </c>
      <c r="S1509" s="200" t="s">
        <v>57</v>
      </c>
      <c r="T1509" s="200">
        <v>0</v>
      </c>
      <c r="U1509" s="200">
        <v>0</v>
      </c>
      <c r="V1509" s="200">
        <v>20161230</v>
      </c>
      <c r="W1509" s="200" t="s">
        <v>124</v>
      </c>
    </row>
    <row r="1510" spans="1:23">
      <c r="A1510" s="200"/>
      <c r="B1510" s="200">
        <v>0</v>
      </c>
      <c r="C1510" s="200">
        <v>30846068</v>
      </c>
      <c r="D1510" s="200">
        <v>37142773</v>
      </c>
      <c r="E1510" s="200" t="s">
        <v>124</v>
      </c>
      <c r="F1510" s="200">
        <v>0</v>
      </c>
      <c r="G1510" s="200">
        <v>0</v>
      </c>
      <c r="H1510" s="200">
        <v>0</v>
      </c>
      <c r="I1510" s="200">
        <v>0</v>
      </c>
      <c r="J1510" s="200">
        <v>0</v>
      </c>
      <c r="K1510" s="200">
        <v>0</v>
      </c>
      <c r="L1510" s="200">
        <v>0</v>
      </c>
      <c r="M1510" s="200">
        <v>0</v>
      </c>
      <c r="N1510" s="200">
        <v>12.95</v>
      </c>
      <c r="O1510" s="200">
        <v>0</v>
      </c>
      <c r="P1510" s="200" t="s">
        <v>125</v>
      </c>
      <c r="Q1510" s="200">
        <v>0</v>
      </c>
      <c r="R1510" s="200">
        <v>0</v>
      </c>
      <c r="S1510" s="200" t="s">
        <v>57</v>
      </c>
      <c r="T1510" s="200">
        <v>0</v>
      </c>
      <c r="U1510" s="200">
        <v>0</v>
      </c>
      <c r="V1510" s="200">
        <v>20161230</v>
      </c>
      <c r="W1510" s="200" t="s">
        <v>124</v>
      </c>
    </row>
    <row r="1511" spans="1:23">
      <c r="A1511" s="200"/>
      <c r="B1511" s="200">
        <v>0</v>
      </c>
      <c r="C1511" s="200">
        <v>28842858</v>
      </c>
      <c r="D1511" s="200">
        <v>36016000</v>
      </c>
      <c r="E1511" s="200" t="s">
        <v>124</v>
      </c>
      <c r="F1511" s="200">
        <v>184087.35</v>
      </c>
      <c r="G1511" s="200">
        <v>-3885.94</v>
      </c>
      <c r="H1511" s="200">
        <v>180201.41</v>
      </c>
      <c r="I1511" s="200">
        <v>-1833.2</v>
      </c>
      <c r="J1511" s="200">
        <v>0</v>
      </c>
      <c r="K1511" s="200">
        <v>0</v>
      </c>
      <c r="L1511" s="200">
        <v>-5719.14</v>
      </c>
      <c r="M1511" s="200">
        <v>0</v>
      </c>
      <c r="N1511" s="200">
        <v>11.95</v>
      </c>
      <c r="O1511" s="200">
        <v>187.7098</v>
      </c>
      <c r="P1511" s="200" t="s">
        <v>126</v>
      </c>
      <c r="Q1511" s="200">
        <v>0</v>
      </c>
      <c r="R1511" s="200">
        <v>180201.41</v>
      </c>
      <c r="S1511" s="200" t="s">
        <v>57</v>
      </c>
      <c r="T1511" s="200">
        <v>0</v>
      </c>
      <c r="U1511" s="200">
        <v>0</v>
      </c>
      <c r="V1511" s="200">
        <v>20161230</v>
      </c>
      <c r="W1511" s="200" t="s">
        <v>124</v>
      </c>
    </row>
    <row r="1512" spans="1:23">
      <c r="A1512" s="200"/>
      <c r="B1512" s="200">
        <v>0</v>
      </c>
      <c r="C1512" s="200">
        <v>46052268</v>
      </c>
      <c r="D1512" s="200">
        <v>34211678</v>
      </c>
      <c r="E1512" s="200" t="s">
        <v>124</v>
      </c>
      <c r="F1512" s="200">
        <v>296544.71000000002</v>
      </c>
      <c r="G1512" s="200">
        <v>-3566.73</v>
      </c>
      <c r="H1512" s="200">
        <v>292977.98</v>
      </c>
      <c r="I1512" s="200">
        <v>-2549.0500000000002</v>
      </c>
      <c r="J1512" s="200">
        <v>0</v>
      </c>
      <c r="K1512" s="200">
        <v>0</v>
      </c>
      <c r="L1512" s="200">
        <v>-6115.78</v>
      </c>
      <c r="M1512" s="200">
        <v>0</v>
      </c>
      <c r="N1512" s="200">
        <v>10.315</v>
      </c>
      <c r="O1512" s="200">
        <v>305.18540000000002</v>
      </c>
      <c r="P1512" s="200" t="s">
        <v>126</v>
      </c>
      <c r="Q1512" s="200">
        <v>0</v>
      </c>
      <c r="R1512" s="200">
        <v>292977.98</v>
      </c>
      <c r="S1512" s="200" t="s">
        <v>57</v>
      </c>
      <c r="T1512" s="200">
        <v>0</v>
      </c>
      <c r="U1512" s="200">
        <v>0</v>
      </c>
      <c r="V1512" s="200">
        <v>20161230</v>
      </c>
      <c r="W1512" s="200" t="s">
        <v>124</v>
      </c>
    </row>
    <row r="1513" spans="1:23">
      <c r="A1513" s="200"/>
      <c r="B1513" s="200">
        <v>0</v>
      </c>
      <c r="C1513" s="200">
        <v>54542158</v>
      </c>
      <c r="D1513" s="200">
        <v>29927971</v>
      </c>
      <c r="E1513" s="200" t="s">
        <v>124</v>
      </c>
      <c r="F1513" s="200">
        <v>0</v>
      </c>
      <c r="G1513" s="200">
        <v>0</v>
      </c>
      <c r="H1513" s="200">
        <v>0</v>
      </c>
      <c r="I1513" s="200">
        <v>0</v>
      </c>
      <c r="J1513" s="200">
        <v>0</v>
      </c>
      <c r="K1513" s="200">
        <v>0</v>
      </c>
      <c r="L1513" s="200">
        <v>0</v>
      </c>
      <c r="M1513" s="200">
        <v>0</v>
      </c>
      <c r="N1513" s="200">
        <v>11.1</v>
      </c>
      <c r="O1513" s="200">
        <v>0</v>
      </c>
      <c r="P1513" s="200" t="s">
        <v>125</v>
      </c>
      <c r="Q1513" s="200">
        <v>0</v>
      </c>
      <c r="R1513" s="200">
        <v>0</v>
      </c>
      <c r="S1513" s="200" t="s">
        <v>57</v>
      </c>
      <c r="T1513" s="200">
        <v>0</v>
      </c>
      <c r="U1513" s="200">
        <v>0</v>
      </c>
      <c r="V1513" s="200">
        <v>20161230</v>
      </c>
      <c r="W1513" s="200" t="s">
        <v>124</v>
      </c>
    </row>
    <row r="1514" spans="1:23">
      <c r="A1514" s="200"/>
      <c r="B1514" s="200">
        <v>0</v>
      </c>
      <c r="C1514" s="200">
        <v>30948268</v>
      </c>
      <c r="D1514" s="200">
        <v>32177317</v>
      </c>
      <c r="E1514" s="200" t="s">
        <v>124</v>
      </c>
      <c r="F1514" s="200">
        <v>0</v>
      </c>
      <c r="G1514" s="200">
        <v>0</v>
      </c>
      <c r="H1514" s="200">
        <v>0</v>
      </c>
      <c r="I1514" s="200">
        <v>0</v>
      </c>
      <c r="J1514" s="200">
        <v>0</v>
      </c>
      <c r="K1514" s="200">
        <v>0</v>
      </c>
      <c r="L1514" s="200">
        <v>0</v>
      </c>
      <c r="M1514" s="200">
        <v>0</v>
      </c>
      <c r="N1514" s="200">
        <v>11.8</v>
      </c>
      <c r="O1514" s="200">
        <v>0</v>
      </c>
      <c r="P1514" s="200" t="s">
        <v>125</v>
      </c>
      <c r="Q1514" s="200">
        <v>0</v>
      </c>
      <c r="R1514" s="200">
        <v>0</v>
      </c>
      <c r="S1514" s="200" t="s">
        <v>57</v>
      </c>
      <c r="T1514" s="200">
        <v>0</v>
      </c>
      <c r="U1514" s="200">
        <v>0</v>
      </c>
      <c r="V1514" s="200">
        <v>20161230</v>
      </c>
      <c r="W1514" s="200" t="s">
        <v>124</v>
      </c>
    </row>
    <row r="1515" spans="1:23">
      <c r="A1515" s="200"/>
      <c r="B1515" s="200">
        <v>0</v>
      </c>
      <c r="C1515" s="200">
        <v>36680258</v>
      </c>
      <c r="D1515" s="200">
        <v>487230</v>
      </c>
      <c r="E1515" s="200" t="s">
        <v>124</v>
      </c>
      <c r="F1515" s="200">
        <v>610722.81999999995</v>
      </c>
      <c r="G1515" s="200">
        <v>-9358.2000000000007</v>
      </c>
      <c r="H1515" s="200">
        <v>601364.62</v>
      </c>
      <c r="I1515" s="200">
        <v>-6463.48</v>
      </c>
      <c r="J1515" s="200">
        <v>0</v>
      </c>
      <c r="K1515" s="200">
        <v>0</v>
      </c>
      <c r="L1515" s="200">
        <v>-15821.68</v>
      </c>
      <c r="M1515" s="200">
        <v>-489.83</v>
      </c>
      <c r="N1515" s="200">
        <v>12.7</v>
      </c>
      <c r="O1515" s="200">
        <v>626.42150000000004</v>
      </c>
      <c r="P1515" s="200" t="s">
        <v>126</v>
      </c>
      <c r="Q1515" s="200">
        <v>0</v>
      </c>
      <c r="R1515" s="200">
        <v>601364.62</v>
      </c>
      <c r="S1515" s="200" t="s">
        <v>57</v>
      </c>
      <c r="T1515" s="200">
        <v>0</v>
      </c>
      <c r="U1515" s="200">
        <v>0</v>
      </c>
      <c r="V1515" s="200">
        <v>20161230</v>
      </c>
      <c r="W1515" s="200" t="s">
        <v>124</v>
      </c>
    </row>
    <row r="1516" spans="1:23">
      <c r="A1516" s="200"/>
      <c r="B1516" s="200">
        <v>0</v>
      </c>
      <c r="C1516" s="200">
        <v>48643068</v>
      </c>
      <c r="D1516" s="200">
        <v>2162740</v>
      </c>
      <c r="E1516" s="200" t="s">
        <v>124</v>
      </c>
      <c r="F1516" s="200">
        <v>718023.31</v>
      </c>
      <c r="G1516" s="200">
        <v>-5577.11</v>
      </c>
      <c r="H1516" s="200">
        <v>712446.2</v>
      </c>
      <c r="I1516" s="200">
        <v>0</v>
      </c>
      <c r="J1516" s="200">
        <v>0</v>
      </c>
      <c r="K1516" s="200">
        <v>0</v>
      </c>
      <c r="L1516" s="200">
        <v>-5577.11</v>
      </c>
      <c r="M1516" s="200">
        <v>-5577.11</v>
      </c>
      <c r="N1516" s="200">
        <v>11.8</v>
      </c>
      <c r="O1516" s="200">
        <v>742.13149999999996</v>
      </c>
      <c r="P1516" s="200" t="s">
        <v>126</v>
      </c>
      <c r="Q1516" s="200">
        <v>0</v>
      </c>
      <c r="R1516" s="200">
        <v>703210.01</v>
      </c>
      <c r="S1516" s="200" t="s">
        <v>58</v>
      </c>
      <c r="T1516" s="200">
        <v>20170102</v>
      </c>
      <c r="U1516" s="200">
        <v>1</v>
      </c>
      <c r="V1516" s="200">
        <v>20161230</v>
      </c>
      <c r="W1516" s="200" t="s">
        <v>124</v>
      </c>
    </row>
    <row r="1517" spans="1:23">
      <c r="A1517" s="200"/>
      <c r="B1517" s="200">
        <v>0</v>
      </c>
      <c r="C1517" s="200">
        <v>33444668</v>
      </c>
      <c r="D1517" s="200">
        <v>5284420</v>
      </c>
      <c r="E1517" s="200" t="s">
        <v>124</v>
      </c>
      <c r="F1517" s="200">
        <v>0</v>
      </c>
      <c r="G1517" s="200">
        <v>0</v>
      </c>
      <c r="H1517" s="200">
        <v>0</v>
      </c>
      <c r="I1517" s="200">
        <v>0</v>
      </c>
      <c r="J1517" s="200">
        <v>0</v>
      </c>
      <c r="K1517" s="200">
        <v>0</v>
      </c>
      <c r="L1517" s="200">
        <v>0</v>
      </c>
      <c r="M1517" s="200">
        <v>0</v>
      </c>
      <c r="N1517" s="200">
        <v>11.8</v>
      </c>
      <c r="O1517" s="200">
        <v>0</v>
      </c>
      <c r="P1517" s="200" t="s">
        <v>125</v>
      </c>
      <c r="Q1517" s="200">
        <v>0</v>
      </c>
      <c r="R1517" s="200">
        <v>0</v>
      </c>
      <c r="S1517" s="200" t="s">
        <v>57</v>
      </c>
      <c r="T1517" s="200">
        <v>0</v>
      </c>
      <c r="U1517" s="200">
        <v>0</v>
      </c>
      <c r="V1517" s="200">
        <v>20161230</v>
      </c>
      <c r="W1517" s="200" t="s">
        <v>124</v>
      </c>
    </row>
    <row r="1518" spans="1:23">
      <c r="A1518" s="200"/>
      <c r="B1518" s="200">
        <v>0</v>
      </c>
      <c r="C1518" s="200">
        <v>33584768</v>
      </c>
      <c r="D1518" s="200">
        <v>20516639</v>
      </c>
      <c r="E1518" s="200" t="s">
        <v>124</v>
      </c>
      <c r="F1518" s="200">
        <v>126767.19</v>
      </c>
      <c r="G1518" s="200">
        <v>-14754.78</v>
      </c>
      <c r="H1518" s="200">
        <v>112012.41</v>
      </c>
      <c r="I1518" s="200">
        <v>-1246.54</v>
      </c>
      <c r="J1518" s="200">
        <v>0</v>
      </c>
      <c r="K1518" s="200">
        <v>0</v>
      </c>
      <c r="L1518" s="200">
        <v>-16001.32</v>
      </c>
      <c r="M1518" s="200">
        <v>-5577.76</v>
      </c>
      <c r="N1518" s="200">
        <v>11.8</v>
      </c>
      <c r="O1518" s="200">
        <v>116.67959999999999</v>
      </c>
      <c r="P1518" s="200" t="s">
        <v>126</v>
      </c>
      <c r="Q1518" s="200">
        <v>0</v>
      </c>
      <c r="R1518" s="200">
        <v>111822.97</v>
      </c>
      <c r="S1518" s="200" t="s">
        <v>58</v>
      </c>
      <c r="T1518" s="200">
        <v>20170102</v>
      </c>
      <c r="U1518" s="200">
        <v>1</v>
      </c>
      <c r="V1518" s="200">
        <v>20161230</v>
      </c>
      <c r="W1518" s="200" t="s">
        <v>124</v>
      </c>
    </row>
    <row r="1519" spans="1:23">
      <c r="A1519" s="200"/>
      <c r="B1519" s="200">
        <v>0</v>
      </c>
      <c r="C1519" s="200">
        <v>49707568</v>
      </c>
      <c r="D1519" s="200">
        <v>11775267</v>
      </c>
      <c r="E1519" s="200" t="s">
        <v>124</v>
      </c>
      <c r="F1519" s="200">
        <v>169679.23</v>
      </c>
      <c r="G1519" s="200">
        <v>-1868.57</v>
      </c>
      <c r="H1519" s="200">
        <v>167810.66</v>
      </c>
      <c r="I1519" s="200">
        <v>-1496.01</v>
      </c>
      <c r="J1519" s="200">
        <v>0</v>
      </c>
      <c r="K1519" s="200">
        <v>0</v>
      </c>
      <c r="L1519" s="200">
        <v>-3364.58</v>
      </c>
      <c r="M1519" s="200">
        <v>0</v>
      </c>
      <c r="N1519" s="200">
        <v>10.58</v>
      </c>
      <c r="O1519" s="200">
        <v>174.80279999999999</v>
      </c>
      <c r="P1519" s="200" t="s">
        <v>126</v>
      </c>
      <c r="Q1519" s="200">
        <v>0</v>
      </c>
      <c r="R1519" s="200">
        <v>167810.66</v>
      </c>
      <c r="S1519" s="200" t="s">
        <v>57</v>
      </c>
      <c r="T1519" s="200">
        <v>0</v>
      </c>
      <c r="U1519" s="200">
        <v>0</v>
      </c>
      <c r="V1519" s="200">
        <v>20161230</v>
      </c>
      <c r="W1519" s="200" t="s">
        <v>124</v>
      </c>
    </row>
    <row r="1520" spans="1:23">
      <c r="A1520" s="200"/>
      <c r="B1520" s="200">
        <v>0</v>
      </c>
      <c r="C1520" s="200">
        <v>32484568</v>
      </c>
      <c r="D1520" s="200">
        <v>12791222</v>
      </c>
      <c r="E1520" s="200" t="s">
        <v>124</v>
      </c>
      <c r="F1520" s="200">
        <v>0</v>
      </c>
      <c r="G1520" s="200">
        <v>0</v>
      </c>
      <c r="H1520" s="200">
        <v>0</v>
      </c>
      <c r="I1520" s="200">
        <v>0</v>
      </c>
      <c r="J1520" s="200">
        <v>0</v>
      </c>
      <c r="K1520" s="200">
        <v>0</v>
      </c>
      <c r="L1520" s="200">
        <v>0</v>
      </c>
      <c r="M1520" s="200">
        <v>0</v>
      </c>
      <c r="N1520" s="200">
        <v>11.8</v>
      </c>
      <c r="O1520" s="200">
        <v>0</v>
      </c>
      <c r="P1520" s="200" t="s">
        <v>125</v>
      </c>
      <c r="Q1520" s="200">
        <v>0</v>
      </c>
      <c r="R1520" s="200">
        <v>0</v>
      </c>
      <c r="S1520" s="200" t="s">
        <v>57</v>
      </c>
      <c r="T1520" s="200">
        <v>0</v>
      </c>
      <c r="U1520" s="200">
        <v>0</v>
      </c>
      <c r="V1520" s="200">
        <v>20161230</v>
      </c>
      <c r="W1520" s="200" t="s">
        <v>124</v>
      </c>
    </row>
    <row r="1521" spans="1:23">
      <c r="A1521" s="200"/>
      <c r="B1521" s="200">
        <v>0</v>
      </c>
      <c r="C1521" s="200">
        <v>27428758</v>
      </c>
      <c r="D1521" s="200">
        <v>15805165</v>
      </c>
      <c r="E1521" s="200" t="s">
        <v>124</v>
      </c>
      <c r="F1521" s="200">
        <v>0</v>
      </c>
      <c r="G1521" s="200">
        <v>0</v>
      </c>
      <c r="H1521" s="200">
        <v>0</v>
      </c>
      <c r="I1521" s="200">
        <v>0</v>
      </c>
      <c r="J1521" s="200">
        <v>0</v>
      </c>
      <c r="K1521" s="200">
        <v>0</v>
      </c>
      <c r="L1521" s="200">
        <v>0</v>
      </c>
      <c r="M1521" s="200">
        <v>0</v>
      </c>
      <c r="N1521" s="200">
        <v>12</v>
      </c>
      <c r="O1521" s="200">
        <v>0</v>
      </c>
      <c r="P1521" s="200" t="s">
        <v>125</v>
      </c>
      <c r="Q1521" s="200">
        <v>0</v>
      </c>
      <c r="R1521" s="200">
        <v>0</v>
      </c>
      <c r="S1521" s="200" t="s">
        <v>57</v>
      </c>
      <c r="T1521" s="200">
        <v>0</v>
      </c>
      <c r="U1521" s="200">
        <v>0</v>
      </c>
      <c r="V1521" s="200">
        <v>20161230</v>
      </c>
      <c r="W1521" s="200" t="s">
        <v>124</v>
      </c>
    </row>
    <row r="1522" spans="1:23">
      <c r="A1522" s="200"/>
      <c r="B1522" s="200">
        <v>0</v>
      </c>
      <c r="C1522" s="200">
        <v>43945668</v>
      </c>
      <c r="D1522" s="200">
        <v>12953519</v>
      </c>
      <c r="E1522" s="200" t="s">
        <v>124</v>
      </c>
      <c r="F1522" s="200">
        <v>0</v>
      </c>
      <c r="G1522" s="200">
        <v>0</v>
      </c>
      <c r="H1522" s="200">
        <v>0</v>
      </c>
      <c r="I1522" s="200">
        <v>0</v>
      </c>
      <c r="J1522" s="200">
        <v>0</v>
      </c>
      <c r="K1522" s="200">
        <v>0</v>
      </c>
      <c r="L1522" s="200">
        <v>0</v>
      </c>
      <c r="M1522" s="200">
        <v>0</v>
      </c>
      <c r="N1522" s="200">
        <v>11.8</v>
      </c>
      <c r="O1522" s="200">
        <v>0</v>
      </c>
      <c r="P1522" s="200" t="s">
        <v>125</v>
      </c>
      <c r="Q1522" s="200">
        <v>0</v>
      </c>
      <c r="R1522" s="200">
        <v>0</v>
      </c>
      <c r="S1522" s="200" t="s">
        <v>57</v>
      </c>
      <c r="T1522" s="200">
        <v>0</v>
      </c>
      <c r="U1522" s="200">
        <v>0</v>
      </c>
      <c r="V1522" s="200">
        <v>20161230</v>
      </c>
      <c r="W1522" s="200" t="s">
        <v>124</v>
      </c>
    </row>
    <row r="1523" spans="1:23">
      <c r="A1523" s="200"/>
      <c r="B1523" s="200">
        <v>0</v>
      </c>
      <c r="C1523" s="200">
        <v>28538858</v>
      </c>
      <c r="D1523" s="200">
        <v>35921682</v>
      </c>
      <c r="E1523" s="200" t="s">
        <v>124</v>
      </c>
      <c r="F1523" s="200">
        <v>64990.29</v>
      </c>
      <c r="G1523" s="200">
        <v>-9602.39</v>
      </c>
      <c r="H1523" s="200">
        <v>55387.9</v>
      </c>
      <c r="I1523" s="200">
        <v>-701.35</v>
      </c>
      <c r="J1523" s="200">
        <v>0</v>
      </c>
      <c r="K1523" s="200">
        <v>0</v>
      </c>
      <c r="L1523" s="200">
        <v>-10303.74</v>
      </c>
      <c r="M1523" s="200">
        <v>-1780.5</v>
      </c>
      <c r="N1523" s="200">
        <v>12.95</v>
      </c>
      <c r="O1523" s="200">
        <v>57.695700000000002</v>
      </c>
      <c r="P1523" s="200" t="s">
        <v>126</v>
      </c>
      <c r="Q1523" s="200">
        <v>0</v>
      </c>
      <c r="R1523" s="200">
        <v>55387.9</v>
      </c>
      <c r="S1523" s="200" t="s">
        <v>57</v>
      </c>
      <c r="T1523" s="200">
        <v>0</v>
      </c>
      <c r="U1523" s="200">
        <v>0</v>
      </c>
      <c r="V1523" s="200">
        <v>20161230</v>
      </c>
      <c r="W1523" s="200" t="s">
        <v>124</v>
      </c>
    </row>
    <row r="1524" spans="1:23">
      <c r="A1524" s="200"/>
      <c r="B1524" s="200">
        <v>0</v>
      </c>
      <c r="C1524" s="200">
        <v>52939078</v>
      </c>
      <c r="D1524" s="200">
        <v>26153496</v>
      </c>
      <c r="E1524" s="200" t="s">
        <v>124</v>
      </c>
      <c r="F1524" s="200">
        <v>0</v>
      </c>
      <c r="G1524" s="200">
        <v>0</v>
      </c>
      <c r="H1524" s="200">
        <v>0</v>
      </c>
      <c r="I1524" s="200">
        <v>0</v>
      </c>
      <c r="J1524" s="200">
        <v>0</v>
      </c>
      <c r="K1524" s="200">
        <v>0</v>
      </c>
      <c r="L1524" s="200">
        <v>0</v>
      </c>
      <c r="M1524" s="200">
        <v>0</v>
      </c>
      <c r="N1524" s="200">
        <v>11.1</v>
      </c>
      <c r="O1524" s="200">
        <v>0</v>
      </c>
      <c r="P1524" s="200" t="s">
        <v>125</v>
      </c>
      <c r="Q1524" s="200">
        <v>0</v>
      </c>
      <c r="R1524" s="200">
        <v>0</v>
      </c>
      <c r="S1524" s="200" t="s">
        <v>57</v>
      </c>
      <c r="T1524" s="200">
        <v>0</v>
      </c>
      <c r="U1524" s="200">
        <v>0</v>
      </c>
      <c r="V1524" s="200">
        <v>20161230</v>
      </c>
      <c r="W1524" s="200" t="s">
        <v>124</v>
      </c>
    </row>
    <row r="1525" spans="1:23">
      <c r="A1525" s="200"/>
      <c r="B1525" s="200">
        <v>0</v>
      </c>
      <c r="C1525" s="200">
        <v>51220868</v>
      </c>
      <c r="D1525" s="200">
        <v>40560518</v>
      </c>
      <c r="E1525" s="200" t="s">
        <v>124</v>
      </c>
      <c r="F1525" s="200">
        <v>0</v>
      </c>
      <c r="G1525" s="200">
        <v>0</v>
      </c>
      <c r="H1525" s="200">
        <v>0</v>
      </c>
      <c r="I1525" s="200">
        <v>0</v>
      </c>
      <c r="J1525" s="200">
        <v>0</v>
      </c>
      <c r="K1525" s="200">
        <v>0</v>
      </c>
      <c r="L1525" s="200">
        <v>0</v>
      </c>
      <c r="M1525" s="200">
        <v>0</v>
      </c>
      <c r="N1525" s="200">
        <v>11.1</v>
      </c>
      <c r="O1525" s="200">
        <v>0</v>
      </c>
      <c r="P1525" s="200" t="s">
        <v>125</v>
      </c>
      <c r="Q1525" s="200">
        <v>1</v>
      </c>
      <c r="R1525" s="200">
        <v>0</v>
      </c>
      <c r="S1525" s="200" t="s">
        <v>57</v>
      </c>
      <c r="T1525" s="200">
        <v>0</v>
      </c>
      <c r="U1525" s="200">
        <v>0</v>
      </c>
      <c r="V1525" s="200">
        <v>20161230</v>
      </c>
      <c r="W1525" s="200" t="s">
        <v>124</v>
      </c>
    </row>
    <row r="1526" spans="1:23">
      <c r="A1526" s="200"/>
      <c r="B1526" s="200">
        <v>0</v>
      </c>
      <c r="C1526" s="200">
        <v>47477958</v>
      </c>
      <c r="D1526" s="200">
        <v>41403846</v>
      </c>
      <c r="E1526" s="200" t="s">
        <v>124</v>
      </c>
      <c r="F1526" s="200">
        <v>141293.74</v>
      </c>
      <c r="G1526" s="200">
        <v>-1540.53</v>
      </c>
      <c r="H1526" s="200">
        <v>139753.21</v>
      </c>
      <c r="I1526" s="200">
        <v>-1495.36</v>
      </c>
      <c r="J1526" s="200">
        <v>0</v>
      </c>
      <c r="K1526" s="200">
        <v>0</v>
      </c>
      <c r="L1526" s="200">
        <v>-3035.89</v>
      </c>
      <c r="M1526" s="200">
        <v>-9.16</v>
      </c>
      <c r="N1526" s="200">
        <v>12.7</v>
      </c>
      <c r="O1526" s="200">
        <v>145.5763</v>
      </c>
      <c r="P1526" s="200" t="s">
        <v>126</v>
      </c>
      <c r="Q1526" s="200">
        <v>0</v>
      </c>
      <c r="R1526" s="200">
        <v>139753.21</v>
      </c>
      <c r="S1526" s="200" t="s">
        <v>57</v>
      </c>
      <c r="T1526" s="200">
        <v>0</v>
      </c>
      <c r="U1526" s="200">
        <v>0</v>
      </c>
      <c r="V1526" s="200">
        <v>20161230</v>
      </c>
      <c r="W1526" s="200" t="s">
        <v>124</v>
      </c>
    </row>
    <row r="1527" spans="1:23">
      <c r="A1527" s="200"/>
      <c r="B1527" s="200">
        <v>0</v>
      </c>
      <c r="C1527" s="200">
        <v>40715278</v>
      </c>
      <c r="D1527" s="200">
        <v>39751601</v>
      </c>
      <c r="E1527" s="200" t="s">
        <v>124</v>
      </c>
      <c r="F1527" s="200">
        <v>0</v>
      </c>
      <c r="G1527" s="200">
        <v>0</v>
      </c>
      <c r="H1527" s="200">
        <v>0</v>
      </c>
      <c r="I1527" s="200">
        <v>0</v>
      </c>
      <c r="J1527" s="200">
        <v>0</v>
      </c>
      <c r="K1527" s="200">
        <v>0</v>
      </c>
      <c r="L1527" s="200">
        <v>0</v>
      </c>
      <c r="M1527" s="200">
        <v>0</v>
      </c>
      <c r="N1527" s="200">
        <v>11.8</v>
      </c>
      <c r="O1527" s="200">
        <v>0</v>
      </c>
      <c r="P1527" s="200" t="s">
        <v>125</v>
      </c>
      <c r="Q1527" s="200">
        <v>0</v>
      </c>
      <c r="R1527" s="200">
        <v>0</v>
      </c>
      <c r="S1527" s="200" t="s">
        <v>57</v>
      </c>
      <c r="T1527" s="200">
        <v>0</v>
      </c>
      <c r="U1527" s="200">
        <v>0</v>
      </c>
      <c r="V1527" s="200">
        <v>20161230</v>
      </c>
      <c r="W1527" s="200" t="s">
        <v>124</v>
      </c>
    </row>
    <row r="1528" spans="1:23">
      <c r="A1528" s="200"/>
      <c r="B1528" s="200">
        <v>0</v>
      </c>
      <c r="C1528" s="200">
        <v>23601968</v>
      </c>
      <c r="D1528" s="200">
        <v>30456205</v>
      </c>
      <c r="E1528" s="200" t="s">
        <v>124</v>
      </c>
      <c r="F1528" s="200">
        <v>0</v>
      </c>
      <c r="G1528" s="200">
        <v>0</v>
      </c>
      <c r="H1528" s="200">
        <v>0</v>
      </c>
      <c r="I1528" s="200">
        <v>0</v>
      </c>
      <c r="J1528" s="200">
        <v>0</v>
      </c>
      <c r="K1528" s="200">
        <v>0</v>
      </c>
      <c r="L1528" s="200">
        <v>0</v>
      </c>
      <c r="M1528" s="200">
        <v>0</v>
      </c>
      <c r="N1528" s="200">
        <v>12.95</v>
      </c>
      <c r="O1528" s="200">
        <v>0</v>
      </c>
      <c r="P1528" s="200" t="s">
        <v>125</v>
      </c>
      <c r="Q1528" s="200">
        <v>0</v>
      </c>
      <c r="R1528" s="200">
        <v>0</v>
      </c>
      <c r="S1528" s="200" t="s">
        <v>57</v>
      </c>
      <c r="T1528" s="200">
        <v>0</v>
      </c>
      <c r="U1528" s="200">
        <v>0</v>
      </c>
      <c r="V1528" s="200">
        <v>20161230</v>
      </c>
      <c r="W1528" s="200" t="s">
        <v>124</v>
      </c>
    </row>
    <row r="1529" spans="1:23">
      <c r="A1529" s="200"/>
      <c r="B1529" s="200">
        <v>0</v>
      </c>
      <c r="C1529" s="200">
        <v>40906168</v>
      </c>
      <c r="D1529" s="200">
        <v>9446769</v>
      </c>
      <c r="E1529" s="200" t="s">
        <v>124</v>
      </c>
      <c r="F1529" s="200">
        <v>0</v>
      </c>
      <c r="G1529" s="200">
        <v>0</v>
      </c>
      <c r="H1529" s="200">
        <v>0</v>
      </c>
      <c r="I1529" s="200">
        <v>0</v>
      </c>
      <c r="J1529" s="200">
        <v>0</v>
      </c>
      <c r="K1529" s="200">
        <v>0</v>
      </c>
      <c r="L1529" s="200">
        <v>0</v>
      </c>
      <c r="M1529" s="200">
        <v>0</v>
      </c>
      <c r="N1529" s="200">
        <v>12.17</v>
      </c>
      <c r="O1529" s="200">
        <v>0</v>
      </c>
      <c r="P1529" s="200" t="s">
        <v>125</v>
      </c>
      <c r="Q1529" s="200">
        <v>0</v>
      </c>
      <c r="R1529" s="200">
        <v>0</v>
      </c>
      <c r="S1529" s="200" t="s">
        <v>57</v>
      </c>
      <c r="T1529" s="200">
        <v>0</v>
      </c>
      <c r="U1529" s="200">
        <v>0</v>
      </c>
      <c r="V1529" s="200">
        <v>20161230</v>
      </c>
      <c r="W1529" s="200" t="s">
        <v>124</v>
      </c>
    </row>
    <row r="1530" spans="1:23">
      <c r="A1530" s="200"/>
      <c r="B1530" s="200">
        <v>0</v>
      </c>
      <c r="C1530" s="200">
        <v>29730478</v>
      </c>
      <c r="D1530" s="200">
        <v>36763020</v>
      </c>
      <c r="E1530" s="200" t="s">
        <v>124</v>
      </c>
      <c r="F1530" s="200">
        <v>0</v>
      </c>
      <c r="G1530" s="200">
        <v>0</v>
      </c>
      <c r="H1530" s="200">
        <v>0</v>
      </c>
      <c r="I1530" s="200">
        <v>0</v>
      </c>
      <c r="J1530" s="200">
        <v>0</v>
      </c>
      <c r="K1530" s="200">
        <v>0</v>
      </c>
      <c r="L1530" s="200">
        <v>0</v>
      </c>
      <c r="M1530" s="200">
        <v>0</v>
      </c>
      <c r="N1530" s="200">
        <v>11.95</v>
      </c>
      <c r="O1530" s="200">
        <v>0</v>
      </c>
      <c r="P1530" s="200" t="s">
        <v>125</v>
      </c>
      <c r="Q1530" s="200">
        <v>0</v>
      </c>
      <c r="R1530" s="200">
        <v>0</v>
      </c>
      <c r="S1530" s="200" t="s">
        <v>57</v>
      </c>
      <c r="T1530" s="200">
        <v>0</v>
      </c>
      <c r="U1530" s="200">
        <v>0</v>
      </c>
      <c r="V1530" s="200">
        <v>20161230</v>
      </c>
      <c r="W1530" s="200" t="s">
        <v>124</v>
      </c>
    </row>
    <row r="1531" spans="1:23">
      <c r="A1531" s="200"/>
      <c r="B1531" s="200">
        <v>0</v>
      </c>
      <c r="C1531" s="200">
        <v>40868268</v>
      </c>
      <c r="D1531" s="200">
        <v>16752321</v>
      </c>
      <c r="E1531" s="200" t="s">
        <v>124</v>
      </c>
      <c r="F1531" s="200">
        <v>0</v>
      </c>
      <c r="G1531" s="200">
        <v>0</v>
      </c>
      <c r="H1531" s="200">
        <v>0</v>
      </c>
      <c r="I1531" s="200">
        <v>0</v>
      </c>
      <c r="J1531" s="200">
        <v>0</v>
      </c>
      <c r="K1531" s="200">
        <v>0</v>
      </c>
      <c r="L1531" s="200">
        <v>0</v>
      </c>
      <c r="M1531" s="200">
        <v>0</v>
      </c>
      <c r="N1531" s="200">
        <v>11.8</v>
      </c>
      <c r="O1531" s="200">
        <v>0</v>
      </c>
      <c r="P1531" s="200" t="s">
        <v>125</v>
      </c>
      <c r="Q1531" s="200">
        <v>0</v>
      </c>
      <c r="R1531" s="200">
        <v>0</v>
      </c>
      <c r="S1531" s="200" t="s">
        <v>57</v>
      </c>
      <c r="T1531" s="200">
        <v>0</v>
      </c>
      <c r="U1531" s="200">
        <v>0</v>
      </c>
      <c r="V1531" s="200">
        <v>20161230</v>
      </c>
      <c r="W1531" s="200" t="s">
        <v>124</v>
      </c>
    </row>
    <row r="1532" spans="1:23">
      <c r="A1532" s="200"/>
      <c r="B1532" s="200">
        <v>0</v>
      </c>
      <c r="C1532" s="200">
        <v>40075078</v>
      </c>
      <c r="D1532" s="200">
        <v>23182908</v>
      </c>
      <c r="E1532" s="200" t="s">
        <v>124</v>
      </c>
      <c r="F1532" s="200">
        <v>0</v>
      </c>
      <c r="G1532" s="200">
        <v>0</v>
      </c>
      <c r="H1532" s="200">
        <v>0</v>
      </c>
      <c r="I1532" s="200">
        <v>0</v>
      </c>
      <c r="J1532" s="200">
        <v>0</v>
      </c>
      <c r="K1532" s="200">
        <v>0</v>
      </c>
      <c r="L1532" s="200">
        <v>0</v>
      </c>
      <c r="M1532" s="200">
        <v>0</v>
      </c>
      <c r="N1532" s="200">
        <v>11.8</v>
      </c>
      <c r="O1532" s="200">
        <v>0</v>
      </c>
      <c r="P1532" s="200" t="s">
        <v>125</v>
      </c>
      <c r="Q1532" s="200">
        <v>0</v>
      </c>
      <c r="R1532" s="200">
        <v>0</v>
      </c>
      <c r="S1532" s="200" t="s">
        <v>57</v>
      </c>
      <c r="T1532" s="200">
        <v>0</v>
      </c>
      <c r="U1532" s="200">
        <v>0</v>
      </c>
      <c r="V1532" s="200">
        <v>20161230</v>
      </c>
      <c r="W1532" s="200" t="s">
        <v>124</v>
      </c>
    </row>
    <row r="1533" spans="1:23">
      <c r="A1533" s="200"/>
      <c r="B1533" s="200">
        <v>0</v>
      </c>
      <c r="C1533" s="200">
        <v>48824078</v>
      </c>
      <c r="D1533" s="200">
        <v>32053987</v>
      </c>
      <c r="E1533" s="200" t="s">
        <v>124</v>
      </c>
      <c r="F1533" s="200">
        <v>0</v>
      </c>
      <c r="G1533" s="200">
        <v>0</v>
      </c>
      <c r="H1533" s="200">
        <v>0</v>
      </c>
      <c r="I1533" s="200">
        <v>0</v>
      </c>
      <c r="J1533" s="200">
        <v>0</v>
      </c>
      <c r="K1533" s="200">
        <v>0</v>
      </c>
      <c r="L1533" s="200">
        <v>0</v>
      </c>
      <c r="M1533" s="200">
        <v>0</v>
      </c>
      <c r="N1533" s="200">
        <v>12.5</v>
      </c>
      <c r="O1533" s="200">
        <v>0</v>
      </c>
      <c r="P1533" s="200" t="s">
        <v>125</v>
      </c>
      <c r="Q1533" s="200">
        <v>0</v>
      </c>
      <c r="R1533" s="200">
        <v>0</v>
      </c>
      <c r="S1533" s="200" t="s">
        <v>57</v>
      </c>
      <c r="T1533" s="200">
        <v>0</v>
      </c>
      <c r="U1533" s="200">
        <v>0</v>
      </c>
      <c r="V1533" s="200">
        <v>20161230</v>
      </c>
      <c r="W1533" s="200" t="s">
        <v>124</v>
      </c>
    </row>
    <row r="1534" spans="1:23">
      <c r="A1534" s="200"/>
      <c r="B1534" s="200">
        <v>0</v>
      </c>
      <c r="C1534" s="200">
        <v>23666368</v>
      </c>
      <c r="D1534" s="200">
        <v>8826595</v>
      </c>
      <c r="E1534" s="200" t="s">
        <v>124</v>
      </c>
      <c r="F1534" s="200">
        <v>0</v>
      </c>
      <c r="G1534" s="200">
        <v>0</v>
      </c>
      <c r="H1534" s="200">
        <v>0</v>
      </c>
      <c r="I1534" s="200">
        <v>0</v>
      </c>
      <c r="J1534" s="200">
        <v>0</v>
      </c>
      <c r="K1534" s="200">
        <v>0</v>
      </c>
      <c r="L1534" s="200">
        <v>0</v>
      </c>
      <c r="M1534" s="200">
        <v>0</v>
      </c>
      <c r="N1534" s="200">
        <v>12.5</v>
      </c>
      <c r="O1534" s="200">
        <v>0</v>
      </c>
      <c r="P1534" s="200" t="s">
        <v>125</v>
      </c>
      <c r="Q1534" s="200">
        <v>0</v>
      </c>
      <c r="R1534" s="200">
        <v>0</v>
      </c>
      <c r="S1534" s="200" t="s">
        <v>57</v>
      </c>
      <c r="T1534" s="200">
        <v>0</v>
      </c>
      <c r="U1534" s="200">
        <v>0</v>
      </c>
      <c r="V1534" s="200">
        <v>20161230</v>
      </c>
      <c r="W1534" s="200" t="s">
        <v>124</v>
      </c>
    </row>
    <row r="1535" spans="1:23">
      <c r="A1535" s="200"/>
      <c r="B1535" s="200">
        <v>0</v>
      </c>
      <c r="C1535" s="200">
        <v>44485368</v>
      </c>
      <c r="D1535" s="200">
        <v>22640748</v>
      </c>
      <c r="E1535" s="200" t="s">
        <v>124</v>
      </c>
      <c r="F1535" s="200">
        <v>207674.91</v>
      </c>
      <c r="G1535" s="200">
        <v>-4722.05</v>
      </c>
      <c r="H1535" s="200">
        <v>202952.86</v>
      </c>
      <c r="I1535" s="200">
        <v>-4302.09</v>
      </c>
      <c r="J1535" s="200">
        <v>-500</v>
      </c>
      <c r="K1535" s="200">
        <v>0</v>
      </c>
      <c r="L1535" s="200">
        <v>-9524.14</v>
      </c>
      <c r="M1535" s="200">
        <v>0</v>
      </c>
      <c r="N1535" s="200">
        <v>12.5</v>
      </c>
      <c r="O1535" s="200">
        <v>211.4092</v>
      </c>
      <c r="P1535" s="200" t="s">
        <v>126</v>
      </c>
      <c r="Q1535" s="200">
        <v>0</v>
      </c>
      <c r="R1535" s="200">
        <v>202952.86</v>
      </c>
      <c r="S1535" s="200" t="s">
        <v>57</v>
      </c>
      <c r="T1535" s="200">
        <v>0</v>
      </c>
      <c r="U1535" s="200">
        <v>0</v>
      </c>
      <c r="V1535" s="200">
        <v>20161230</v>
      </c>
      <c r="W1535" s="200" t="s">
        <v>124</v>
      </c>
    </row>
    <row r="1536" spans="1:23">
      <c r="A1536" s="200"/>
      <c r="B1536" s="200">
        <v>0</v>
      </c>
      <c r="C1536" s="200">
        <v>32512568</v>
      </c>
      <c r="D1536" s="200">
        <v>27294400</v>
      </c>
      <c r="E1536" s="200" t="s">
        <v>124</v>
      </c>
      <c r="F1536" s="200">
        <v>0</v>
      </c>
      <c r="G1536" s="200">
        <v>0</v>
      </c>
      <c r="H1536" s="200">
        <v>0</v>
      </c>
      <c r="I1536" s="200">
        <v>0</v>
      </c>
      <c r="J1536" s="200">
        <v>0</v>
      </c>
      <c r="K1536" s="200">
        <v>0</v>
      </c>
      <c r="L1536" s="200">
        <v>0</v>
      </c>
      <c r="M1536" s="200">
        <v>0</v>
      </c>
      <c r="N1536" s="200">
        <v>11.8</v>
      </c>
      <c r="O1536" s="200">
        <v>0</v>
      </c>
      <c r="P1536" s="200" t="s">
        <v>125</v>
      </c>
      <c r="Q1536" s="200">
        <v>0</v>
      </c>
      <c r="R1536" s="200">
        <v>0</v>
      </c>
      <c r="S1536" s="200" t="s">
        <v>57</v>
      </c>
      <c r="T1536" s="200">
        <v>0</v>
      </c>
      <c r="U1536" s="200">
        <v>0</v>
      </c>
      <c r="V1536" s="200">
        <v>20161230</v>
      </c>
      <c r="W1536" s="200" t="s">
        <v>124</v>
      </c>
    </row>
    <row r="1537" spans="1:23">
      <c r="A1537" s="200"/>
      <c r="B1537" s="200">
        <v>0</v>
      </c>
      <c r="C1537" s="200">
        <v>50864778</v>
      </c>
      <c r="D1537" s="200">
        <v>24877696</v>
      </c>
      <c r="E1537" s="200" t="s">
        <v>124</v>
      </c>
      <c r="F1537" s="200">
        <v>0</v>
      </c>
      <c r="G1537" s="200">
        <v>0</v>
      </c>
      <c r="H1537" s="200">
        <v>0</v>
      </c>
      <c r="I1537" s="200">
        <v>0</v>
      </c>
      <c r="J1537" s="200">
        <v>0</v>
      </c>
      <c r="K1537" s="200">
        <v>0</v>
      </c>
      <c r="L1537" s="200">
        <v>0</v>
      </c>
      <c r="M1537" s="200">
        <v>0</v>
      </c>
      <c r="N1537" s="200">
        <v>11.1</v>
      </c>
      <c r="O1537" s="200">
        <v>0</v>
      </c>
      <c r="P1537" s="200" t="s">
        <v>125</v>
      </c>
      <c r="Q1537" s="200">
        <v>0</v>
      </c>
      <c r="R1537" s="200">
        <v>0</v>
      </c>
      <c r="S1537" s="200" t="s">
        <v>57</v>
      </c>
      <c r="T1537" s="200">
        <v>0</v>
      </c>
      <c r="U1537" s="200">
        <v>0</v>
      </c>
      <c r="V1537" s="200">
        <v>20161230</v>
      </c>
      <c r="W1537" s="200" t="s">
        <v>124</v>
      </c>
    </row>
    <row r="1538" spans="1:23">
      <c r="A1538" s="200"/>
      <c r="B1538" s="200">
        <v>0</v>
      </c>
      <c r="C1538" s="200">
        <v>25483178</v>
      </c>
      <c r="D1538" s="200">
        <v>35766980</v>
      </c>
      <c r="E1538" s="200" t="s">
        <v>124</v>
      </c>
      <c r="F1538" s="200">
        <v>261649.06</v>
      </c>
      <c r="G1538" s="200">
        <v>-6504.03</v>
      </c>
      <c r="H1538" s="200">
        <v>255145.03</v>
      </c>
      <c r="I1538" s="200">
        <v>-2605.59</v>
      </c>
      <c r="J1538" s="200">
        <v>0</v>
      </c>
      <c r="K1538" s="200">
        <v>0</v>
      </c>
      <c r="L1538" s="200">
        <v>-9109.6200000000008</v>
      </c>
      <c r="M1538" s="200">
        <v>0</v>
      </c>
      <c r="N1538" s="200">
        <v>11.95</v>
      </c>
      <c r="O1538" s="200">
        <v>265.77609999999999</v>
      </c>
      <c r="P1538" s="200" t="s">
        <v>126</v>
      </c>
      <c r="Q1538" s="200">
        <v>0</v>
      </c>
      <c r="R1538" s="200">
        <v>255145.03</v>
      </c>
      <c r="S1538" s="200" t="s">
        <v>57</v>
      </c>
      <c r="T1538" s="200">
        <v>0</v>
      </c>
      <c r="U1538" s="200">
        <v>0</v>
      </c>
      <c r="V1538" s="200">
        <v>20161230</v>
      </c>
      <c r="W1538" s="200" t="s">
        <v>124</v>
      </c>
    </row>
    <row r="1539" spans="1:23">
      <c r="A1539" s="200"/>
      <c r="B1539" s="200">
        <v>0</v>
      </c>
      <c r="C1539" s="200">
        <v>47233878</v>
      </c>
      <c r="D1539" s="200">
        <v>33212847</v>
      </c>
      <c r="E1539" s="200" t="s">
        <v>124</v>
      </c>
      <c r="F1539" s="200">
        <v>0</v>
      </c>
      <c r="G1539" s="200">
        <v>0</v>
      </c>
      <c r="H1539" s="200">
        <v>0</v>
      </c>
      <c r="I1539" s="200">
        <v>0</v>
      </c>
      <c r="J1539" s="200">
        <v>0</v>
      </c>
      <c r="K1539" s="200">
        <v>0</v>
      </c>
      <c r="L1539" s="200">
        <v>0</v>
      </c>
      <c r="M1539" s="200">
        <v>0</v>
      </c>
      <c r="N1539" s="200">
        <v>11.1</v>
      </c>
      <c r="O1539" s="200">
        <v>0</v>
      </c>
      <c r="P1539" s="200" t="s">
        <v>125</v>
      </c>
      <c r="Q1539" s="200">
        <v>0</v>
      </c>
      <c r="R1539" s="200">
        <v>0</v>
      </c>
      <c r="S1539" s="200" t="s">
        <v>57</v>
      </c>
      <c r="T1539" s="200">
        <v>0</v>
      </c>
      <c r="U1539" s="200">
        <v>0</v>
      </c>
      <c r="V1539" s="200">
        <v>20161230</v>
      </c>
      <c r="W1539" s="200" t="s">
        <v>124</v>
      </c>
    </row>
    <row r="1540" spans="1:23">
      <c r="A1540" s="200"/>
      <c r="B1540" s="200">
        <v>0</v>
      </c>
      <c r="C1540" s="200">
        <v>29160278</v>
      </c>
      <c r="D1540" s="200">
        <v>36609897</v>
      </c>
      <c r="E1540" s="200" t="s">
        <v>124</v>
      </c>
      <c r="F1540" s="200">
        <v>0</v>
      </c>
      <c r="G1540" s="200">
        <v>0</v>
      </c>
      <c r="H1540" s="200">
        <v>0</v>
      </c>
      <c r="I1540" s="200">
        <v>0</v>
      </c>
      <c r="J1540" s="200">
        <v>0</v>
      </c>
      <c r="K1540" s="200">
        <v>0</v>
      </c>
      <c r="L1540" s="200">
        <v>0</v>
      </c>
      <c r="M1540" s="200">
        <v>0</v>
      </c>
      <c r="N1540" s="200">
        <v>11.95</v>
      </c>
      <c r="O1540" s="200">
        <v>0</v>
      </c>
      <c r="P1540" s="200" t="s">
        <v>125</v>
      </c>
      <c r="Q1540" s="200">
        <v>0</v>
      </c>
      <c r="R1540" s="200">
        <v>0</v>
      </c>
      <c r="S1540" s="200" t="s">
        <v>57</v>
      </c>
      <c r="T1540" s="200">
        <v>0</v>
      </c>
      <c r="U1540" s="200">
        <v>0</v>
      </c>
      <c r="V1540" s="200">
        <v>20161230</v>
      </c>
      <c r="W1540" s="200" t="s">
        <v>124</v>
      </c>
    </row>
    <row r="1541" spans="1:23">
      <c r="A1541" s="200"/>
      <c r="B1541" s="200">
        <v>0</v>
      </c>
      <c r="C1541" s="200">
        <v>40486868</v>
      </c>
      <c r="D1541" s="200">
        <v>31005630</v>
      </c>
      <c r="E1541" s="200" t="s">
        <v>124</v>
      </c>
      <c r="F1541" s="200">
        <v>176002.99</v>
      </c>
      <c r="G1541" s="200">
        <v>-54682.67</v>
      </c>
      <c r="H1541" s="200">
        <v>121320.32000000001</v>
      </c>
      <c r="I1541" s="200">
        <v>-11918.15</v>
      </c>
      <c r="J1541" s="200">
        <v>0</v>
      </c>
      <c r="K1541" s="200">
        <v>0</v>
      </c>
      <c r="L1541" s="200">
        <v>-66600.820000000007</v>
      </c>
      <c r="M1541" s="200">
        <v>-66.08</v>
      </c>
      <c r="N1541" s="200">
        <v>11.8</v>
      </c>
      <c r="O1541" s="200">
        <v>126.3753</v>
      </c>
      <c r="P1541" s="200" t="s">
        <v>126</v>
      </c>
      <c r="Q1541" s="200">
        <v>0</v>
      </c>
      <c r="R1541" s="200">
        <v>121320.32000000001</v>
      </c>
      <c r="S1541" s="200" t="s">
        <v>57</v>
      </c>
      <c r="T1541" s="200">
        <v>0</v>
      </c>
      <c r="U1541" s="200">
        <v>0</v>
      </c>
      <c r="V1541" s="200">
        <v>20161230</v>
      </c>
      <c r="W1541" s="200" t="s">
        <v>124</v>
      </c>
    </row>
    <row r="1542" spans="1:23">
      <c r="A1542" s="200"/>
      <c r="B1542" s="200">
        <v>0</v>
      </c>
      <c r="C1542" s="200">
        <v>40644088</v>
      </c>
      <c r="D1542" s="200">
        <v>38449295</v>
      </c>
      <c r="E1542" s="200" t="s">
        <v>124</v>
      </c>
      <c r="F1542" s="200">
        <v>259594.31</v>
      </c>
      <c r="G1542" s="200">
        <v>-3494.73</v>
      </c>
      <c r="H1542" s="200">
        <v>256099.58</v>
      </c>
      <c r="I1542" s="200">
        <v>-2174.1</v>
      </c>
      <c r="J1542" s="200">
        <v>0</v>
      </c>
      <c r="K1542" s="200">
        <v>0</v>
      </c>
      <c r="L1542" s="200">
        <v>-5668.83</v>
      </c>
      <c r="M1542" s="200">
        <v>0</v>
      </c>
      <c r="N1542" s="200">
        <v>10.050000000000001</v>
      </c>
      <c r="O1542" s="200">
        <v>266.7704</v>
      </c>
      <c r="P1542" s="200" t="s">
        <v>126</v>
      </c>
      <c r="Q1542" s="200">
        <v>0</v>
      </c>
      <c r="R1542" s="200">
        <v>256099.58</v>
      </c>
      <c r="S1542" s="200" t="s">
        <v>57</v>
      </c>
      <c r="T1542" s="200">
        <v>0</v>
      </c>
      <c r="U1542" s="200">
        <v>0</v>
      </c>
      <c r="V1542" s="200">
        <v>20161230</v>
      </c>
      <c r="W1542" s="200" t="s">
        <v>124</v>
      </c>
    </row>
    <row r="1543" spans="1:23">
      <c r="A1543" s="200"/>
      <c r="B1543" s="200">
        <v>0</v>
      </c>
      <c r="C1543" s="200">
        <v>43885578</v>
      </c>
      <c r="D1543" s="200">
        <v>20146110</v>
      </c>
      <c r="E1543" s="200" t="s">
        <v>124</v>
      </c>
      <c r="F1543" s="200">
        <v>164448.81</v>
      </c>
      <c r="G1543" s="200">
        <v>-2405.4699999999998</v>
      </c>
      <c r="H1543" s="200">
        <v>162043.34</v>
      </c>
      <c r="I1543" s="200">
        <v>-1617.08</v>
      </c>
      <c r="J1543" s="200">
        <v>0</v>
      </c>
      <c r="K1543" s="200">
        <v>0</v>
      </c>
      <c r="L1543" s="200">
        <v>-4022.55</v>
      </c>
      <c r="M1543" s="200">
        <v>0</v>
      </c>
      <c r="N1543" s="200">
        <v>11.8</v>
      </c>
      <c r="O1543" s="200">
        <v>168.79509999999999</v>
      </c>
      <c r="P1543" s="200" t="s">
        <v>126</v>
      </c>
      <c r="Q1543" s="200">
        <v>0</v>
      </c>
      <c r="R1543" s="200">
        <v>162043.34</v>
      </c>
      <c r="S1543" s="200" t="s">
        <v>57</v>
      </c>
      <c r="T1543" s="200">
        <v>0</v>
      </c>
      <c r="U1543" s="200">
        <v>0</v>
      </c>
      <c r="V1543" s="200">
        <v>20161230</v>
      </c>
      <c r="W1543" s="200" t="s">
        <v>124</v>
      </c>
    </row>
    <row r="1544" spans="1:23">
      <c r="A1544" s="200"/>
      <c r="B1544" s="200">
        <v>0</v>
      </c>
      <c r="C1544" s="200">
        <v>47167188</v>
      </c>
      <c r="D1544" s="200">
        <v>39627101</v>
      </c>
      <c r="E1544" s="200" t="s">
        <v>124</v>
      </c>
      <c r="F1544" s="200">
        <v>286494.98</v>
      </c>
      <c r="G1544" s="200">
        <v>-3763.74</v>
      </c>
      <c r="H1544" s="200">
        <v>282731.24</v>
      </c>
      <c r="I1544" s="200">
        <v>-2905.54</v>
      </c>
      <c r="J1544" s="200">
        <v>0</v>
      </c>
      <c r="K1544" s="200">
        <v>0</v>
      </c>
      <c r="L1544" s="200">
        <v>-6669.28</v>
      </c>
      <c r="M1544" s="200">
        <v>0</v>
      </c>
      <c r="N1544" s="200">
        <v>12.17</v>
      </c>
      <c r="O1544" s="200">
        <v>294.51170000000002</v>
      </c>
      <c r="P1544" s="200" t="s">
        <v>126</v>
      </c>
      <c r="Q1544" s="200">
        <v>0</v>
      </c>
      <c r="R1544" s="200">
        <v>282731.24</v>
      </c>
      <c r="S1544" s="200" t="s">
        <v>57</v>
      </c>
      <c r="T1544" s="200">
        <v>0</v>
      </c>
      <c r="U1544" s="200">
        <v>0</v>
      </c>
      <c r="V1544" s="200">
        <v>20161230</v>
      </c>
      <c r="W1544" s="200" t="s">
        <v>124</v>
      </c>
    </row>
    <row r="1545" spans="1:23">
      <c r="A1545" s="200"/>
      <c r="B1545" s="200">
        <v>0</v>
      </c>
      <c r="C1545" s="200">
        <v>46605178</v>
      </c>
      <c r="D1545" s="200">
        <v>40844627</v>
      </c>
      <c r="E1545" s="200" t="s">
        <v>124</v>
      </c>
      <c r="F1545" s="200">
        <v>0</v>
      </c>
      <c r="G1545" s="200">
        <v>0</v>
      </c>
      <c r="H1545" s="200">
        <v>0</v>
      </c>
      <c r="I1545" s="200">
        <v>0</v>
      </c>
      <c r="J1545" s="200">
        <v>0</v>
      </c>
      <c r="K1545" s="200">
        <v>0</v>
      </c>
      <c r="L1545" s="200">
        <v>0</v>
      </c>
      <c r="M1545" s="200">
        <v>0</v>
      </c>
      <c r="N1545" s="200">
        <v>11.64</v>
      </c>
      <c r="O1545" s="200">
        <v>0</v>
      </c>
      <c r="P1545" s="200" t="s">
        <v>125</v>
      </c>
      <c r="Q1545" s="200">
        <v>0</v>
      </c>
      <c r="R1545" s="200">
        <v>0</v>
      </c>
      <c r="S1545" s="200" t="s">
        <v>57</v>
      </c>
      <c r="T1545" s="200">
        <v>0</v>
      </c>
      <c r="U1545" s="200">
        <v>0</v>
      </c>
      <c r="V1545" s="200">
        <v>20161230</v>
      </c>
      <c r="W1545" s="200" t="s">
        <v>124</v>
      </c>
    </row>
    <row r="1546" spans="1:23">
      <c r="A1546" s="200"/>
      <c r="B1546" s="200">
        <v>0</v>
      </c>
      <c r="C1546" s="200">
        <v>40167288</v>
      </c>
      <c r="D1546" s="200">
        <v>18185626</v>
      </c>
      <c r="E1546" s="200" t="s">
        <v>124</v>
      </c>
      <c r="F1546" s="200">
        <v>695888.09</v>
      </c>
      <c r="G1546" s="200">
        <v>-25533.360000000001</v>
      </c>
      <c r="H1546" s="200">
        <v>670354.73</v>
      </c>
      <c r="I1546" s="200">
        <v>-13583.19</v>
      </c>
      <c r="J1546" s="200">
        <v>-500</v>
      </c>
      <c r="K1546" s="200">
        <v>0</v>
      </c>
      <c r="L1546" s="200">
        <v>-39616.550000000003</v>
      </c>
      <c r="M1546" s="200">
        <v>-4560.47</v>
      </c>
      <c r="N1546" s="200">
        <v>11.8</v>
      </c>
      <c r="O1546" s="200">
        <v>698.28620000000001</v>
      </c>
      <c r="P1546" s="200" t="s">
        <v>126</v>
      </c>
      <c r="Q1546" s="200">
        <v>0</v>
      </c>
      <c r="R1546" s="200">
        <v>670354.73</v>
      </c>
      <c r="S1546" s="200" t="s">
        <v>57</v>
      </c>
      <c r="T1546" s="200">
        <v>0</v>
      </c>
      <c r="U1546" s="200">
        <v>0</v>
      </c>
      <c r="V1546" s="200">
        <v>20161230</v>
      </c>
      <c r="W1546" s="200" t="s">
        <v>124</v>
      </c>
    </row>
    <row r="1547" spans="1:23">
      <c r="A1547" s="200"/>
      <c r="B1547" s="200">
        <v>0</v>
      </c>
      <c r="C1547" s="200">
        <v>39323378</v>
      </c>
      <c r="D1547" s="200">
        <v>36306138</v>
      </c>
      <c r="E1547" s="200" t="s">
        <v>124</v>
      </c>
      <c r="F1547" s="200">
        <v>0</v>
      </c>
      <c r="G1547" s="200">
        <v>0</v>
      </c>
      <c r="H1547" s="200">
        <v>0</v>
      </c>
      <c r="I1547" s="200">
        <v>0</v>
      </c>
      <c r="J1547" s="200">
        <v>0</v>
      </c>
      <c r="K1547" s="200">
        <v>0</v>
      </c>
      <c r="L1547" s="200">
        <v>0</v>
      </c>
      <c r="M1547" s="200">
        <v>0</v>
      </c>
      <c r="N1547" s="200">
        <v>11.8</v>
      </c>
      <c r="O1547" s="200">
        <v>0</v>
      </c>
      <c r="P1547" s="200" t="s">
        <v>125</v>
      </c>
      <c r="Q1547" s="200">
        <v>0</v>
      </c>
      <c r="R1547" s="200">
        <v>0</v>
      </c>
      <c r="S1547" s="200" t="s">
        <v>57</v>
      </c>
      <c r="T1547" s="200">
        <v>0</v>
      </c>
      <c r="U1547" s="200">
        <v>0</v>
      </c>
      <c r="V1547" s="200">
        <v>20161230</v>
      </c>
      <c r="W1547" s="200" t="s">
        <v>124</v>
      </c>
    </row>
    <row r="1548" spans="1:23">
      <c r="A1548" s="200"/>
      <c r="B1548" s="200">
        <v>0</v>
      </c>
      <c r="C1548" s="200">
        <v>48728488</v>
      </c>
      <c r="D1548" s="200">
        <v>19771743</v>
      </c>
      <c r="E1548" s="200" t="s">
        <v>124</v>
      </c>
      <c r="F1548" s="200">
        <v>240423.08</v>
      </c>
      <c r="G1548" s="200">
        <v>-2589.46</v>
      </c>
      <c r="H1548" s="200">
        <v>237833.62</v>
      </c>
      <c r="I1548" s="200">
        <v>-2404.23</v>
      </c>
      <c r="J1548" s="200">
        <v>0</v>
      </c>
      <c r="K1548" s="200">
        <v>0</v>
      </c>
      <c r="L1548" s="200">
        <v>-4993.6899999999996</v>
      </c>
      <c r="M1548" s="200">
        <v>0</v>
      </c>
      <c r="N1548" s="200">
        <v>12</v>
      </c>
      <c r="O1548" s="200">
        <v>247.74340000000001</v>
      </c>
      <c r="P1548" s="200" t="s">
        <v>126</v>
      </c>
      <c r="Q1548" s="200">
        <v>0</v>
      </c>
      <c r="R1548" s="200">
        <v>237833.62</v>
      </c>
      <c r="S1548" s="200" t="s">
        <v>57</v>
      </c>
      <c r="T1548" s="200">
        <v>0</v>
      </c>
      <c r="U1548" s="200">
        <v>0</v>
      </c>
      <c r="V1548" s="200">
        <v>20161230</v>
      </c>
      <c r="W1548" s="200" t="s">
        <v>124</v>
      </c>
    </row>
    <row r="1549" spans="1:23">
      <c r="A1549" s="200"/>
      <c r="B1549" s="200">
        <v>0</v>
      </c>
      <c r="C1549" s="200">
        <v>45656978</v>
      </c>
      <c r="D1549" s="200">
        <v>29588132</v>
      </c>
      <c r="E1549" s="200" t="s">
        <v>124</v>
      </c>
      <c r="F1549" s="200">
        <v>0</v>
      </c>
      <c r="G1549" s="200">
        <v>0</v>
      </c>
      <c r="H1549" s="200">
        <v>0</v>
      </c>
      <c r="I1549" s="200">
        <v>0</v>
      </c>
      <c r="J1549" s="200">
        <v>0</v>
      </c>
      <c r="K1549" s="200">
        <v>0</v>
      </c>
      <c r="L1549" s="200">
        <v>0</v>
      </c>
      <c r="M1549" s="200">
        <v>0</v>
      </c>
      <c r="N1549" s="200">
        <v>11.8</v>
      </c>
      <c r="O1549" s="200">
        <v>0</v>
      </c>
      <c r="P1549" s="200" t="s">
        <v>125</v>
      </c>
      <c r="Q1549" s="200">
        <v>0</v>
      </c>
      <c r="R1549" s="200">
        <v>0</v>
      </c>
      <c r="S1549" s="200" t="s">
        <v>57</v>
      </c>
      <c r="T1549" s="200">
        <v>0</v>
      </c>
      <c r="U1549" s="200">
        <v>0</v>
      </c>
      <c r="V1549" s="200">
        <v>20161230</v>
      </c>
      <c r="W1549" s="200" t="s">
        <v>124</v>
      </c>
    </row>
    <row r="1550" spans="1:23">
      <c r="A1550" s="200"/>
      <c r="B1550" s="200">
        <v>0</v>
      </c>
      <c r="C1550" s="200">
        <v>35699588</v>
      </c>
      <c r="D1550" s="200">
        <v>38809581</v>
      </c>
      <c r="E1550" s="200" t="s">
        <v>124</v>
      </c>
      <c r="F1550" s="200">
        <v>0</v>
      </c>
      <c r="G1550" s="200">
        <v>0</v>
      </c>
      <c r="H1550" s="200">
        <v>0</v>
      </c>
      <c r="I1550" s="200">
        <v>0</v>
      </c>
      <c r="J1550" s="200">
        <v>0</v>
      </c>
      <c r="K1550" s="200">
        <v>0</v>
      </c>
      <c r="L1550" s="200">
        <v>0</v>
      </c>
      <c r="M1550" s="200">
        <v>0</v>
      </c>
      <c r="N1550" s="200">
        <v>11.8</v>
      </c>
      <c r="O1550" s="200">
        <v>0</v>
      </c>
      <c r="P1550" s="200" t="s">
        <v>125</v>
      </c>
      <c r="Q1550" s="200">
        <v>0</v>
      </c>
      <c r="R1550" s="200">
        <v>0</v>
      </c>
      <c r="S1550" s="200" t="s">
        <v>57</v>
      </c>
      <c r="T1550" s="200">
        <v>0</v>
      </c>
      <c r="U1550" s="200">
        <v>0</v>
      </c>
      <c r="V1550" s="200">
        <v>20161230</v>
      </c>
      <c r="W1550" s="200" t="s">
        <v>124</v>
      </c>
    </row>
    <row r="1551" spans="1:23">
      <c r="A1551" s="200"/>
      <c r="B1551" s="200">
        <v>0</v>
      </c>
      <c r="C1551" s="200">
        <v>48010688</v>
      </c>
      <c r="D1551" s="200">
        <v>31220334</v>
      </c>
      <c r="E1551" s="200" t="s">
        <v>124</v>
      </c>
      <c r="F1551" s="200">
        <v>0</v>
      </c>
      <c r="G1551" s="200">
        <v>0</v>
      </c>
      <c r="H1551" s="200">
        <v>0</v>
      </c>
      <c r="I1551" s="200">
        <v>0</v>
      </c>
      <c r="J1551" s="200">
        <v>0</v>
      </c>
      <c r="K1551" s="200">
        <v>0</v>
      </c>
      <c r="L1551" s="200">
        <v>0</v>
      </c>
      <c r="M1551" s="200">
        <v>0</v>
      </c>
      <c r="N1551" s="200">
        <v>11.1</v>
      </c>
      <c r="O1551" s="200">
        <v>0</v>
      </c>
      <c r="P1551" s="200" t="s">
        <v>125</v>
      </c>
      <c r="Q1551" s="200">
        <v>0</v>
      </c>
      <c r="R1551" s="200">
        <v>0</v>
      </c>
      <c r="S1551" s="200" t="s">
        <v>57</v>
      </c>
      <c r="T1551" s="200">
        <v>0</v>
      </c>
      <c r="U1551" s="200">
        <v>0</v>
      </c>
      <c r="V1551" s="200">
        <v>20161230</v>
      </c>
      <c r="W1551" s="200" t="s">
        <v>124</v>
      </c>
    </row>
    <row r="1552" spans="1:23">
      <c r="A1552" s="200"/>
      <c r="B1552" s="200">
        <v>0</v>
      </c>
      <c r="C1552" s="200">
        <v>45155688</v>
      </c>
      <c r="D1552" s="200">
        <v>39994813</v>
      </c>
      <c r="E1552" s="200" t="s">
        <v>124</v>
      </c>
      <c r="F1552" s="200">
        <v>232964.61</v>
      </c>
      <c r="G1552" s="200">
        <v>-8542.41</v>
      </c>
      <c r="H1552" s="200">
        <v>224422.2</v>
      </c>
      <c r="I1552" s="200">
        <v>-2290.8200000000002</v>
      </c>
      <c r="J1552" s="200">
        <v>0</v>
      </c>
      <c r="K1552" s="200">
        <v>0</v>
      </c>
      <c r="L1552" s="200">
        <v>-10833.23</v>
      </c>
      <c r="M1552" s="200">
        <v>-1744.45</v>
      </c>
      <c r="N1552" s="200">
        <v>11.8</v>
      </c>
      <c r="O1552" s="200">
        <v>233.7731</v>
      </c>
      <c r="P1552" s="200" t="s">
        <v>126</v>
      </c>
      <c r="Q1552" s="200">
        <v>0</v>
      </c>
      <c r="R1552" s="200">
        <v>224422.2</v>
      </c>
      <c r="S1552" s="200" t="s">
        <v>57</v>
      </c>
      <c r="T1552" s="200">
        <v>0</v>
      </c>
      <c r="U1552" s="200">
        <v>0</v>
      </c>
      <c r="V1552" s="200">
        <v>20161230</v>
      </c>
      <c r="W1552" s="200" t="s">
        <v>124</v>
      </c>
    </row>
    <row r="1553" spans="1:23">
      <c r="A1553" s="200"/>
      <c r="B1553" s="200">
        <v>0</v>
      </c>
      <c r="C1553" s="200">
        <v>40643578</v>
      </c>
      <c r="D1553" s="200">
        <v>40091786</v>
      </c>
      <c r="E1553" s="200" t="s">
        <v>124</v>
      </c>
      <c r="F1553" s="200">
        <v>588233.32999999996</v>
      </c>
      <c r="G1553" s="200">
        <v>-12733.43</v>
      </c>
      <c r="H1553" s="200">
        <v>575499.9</v>
      </c>
      <c r="I1553" s="200">
        <v>-5784.29</v>
      </c>
      <c r="J1553" s="200">
        <v>0</v>
      </c>
      <c r="K1553" s="200">
        <v>0</v>
      </c>
      <c r="L1553" s="200">
        <v>-18517.72</v>
      </c>
      <c r="M1553" s="200">
        <v>-4525.78</v>
      </c>
      <c r="N1553" s="200">
        <v>11.8</v>
      </c>
      <c r="O1553" s="200">
        <v>599.47910000000002</v>
      </c>
      <c r="P1553" s="200" t="s">
        <v>126</v>
      </c>
      <c r="Q1553" s="200">
        <v>0</v>
      </c>
      <c r="R1553" s="200">
        <v>575499.9</v>
      </c>
      <c r="S1553" s="200" t="s">
        <v>57</v>
      </c>
      <c r="T1553" s="200">
        <v>0</v>
      </c>
      <c r="U1553" s="200">
        <v>0</v>
      </c>
      <c r="V1553" s="200">
        <v>20161230</v>
      </c>
      <c r="W1553" s="200" t="s">
        <v>124</v>
      </c>
    </row>
    <row r="1554" spans="1:23">
      <c r="A1554" s="200"/>
      <c r="B1554" s="200">
        <v>0</v>
      </c>
      <c r="C1554" s="200">
        <v>25194778</v>
      </c>
      <c r="D1554" s="200">
        <v>10739901</v>
      </c>
      <c r="E1554" s="200" t="s">
        <v>124</v>
      </c>
      <c r="F1554" s="200">
        <v>0</v>
      </c>
      <c r="G1554" s="200">
        <v>0</v>
      </c>
      <c r="H1554" s="200">
        <v>0</v>
      </c>
      <c r="I1554" s="200">
        <v>0</v>
      </c>
      <c r="J1554" s="200">
        <v>0</v>
      </c>
      <c r="K1554" s="200">
        <v>0</v>
      </c>
      <c r="L1554" s="200">
        <v>0</v>
      </c>
      <c r="M1554" s="200">
        <v>0</v>
      </c>
      <c r="N1554" s="200">
        <v>12.95</v>
      </c>
      <c r="O1554" s="200">
        <v>0</v>
      </c>
      <c r="P1554" s="200" t="s">
        <v>125</v>
      </c>
      <c r="Q1554" s="200">
        <v>0</v>
      </c>
      <c r="R1554" s="200">
        <v>0</v>
      </c>
      <c r="S1554" s="200" t="s">
        <v>57</v>
      </c>
      <c r="T1554" s="200">
        <v>0</v>
      </c>
      <c r="U1554" s="200">
        <v>0</v>
      </c>
      <c r="V1554" s="200">
        <v>20161230</v>
      </c>
      <c r="W1554" s="200" t="s">
        <v>124</v>
      </c>
    </row>
    <row r="1555" spans="1:23">
      <c r="A1555" s="200"/>
      <c r="B1555" s="200">
        <v>0</v>
      </c>
      <c r="C1555" s="200">
        <v>27563288</v>
      </c>
      <c r="D1555" s="200">
        <v>11281536</v>
      </c>
      <c r="E1555" s="200" t="s">
        <v>124</v>
      </c>
      <c r="F1555" s="200">
        <v>0</v>
      </c>
      <c r="G1555" s="200">
        <v>0</v>
      </c>
      <c r="H1555" s="200">
        <v>0</v>
      </c>
      <c r="I1555" s="200">
        <v>0</v>
      </c>
      <c r="J1555" s="200">
        <v>0</v>
      </c>
      <c r="K1555" s="200">
        <v>0</v>
      </c>
      <c r="L1555" s="200">
        <v>0</v>
      </c>
      <c r="M1555" s="200">
        <v>0</v>
      </c>
      <c r="N1555" s="200">
        <v>12.95</v>
      </c>
      <c r="O1555" s="200">
        <v>0</v>
      </c>
      <c r="P1555" s="200" t="s">
        <v>125</v>
      </c>
      <c r="Q1555" s="200">
        <v>0</v>
      </c>
      <c r="R1555" s="200">
        <v>0</v>
      </c>
      <c r="S1555" s="200" t="s">
        <v>57</v>
      </c>
      <c r="T1555" s="200">
        <v>0</v>
      </c>
      <c r="U1555" s="200">
        <v>0</v>
      </c>
      <c r="V1555" s="200">
        <v>20161230</v>
      </c>
      <c r="W1555" s="200" t="s">
        <v>124</v>
      </c>
    </row>
    <row r="1556" spans="1:23">
      <c r="A1556" s="200"/>
      <c r="B1556" s="200">
        <v>0</v>
      </c>
      <c r="C1556" s="200">
        <v>31088288</v>
      </c>
      <c r="D1556" s="200">
        <v>35799199</v>
      </c>
      <c r="E1556" s="200" t="s">
        <v>124</v>
      </c>
      <c r="F1556" s="200">
        <v>162345.85</v>
      </c>
      <c r="G1556" s="200">
        <v>-2840.58</v>
      </c>
      <c r="H1556" s="200">
        <v>159505.26999999999</v>
      </c>
      <c r="I1556" s="200">
        <v>-1856.96</v>
      </c>
      <c r="J1556" s="200">
        <v>0</v>
      </c>
      <c r="K1556" s="200">
        <v>0</v>
      </c>
      <c r="L1556" s="200">
        <v>-4697.54</v>
      </c>
      <c r="M1556" s="200">
        <v>0</v>
      </c>
      <c r="N1556" s="200">
        <v>13.95</v>
      </c>
      <c r="O1556" s="200">
        <v>166.15129999999999</v>
      </c>
      <c r="P1556" s="200" t="s">
        <v>126</v>
      </c>
      <c r="Q1556" s="200">
        <v>1</v>
      </c>
      <c r="R1556" s="200">
        <v>151476.88</v>
      </c>
      <c r="S1556" s="200" t="s">
        <v>60</v>
      </c>
      <c r="T1556" s="200">
        <v>20161031</v>
      </c>
      <c r="U1556" s="200">
        <v>3</v>
      </c>
      <c r="V1556" s="200">
        <v>20161230</v>
      </c>
      <c r="W1556" s="200" t="s">
        <v>124</v>
      </c>
    </row>
    <row r="1557" spans="1:23">
      <c r="A1557" s="200"/>
      <c r="B1557" s="200">
        <v>0</v>
      </c>
      <c r="C1557" s="200">
        <v>35382878</v>
      </c>
      <c r="D1557" s="200">
        <v>38548996</v>
      </c>
      <c r="E1557" s="200" t="s">
        <v>124</v>
      </c>
      <c r="F1557" s="200">
        <v>0</v>
      </c>
      <c r="G1557" s="200">
        <v>0</v>
      </c>
      <c r="H1557" s="200">
        <v>0</v>
      </c>
      <c r="I1557" s="200">
        <v>0</v>
      </c>
      <c r="J1557" s="200">
        <v>0</v>
      </c>
      <c r="K1557" s="200">
        <v>0</v>
      </c>
      <c r="L1557" s="200">
        <v>0</v>
      </c>
      <c r="M1557" s="200">
        <v>0</v>
      </c>
      <c r="N1557" s="200">
        <v>11.8</v>
      </c>
      <c r="O1557" s="200">
        <v>0</v>
      </c>
      <c r="P1557" s="200" t="s">
        <v>125</v>
      </c>
      <c r="Q1557" s="200">
        <v>0</v>
      </c>
      <c r="R1557" s="200">
        <v>0</v>
      </c>
      <c r="S1557" s="200" t="s">
        <v>57</v>
      </c>
      <c r="T1557" s="200">
        <v>0</v>
      </c>
      <c r="U1557" s="200">
        <v>0</v>
      </c>
      <c r="V1557" s="200">
        <v>20161230</v>
      </c>
      <c r="W1557" s="200" t="s">
        <v>124</v>
      </c>
    </row>
    <row r="1558" spans="1:23">
      <c r="A1558" s="200"/>
      <c r="B1558" s="200">
        <v>0</v>
      </c>
      <c r="C1558" s="200">
        <v>43946198</v>
      </c>
      <c r="D1558" s="200">
        <v>24731667</v>
      </c>
      <c r="E1558" s="200" t="s">
        <v>124</v>
      </c>
      <c r="F1558" s="200">
        <v>955728.83</v>
      </c>
      <c r="G1558" s="200">
        <v>-11731.43</v>
      </c>
      <c r="H1558" s="200">
        <v>943997.4</v>
      </c>
      <c r="I1558" s="200">
        <v>-8840.49</v>
      </c>
      <c r="J1558" s="200">
        <v>0</v>
      </c>
      <c r="K1558" s="200">
        <v>0</v>
      </c>
      <c r="L1558" s="200">
        <v>-20571.919999999998</v>
      </c>
      <c r="M1558" s="200">
        <v>0</v>
      </c>
      <c r="N1558" s="200">
        <v>11.1</v>
      </c>
      <c r="O1558" s="200">
        <v>983.3306</v>
      </c>
      <c r="P1558" s="200" t="s">
        <v>126</v>
      </c>
      <c r="Q1558" s="200">
        <v>0</v>
      </c>
      <c r="R1558" s="200">
        <v>943997.4</v>
      </c>
      <c r="S1558" s="200" t="s">
        <v>57</v>
      </c>
      <c r="T1558" s="200">
        <v>0</v>
      </c>
      <c r="U1558" s="200">
        <v>0</v>
      </c>
      <c r="V1558" s="200">
        <v>20161230</v>
      </c>
      <c r="W1558" s="200" t="s">
        <v>124</v>
      </c>
    </row>
    <row r="1559" spans="1:23">
      <c r="A1559" s="200"/>
      <c r="B1559" s="200">
        <v>0</v>
      </c>
      <c r="C1559" s="200">
        <v>36036488</v>
      </c>
      <c r="D1559" s="200">
        <v>33726792</v>
      </c>
      <c r="E1559" s="200" t="s">
        <v>124</v>
      </c>
      <c r="F1559" s="200">
        <v>0</v>
      </c>
      <c r="G1559" s="200">
        <v>0</v>
      </c>
      <c r="H1559" s="200">
        <v>0</v>
      </c>
      <c r="I1559" s="200">
        <v>0</v>
      </c>
      <c r="J1559" s="200">
        <v>0</v>
      </c>
      <c r="K1559" s="200">
        <v>0</v>
      </c>
      <c r="L1559" s="200">
        <v>0</v>
      </c>
      <c r="M1559" s="200">
        <v>0</v>
      </c>
      <c r="N1559" s="200">
        <v>11.8</v>
      </c>
      <c r="O1559" s="200">
        <v>0</v>
      </c>
      <c r="P1559" s="200" t="s">
        <v>125</v>
      </c>
      <c r="Q1559" s="200">
        <v>0</v>
      </c>
      <c r="R1559" s="200">
        <v>0</v>
      </c>
      <c r="S1559" s="200" t="s">
        <v>57</v>
      </c>
      <c r="T1559" s="200">
        <v>0</v>
      </c>
      <c r="U1559" s="200">
        <v>0</v>
      </c>
      <c r="V1559" s="200">
        <v>20161230</v>
      </c>
      <c r="W1559" s="200" t="s">
        <v>124</v>
      </c>
    </row>
    <row r="1560" spans="1:23">
      <c r="A1560" s="200"/>
      <c r="B1560" s="200">
        <v>0</v>
      </c>
      <c r="C1560" s="200">
        <v>34710398</v>
      </c>
      <c r="D1560" s="200">
        <v>38302241</v>
      </c>
      <c r="E1560" s="200" t="s">
        <v>124</v>
      </c>
      <c r="F1560" s="200">
        <v>0</v>
      </c>
      <c r="G1560" s="200">
        <v>0</v>
      </c>
      <c r="H1560" s="200">
        <v>0</v>
      </c>
      <c r="I1560" s="200">
        <v>0</v>
      </c>
      <c r="J1560" s="200">
        <v>0</v>
      </c>
      <c r="K1560" s="200">
        <v>0</v>
      </c>
      <c r="L1560" s="200">
        <v>0</v>
      </c>
      <c r="M1560" s="200">
        <v>0</v>
      </c>
      <c r="N1560" s="200">
        <v>11.8</v>
      </c>
      <c r="O1560" s="200">
        <v>0</v>
      </c>
      <c r="P1560" s="200" t="s">
        <v>125</v>
      </c>
      <c r="Q1560" s="200">
        <v>0</v>
      </c>
      <c r="R1560" s="200">
        <v>0</v>
      </c>
      <c r="S1560" s="200" t="s">
        <v>57</v>
      </c>
      <c r="T1560" s="200">
        <v>0</v>
      </c>
      <c r="U1560" s="200">
        <v>0</v>
      </c>
      <c r="V1560" s="200">
        <v>20161230</v>
      </c>
      <c r="W1560" s="200" t="s">
        <v>124</v>
      </c>
    </row>
    <row r="1561" spans="1:23">
      <c r="A1561" s="200"/>
      <c r="B1561" s="200">
        <v>0</v>
      </c>
      <c r="C1561" s="200">
        <v>35910598</v>
      </c>
      <c r="D1561" s="200">
        <v>11983645</v>
      </c>
      <c r="E1561" s="200" t="s">
        <v>124</v>
      </c>
      <c r="F1561" s="200">
        <v>0</v>
      </c>
      <c r="G1561" s="200">
        <v>0</v>
      </c>
      <c r="H1561" s="200">
        <v>0</v>
      </c>
      <c r="I1561" s="200">
        <v>0</v>
      </c>
      <c r="J1561" s="200">
        <v>0</v>
      </c>
      <c r="K1561" s="200">
        <v>0</v>
      </c>
      <c r="L1561" s="200">
        <v>0</v>
      </c>
      <c r="M1561" s="200">
        <v>0</v>
      </c>
      <c r="N1561" s="200">
        <v>11.8</v>
      </c>
      <c r="O1561" s="200">
        <v>0</v>
      </c>
      <c r="P1561" s="200" t="s">
        <v>125</v>
      </c>
      <c r="Q1561" s="200">
        <v>0</v>
      </c>
      <c r="R1561" s="200">
        <v>0</v>
      </c>
      <c r="S1561" s="200" t="s">
        <v>57</v>
      </c>
      <c r="T1561" s="200">
        <v>0</v>
      </c>
      <c r="U1561" s="200">
        <v>0</v>
      </c>
      <c r="V1561" s="200">
        <v>20161230</v>
      </c>
      <c r="W1561" s="200" t="s">
        <v>124</v>
      </c>
    </row>
    <row r="1562" spans="1:23">
      <c r="A1562" s="200"/>
      <c r="B1562" s="200">
        <v>0</v>
      </c>
      <c r="C1562" s="200">
        <v>46603788</v>
      </c>
      <c r="D1562" s="200">
        <v>36422536</v>
      </c>
      <c r="E1562" s="200" t="s">
        <v>124</v>
      </c>
      <c r="F1562" s="200">
        <v>107120.87</v>
      </c>
      <c r="G1562" s="200">
        <v>-2240.35</v>
      </c>
      <c r="H1562" s="200">
        <v>104880.52</v>
      </c>
      <c r="I1562" s="200">
        <v>-1062.73</v>
      </c>
      <c r="J1562" s="200">
        <v>0</v>
      </c>
      <c r="K1562" s="200">
        <v>0</v>
      </c>
      <c r="L1562" s="200">
        <v>-3303.08</v>
      </c>
      <c r="M1562" s="200">
        <v>-731.87</v>
      </c>
      <c r="N1562" s="200">
        <v>11.904999999999999</v>
      </c>
      <c r="O1562" s="200">
        <v>109.2505</v>
      </c>
      <c r="P1562" s="200" t="s">
        <v>126</v>
      </c>
      <c r="Q1562" s="200">
        <v>0</v>
      </c>
      <c r="R1562" s="200">
        <v>104880.52</v>
      </c>
      <c r="S1562" s="200" t="s">
        <v>57</v>
      </c>
      <c r="T1562" s="200">
        <v>0</v>
      </c>
      <c r="U1562" s="200">
        <v>0</v>
      </c>
      <c r="V1562" s="200">
        <v>20161230</v>
      </c>
      <c r="W1562" s="200" t="s">
        <v>124</v>
      </c>
    </row>
    <row r="1563" spans="1:23">
      <c r="A1563" s="200"/>
      <c r="B1563" s="200">
        <v>0</v>
      </c>
      <c r="C1563" s="200">
        <v>29933598</v>
      </c>
      <c r="D1563" s="200">
        <v>11765934</v>
      </c>
      <c r="E1563" s="200" t="s">
        <v>124</v>
      </c>
      <c r="F1563" s="200">
        <v>0</v>
      </c>
      <c r="G1563" s="200">
        <v>0</v>
      </c>
      <c r="H1563" s="200">
        <v>0</v>
      </c>
      <c r="I1563" s="200">
        <v>0</v>
      </c>
      <c r="J1563" s="200">
        <v>0</v>
      </c>
      <c r="K1563" s="200">
        <v>0</v>
      </c>
      <c r="L1563" s="200">
        <v>0</v>
      </c>
      <c r="M1563" s="200">
        <v>0</v>
      </c>
      <c r="N1563" s="200">
        <v>12.95</v>
      </c>
      <c r="O1563" s="200">
        <v>0</v>
      </c>
      <c r="P1563" s="200" t="s">
        <v>125</v>
      </c>
      <c r="Q1563" s="200">
        <v>0</v>
      </c>
      <c r="R1563" s="200">
        <v>0</v>
      </c>
      <c r="S1563" s="200" t="s">
        <v>57</v>
      </c>
      <c r="T1563" s="200">
        <v>0</v>
      </c>
      <c r="U1563" s="200">
        <v>0</v>
      </c>
      <c r="V1563" s="200">
        <v>20161230</v>
      </c>
      <c r="W1563" s="200" t="s">
        <v>124</v>
      </c>
    </row>
    <row r="1564" spans="1:23">
      <c r="A1564" s="200"/>
      <c r="B1564" s="200">
        <v>0</v>
      </c>
      <c r="C1564" s="200">
        <v>29392698</v>
      </c>
      <c r="D1564" s="200">
        <v>20393764</v>
      </c>
      <c r="E1564" s="200" t="s">
        <v>124</v>
      </c>
      <c r="F1564" s="200">
        <v>0</v>
      </c>
      <c r="G1564" s="200">
        <v>0</v>
      </c>
      <c r="H1564" s="200">
        <v>0</v>
      </c>
      <c r="I1564" s="200">
        <v>0</v>
      </c>
      <c r="J1564" s="200">
        <v>0</v>
      </c>
      <c r="K1564" s="200">
        <v>0</v>
      </c>
      <c r="L1564" s="200">
        <v>0</v>
      </c>
      <c r="M1564" s="200">
        <v>0</v>
      </c>
      <c r="N1564" s="200">
        <v>12.95</v>
      </c>
      <c r="O1564" s="200">
        <v>0</v>
      </c>
      <c r="P1564" s="200" t="s">
        <v>125</v>
      </c>
      <c r="Q1564" s="200">
        <v>0</v>
      </c>
      <c r="R1564" s="200">
        <v>0</v>
      </c>
      <c r="S1564" s="200" t="s">
        <v>57</v>
      </c>
      <c r="T1564" s="200">
        <v>0</v>
      </c>
      <c r="U1564" s="200">
        <v>0</v>
      </c>
      <c r="V1564" s="200">
        <v>20161230</v>
      </c>
      <c r="W1564" s="200" t="s">
        <v>124</v>
      </c>
    </row>
    <row r="1565" spans="1:23">
      <c r="A1565" s="200"/>
      <c r="B1565" s="200">
        <v>0</v>
      </c>
      <c r="C1565" s="200">
        <v>30261798</v>
      </c>
      <c r="D1565" s="200">
        <v>33428936</v>
      </c>
      <c r="E1565" s="200" t="s">
        <v>124</v>
      </c>
      <c r="F1565" s="200">
        <v>0</v>
      </c>
      <c r="G1565" s="200">
        <v>0</v>
      </c>
      <c r="H1565" s="200">
        <v>0</v>
      </c>
      <c r="I1565" s="200">
        <v>0</v>
      </c>
      <c r="J1565" s="200">
        <v>0</v>
      </c>
      <c r="K1565" s="200">
        <v>0</v>
      </c>
      <c r="L1565" s="200">
        <v>0</v>
      </c>
      <c r="M1565" s="200">
        <v>0</v>
      </c>
      <c r="N1565" s="200">
        <v>12.95</v>
      </c>
      <c r="O1565" s="200">
        <v>0</v>
      </c>
      <c r="P1565" s="200" t="s">
        <v>125</v>
      </c>
      <c r="Q1565" s="200">
        <v>0</v>
      </c>
      <c r="R1565" s="200">
        <v>0</v>
      </c>
      <c r="S1565" s="200" t="s">
        <v>57</v>
      </c>
      <c r="T1565" s="200">
        <v>0</v>
      </c>
      <c r="U1565" s="200">
        <v>0</v>
      </c>
      <c r="V1565" s="200">
        <v>20161230</v>
      </c>
      <c r="W1565" s="200" t="s">
        <v>124</v>
      </c>
    </row>
    <row r="1566" spans="1:23">
      <c r="A1566" s="200"/>
      <c r="B1566" s="200">
        <v>0</v>
      </c>
      <c r="C1566" s="200">
        <v>38923098</v>
      </c>
      <c r="D1566" s="200">
        <v>14764793</v>
      </c>
      <c r="E1566" s="200" t="s">
        <v>124</v>
      </c>
      <c r="F1566" s="200">
        <v>0</v>
      </c>
      <c r="G1566" s="200">
        <v>0</v>
      </c>
      <c r="H1566" s="200">
        <v>0</v>
      </c>
      <c r="I1566" s="200">
        <v>0</v>
      </c>
      <c r="J1566" s="200">
        <v>0</v>
      </c>
      <c r="K1566" s="200">
        <v>0</v>
      </c>
      <c r="L1566" s="200">
        <v>0</v>
      </c>
      <c r="M1566" s="200">
        <v>0</v>
      </c>
      <c r="N1566" s="200">
        <v>11.904999999999999</v>
      </c>
      <c r="O1566" s="200">
        <v>0</v>
      </c>
      <c r="P1566" s="200" t="s">
        <v>125</v>
      </c>
      <c r="Q1566" s="200">
        <v>0</v>
      </c>
      <c r="R1566" s="200">
        <v>0</v>
      </c>
      <c r="S1566" s="200" t="s">
        <v>57</v>
      </c>
      <c r="T1566" s="200">
        <v>0</v>
      </c>
      <c r="U1566" s="200">
        <v>0</v>
      </c>
      <c r="V1566" s="200">
        <v>20161230</v>
      </c>
      <c r="W1566" s="200" t="s">
        <v>124</v>
      </c>
    </row>
    <row r="1567" spans="1:23">
      <c r="A1567" s="200"/>
      <c r="B1567" s="200">
        <v>0</v>
      </c>
      <c r="C1567" s="200">
        <v>38724198</v>
      </c>
      <c r="D1567" s="200">
        <v>36179197</v>
      </c>
      <c r="E1567" s="200" t="s">
        <v>124</v>
      </c>
      <c r="F1567" s="200">
        <v>365147.55</v>
      </c>
      <c r="G1567" s="200">
        <v>-5254.24</v>
      </c>
      <c r="H1567" s="200">
        <v>359893.31</v>
      </c>
      <c r="I1567" s="200">
        <v>-3058.11</v>
      </c>
      <c r="J1567" s="200">
        <v>0</v>
      </c>
      <c r="K1567" s="200">
        <v>0</v>
      </c>
      <c r="L1567" s="200">
        <v>-8312.35</v>
      </c>
      <c r="M1567" s="200">
        <v>0</v>
      </c>
      <c r="N1567" s="200">
        <v>10.050000000000001</v>
      </c>
      <c r="O1567" s="200">
        <v>374.88889999999998</v>
      </c>
      <c r="P1567" s="200" t="s">
        <v>126</v>
      </c>
      <c r="Q1567" s="200">
        <v>0</v>
      </c>
      <c r="R1567" s="200">
        <v>359893.31</v>
      </c>
      <c r="S1567" s="200" t="s">
        <v>57</v>
      </c>
      <c r="T1567" s="200">
        <v>0</v>
      </c>
      <c r="U1567" s="200">
        <v>0</v>
      </c>
      <c r="V1567" s="200">
        <v>20161230</v>
      </c>
      <c r="W1567" s="200" t="s">
        <v>124</v>
      </c>
    </row>
    <row r="1568" spans="1:23">
      <c r="A1568" s="200"/>
      <c r="B1568" s="200">
        <v>0</v>
      </c>
      <c r="C1568" s="200">
        <v>32618488</v>
      </c>
      <c r="D1568" s="200">
        <v>37327299</v>
      </c>
      <c r="E1568" s="200" t="s">
        <v>124</v>
      </c>
      <c r="F1568" s="200">
        <v>0</v>
      </c>
      <c r="G1568" s="200">
        <v>0</v>
      </c>
      <c r="H1568" s="200">
        <v>0</v>
      </c>
      <c r="I1568" s="200">
        <v>0</v>
      </c>
      <c r="J1568" s="200">
        <v>0</v>
      </c>
      <c r="K1568" s="200">
        <v>0</v>
      </c>
      <c r="L1568" s="200">
        <v>0</v>
      </c>
      <c r="M1568" s="200">
        <v>0</v>
      </c>
      <c r="N1568" s="200">
        <v>11.8</v>
      </c>
      <c r="O1568" s="200">
        <v>0</v>
      </c>
      <c r="P1568" s="200" t="s">
        <v>125</v>
      </c>
      <c r="Q1568" s="200">
        <v>0</v>
      </c>
      <c r="R1568" s="200">
        <v>0</v>
      </c>
      <c r="S1568" s="200" t="s">
        <v>57</v>
      </c>
      <c r="T1568" s="200">
        <v>0</v>
      </c>
      <c r="U1568" s="200">
        <v>0</v>
      </c>
      <c r="V1568" s="200">
        <v>20161230</v>
      </c>
      <c r="W1568" s="200" t="s">
        <v>124</v>
      </c>
    </row>
    <row r="1569" spans="1:23">
      <c r="A1569" s="200"/>
      <c r="B1569" s="200">
        <v>0</v>
      </c>
      <c r="C1569" s="200">
        <v>54668488</v>
      </c>
      <c r="D1569" s="200">
        <v>30013613</v>
      </c>
      <c r="E1569" s="200" t="s">
        <v>124</v>
      </c>
      <c r="F1569" s="200">
        <v>855355.45</v>
      </c>
      <c r="G1569" s="200">
        <v>0</v>
      </c>
      <c r="H1569" s="200">
        <v>855355.45</v>
      </c>
      <c r="I1569" s="200">
        <v>0</v>
      </c>
      <c r="J1569" s="200">
        <v>0</v>
      </c>
      <c r="K1569" s="200">
        <v>0</v>
      </c>
      <c r="L1569" s="200">
        <v>0</v>
      </c>
      <c r="M1569" s="200">
        <v>0</v>
      </c>
      <c r="N1569" s="200">
        <v>12.435</v>
      </c>
      <c r="O1569" s="200">
        <v>890.99530000000004</v>
      </c>
      <c r="P1569" s="200" t="s">
        <v>126</v>
      </c>
      <c r="Q1569" s="200">
        <v>1</v>
      </c>
      <c r="R1569" s="200">
        <v>572018.12</v>
      </c>
      <c r="S1569" s="200" t="s">
        <v>64</v>
      </c>
      <c r="T1569" s="200">
        <v>20110131</v>
      </c>
      <c r="U1569" s="200">
        <v>72</v>
      </c>
      <c r="V1569" s="200">
        <v>20161230</v>
      </c>
      <c r="W1569" s="200" t="s">
        <v>124</v>
      </c>
    </row>
    <row r="1570" spans="1:23">
      <c r="A1570" s="200"/>
      <c r="B1570" s="200">
        <v>0</v>
      </c>
      <c r="C1570" s="200">
        <v>31652109</v>
      </c>
      <c r="D1570" s="200">
        <v>35535099</v>
      </c>
      <c r="E1570" s="200" t="s">
        <v>124</v>
      </c>
      <c r="F1570" s="200">
        <v>0</v>
      </c>
      <c r="G1570" s="200">
        <v>0</v>
      </c>
      <c r="H1570" s="200">
        <v>0</v>
      </c>
      <c r="I1570" s="200">
        <v>0</v>
      </c>
      <c r="J1570" s="200">
        <v>0</v>
      </c>
      <c r="K1570" s="200">
        <v>0</v>
      </c>
      <c r="L1570" s="200">
        <v>0</v>
      </c>
      <c r="M1570" s="200">
        <v>0</v>
      </c>
      <c r="N1570" s="200">
        <v>11.8</v>
      </c>
      <c r="O1570" s="200">
        <v>0</v>
      </c>
      <c r="P1570" s="200" t="s">
        <v>125</v>
      </c>
      <c r="Q1570" s="200">
        <v>0</v>
      </c>
      <c r="R1570" s="200">
        <v>0</v>
      </c>
      <c r="S1570" s="200" t="s">
        <v>57</v>
      </c>
      <c r="T1570" s="200">
        <v>0</v>
      </c>
      <c r="U1570" s="200">
        <v>0</v>
      </c>
      <c r="V1570" s="200">
        <v>20161230</v>
      </c>
      <c r="W1570" s="200" t="s">
        <v>124</v>
      </c>
    </row>
    <row r="1571" spans="1:23">
      <c r="A1571" s="200"/>
      <c r="B1571" s="200">
        <v>0</v>
      </c>
      <c r="C1571" s="200">
        <v>41039109</v>
      </c>
      <c r="D1571" s="200">
        <v>23824871</v>
      </c>
      <c r="E1571" s="200" t="s">
        <v>124</v>
      </c>
      <c r="F1571" s="200">
        <v>187972.41</v>
      </c>
      <c r="G1571" s="200">
        <v>-8118.42</v>
      </c>
      <c r="H1571" s="200">
        <v>179853.99</v>
      </c>
      <c r="I1571" s="200">
        <v>-1848.4</v>
      </c>
      <c r="J1571" s="200">
        <v>-500</v>
      </c>
      <c r="K1571" s="200">
        <v>0</v>
      </c>
      <c r="L1571" s="200">
        <v>-10466.82</v>
      </c>
      <c r="M1571" s="200">
        <v>0</v>
      </c>
      <c r="N1571" s="200">
        <v>11.8</v>
      </c>
      <c r="O1571" s="200">
        <v>187.34790000000001</v>
      </c>
      <c r="P1571" s="200" t="s">
        <v>126</v>
      </c>
      <c r="Q1571" s="200">
        <v>0</v>
      </c>
      <c r="R1571" s="200">
        <v>170490.73</v>
      </c>
      <c r="S1571" s="200" t="s">
        <v>59</v>
      </c>
      <c r="T1571" s="200">
        <v>20161130</v>
      </c>
      <c r="U1571" s="200">
        <v>2</v>
      </c>
      <c r="V1571" s="200">
        <v>20161230</v>
      </c>
      <c r="W1571" s="200" t="s">
        <v>124</v>
      </c>
    </row>
    <row r="1572" spans="1:23">
      <c r="A1572" s="200"/>
      <c r="B1572" s="200">
        <v>0</v>
      </c>
      <c r="C1572" s="200">
        <v>31196209</v>
      </c>
      <c r="D1572" s="200">
        <v>22861872</v>
      </c>
      <c r="E1572" s="200" t="s">
        <v>124</v>
      </c>
      <c r="F1572" s="200">
        <v>0</v>
      </c>
      <c r="G1572" s="200">
        <v>0</v>
      </c>
      <c r="H1572" s="200">
        <v>0</v>
      </c>
      <c r="I1572" s="200">
        <v>0</v>
      </c>
      <c r="J1572" s="200">
        <v>0</v>
      </c>
      <c r="K1572" s="200">
        <v>0</v>
      </c>
      <c r="L1572" s="200">
        <v>0</v>
      </c>
      <c r="M1572" s="200">
        <v>0</v>
      </c>
      <c r="N1572" s="200">
        <v>12.95</v>
      </c>
      <c r="O1572" s="200">
        <v>0</v>
      </c>
      <c r="P1572" s="200" t="s">
        <v>125</v>
      </c>
      <c r="Q1572" s="200">
        <v>0</v>
      </c>
      <c r="R1572" s="200">
        <v>0</v>
      </c>
      <c r="S1572" s="200" t="s">
        <v>57</v>
      </c>
      <c r="T1572" s="200">
        <v>0</v>
      </c>
      <c r="U1572" s="200">
        <v>0</v>
      </c>
      <c r="V1572" s="200">
        <v>20161230</v>
      </c>
      <c r="W1572" s="200" t="s">
        <v>124</v>
      </c>
    </row>
    <row r="1573" spans="1:23">
      <c r="A1573" s="200"/>
      <c r="B1573" s="200">
        <v>0</v>
      </c>
      <c r="C1573" s="200">
        <v>50955398</v>
      </c>
      <c r="D1573" s="200">
        <v>41657198</v>
      </c>
      <c r="E1573" s="200" t="s">
        <v>124</v>
      </c>
      <c r="F1573" s="200">
        <v>632992.35</v>
      </c>
      <c r="G1573" s="200">
        <v>-6780.23</v>
      </c>
      <c r="H1573" s="200">
        <v>626212.12</v>
      </c>
      <c r="I1573" s="200">
        <v>-5720.67</v>
      </c>
      <c r="J1573" s="200">
        <v>0</v>
      </c>
      <c r="K1573" s="200">
        <v>0</v>
      </c>
      <c r="L1573" s="200">
        <v>-12500.9</v>
      </c>
      <c r="M1573" s="200">
        <v>0</v>
      </c>
      <c r="N1573" s="200">
        <v>10.845000000000001</v>
      </c>
      <c r="O1573" s="200">
        <v>652.30430000000001</v>
      </c>
      <c r="P1573" s="200" t="s">
        <v>126</v>
      </c>
      <c r="Q1573" s="200">
        <v>0</v>
      </c>
      <c r="R1573" s="200">
        <v>626212.12</v>
      </c>
      <c r="S1573" s="200" t="s">
        <v>57</v>
      </c>
      <c r="T1573" s="200">
        <v>0</v>
      </c>
      <c r="U1573" s="200">
        <v>0</v>
      </c>
      <c r="V1573" s="200">
        <v>20161230</v>
      </c>
      <c r="W1573" s="200" t="s">
        <v>124</v>
      </c>
    </row>
    <row r="1574" spans="1:23">
      <c r="A1574" s="200"/>
      <c r="B1574" s="200">
        <v>0</v>
      </c>
      <c r="C1574" s="200">
        <v>51623409</v>
      </c>
      <c r="D1574" s="200">
        <v>27534008</v>
      </c>
      <c r="E1574" s="200" t="s">
        <v>124</v>
      </c>
      <c r="F1574" s="200">
        <v>0</v>
      </c>
      <c r="G1574" s="200">
        <v>0</v>
      </c>
      <c r="H1574" s="200">
        <v>0</v>
      </c>
      <c r="I1574" s="200">
        <v>0</v>
      </c>
      <c r="J1574" s="200">
        <v>0</v>
      </c>
      <c r="K1574" s="200">
        <v>0</v>
      </c>
      <c r="L1574" s="200">
        <v>0</v>
      </c>
      <c r="M1574" s="200">
        <v>0</v>
      </c>
      <c r="N1574" s="200">
        <v>12.435</v>
      </c>
      <c r="O1574" s="200">
        <v>0</v>
      </c>
      <c r="P1574" s="200" t="s">
        <v>125</v>
      </c>
      <c r="Q1574" s="200">
        <v>0</v>
      </c>
      <c r="R1574" s="200">
        <v>0</v>
      </c>
      <c r="S1574" s="200" t="s">
        <v>57</v>
      </c>
      <c r="T1574" s="200">
        <v>0</v>
      </c>
      <c r="U1574" s="200">
        <v>0</v>
      </c>
      <c r="V1574" s="200">
        <v>20161230</v>
      </c>
      <c r="W1574" s="200" t="s">
        <v>124</v>
      </c>
    </row>
    <row r="1575" spans="1:23">
      <c r="A1575" s="200"/>
      <c r="B1575" s="200">
        <v>0</v>
      </c>
      <c r="C1575" s="200">
        <v>40075598</v>
      </c>
      <c r="D1575" s="200">
        <v>15546650</v>
      </c>
      <c r="E1575" s="200" t="s">
        <v>124</v>
      </c>
      <c r="F1575" s="200">
        <v>871885.54</v>
      </c>
      <c r="G1575" s="200">
        <v>-12084.11</v>
      </c>
      <c r="H1575" s="200">
        <v>859801.43</v>
      </c>
      <c r="I1575" s="200">
        <v>-8064.94</v>
      </c>
      <c r="J1575" s="200">
        <v>0</v>
      </c>
      <c r="K1575" s="200">
        <v>0</v>
      </c>
      <c r="L1575" s="200">
        <v>-20149.05</v>
      </c>
      <c r="M1575" s="200">
        <v>0</v>
      </c>
      <c r="N1575" s="200">
        <v>11.1</v>
      </c>
      <c r="O1575" s="200">
        <v>895.62649999999996</v>
      </c>
      <c r="P1575" s="200" t="s">
        <v>126</v>
      </c>
      <c r="Q1575" s="200">
        <v>0</v>
      </c>
      <c r="R1575" s="200">
        <v>859801.43</v>
      </c>
      <c r="S1575" s="200" t="s">
        <v>57</v>
      </c>
      <c r="T1575" s="200">
        <v>0</v>
      </c>
      <c r="U1575" s="200">
        <v>0</v>
      </c>
      <c r="V1575" s="200">
        <v>20161230</v>
      </c>
      <c r="W1575" s="200" t="s">
        <v>124</v>
      </c>
    </row>
    <row r="1576" spans="1:23">
      <c r="A1576" s="200"/>
      <c r="B1576" s="200">
        <v>0</v>
      </c>
      <c r="C1576" s="200">
        <v>38724988</v>
      </c>
      <c r="D1576" s="200">
        <v>18096979</v>
      </c>
      <c r="E1576" s="200" t="s">
        <v>124</v>
      </c>
      <c r="F1576" s="200">
        <v>724428.78</v>
      </c>
      <c r="G1576" s="200">
        <v>-10424.08</v>
      </c>
      <c r="H1576" s="200">
        <v>714004.7</v>
      </c>
      <c r="I1576" s="200">
        <v>-6067.09</v>
      </c>
      <c r="J1576" s="200">
        <v>0</v>
      </c>
      <c r="K1576" s="200">
        <v>0</v>
      </c>
      <c r="L1576" s="200">
        <v>-16491.169999999998</v>
      </c>
      <c r="M1576" s="200">
        <v>0</v>
      </c>
      <c r="N1576" s="200">
        <v>10.050000000000001</v>
      </c>
      <c r="O1576" s="200">
        <v>743.75490000000002</v>
      </c>
      <c r="P1576" s="200" t="s">
        <v>126</v>
      </c>
      <c r="Q1576" s="200">
        <v>0</v>
      </c>
      <c r="R1576" s="200">
        <v>714004.7</v>
      </c>
      <c r="S1576" s="200" t="s">
        <v>57</v>
      </c>
      <c r="T1576" s="200">
        <v>0</v>
      </c>
      <c r="U1576" s="200">
        <v>0</v>
      </c>
      <c r="V1576" s="200">
        <v>20161230</v>
      </c>
      <c r="W1576" s="200" t="s">
        <v>124</v>
      </c>
    </row>
    <row r="1577" spans="1:23">
      <c r="A1577" s="200"/>
      <c r="B1577" s="200">
        <v>0</v>
      </c>
      <c r="C1577" s="200">
        <v>43094198</v>
      </c>
      <c r="D1577" s="200">
        <v>8573877</v>
      </c>
      <c r="E1577" s="200" t="s">
        <v>124</v>
      </c>
      <c r="F1577" s="200">
        <v>0</v>
      </c>
      <c r="G1577" s="200">
        <v>0</v>
      </c>
      <c r="H1577" s="200">
        <v>0</v>
      </c>
      <c r="I1577" s="200">
        <v>0</v>
      </c>
      <c r="J1577" s="200">
        <v>0</v>
      </c>
      <c r="K1577" s="200">
        <v>0</v>
      </c>
      <c r="L1577" s="200">
        <v>0</v>
      </c>
      <c r="M1577" s="200">
        <v>0</v>
      </c>
      <c r="N1577" s="200">
        <v>12.7</v>
      </c>
      <c r="O1577" s="200">
        <v>0</v>
      </c>
      <c r="P1577" s="200" t="s">
        <v>125</v>
      </c>
      <c r="Q1577" s="200">
        <v>0</v>
      </c>
      <c r="R1577" s="200">
        <v>0</v>
      </c>
      <c r="S1577" s="200" t="s">
        <v>57</v>
      </c>
      <c r="T1577" s="200">
        <v>0</v>
      </c>
      <c r="U1577" s="200">
        <v>0</v>
      </c>
      <c r="V1577" s="200">
        <v>20161230</v>
      </c>
      <c r="W1577" s="200" t="s">
        <v>124</v>
      </c>
    </row>
    <row r="1578" spans="1:23">
      <c r="A1578" s="200"/>
      <c r="B1578" s="200">
        <v>0</v>
      </c>
      <c r="C1578" s="200">
        <v>39209898</v>
      </c>
      <c r="D1578" s="200">
        <v>25851343</v>
      </c>
      <c r="E1578" s="200" t="s">
        <v>124</v>
      </c>
      <c r="F1578" s="200">
        <v>256237.06</v>
      </c>
      <c r="G1578" s="200">
        <v>-4122.6499999999996</v>
      </c>
      <c r="H1578" s="200">
        <v>252114.41</v>
      </c>
      <c r="I1578" s="200">
        <v>-2519.66</v>
      </c>
      <c r="J1578" s="200">
        <v>0</v>
      </c>
      <c r="K1578" s="200">
        <v>0</v>
      </c>
      <c r="L1578" s="200">
        <v>-6642.31</v>
      </c>
      <c r="M1578" s="200">
        <v>-1581.51</v>
      </c>
      <c r="N1578" s="200">
        <v>11.8</v>
      </c>
      <c r="O1578" s="200">
        <v>262.61919999999998</v>
      </c>
      <c r="P1578" s="200" t="s">
        <v>126</v>
      </c>
      <c r="Q1578" s="200">
        <v>0</v>
      </c>
      <c r="R1578" s="200">
        <v>252114.41</v>
      </c>
      <c r="S1578" s="200" t="s">
        <v>57</v>
      </c>
      <c r="T1578" s="200">
        <v>0</v>
      </c>
      <c r="U1578" s="200">
        <v>0</v>
      </c>
      <c r="V1578" s="200">
        <v>20161230</v>
      </c>
      <c r="W1578" s="200" t="s">
        <v>124</v>
      </c>
    </row>
    <row r="1579" spans="1:23">
      <c r="A1579" s="200"/>
      <c r="B1579" s="200">
        <v>0</v>
      </c>
      <c r="C1579" s="200">
        <v>34551998</v>
      </c>
      <c r="D1579" s="200">
        <v>9549061</v>
      </c>
      <c r="E1579" s="200" t="s">
        <v>124</v>
      </c>
      <c r="F1579" s="200">
        <v>0</v>
      </c>
      <c r="G1579" s="200">
        <v>0</v>
      </c>
      <c r="H1579" s="200">
        <v>0</v>
      </c>
      <c r="I1579" s="200">
        <v>0</v>
      </c>
      <c r="J1579" s="200">
        <v>0</v>
      </c>
      <c r="K1579" s="200">
        <v>0</v>
      </c>
      <c r="L1579" s="200">
        <v>0</v>
      </c>
      <c r="M1579" s="200">
        <v>0</v>
      </c>
      <c r="N1579" s="200">
        <v>10.58</v>
      </c>
      <c r="O1579" s="200">
        <v>0</v>
      </c>
      <c r="P1579" s="200" t="s">
        <v>125</v>
      </c>
      <c r="Q1579" s="200">
        <v>0</v>
      </c>
      <c r="R1579" s="200">
        <v>0</v>
      </c>
      <c r="S1579" s="200" t="s">
        <v>57</v>
      </c>
      <c r="T1579" s="200">
        <v>0</v>
      </c>
      <c r="U1579" s="200">
        <v>0</v>
      </c>
      <c r="V1579" s="200">
        <v>20161230</v>
      </c>
      <c r="W1579" s="200" t="s">
        <v>124</v>
      </c>
    </row>
    <row r="1580" spans="1:23">
      <c r="A1580" s="200"/>
      <c r="B1580" s="200">
        <v>0</v>
      </c>
      <c r="C1580" s="200">
        <v>44046009</v>
      </c>
      <c r="D1580" s="200">
        <v>4819510</v>
      </c>
      <c r="E1580" s="200" t="s">
        <v>124</v>
      </c>
      <c r="F1580" s="200">
        <v>1143669.21</v>
      </c>
      <c r="G1580" s="200">
        <v>0</v>
      </c>
      <c r="H1580" s="200">
        <v>1143669.21</v>
      </c>
      <c r="I1580" s="200">
        <v>0</v>
      </c>
      <c r="J1580" s="200">
        <v>0</v>
      </c>
      <c r="K1580" s="200">
        <v>0</v>
      </c>
      <c r="L1580" s="200">
        <v>0</v>
      </c>
      <c r="M1580" s="200">
        <v>0</v>
      </c>
      <c r="N1580" s="200">
        <v>11.1</v>
      </c>
      <c r="O1580" s="200">
        <v>1191.3221000000001</v>
      </c>
      <c r="P1580" s="200" t="s">
        <v>126</v>
      </c>
      <c r="Q1580" s="200">
        <v>1</v>
      </c>
      <c r="R1580" s="200">
        <v>663159.02</v>
      </c>
      <c r="S1580" s="200" t="s">
        <v>64</v>
      </c>
      <c r="T1580" s="200">
        <v>20100202</v>
      </c>
      <c r="U1580" s="200">
        <v>84</v>
      </c>
      <c r="V1580" s="200">
        <v>20161230</v>
      </c>
      <c r="W1580" s="200" t="s">
        <v>124</v>
      </c>
    </row>
    <row r="1581" spans="1:23">
      <c r="A1581" s="200"/>
      <c r="B1581" s="200">
        <v>0</v>
      </c>
      <c r="C1581" s="200">
        <v>48195009</v>
      </c>
      <c r="D1581" s="200">
        <v>26230477</v>
      </c>
      <c r="E1581" s="200" t="s">
        <v>124</v>
      </c>
      <c r="F1581" s="200">
        <v>494095.12</v>
      </c>
      <c r="G1581" s="200">
        <v>-10930.31</v>
      </c>
      <c r="H1581" s="200">
        <v>483164.81</v>
      </c>
      <c r="I1581" s="200">
        <v>-8664.57</v>
      </c>
      <c r="J1581" s="200">
        <v>-500</v>
      </c>
      <c r="K1581" s="200">
        <v>0</v>
      </c>
      <c r="L1581" s="200">
        <v>-20094.88</v>
      </c>
      <c r="M1581" s="200">
        <v>0</v>
      </c>
      <c r="N1581" s="200">
        <v>10.58</v>
      </c>
      <c r="O1581" s="200">
        <v>503.29669999999999</v>
      </c>
      <c r="P1581" s="200" t="s">
        <v>126</v>
      </c>
      <c r="Q1581" s="200">
        <v>0</v>
      </c>
      <c r="R1581" s="200">
        <v>483164.81</v>
      </c>
      <c r="S1581" s="200" t="s">
        <v>57</v>
      </c>
      <c r="T1581" s="200">
        <v>0</v>
      </c>
      <c r="U1581" s="200">
        <v>0</v>
      </c>
      <c r="V1581" s="200">
        <v>20161230</v>
      </c>
      <c r="W1581" s="200" t="s">
        <v>124</v>
      </c>
    </row>
    <row r="1582" spans="1:23">
      <c r="A1582" s="200"/>
      <c r="B1582" s="200">
        <v>0</v>
      </c>
      <c r="C1582" s="200">
        <v>49756698</v>
      </c>
      <c r="D1582" s="200">
        <v>15606803</v>
      </c>
      <c r="E1582" s="200" t="s">
        <v>124</v>
      </c>
      <c r="F1582" s="200">
        <v>0</v>
      </c>
      <c r="G1582" s="200">
        <v>0</v>
      </c>
      <c r="H1582" s="200">
        <v>0</v>
      </c>
      <c r="I1582" s="200">
        <v>0</v>
      </c>
      <c r="J1582" s="200">
        <v>0</v>
      </c>
      <c r="K1582" s="200">
        <v>0</v>
      </c>
      <c r="L1582" s="200">
        <v>0</v>
      </c>
      <c r="M1582" s="200">
        <v>0</v>
      </c>
      <c r="N1582" s="200">
        <v>11.8</v>
      </c>
      <c r="O1582" s="200">
        <v>0</v>
      </c>
      <c r="P1582" s="200" t="s">
        <v>125</v>
      </c>
      <c r="Q1582" s="200">
        <v>0</v>
      </c>
      <c r="R1582" s="200">
        <v>0</v>
      </c>
      <c r="S1582" s="200" t="s">
        <v>57</v>
      </c>
      <c r="T1582" s="200">
        <v>0</v>
      </c>
      <c r="U1582" s="200">
        <v>0</v>
      </c>
      <c r="V1582" s="200">
        <v>20161230</v>
      </c>
      <c r="W1582" s="200" t="s">
        <v>124</v>
      </c>
    </row>
    <row r="1583" spans="1:23">
      <c r="A1583" s="200"/>
      <c r="B1583" s="200">
        <v>0</v>
      </c>
      <c r="C1583" s="200">
        <v>43237109</v>
      </c>
      <c r="D1583" s="200">
        <v>15607072</v>
      </c>
      <c r="E1583" s="200" t="s">
        <v>124</v>
      </c>
      <c r="F1583" s="200">
        <v>946222.39</v>
      </c>
      <c r="G1583" s="200">
        <v>-4980.5200000000004</v>
      </c>
      <c r="H1583" s="200">
        <v>941241.87</v>
      </c>
      <c r="I1583" s="200">
        <v>-9304.52</v>
      </c>
      <c r="J1583" s="200">
        <v>0</v>
      </c>
      <c r="K1583" s="200">
        <v>0</v>
      </c>
      <c r="L1583" s="200">
        <v>-14285.04</v>
      </c>
      <c r="M1583" s="200">
        <v>-342.02</v>
      </c>
      <c r="N1583" s="200">
        <v>11.8</v>
      </c>
      <c r="O1583" s="200">
        <v>980.46029999999996</v>
      </c>
      <c r="P1583" s="200" t="s">
        <v>126</v>
      </c>
      <c r="Q1583" s="200">
        <v>0</v>
      </c>
      <c r="R1583" s="200">
        <v>941241.87</v>
      </c>
      <c r="S1583" s="200" t="s">
        <v>57</v>
      </c>
      <c r="T1583" s="200">
        <v>0</v>
      </c>
      <c r="U1583" s="200">
        <v>0</v>
      </c>
      <c r="V1583" s="200">
        <v>20161230</v>
      </c>
      <c r="W1583" s="200" t="s">
        <v>124</v>
      </c>
    </row>
    <row r="1584" spans="1:23">
      <c r="A1584" s="200"/>
      <c r="B1584" s="200">
        <v>0</v>
      </c>
      <c r="C1584" s="200">
        <v>25227798</v>
      </c>
      <c r="D1584" s="200">
        <v>615450</v>
      </c>
      <c r="E1584" s="200" t="s">
        <v>124</v>
      </c>
      <c r="F1584" s="200">
        <v>0</v>
      </c>
      <c r="G1584" s="200">
        <v>0</v>
      </c>
      <c r="H1584" s="200">
        <v>0</v>
      </c>
      <c r="I1584" s="200">
        <v>0</v>
      </c>
      <c r="J1584" s="200">
        <v>0</v>
      </c>
      <c r="K1584" s="200">
        <v>0</v>
      </c>
      <c r="L1584" s="200">
        <v>0</v>
      </c>
      <c r="M1584" s="200">
        <v>0</v>
      </c>
      <c r="N1584" s="200">
        <v>11.95</v>
      </c>
      <c r="O1584" s="200">
        <v>0</v>
      </c>
      <c r="P1584" s="200" t="s">
        <v>125</v>
      </c>
      <c r="Q1584" s="200">
        <v>0</v>
      </c>
      <c r="R1584" s="200">
        <v>0</v>
      </c>
      <c r="S1584" s="200" t="s">
        <v>57</v>
      </c>
      <c r="T1584" s="200">
        <v>0</v>
      </c>
      <c r="U1584" s="200">
        <v>0</v>
      </c>
      <c r="V1584" s="200">
        <v>20161230</v>
      </c>
      <c r="W1584" s="200" t="s">
        <v>124</v>
      </c>
    </row>
    <row r="1585" spans="1:23">
      <c r="A1585" s="200"/>
      <c r="B1585" s="200">
        <v>0</v>
      </c>
      <c r="C1585" s="200">
        <v>30321898</v>
      </c>
      <c r="D1585" s="200">
        <v>12992964</v>
      </c>
      <c r="E1585" s="200" t="s">
        <v>124</v>
      </c>
      <c r="F1585" s="200">
        <v>194442.85</v>
      </c>
      <c r="G1585" s="200">
        <v>-6529.07</v>
      </c>
      <c r="H1585" s="200">
        <v>187913.78</v>
      </c>
      <c r="I1585" s="200">
        <v>-2098.36</v>
      </c>
      <c r="J1585" s="200">
        <v>0</v>
      </c>
      <c r="K1585" s="200">
        <v>0</v>
      </c>
      <c r="L1585" s="200">
        <v>-8627.43</v>
      </c>
      <c r="M1585" s="200">
        <v>-3079.36</v>
      </c>
      <c r="N1585" s="200">
        <v>12.95</v>
      </c>
      <c r="O1585" s="200">
        <v>195.74350000000001</v>
      </c>
      <c r="P1585" s="200" t="s">
        <v>126</v>
      </c>
      <c r="Q1585" s="200">
        <v>0</v>
      </c>
      <c r="R1585" s="200">
        <v>187913.78</v>
      </c>
      <c r="S1585" s="200" t="s">
        <v>57</v>
      </c>
      <c r="T1585" s="200">
        <v>0</v>
      </c>
      <c r="U1585" s="200">
        <v>0</v>
      </c>
      <c r="V1585" s="200">
        <v>20161230</v>
      </c>
      <c r="W1585" s="200" t="s">
        <v>124</v>
      </c>
    </row>
    <row r="1586" spans="1:23">
      <c r="A1586" s="200"/>
      <c r="B1586" s="200">
        <v>0</v>
      </c>
      <c r="C1586" s="200">
        <v>38156619</v>
      </c>
      <c r="D1586" s="200">
        <v>39374754</v>
      </c>
      <c r="E1586" s="200" t="s">
        <v>124</v>
      </c>
      <c r="F1586" s="200">
        <v>0</v>
      </c>
      <c r="G1586" s="200">
        <v>0</v>
      </c>
      <c r="H1586" s="200">
        <v>0</v>
      </c>
      <c r="I1586" s="200">
        <v>0</v>
      </c>
      <c r="J1586" s="200">
        <v>0</v>
      </c>
      <c r="K1586" s="200">
        <v>0</v>
      </c>
      <c r="L1586" s="200">
        <v>0</v>
      </c>
      <c r="M1586" s="200">
        <v>0</v>
      </c>
      <c r="N1586" s="200">
        <v>11.8</v>
      </c>
      <c r="O1586" s="200">
        <v>0</v>
      </c>
      <c r="P1586" s="200" t="s">
        <v>125</v>
      </c>
      <c r="Q1586" s="200">
        <v>0</v>
      </c>
      <c r="R1586" s="200">
        <v>0</v>
      </c>
      <c r="S1586" s="200" t="s">
        <v>57</v>
      </c>
      <c r="T1586" s="200">
        <v>0</v>
      </c>
      <c r="U1586" s="200">
        <v>0</v>
      </c>
      <c r="V1586" s="200">
        <v>20161230</v>
      </c>
      <c r="W1586" s="200" t="s">
        <v>124</v>
      </c>
    </row>
    <row r="1587" spans="1:23">
      <c r="A1587" s="200"/>
      <c r="B1587" s="200">
        <v>0</v>
      </c>
      <c r="C1587" s="200">
        <v>38644819</v>
      </c>
      <c r="D1587" s="200">
        <v>13484449</v>
      </c>
      <c r="E1587" s="200" t="s">
        <v>124</v>
      </c>
      <c r="F1587" s="200">
        <v>0</v>
      </c>
      <c r="G1587" s="200">
        <v>0</v>
      </c>
      <c r="H1587" s="200">
        <v>0</v>
      </c>
      <c r="I1587" s="200">
        <v>0</v>
      </c>
      <c r="J1587" s="200">
        <v>0</v>
      </c>
      <c r="K1587" s="200">
        <v>0</v>
      </c>
      <c r="L1587" s="200">
        <v>0</v>
      </c>
      <c r="M1587" s="200">
        <v>0</v>
      </c>
      <c r="N1587" s="200">
        <v>11.8</v>
      </c>
      <c r="O1587" s="200">
        <v>0</v>
      </c>
      <c r="P1587" s="200" t="s">
        <v>125</v>
      </c>
      <c r="Q1587" s="200">
        <v>0</v>
      </c>
      <c r="R1587" s="200">
        <v>0</v>
      </c>
      <c r="S1587" s="200" t="s">
        <v>57</v>
      </c>
      <c r="T1587" s="200">
        <v>0</v>
      </c>
      <c r="U1587" s="200">
        <v>0</v>
      </c>
      <c r="V1587" s="200">
        <v>20161230</v>
      </c>
      <c r="W1587" s="200" t="s">
        <v>124</v>
      </c>
    </row>
    <row r="1588" spans="1:23">
      <c r="A1588" s="200"/>
      <c r="B1588" s="200">
        <v>0</v>
      </c>
      <c r="C1588" s="200">
        <v>32426009</v>
      </c>
      <c r="D1588" s="200">
        <v>15685714</v>
      </c>
      <c r="E1588" s="200" t="s">
        <v>124</v>
      </c>
      <c r="F1588" s="200">
        <v>0</v>
      </c>
      <c r="G1588" s="200">
        <v>0</v>
      </c>
      <c r="H1588" s="200">
        <v>0</v>
      </c>
      <c r="I1588" s="200">
        <v>0</v>
      </c>
      <c r="J1588" s="200">
        <v>0</v>
      </c>
      <c r="K1588" s="200">
        <v>0</v>
      </c>
      <c r="L1588" s="200">
        <v>0</v>
      </c>
      <c r="M1588" s="200">
        <v>0</v>
      </c>
      <c r="N1588" s="200">
        <v>11.8</v>
      </c>
      <c r="O1588" s="200">
        <v>0</v>
      </c>
      <c r="P1588" s="200" t="s">
        <v>125</v>
      </c>
      <c r="Q1588" s="200">
        <v>0</v>
      </c>
      <c r="R1588" s="200">
        <v>0</v>
      </c>
      <c r="S1588" s="200" t="s">
        <v>57</v>
      </c>
      <c r="T1588" s="200">
        <v>0</v>
      </c>
      <c r="U1588" s="200">
        <v>0</v>
      </c>
      <c r="V1588" s="200">
        <v>20161230</v>
      </c>
      <c r="W1588" s="200" t="s">
        <v>124</v>
      </c>
    </row>
    <row r="1589" spans="1:23">
      <c r="A1589" s="200"/>
      <c r="B1589" s="200">
        <v>0</v>
      </c>
      <c r="C1589" s="200">
        <v>32970029</v>
      </c>
      <c r="D1589" s="200">
        <v>37792957</v>
      </c>
      <c r="E1589" s="200" t="s">
        <v>124</v>
      </c>
      <c r="F1589" s="200">
        <v>0</v>
      </c>
      <c r="G1589" s="200">
        <v>0</v>
      </c>
      <c r="H1589" s="200">
        <v>0</v>
      </c>
      <c r="I1589" s="200">
        <v>0</v>
      </c>
      <c r="J1589" s="200">
        <v>0</v>
      </c>
      <c r="K1589" s="200">
        <v>0</v>
      </c>
      <c r="L1589" s="200">
        <v>0</v>
      </c>
      <c r="M1589" s="200">
        <v>0</v>
      </c>
      <c r="N1589" s="200">
        <v>11.8</v>
      </c>
      <c r="O1589" s="200">
        <v>0</v>
      </c>
      <c r="P1589" s="200" t="s">
        <v>125</v>
      </c>
      <c r="Q1589" s="200">
        <v>0</v>
      </c>
      <c r="R1589" s="200">
        <v>0</v>
      </c>
      <c r="S1589" s="200" t="s">
        <v>57</v>
      </c>
      <c r="T1589" s="200">
        <v>0</v>
      </c>
      <c r="U1589" s="200">
        <v>0</v>
      </c>
      <c r="V1589" s="200">
        <v>20161230</v>
      </c>
      <c r="W1589" s="200" t="s">
        <v>124</v>
      </c>
    </row>
    <row r="1590" spans="1:23">
      <c r="A1590" s="200"/>
      <c r="B1590" s="200">
        <v>0</v>
      </c>
      <c r="C1590" s="200">
        <v>27282209</v>
      </c>
      <c r="D1590" s="200">
        <v>26761995</v>
      </c>
      <c r="E1590" s="200" t="s">
        <v>124</v>
      </c>
      <c r="F1590" s="200">
        <v>0</v>
      </c>
      <c r="G1590" s="200">
        <v>0</v>
      </c>
      <c r="H1590" s="200">
        <v>0</v>
      </c>
      <c r="I1590" s="200">
        <v>0</v>
      </c>
      <c r="J1590" s="200">
        <v>0</v>
      </c>
      <c r="K1590" s="200">
        <v>0</v>
      </c>
      <c r="L1590" s="200">
        <v>0</v>
      </c>
      <c r="M1590" s="200">
        <v>0</v>
      </c>
      <c r="N1590" s="200">
        <v>12.95</v>
      </c>
      <c r="O1590" s="200">
        <v>0</v>
      </c>
      <c r="P1590" s="200" t="s">
        <v>125</v>
      </c>
      <c r="Q1590" s="200">
        <v>0</v>
      </c>
      <c r="R1590" s="200">
        <v>0</v>
      </c>
      <c r="S1590" s="200" t="s">
        <v>57</v>
      </c>
      <c r="T1590" s="200">
        <v>0</v>
      </c>
      <c r="U1590" s="200">
        <v>0</v>
      </c>
      <c r="V1590" s="200">
        <v>20161230</v>
      </c>
      <c r="W1590" s="200" t="s">
        <v>124</v>
      </c>
    </row>
    <row r="1591" spans="1:23">
      <c r="A1591" s="200"/>
      <c r="B1591" s="200">
        <v>0</v>
      </c>
      <c r="C1591" s="200">
        <v>46603609</v>
      </c>
      <c r="D1591" s="200">
        <v>18006787</v>
      </c>
      <c r="E1591" s="200" t="s">
        <v>124</v>
      </c>
      <c r="F1591" s="200">
        <v>0</v>
      </c>
      <c r="G1591" s="200">
        <v>0</v>
      </c>
      <c r="H1591" s="200">
        <v>0</v>
      </c>
      <c r="I1591" s="200">
        <v>0</v>
      </c>
      <c r="J1591" s="200">
        <v>0</v>
      </c>
      <c r="K1591" s="200">
        <v>0</v>
      </c>
      <c r="L1591" s="200">
        <v>0</v>
      </c>
      <c r="M1591" s="200">
        <v>0</v>
      </c>
      <c r="N1591" s="200">
        <v>11.8</v>
      </c>
      <c r="O1591" s="200">
        <v>0</v>
      </c>
      <c r="P1591" s="200" t="s">
        <v>125</v>
      </c>
      <c r="Q1591" s="200">
        <v>0</v>
      </c>
      <c r="R1591" s="200">
        <v>0</v>
      </c>
      <c r="S1591" s="200" t="s">
        <v>57</v>
      </c>
      <c r="T1591" s="200">
        <v>0</v>
      </c>
      <c r="U1591" s="200">
        <v>0</v>
      </c>
      <c r="V1591" s="200">
        <v>20161230</v>
      </c>
      <c r="W1591" s="200" t="s">
        <v>124</v>
      </c>
    </row>
    <row r="1592" spans="1:23">
      <c r="A1592" s="200"/>
      <c r="B1592" s="200">
        <v>0</v>
      </c>
      <c r="C1592" s="200">
        <v>36679709</v>
      </c>
      <c r="D1592" s="200">
        <v>36555505</v>
      </c>
      <c r="E1592" s="200" t="s">
        <v>124</v>
      </c>
      <c r="F1592" s="200">
        <v>0</v>
      </c>
      <c r="G1592" s="200">
        <v>0</v>
      </c>
      <c r="H1592" s="200">
        <v>0</v>
      </c>
      <c r="I1592" s="200">
        <v>0</v>
      </c>
      <c r="J1592" s="200">
        <v>0</v>
      </c>
      <c r="K1592" s="200">
        <v>0</v>
      </c>
      <c r="L1592" s="200">
        <v>0</v>
      </c>
      <c r="M1592" s="200">
        <v>0</v>
      </c>
      <c r="N1592" s="200">
        <v>11.8</v>
      </c>
      <c r="O1592" s="200">
        <v>0</v>
      </c>
      <c r="P1592" s="200" t="s">
        <v>125</v>
      </c>
      <c r="Q1592" s="200">
        <v>0</v>
      </c>
      <c r="R1592" s="200">
        <v>0</v>
      </c>
      <c r="S1592" s="200" t="s">
        <v>57</v>
      </c>
      <c r="T1592" s="200">
        <v>0</v>
      </c>
      <c r="U1592" s="200">
        <v>0</v>
      </c>
      <c r="V1592" s="200">
        <v>20161230</v>
      </c>
      <c r="W1592" s="200" t="s">
        <v>124</v>
      </c>
    </row>
    <row r="1593" spans="1:23">
      <c r="A1593" s="200"/>
      <c r="B1593" s="200">
        <v>0</v>
      </c>
      <c r="C1593" s="200">
        <v>34184129</v>
      </c>
      <c r="D1593" s="200">
        <v>5284528</v>
      </c>
      <c r="E1593" s="200" t="s">
        <v>124</v>
      </c>
      <c r="F1593" s="200">
        <v>0</v>
      </c>
      <c r="G1593" s="200">
        <v>0</v>
      </c>
      <c r="H1593" s="200">
        <v>0</v>
      </c>
      <c r="I1593" s="200">
        <v>0</v>
      </c>
      <c r="J1593" s="200">
        <v>0</v>
      </c>
      <c r="K1593" s="200">
        <v>0</v>
      </c>
      <c r="L1593" s="200">
        <v>0</v>
      </c>
      <c r="M1593" s="200">
        <v>0</v>
      </c>
      <c r="N1593" s="200">
        <v>11.8</v>
      </c>
      <c r="O1593" s="200">
        <v>0</v>
      </c>
      <c r="P1593" s="200" t="s">
        <v>125</v>
      </c>
      <c r="Q1593" s="200">
        <v>0</v>
      </c>
      <c r="R1593" s="200">
        <v>0</v>
      </c>
      <c r="S1593" s="200" t="s">
        <v>57</v>
      </c>
      <c r="T1593" s="200">
        <v>0</v>
      </c>
      <c r="U1593" s="200">
        <v>0</v>
      </c>
      <c r="V1593" s="200">
        <v>20161230</v>
      </c>
      <c r="W1593" s="200" t="s">
        <v>124</v>
      </c>
    </row>
    <row r="1594" spans="1:23">
      <c r="A1594" s="200"/>
      <c r="B1594" s="200">
        <v>0</v>
      </c>
      <c r="C1594" s="200">
        <v>43506309</v>
      </c>
      <c r="D1594" s="200">
        <v>24840536</v>
      </c>
      <c r="E1594" s="200" t="s">
        <v>124</v>
      </c>
      <c r="F1594" s="200">
        <v>0</v>
      </c>
      <c r="G1594" s="200">
        <v>0</v>
      </c>
      <c r="H1594" s="200">
        <v>0</v>
      </c>
      <c r="I1594" s="200">
        <v>0</v>
      </c>
      <c r="J1594" s="200">
        <v>0</v>
      </c>
      <c r="K1594" s="200">
        <v>0</v>
      </c>
      <c r="L1594" s="200">
        <v>0</v>
      </c>
      <c r="M1594" s="200">
        <v>0</v>
      </c>
      <c r="N1594" s="200">
        <v>11.8</v>
      </c>
      <c r="O1594" s="200">
        <v>0</v>
      </c>
      <c r="P1594" s="200" t="s">
        <v>125</v>
      </c>
      <c r="Q1594" s="200">
        <v>0</v>
      </c>
      <c r="R1594" s="200">
        <v>0</v>
      </c>
      <c r="S1594" s="200" t="s">
        <v>57</v>
      </c>
      <c r="T1594" s="200">
        <v>0</v>
      </c>
      <c r="U1594" s="200">
        <v>0</v>
      </c>
      <c r="V1594" s="200">
        <v>20161230</v>
      </c>
      <c r="W1594" s="200" t="s">
        <v>124</v>
      </c>
    </row>
    <row r="1595" spans="1:23">
      <c r="A1595" s="200"/>
      <c r="B1595" s="200">
        <v>0</v>
      </c>
      <c r="C1595" s="200">
        <v>27281909</v>
      </c>
      <c r="D1595" s="200">
        <v>10406176</v>
      </c>
      <c r="E1595" s="200" t="s">
        <v>124</v>
      </c>
      <c r="F1595" s="200">
        <v>0</v>
      </c>
      <c r="G1595" s="200">
        <v>0</v>
      </c>
      <c r="H1595" s="200">
        <v>0</v>
      </c>
      <c r="I1595" s="200">
        <v>0</v>
      </c>
      <c r="J1595" s="200">
        <v>0</v>
      </c>
      <c r="K1595" s="200">
        <v>0</v>
      </c>
      <c r="L1595" s="200">
        <v>0</v>
      </c>
      <c r="M1595" s="200">
        <v>0</v>
      </c>
      <c r="N1595" s="200">
        <v>12.95</v>
      </c>
      <c r="O1595" s="200">
        <v>0</v>
      </c>
      <c r="P1595" s="200" t="s">
        <v>125</v>
      </c>
      <c r="Q1595" s="200">
        <v>0</v>
      </c>
      <c r="R1595" s="200">
        <v>0</v>
      </c>
      <c r="S1595" s="200" t="s">
        <v>57</v>
      </c>
      <c r="T1595" s="200">
        <v>0</v>
      </c>
      <c r="U1595" s="200">
        <v>0</v>
      </c>
      <c r="V1595" s="200">
        <v>20161230</v>
      </c>
      <c r="W1595" s="200" t="s">
        <v>124</v>
      </c>
    </row>
    <row r="1596" spans="1:23">
      <c r="A1596" s="200"/>
      <c r="B1596" s="200">
        <v>0</v>
      </c>
      <c r="C1596" s="200">
        <v>48979309</v>
      </c>
      <c r="D1596" s="200">
        <v>38545098</v>
      </c>
      <c r="E1596" s="200" t="s">
        <v>124</v>
      </c>
      <c r="F1596" s="200">
        <v>208883.28</v>
      </c>
      <c r="G1596" s="200">
        <v>0</v>
      </c>
      <c r="H1596" s="200">
        <v>208883.28</v>
      </c>
      <c r="I1596" s="200">
        <v>0</v>
      </c>
      <c r="J1596" s="200">
        <v>0</v>
      </c>
      <c r="K1596" s="200">
        <v>0</v>
      </c>
      <c r="L1596" s="200">
        <v>0</v>
      </c>
      <c r="M1596" s="200">
        <v>0</v>
      </c>
      <c r="N1596" s="200">
        <v>11.64</v>
      </c>
      <c r="O1596" s="200">
        <v>217.58680000000001</v>
      </c>
      <c r="P1596" s="200" t="s">
        <v>126</v>
      </c>
      <c r="Q1596" s="200">
        <v>1</v>
      </c>
      <c r="R1596" s="200">
        <v>161138.14000000001</v>
      </c>
      <c r="S1596" s="200" t="s">
        <v>64</v>
      </c>
      <c r="T1596" s="200">
        <v>20140630</v>
      </c>
      <c r="U1596" s="200">
        <v>31</v>
      </c>
      <c r="V1596" s="200">
        <v>20161230</v>
      </c>
      <c r="W1596" s="200" t="s">
        <v>124</v>
      </c>
    </row>
    <row r="1597" spans="1:23">
      <c r="A1597" s="200"/>
      <c r="B1597" s="200">
        <v>0</v>
      </c>
      <c r="C1597" s="200">
        <v>40042229</v>
      </c>
      <c r="D1597" s="200">
        <v>24224800</v>
      </c>
      <c r="E1597" s="200" t="s">
        <v>124</v>
      </c>
      <c r="F1597" s="200">
        <v>0</v>
      </c>
      <c r="G1597" s="200">
        <v>0</v>
      </c>
      <c r="H1597" s="200">
        <v>0</v>
      </c>
      <c r="I1597" s="200">
        <v>0</v>
      </c>
      <c r="J1597" s="200">
        <v>0</v>
      </c>
      <c r="K1597" s="200">
        <v>0</v>
      </c>
      <c r="L1597" s="200">
        <v>0</v>
      </c>
      <c r="M1597" s="200">
        <v>0</v>
      </c>
      <c r="N1597" s="200">
        <v>11.1</v>
      </c>
      <c r="O1597" s="200">
        <v>0</v>
      </c>
      <c r="P1597" s="200" t="s">
        <v>125</v>
      </c>
      <c r="Q1597" s="200">
        <v>0</v>
      </c>
      <c r="R1597" s="200">
        <v>0</v>
      </c>
      <c r="S1597" s="200" t="s">
        <v>57</v>
      </c>
      <c r="T1597" s="200">
        <v>0</v>
      </c>
      <c r="U1597" s="200">
        <v>0</v>
      </c>
      <c r="V1597" s="200">
        <v>20161230</v>
      </c>
      <c r="W1597" s="200" t="s">
        <v>124</v>
      </c>
    </row>
    <row r="1598" spans="1:23">
      <c r="A1598" s="200"/>
      <c r="B1598" s="200">
        <v>0</v>
      </c>
      <c r="C1598" s="200">
        <v>50694329</v>
      </c>
      <c r="D1598" s="200">
        <v>10197241</v>
      </c>
      <c r="E1598" s="200" t="s">
        <v>124</v>
      </c>
      <c r="F1598" s="200">
        <v>992864.71</v>
      </c>
      <c r="G1598" s="200">
        <v>-10552.47</v>
      </c>
      <c r="H1598" s="200">
        <v>982312.24</v>
      </c>
      <c r="I1598" s="200">
        <v>-9184</v>
      </c>
      <c r="J1598" s="200">
        <v>0</v>
      </c>
      <c r="K1598" s="200">
        <v>0</v>
      </c>
      <c r="L1598" s="200">
        <v>-19736.47</v>
      </c>
      <c r="M1598" s="200">
        <v>0</v>
      </c>
      <c r="N1598" s="200">
        <v>11.1</v>
      </c>
      <c r="O1598" s="200">
        <v>1023.2419</v>
      </c>
      <c r="P1598" s="200" t="s">
        <v>126</v>
      </c>
      <c r="Q1598" s="200">
        <v>0</v>
      </c>
      <c r="R1598" s="200">
        <v>982312.24</v>
      </c>
      <c r="S1598" s="200" t="s">
        <v>57</v>
      </c>
      <c r="T1598" s="200">
        <v>0</v>
      </c>
      <c r="U1598" s="200">
        <v>0</v>
      </c>
      <c r="V1598" s="200">
        <v>20161230</v>
      </c>
      <c r="W1598" s="200" t="s">
        <v>124</v>
      </c>
    </row>
    <row r="1599" spans="1:23">
      <c r="A1599" s="200"/>
      <c r="B1599" s="200">
        <v>0</v>
      </c>
      <c r="C1599" s="200">
        <v>49811609</v>
      </c>
      <c r="D1599" s="200">
        <v>21540853</v>
      </c>
      <c r="E1599" s="200" t="s">
        <v>124</v>
      </c>
      <c r="F1599" s="200">
        <v>0</v>
      </c>
      <c r="G1599" s="200">
        <v>0</v>
      </c>
      <c r="H1599" s="200">
        <v>0</v>
      </c>
      <c r="I1599" s="200">
        <v>0</v>
      </c>
      <c r="J1599" s="200">
        <v>0</v>
      </c>
      <c r="K1599" s="200">
        <v>0</v>
      </c>
      <c r="L1599" s="200">
        <v>0</v>
      </c>
      <c r="M1599" s="200">
        <v>0</v>
      </c>
      <c r="N1599" s="200">
        <v>11.1</v>
      </c>
      <c r="O1599" s="200">
        <v>0</v>
      </c>
      <c r="P1599" s="200" t="s">
        <v>125</v>
      </c>
      <c r="Q1599" s="200">
        <v>0</v>
      </c>
      <c r="R1599" s="200">
        <v>0</v>
      </c>
      <c r="S1599" s="200" t="s">
        <v>57</v>
      </c>
      <c r="T1599" s="200">
        <v>0</v>
      </c>
      <c r="U1599" s="200">
        <v>0</v>
      </c>
      <c r="V1599" s="200">
        <v>20161230</v>
      </c>
      <c r="W1599" s="200" t="s">
        <v>124</v>
      </c>
    </row>
    <row r="1600" spans="1:23">
      <c r="A1600" s="200"/>
      <c r="B1600" s="200">
        <v>0</v>
      </c>
      <c r="C1600" s="200">
        <v>43945609</v>
      </c>
      <c r="D1600" s="200">
        <v>40024129</v>
      </c>
      <c r="E1600" s="200" t="s">
        <v>124</v>
      </c>
      <c r="F1600" s="200">
        <v>230411.24</v>
      </c>
      <c r="G1600" s="200">
        <v>-13584.82</v>
      </c>
      <c r="H1600" s="200">
        <v>216826.42</v>
      </c>
      <c r="I1600" s="200">
        <v>-2265.71</v>
      </c>
      <c r="J1600" s="200">
        <v>0</v>
      </c>
      <c r="K1600" s="200">
        <v>0</v>
      </c>
      <c r="L1600" s="200">
        <v>-15850.53</v>
      </c>
      <c r="M1600" s="200">
        <v>-5577.11</v>
      </c>
      <c r="N1600" s="200">
        <v>11.8</v>
      </c>
      <c r="O1600" s="200">
        <v>225.86089999999999</v>
      </c>
      <c r="P1600" s="200" t="s">
        <v>126</v>
      </c>
      <c r="Q1600" s="200">
        <v>0</v>
      </c>
      <c r="R1600" s="200">
        <v>216826.42</v>
      </c>
      <c r="S1600" s="200" t="s">
        <v>57</v>
      </c>
      <c r="T1600" s="200">
        <v>0</v>
      </c>
      <c r="U1600" s="200">
        <v>0</v>
      </c>
      <c r="V1600" s="200">
        <v>20161230</v>
      </c>
      <c r="W1600" s="200" t="s">
        <v>124</v>
      </c>
    </row>
    <row r="1601" spans="1:23">
      <c r="A1601" s="200"/>
      <c r="B1601" s="200">
        <v>0</v>
      </c>
      <c r="C1601" s="200">
        <v>49417429</v>
      </c>
      <c r="D1601" s="200">
        <v>41729381</v>
      </c>
      <c r="E1601" s="200" t="s">
        <v>124</v>
      </c>
      <c r="F1601" s="200">
        <v>0</v>
      </c>
      <c r="G1601" s="200">
        <v>0</v>
      </c>
      <c r="H1601" s="200">
        <v>0</v>
      </c>
      <c r="I1601" s="200">
        <v>0</v>
      </c>
      <c r="J1601" s="200">
        <v>0</v>
      </c>
      <c r="K1601" s="200">
        <v>0</v>
      </c>
      <c r="L1601" s="200">
        <v>0</v>
      </c>
      <c r="M1601" s="200">
        <v>0</v>
      </c>
      <c r="N1601" s="200">
        <v>11.375</v>
      </c>
      <c r="O1601" s="200">
        <v>0</v>
      </c>
      <c r="P1601" s="200" t="s">
        <v>125</v>
      </c>
      <c r="Q1601" s="200">
        <v>0</v>
      </c>
      <c r="R1601" s="200">
        <v>0</v>
      </c>
      <c r="S1601" s="200" t="s">
        <v>57</v>
      </c>
      <c r="T1601" s="200">
        <v>0</v>
      </c>
      <c r="U1601" s="200">
        <v>0</v>
      </c>
      <c r="V1601" s="200">
        <v>20161230</v>
      </c>
      <c r="W1601" s="200" t="s">
        <v>124</v>
      </c>
    </row>
    <row r="1602" spans="1:23">
      <c r="A1602" s="200"/>
      <c r="B1602" s="200">
        <v>0</v>
      </c>
      <c r="C1602" s="200">
        <v>47910529</v>
      </c>
      <c r="D1602" s="200">
        <v>14362691</v>
      </c>
      <c r="E1602" s="200" t="s">
        <v>124</v>
      </c>
      <c r="F1602" s="200">
        <v>0</v>
      </c>
      <c r="G1602" s="200">
        <v>0</v>
      </c>
      <c r="H1602" s="200">
        <v>0</v>
      </c>
      <c r="I1602" s="200">
        <v>0</v>
      </c>
      <c r="J1602" s="200">
        <v>0</v>
      </c>
      <c r="K1602" s="200">
        <v>0</v>
      </c>
      <c r="L1602" s="200">
        <v>0</v>
      </c>
      <c r="M1602" s="200">
        <v>0</v>
      </c>
      <c r="N1602" s="200">
        <v>11.8</v>
      </c>
      <c r="O1602" s="200">
        <v>0</v>
      </c>
      <c r="P1602" s="200" t="s">
        <v>125</v>
      </c>
      <c r="Q1602" s="200">
        <v>0</v>
      </c>
      <c r="R1602" s="200">
        <v>0</v>
      </c>
      <c r="S1602" s="200" t="s">
        <v>57</v>
      </c>
      <c r="T1602" s="200">
        <v>0</v>
      </c>
      <c r="U1602" s="200">
        <v>0</v>
      </c>
      <c r="V1602" s="200">
        <v>20161230</v>
      </c>
      <c r="W1602" s="200" t="s">
        <v>124</v>
      </c>
    </row>
    <row r="1603" spans="1:23">
      <c r="A1603" s="200"/>
      <c r="B1603" s="200">
        <v>0</v>
      </c>
      <c r="C1603" s="200">
        <v>27350319</v>
      </c>
      <c r="D1603" s="200">
        <v>33459595</v>
      </c>
      <c r="E1603" s="200" t="s">
        <v>124</v>
      </c>
      <c r="F1603" s="200">
        <v>604656.03</v>
      </c>
      <c r="G1603" s="200">
        <v>-13596.17</v>
      </c>
      <c r="H1603" s="200">
        <v>591059.86</v>
      </c>
      <c r="I1603" s="200">
        <v>-6021.37</v>
      </c>
      <c r="J1603" s="200">
        <v>0</v>
      </c>
      <c r="K1603" s="200">
        <v>0</v>
      </c>
      <c r="L1603" s="200">
        <v>-19617.54</v>
      </c>
      <c r="M1603" s="200">
        <v>0</v>
      </c>
      <c r="N1603" s="200">
        <v>11.95</v>
      </c>
      <c r="O1603" s="200">
        <v>615.68740000000003</v>
      </c>
      <c r="P1603" s="200" t="s">
        <v>126</v>
      </c>
      <c r="Q1603" s="200">
        <v>0</v>
      </c>
      <c r="R1603" s="200">
        <v>591059.86</v>
      </c>
      <c r="S1603" s="200" t="s">
        <v>57</v>
      </c>
      <c r="T1603" s="200">
        <v>0</v>
      </c>
      <c r="U1603" s="200">
        <v>0</v>
      </c>
      <c r="V1603" s="200">
        <v>20161230</v>
      </c>
      <c r="W1603" s="200" t="s">
        <v>124</v>
      </c>
    </row>
    <row r="1604" spans="1:23">
      <c r="A1604" s="200"/>
      <c r="B1604" s="200">
        <v>0</v>
      </c>
      <c r="C1604" s="200">
        <v>43237529</v>
      </c>
      <c r="D1604" s="200">
        <v>16852297</v>
      </c>
      <c r="E1604" s="200" t="s">
        <v>124</v>
      </c>
      <c r="F1604" s="200">
        <v>0</v>
      </c>
      <c r="G1604" s="200">
        <v>0</v>
      </c>
      <c r="H1604" s="200">
        <v>0</v>
      </c>
      <c r="I1604" s="200">
        <v>0</v>
      </c>
      <c r="J1604" s="200">
        <v>0</v>
      </c>
      <c r="K1604" s="200">
        <v>0</v>
      </c>
      <c r="L1604" s="200">
        <v>0</v>
      </c>
      <c r="M1604" s="200">
        <v>0</v>
      </c>
      <c r="N1604" s="200">
        <v>11.8</v>
      </c>
      <c r="O1604" s="200">
        <v>0</v>
      </c>
      <c r="P1604" s="200" t="s">
        <v>125</v>
      </c>
      <c r="Q1604" s="200">
        <v>0</v>
      </c>
      <c r="R1604" s="200">
        <v>0</v>
      </c>
      <c r="S1604" s="200" t="s">
        <v>57</v>
      </c>
      <c r="T1604" s="200">
        <v>0</v>
      </c>
      <c r="U1604" s="200">
        <v>0</v>
      </c>
      <c r="V1604" s="200">
        <v>20161230</v>
      </c>
      <c r="W1604" s="200" t="s">
        <v>124</v>
      </c>
    </row>
    <row r="1605" spans="1:23">
      <c r="A1605" s="200"/>
      <c r="B1605" s="200">
        <v>0</v>
      </c>
      <c r="C1605" s="200">
        <v>43616629</v>
      </c>
      <c r="D1605" s="200">
        <v>39976750</v>
      </c>
      <c r="E1605" s="200" t="s">
        <v>124</v>
      </c>
      <c r="F1605" s="200">
        <v>64049.67</v>
      </c>
      <c r="G1605" s="200">
        <v>-41525.07</v>
      </c>
      <c r="H1605" s="200">
        <v>22524.6</v>
      </c>
      <c r="I1605" s="200">
        <v>-629.82000000000005</v>
      </c>
      <c r="J1605" s="200">
        <v>0</v>
      </c>
      <c r="K1605" s="200">
        <v>0</v>
      </c>
      <c r="L1605" s="200">
        <v>-42154.89</v>
      </c>
      <c r="M1605" s="200">
        <v>-34595.440000000002</v>
      </c>
      <c r="N1605" s="200">
        <v>11.8</v>
      </c>
      <c r="O1605" s="200">
        <v>23.463100000000001</v>
      </c>
      <c r="P1605" s="200" t="s">
        <v>126</v>
      </c>
      <c r="Q1605" s="200">
        <v>0</v>
      </c>
      <c r="R1605" s="200">
        <v>22524.6</v>
      </c>
      <c r="S1605" s="200" t="s">
        <v>57</v>
      </c>
      <c r="T1605" s="200">
        <v>0</v>
      </c>
      <c r="U1605" s="200">
        <v>0</v>
      </c>
      <c r="V1605" s="200">
        <v>20161230</v>
      </c>
      <c r="W1605" s="200" t="s">
        <v>124</v>
      </c>
    </row>
    <row r="1606" spans="1:23">
      <c r="A1606" s="200"/>
      <c r="B1606" s="200">
        <v>0</v>
      </c>
      <c r="C1606" s="200">
        <v>49143909</v>
      </c>
      <c r="D1606" s="200">
        <v>26992977</v>
      </c>
      <c r="E1606" s="200" t="s">
        <v>124</v>
      </c>
      <c r="F1606" s="200">
        <v>0</v>
      </c>
      <c r="G1606" s="200">
        <v>0</v>
      </c>
      <c r="H1606" s="200">
        <v>0</v>
      </c>
      <c r="I1606" s="200">
        <v>0</v>
      </c>
      <c r="J1606" s="200">
        <v>0</v>
      </c>
      <c r="K1606" s="200">
        <v>0</v>
      </c>
      <c r="L1606" s="200">
        <v>0</v>
      </c>
      <c r="M1606" s="200">
        <v>0</v>
      </c>
      <c r="N1606" s="200">
        <v>10.845000000000001</v>
      </c>
      <c r="O1606" s="200">
        <v>0</v>
      </c>
      <c r="P1606" s="200" t="s">
        <v>125</v>
      </c>
      <c r="Q1606" s="200">
        <v>0</v>
      </c>
      <c r="R1606" s="200">
        <v>0</v>
      </c>
      <c r="S1606" s="200" t="s">
        <v>57</v>
      </c>
      <c r="T1606" s="200">
        <v>0</v>
      </c>
      <c r="U1606" s="200">
        <v>0</v>
      </c>
      <c r="V1606" s="200">
        <v>20161230</v>
      </c>
      <c r="W1606" s="200" t="s">
        <v>124</v>
      </c>
    </row>
    <row r="1607" spans="1:23">
      <c r="A1607" s="200"/>
      <c r="B1607" s="200">
        <v>0</v>
      </c>
      <c r="C1607" s="200">
        <v>38588019</v>
      </c>
      <c r="D1607" s="200">
        <v>28741319</v>
      </c>
      <c r="E1607" s="200" t="s">
        <v>124</v>
      </c>
      <c r="F1607" s="200">
        <v>309617.94</v>
      </c>
      <c r="G1607" s="200">
        <v>-2109.17</v>
      </c>
      <c r="H1607" s="200">
        <v>307508.77</v>
      </c>
      <c r="I1607" s="200">
        <v>-3044.58</v>
      </c>
      <c r="J1607" s="200">
        <v>0</v>
      </c>
      <c r="K1607" s="200">
        <v>0</v>
      </c>
      <c r="L1607" s="200">
        <v>-5153.75</v>
      </c>
      <c r="M1607" s="200">
        <v>0</v>
      </c>
      <c r="N1607" s="200">
        <v>11.8</v>
      </c>
      <c r="O1607" s="200">
        <v>320.32159999999999</v>
      </c>
      <c r="P1607" s="200" t="s">
        <v>126</v>
      </c>
      <c r="Q1607" s="200">
        <v>0</v>
      </c>
      <c r="R1607" s="200">
        <v>307508.77</v>
      </c>
      <c r="S1607" s="200" t="s">
        <v>57</v>
      </c>
      <c r="T1607" s="200">
        <v>0</v>
      </c>
      <c r="U1607" s="200">
        <v>0</v>
      </c>
      <c r="V1607" s="200">
        <v>20161230</v>
      </c>
      <c r="W1607" s="200" t="s">
        <v>124</v>
      </c>
    </row>
    <row r="1608" spans="1:23">
      <c r="A1608" s="200"/>
      <c r="B1608" s="200">
        <v>0</v>
      </c>
      <c r="C1608" s="200">
        <v>34493119</v>
      </c>
      <c r="D1608" s="200">
        <v>31945985</v>
      </c>
      <c r="E1608" s="200" t="s">
        <v>124</v>
      </c>
      <c r="F1608" s="200">
        <v>0</v>
      </c>
      <c r="G1608" s="200">
        <v>0</v>
      </c>
      <c r="H1608" s="200">
        <v>0</v>
      </c>
      <c r="I1608" s="200">
        <v>0</v>
      </c>
      <c r="J1608" s="200">
        <v>0</v>
      </c>
      <c r="K1608" s="200">
        <v>0</v>
      </c>
      <c r="L1608" s="200">
        <v>0</v>
      </c>
      <c r="M1608" s="200">
        <v>0</v>
      </c>
      <c r="N1608" s="200">
        <v>11.8</v>
      </c>
      <c r="O1608" s="200">
        <v>0</v>
      </c>
      <c r="P1608" s="200" t="s">
        <v>125</v>
      </c>
      <c r="Q1608" s="200">
        <v>0</v>
      </c>
      <c r="R1608" s="200">
        <v>0</v>
      </c>
      <c r="S1608" s="200" t="s">
        <v>57</v>
      </c>
      <c r="T1608" s="200">
        <v>0</v>
      </c>
      <c r="U1608" s="200">
        <v>0</v>
      </c>
      <c r="V1608" s="200">
        <v>20161230</v>
      </c>
      <c r="W1608" s="200" t="s">
        <v>124</v>
      </c>
    </row>
    <row r="1609" spans="1:23">
      <c r="A1609" s="200"/>
      <c r="B1609" s="200">
        <v>0</v>
      </c>
      <c r="C1609" s="200">
        <v>51728119</v>
      </c>
      <c r="D1609" s="200">
        <v>4839725</v>
      </c>
      <c r="E1609" s="200" t="s">
        <v>124</v>
      </c>
      <c r="F1609" s="200">
        <v>0</v>
      </c>
      <c r="G1609" s="200">
        <v>0</v>
      </c>
      <c r="H1609" s="200">
        <v>0</v>
      </c>
      <c r="I1609" s="200">
        <v>0</v>
      </c>
      <c r="J1609" s="200">
        <v>0</v>
      </c>
      <c r="K1609" s="200">
        <v>0</v>
      </c>
      <c r="L1609" s="200">
        <v>0</v>
      </c>
      <c r="M1609" s="200">
        <v>0</v>
      </c>
      <c r="N1609" s="200">
        <v>11.375</v>
      </c>
      <c r="O1609" s="200">
        <v>0</v>
      </c>
      <c r="P1609" s="200" t="s">
        <v>125</v>
      </c>
      <c r="Q1609" s="200">
        <v>0</v>
      </c>
      <c r="R1609" s="200">
        <v>0</v>
      </c>
      <c r="S1609" s="200" t="s">
        <v>57</v>
      </c>
      <c r="T1609" s="200">
        <v>0</v>
      </c>
      <c r="U1609" s="200">
        <v>0</v>
      </c>
      <c r="V1609" s="200">
        <v>20161230</v>
      </c>
      <c r="W1609" s="200" t="s">
        <v>124</v>
      </c>
    </row>
    <row r="1610" spans="1:23">
      <c r="A1610" s="200"/>
      <c r="B1610" s="200">
        <v>0</v>
      </c>
      <c r="C1610" s="200">
        <v>33831719</v>
      </c>
      <c r="D1610" s="200">
        <v>38199409</v>
      </c>
      <c r="E1610" s="200" t="s">
        <v>124</v>
      </c>
      <c r="F1610" s="200">
        <v>0</v>
      </c>
      <c r="G1610" s="200">
        <v>0</v>
      </c>
      <c r="H1610" s="200">
        <v>0</v>
      </c>
      <c r="I1610" s="200">
        <v>0</v>
      </c>
      <c r="J1610" s="200">
        <v>0</v>
      </c>
      <c r="K1610" s="200">
        <v>0</v>
      </c>
      <c r="L1610" s="200">
        <v>0</v>
      </c>
      <c r="M1610" s="200">
        <v>0</v>
      </c>
      <c r="N1610" s="200">
        <v>11.8</v>
      </c>
      <c r="O1610" s="200">
        <v>0</v>
      </c>
      <c r="P1610" s="200" t="s">
        <v>125</v>
      </c>
      <c r="Q1610" s="200">
        <v>0</v>
      </c>
      <c r="R1610" s="200">
        <v>0</v>
      </c>
      <c r="S1610" s="200" t="s">
        <v>57</v>
      </c>
      <c r="T1610" s="200">
        <v>0</v>
      </c>
      <c r="U1610" s="200">
        <v>0</v>
      </c>
      <c r="V1610" s="200">
        <v>20161230</v>
      </c>
      <c r="W1610" s="200" t="s">
        <v>124</v>
      </c>
    </row>
    <row r="1611" spans="1:23">
      <c r="A1611" s="200"/>
      <c r="B1611" s="200">
        <v>0</v>
      </c>
      <c r="C1611" s="200">
        <v>43945719</v>
      </c>
      <c r="D1611" s="200">
        <v>36702270</v>
      </c>
      <c r="E1611" s="200" t="s">
        <v>124</v>
      </c>
      <c r="F1611" s="200">
        <v>0</v>
      </c>
      <c r="G1611" s="200">
        <v>0</v>
      </c>
      <c r="H1611" s="200">
        <v>0</v>
      </c>
      <c r="I1611" s="200">
        <v>0</v>
      </c>
      <c r="J1611" s="200">
        <v>0</v>
      </c>
      <c r="K1611" s="200">
        <v>0</v>
      </c>
      <c r="L1611" s="200">
        <v>0</v>
      </c>
      <c r="M1611" s="200">
        <v>0</v>
      </c>
      <c r="N1611" s="200">
        <v>11.958</v>
      </c>
      <c r="O1611" s="200">
        <v>0</v>
      </c>
      <c r="P1611" s="200" t="s">
        <v>125</v>
      </c>
      <c r="Q1611" s="200">
        <v>1</v>
      </c>
      <c r="R1611" s="200">
        <v>0</v>
      </c>
      <c r="S1611" s="200" t="s">
        <v>57</v>
      </c>
      <c r="T1611" s="200">
        <v>0</v>
      </c>
      <c r="U1611" s="200">
        <v>0</v>
      </c>
      <c r="V1611" s="200">
        <v>20161230</v>
      </c>
      <c r="W1611" s="200" t="s">
        <v>124</v>
      </c>
    </row>
    <row r="1612" spans="1:23">
      <c r="A1612" s="200"/>
      <c r="B1612" s="200">
        <v>0</v>
      </c>
      <c r="C1612" s="200">
        <v>50398819</v>
      </c>
      <c r="D1612" s="200">
        <v>27824694</v>
      </c>
      <c r="E1612" s="200" t="s">
        <v>124</v>
      </c>
      <c r="F1612" s="200">
        <v>219749.22</v>
      </c>
      <c r="G1612" s="200">
        <v>-2392.11</v>
      </c>
      <c r="H1612" s="200">
        <v>217357.11</v>
      </c>
      <c r="I1612" s="200">
        <v>-1888.93</v>
      </c>
      <c r="J1612" s="200">
        <v>0</v>
      </c>
      <c r="K1612" s="200">
        <v>0</v>
      </c>
      <c r="L1612" s="200">
        <v>-4281.04</v>
      </c>
      <c r="M1612" s="200">
        <v>0</v>
      </c>
      <c r="N1612" s="200">
        <v>10.315</v>
      </c>
      <c r="O1612" s="200">
        <v>226.41370000000001</v>
      </c>
      <c r="P1612" s="200" t="s">
        <v>126</v>
      </c>
      <c r="Q1612" s="200">
        <v>0</v>
      </c>
      <c r="R1612" s="200">
        <v>217357.11</v>
      </c>
      <c r="S1612" s="200" t="s">
        <v>57</v>
      </c>
      <c r="T1612" s="200">
        <v>0</v>
      </c>
      <c r="U1612" s="200">
        <v>0</v>
      </c>
      <c r="V1612" s="200">
        <v>20161230</v>
      </c>
      <c r="W1612" s="200" t="s">
        <v>124</v>
      </c>
    </row>
    <row r="1613" spans="1:23">
      <c r="A1613" s="200"/>
      <c r="B1613" s="200">
        <v>0</v>
      </c>
      <c r="C1613" s="200">
        <v>28717519</v>
      </c>
      <c r="D1613" s="200">
        <v>8767826</v>
      </c>
      <c r="E1613" s="200" t="s">
        <v>124</v>
      </c>
      <c r="F1613" s="200">
        <v>158706.89000000001</v>
      </c>
      <c r="G1613" s="200">
        <v>-10286.48</v>
      </c>
      <c r="H1613" s="200">
        <v>148420.41</v>
      </c>
      <c r="I1613" s="200">
        <v>-1712.71</v>
      </c>
      <c r="J1613" s="200">
        <v>0</v>
      </c>
      <c r="K1613" s="200">
        <v>0</v>
      </c>
      <c r="L1613" s="200">
        <v>-11999.19</v>
      </c>
      <c r="M1613" s="200">
        <v>-5574.52</v>
      </c>
      <c r="N1613" s="200">
        <v>12.95</v>
      </c>
      <c r="O1613" s="200">
        <v>154.6046</v>
      </c>
      <c r="P1613" s="200" t="s">
        <v>126</v>
      </c>
      <c r="Q1613" s="200">
        <v>0</v>
      </c>
      <c r="R1613" s="200">
        <v>148420.41</v>
      </c>
      <c r="S1613" s="200" t="s">
        <v>57</v>
      </c>
      <c r="T1613" s="200">
        <v>0</v>
      </c>
      <c r="U1613" s="200">
        <v>0</v>
      </c>
      <c r="V1613" s="200">
        <v>20161230</v>
      </c>
      <c r="W1613" s="200" t="s">
        <v>124</v>
      </c>
    </row>
    <row r="1614" spans="1:23">
      <c r="A1614" s="200"/>
      <c r="B1614" s="200">
        <v>0</v>
      </c>
      <c r="C1614" s="200">
        <v>39821619</v>
      </c>
      <c r="D1614" s="200">
        <v>26830786</v>
      </c>
      <c r="E1614" s="200" t="s">
        <v>124</v>
      </c>
      <c r="F1614" s="200">
        <v>0</v>
      </c>
      <c r="G1614" s="200">
        <v>0</v>
      </c>
      <c r="H1614" s="200">
        <v>0</v>
      </c>
      <c r="I1614" s="200">
        <v>0</v>
      </c>
      <c r="J1614" s="200">
        <v>0</v>
      </c>
      <c r="K1614" s="200">
        <v>0</v>
      </c>
      <c r="L1614" s="200">
        <v>0</v>
      </c>
      <c r="M1614" s="200">
        <v>0</v>
      </c>
      <c r="N1614" s="200">
        <v>11.8</v>
      </c>
      <c r="O1614" s="200">
        <v>0</v>
      </c>
      <c r="P1614" s="200" t="s">
        <v>125</v>
      </c>
      <c r="Q1614" s="200">
        <v>0</v>
      </c>
      <c r="R1614" s="200">
        <v>0</v>
      </c>
      <c r="S1614" s="200" t="s">
        <v>57</v>
      </c>
      <c r="T1614" s="200">
        <v>0</v>
      </c>
      <c r="U1614" s="200">
        <v>0</v>
      </c>
      <c r="V1614" s="200">
        <v>20161230</v>
      </c>
      <c r="W1614" s="200" t="s">
        <v>124</v>
      </c>
    </row>
    <row r="1615" spans="1:23">
      <c r="A1615" s="200"/>
      <c r="B1615" s="200">
        <v>0</v>
      </c>
      <c r="C1615" s="200">
        <v>48689139</v>
      </c>
      <c r="D1615" s="200">
        <v>32542706</v>
      </c>
      <c r="E1615" s="200" t="s">
        <v>124</v>
      </c>
      <c r="F1615" s="200">
        <v>0</v>
      </c>
      <c r="G1615" s="200">
        <v>0</v>
      </c>
      <c r="H1615" s="200">
        <v>0</v>
      </c>
      <c r="I1615" s="200">
        <v>0</v>
      </c>
      <c r="J1615" s="200">
        <v>0</v>
      </c>
      <c r="K1615" s="200">
        <v>0</v>
      </c>
      <c r="L1615" s="200">
        <v>0</v>
      </c>
      <c r="M1615" s="200">
        <v>0</v>
      </c>
      <c r="N1615" s="200">
        <v>10.845000000000001</v>
      </c>
      <c r="O1615" s="200">
        <v>0</v>
      </c>
      <c r="P1615" s="200" t="s">
        <v>125</v>
      </c>
      <c r="Q1615" s="200">
        <v>0</v>
      </c>
      <c r="R1615" s="200">
        <v>0</v>
      </c>
      <c r="S1615" s="200" t="s">
        <v>57</v>
      </c>
      <c r="T1615" s="200">
        <v>0</v>
      </c>
      <c r="U1615" s="200">
        <v>0</v>
      </c>
      <c r="V1615" s="200">
        <v>20161230</v>
      </c>
      <c r="W1615" s="200" t="s">
        <v>124</v>
      </c>
    </row>
    <row r="1616" spans="1:23">
      <c r="A1616" s="200"/>
      <c r="B1616" s="200">
        <v>0</v>
      </c>
      <c r="C1616" s="200">
        <v>36373719</v>
      </c>
      <c r="D1616" s="200">
        <v>8786823</v>
      </c>
      <c r="E1616" s="200" t="s">
        <v>124</v>
      </c>
      <c r="F1616" s="200">
        <v>0</v>
      </c>
      <c r="G1616" s="200">
        <v>0</v>
      </c>
      <c r="H1616" s="200">
        <v>0</v>
      </c>
      <c r="I1616" s="200">
        <v>0</v>
      </c>
      <c r="J1616" s="200">
        <v>0</v>
      </c>
      <c r="K1616" s="200">
        <v>0</v>
      </c>
      <c r="L1616" s="200">
        <v>0</v>
      </c>
      <c r="M1616" s="200">
        <v>0</v>
      </c>
      <c r="N1616" s="200">
        <v>11.1</v>
      </c>
      <c r="O1616" s="200">
        <v>0</v>
      </c>
      <c r="P1616" s="200" t="s">
        <v>125</v>
      </c>
      <c r="Q1616" s="200">
        <v>0</v>
      </c>
      <c r="R1616" s="200">
        <v>0</v>
      </c>
      <c r="S1616" s="200" t="s">
        <v>57</v>
      </c>
      <c r="T1616" s="200">
        <v>0</v>
      </c>
      <c r="U1616" s="200">
        <v>0</v>
      </c>
      <c r="V1616" s="200">
        <v>20161230</v>
      </c>
      <c r="W1616" s="200" t="s">
        <v>124</v>
      </c>
    </row>
    <row r="1617" spans="1:23">
      <c r="A1617" s="200"/>
      <c r="B1617" s="200">
        <v>0</v>
      </c>
      <c r="C1617" s="200">
        <v>47361819</v>
      </c>
      <c r="D1617" s="200">
        <v>9950439</v>
      </c>
      <c r="E1617" s="200" t="s">
        <v>124</v>
      </c>
      <c r="F1617" s="200">
        <v>0</v>
      </c>
      <c r="G1617" s="200">
        <v>0</v>
      </c>
      <c r="H1617" s="200">
        <v>0</v>
      </c>
      <c r="I1617" s="200">
        <v>0</v>
      </c>
      <c r="J1617" s="200">
        <v>0</v>
      </c>
      <c r="K1617" s="200">
        <v>0</v>
      </c>
      <c r="L1617" s="200">
        <v>0</v>
      </c>
      <c r="M1617" s="200">
        <v>0</v>
      </c>
      <c r="N1617" s="200">
        <v>10.58</v>
      </c>
      <c r="O1617" s="200">
        <v>0</v>
      </c>
      <c r="P1617" s="200" t="s">
        <v>125</v>
      </c>
      <c r="Q1617" s="200">
        <v>0</v>
      </c>
      <c r="R1617" s="200">
        <v>0</v>
      </c>
      <c r="S1617" s="200" t="s">
        <v>57</v>
      </c>
      <c r="T1617" s="200">
        <v>0</v>
      </c>
      <c r="U1617" s="200">
        <v>0</v>
      </c>
      <c r="V1617" s="200">
        <v>20161230</v>
      </c>
      <c r="W1617" s="200" t="s">
        <v>124</v>
      </c>
    </row>
    <row r="1618" spans="1:23">
      <c r="A1618" s="200"/>
      <c r="B1618" s="200">
        <v>0</v>
      </c>
      <c r="C1618" s="200">
        <v>46189239</v>
      </c>
      <c r="D1618" s="200">
        <v>9441345</v>
      </c>
      <c r="E1618" s="200" t="s">
        <v>124</v>
      </c>
      <c r="F1618" s="200">
        <v>5566953.6699999999</v>
      </c>
      <c r="G1618" s="200">
        <v>0</v>
      </c>
      <c r="H1618" s="200">
        <v>5566953.6699999999</v>
      </c>
      <c r="I1618" s="200">
        <v>0</v>
      </c>
      <c r="J1618" s="200">
        <v>0</v>
      </c>
      <c r="K1618" s="200">
        <v>0</v>
      </c>
      <c r="L1618" s="200">
        <v>0</v>
      </c>
      <c r="M1618" s="200">
        <v>0</v>
      </c>
      <c r="N1618" s="200">
        <v>11.1</v>
      </c>
      <c r="O1618" s="200">
        <v>5798.9101000000001</v>
      </c>
      <c r="P1618" s="200" t="s">
        <v>126</v>
      </c>
      <c r="Q1618" s="200">
        <v>1</v>
      </c>
      <c r="R1618" s="200">
        <v>4404918.97</v>
      </c>
      <c r="S1618" s="200" t="s">
        <v>64</v>
      </c>
      <c r="T1618" s="200">
        <v>20141201</v>
      </c>
      <c r="U1618" s="200">
        <v>26</v>
      </c>
      <c r="V1618" s="200">
        <v>20161230</v>
      </c>
      <c r="W1618" s="200" t="s">
        <v>124</v>
      </c>
    </row>
    <row r="1619" spans="1:23">
      <c r="A1619" s="200"/>
      <c r="B1619" s="200">
        <v>0</v>
      </c>
      <c r="C1619" s="200">
        <v>26298819</v>
      </c>
      <c r="D1619" s="200">
        <v>30886305</v>
      </c>
      <c r="E1619" s="200" t="s">
        <v>124</v>
      </c>
      <c r="F1619" s="200">
        <v>256887.94</v>
      </c>
      <c r="G1619" s="200">
        <v>-5422.7</v>
      </c>
      <c r="H1619" s="200">
        <v>251465.24</v>
      </c>
      <c r="I1619" s="200">
        <v>-2529.81</v>
      </c>
      <c r="J1619" s="200">
        <v>-500</v>
      </c>
      <c r="K1619" s="200">
        <v>0</v>
      </c>
      <c r="L1619" s="200">
        <v>-8452.51</v>
      </c>
      <c r="M1619" s="200">
        <v>0</v>
      </c>
      <c r="N1619" s="200">
        <v>11.95</v>
      </c>
      <c r="O1619" s="200">
        <v>261.94299999999998</v>
      </c>
      <c r="P1619" s="200" t="s">
        <v>126</v>
      </c>
      <c r="Q1619" s="200">
        <v>0</v>
      </c>
      <c r="R1619" s="200">
        <v>245988.53</v>
      </c>
      <c r="S1619" s="200" t="s">
        <v>58</v>
      </c>
      <c r="T1619" s="200">
        <v>20170102</v>
      </c>
      <c r="U1619" s="200">
        <v>1</v>
      </c>
      <c r="V1619" s="200">
        <v>20161230</v>
      </c>
      <c r="W1619" s="200" t="s">
        <v>124</v>
      </c>
    </row>
    <row r="1620" spans="1:23">
      <c r="A1620" s="200"/>
      <c r="B1620" s="200">
        <v>0</v>
      </c>
      <c r="C1620" s="200">
        <v>47361329</v>
      </c>
      <c r="D1620" s="200">
        <v>24869504</v>
      </c>
      <c r="E1620" s="200" t="s">
        <v>124</v>
      </c>
      <c r="F1620" s="200">
        <v>161581.48000000001</v>
      </c>
      <c r="G1620" s="200">
        <v>-1702.93</v>
      </c>
      <c r="H1620" s="200">
        <v>159878.54999999999</v>
      </c>
      <c r="I1620" s="200">
        <v>-1531.66</v>
      </c>
      <c r="J1620" s="200">
        <v>0</v>
      </c>
      <c r="K1620" s="200">
        <v>0</v>
      </c>
      <c r="L1620" s="200">
        <v>-3234.59</v>
      </c>
      <c r="M1620" s="200">
        <v>0</v>
      </c>
      <c r="N1620" s="200">
        <v>11.375</v>
      </c>
      <c r="O1620" s="200">
        <v>166.5402</v>
      </c>
      <c r="P1620" s="200" t="s">
        <v>126</v>
      </c>
      <c r="Q1620" s="200">
        <v>0</v>
      </c>
      <c r="R1620" s="200">
        <v>159878.54999999999</v>
      </c>
      <c r="S1620" s="200" t="s">
        <v>57</v>
      </c>
      <c r="T1620" s="200">
        <v>0</v>
      </c>
      <c r="U1620" s="200">
        <v>0</v>
      </c>
      <c r="V1620" s="200">
        <v>20161230</v>
      </c>
      <c r="W1620" s="200" t="s">
        <v>124</v>
      </c>
    </row>
    <row r="1621" spans="1:23">
      <c r="A1621" s="200"/>
      <c r="B1621" s="200">
        <v>0</v>
      </c>
      <c r="C1621" s="200">
        <v>43237329</v>
      </c>
      <c r="D1621" s="200">
        <v>40092334</v>
      </c>
      <c r="E1621" s="200" t="s">
        <v>124</v>
      </c>
      <c r="F1621" s="200">
        <v>0</v>
      </c>
      <c r="G1621" s="200">
        <v>0</v>
      </c>
      <c r="H1621" s="200">
        <v>0</v>
      </c>
      <c r="I1621" s="200">
        <v>0</v>
      </c>
      <c r="J1621" s="200">
        <v>0</v>
      </c>
      <c r="K1621" s="200">
        <v>0</v>
      </c>
      <c r="L1621" s="200">
        <v>0</v>
      </c>
      <c r="M1621" s="200">
        <v>0</v>
      </c>
      <c r="N1621" s="200">
        <v>11.8</v>
      </c>
      <c r="O1621" s="200">
        <v>0</v>
      </c>
      <c r="P1621" s="200" t="s">
        <v>125</v>
      </c>
      <c r="Q1621" s="200">
        <v>0</v>
      </c>
      <c r="R1621" s="200">
        <v>0</v>
      </c>
      <c r="S1621" s="200" t="s">
        <v>57</v>
      </c>
      <c r="T1621" s="200">
        <v>0</v>
      </c>
      <c r="U1621" s="200">
        <v>0</v>
      </c>
      <c r="V1621" s="200">
        <v>20161230</v>
      </c>
      <c r="W1621" s="200" t="s">
        <v>124</v>
      </c>
    </row>
    <row r="1622" spans="1:23">
      <c r="A1622" s="200"/>
      <c r="B1622" s="200">
        <v>0</v>
      </c>
      <c r="C1622" s="200">
        <v>46189439</v>
      </c>
      <c r="D1622" s="200">
        <v>40931150</v>
      </c>
      <c r="E1622" s="200" t="s">
        <v>124</v>
      </c>
      <c r="F1622" s="200">
        <v>757809.11</v>
      </c>
      <c r="G1622" s="200">
        <v>-8732.81</v>
      </c>
      <c r="H1622" s="200">
        <v>749076.3</v>
      </c>
      <c r="I1622" s="200">
        <v>-7009.73</v>
      </c>
      <c r="J1622" s="200">
        <v>0</v>
      </c>
      <c r="K1622" s="200">
        <v>0</v>
      </c>
      <c r="L1622" s="200">
        <v>-15742.54</v>
      </c>
      <c r="M1622" s="200">
        <v>0</v>
      </c>
      <c r="N1622" s="200">
        <v>11.1</v>
      </c>
      <c r="O1622" s="200">
        <v>780.28779999999995</v>
      </c>
      <c r="P1622" s="200" t="s">
        <v>126</v>
      </c>
      <c r="Q1622" s="200">
        <v>0</v>
      </c>
      <c r="R1622" s="200">
        <v>749076.3</v>
      </c>
      <c r="S1622" s="200" t="s">
        <v>57</v>
      </c>
      <c r="T1622" s="200">
        <v>0</v>
      </c>
      <c r="U1622" s="200">
        <v>0</v>
      </c>
      <c r="V1622" s="200">
        <v>20161230</v>
      </c>
      <c r="W1622" s="200" t="s">
        <v>124</v>
      </c>
    </row>
    <row r="1623" spans="1:23">
      <c r="A1623" s="200"/>
      <c r="B1623" s="200">
        <v>0</v>
      </c>
      <c r="C1623" s="200">
        <v>45938529</v>
      </c>
      <c r="D1623" s="200">
        <v>10313426</v>
      </c>
      <c r="E1623" s="200" t="s">
        <v>124</v>
      </c>
      <c r="F1623" s="200">
        <v>0</v>
      </c>
      <c r="G1623" s="200">
        <v>0</v>
      </c>
      <c r="H1623" s="200">
        <v>0</v>
      </c>
      <c r="I1623" s="200">
        <v>0</v>
      </c>
      <c r="J1623" s="200">
        <v>0</v>
      </c>
      <c r="K1623" s="200">
        <v>0</v>
      </c>
      <c r="L1623" s="200">
        <v>0</v>
      </c>
      <c r="M1623" s="200">
        <v>0</v>
      </c>
      <c r="N1623" s="200">
        <v>11.1</v>
      </c>
      <c r="O1623" s="200">
        <v>0</v>
      </c>
      <c r="P1623" s="200" t="s">
        <v>125</v>
      </c>
      <c r="Q1623" s="200">
        <v>0</v>
      </c>
      <c r="R1623" s="200">
        <v>0</v>
      </c>
      <c r="S1623" s="200" t="s">
        <v>57</v>
      </c>
      <c r="T1623" s="200">
        <v>0</v>
      </c>
      <c r="U1623" s="200">
        <v>0</v>
      </c>
      <c r="V1623" s="200">
        <v>20161230</v>
      </c>
      <c r="W1623" s="200" t="s">
        <v>124</v>
      </c>
    </row>
    <row r="1624" spans="1:23">
      <c r="A1624" s="200"/>
      <c r="B1624" s="200">
        <v>0</v>
      </c>
      <c r="C1624" s="200">
        <v>30352629</v>
      </c>
      <c r="D1624" s="200">
        <v>13045061</v>
      </c>
      <c r="E1624" s="200" t="s">
        <v>124</v>
      </c>
      <c r="F1624" s="200">
        <v>0</v>
      </c>
      <c r="G1624" s="200">
        <v>0</v>
      </c>
      <c r="H1624" s="200">
        <v>0</v>
      </c>
      <c r="I1624" s="200">
        <v>0</v>
      </c>
      <c r="J1624" s="200">
        <v>0</v>
      </c>
      <c r="K1624" s="200">
        <v>0</v>
      </c>
      <c r="L1624" s="200">
        <v>0</v>
      </c>
      <c r="M1624" s="200">
        <v>0</v>
      </c>
      <c r="N1624" s="200">
        <v>12</v>
      </c>
      <c r="O1624" s="200">
        <v>0</v>
      </c>
      <c r="P1624" s="200" t="s">
        <v>125</v>
      </c>
      <c r="Q1624" s="200">
        <v>0</v>
      </c>
      <c r="R1624" s="200">
        <v>0</v>
      </c>
      <c r="S1624" s="200" t="s">
        <v>57</v>
      </c>
      <c r="T1624" s="200">
        <v>0</v>
      </c>
      <c r="U1624" s="200">
        <v>0</v>
      </c>
      <c r="V1624" s="200">
        <v>20161230</v>
      </c>
      <c r="W1624" s="200" t="s">
        <v>124</v>
      </c>
    </row>
    <row r="1625" spans="1:23">
      <c r="A1625" s="200"/>
      <c r="B1625" s="200">
        <v>0</v>
      </c>
      <c r="C1625" s="200">
        <v>45112729</v>
      </c>
      <c r="D1625" s="200">
        <v>14226855</v>
      </c>
      <c r="E1625" s="200" t="s">
        <v>124</v>
      </c>
      <c r="F1625" s="200">
        <v>0</v>
      </c>
      <c r="G1625" s="200">
        <v>0</v>
      </c>
      <c r="H1625" s="200">
        <v>0</v>
      </c>
      <c r="I1625" s="200">
        <v>0</v>
      </c>
      <c r="J1625" s="200">
        <v>0</v>
      </c>
      <c r="K1625" s="200">
        <v>0</v>
      </c>
      <c r="L1625" s="200">
        <v>0</v>
      </c>
      <c r="M1625" s="200">
        <v>0</v>
      </c>
      <c r="N1625" s="200">
        <v>11.8</v>
      </c>
      <c r="O1625" s="200">
        <v>0</v>
      </c>
      <c r="P1625" s="200" t="s">
        <v>125</v>
      </c>
      <c r="Q1625" s="200">
        <v>0</v>
      </c>
      <c r="R1625" s="200">
        <v>0</v>
      </c>
      <c r="S1625" s="200" t="s">
        <v>57</v>
      </c>
      <c r="T1625" s="200">
        <v>0</v>
      </c>
      <c r="U1625" s="200">
        <v>0</v>
      </c>
      <c r="V1625" s="200">
        <v>20161230</v>
      </c>
      <c r="W1625" s="200" t="s">
        <v>124</v>
      </c>
    </row>
    <row r="1626" spans="1:23">
      <c r="A1626" s="200"/>
      <c r="B1626" s="200">
        <v>0</v>
      </c>
      <c r="C1626" s="200">
        <v>41559839</v>
      </c>
      <c r="D1626" s="200">
        <v>40006251</v>
      </c>
      <c r="E1626" s="200" t="s">
        <v>124</v>
      </c>
      <c r="F1626" s="200">
        <v>0</v>
      </c>
      <c r="G1626" s="200">
        <v>0</v>
      </c>
      <c r="H1626" s="200">
        <v>0</v>
      </c>
      <c r="I1626" s="200">
        <v>0</v>
      </c>
      <c r="J1626" s="200">
        <v>0</v>
      </c>
      <c r="K1626" s="200">
        <v>0</v>
      </c>
      <c r="L1626" s="200">
        <v>0</v>
      </c>
      <c r="M1626" s="200">
        <v>0</v>
      </c>
      <c r="N1626" s="200">
        <v>11.8</v>
      </c>
      <c r="O1626" s="200">
        <v>0</v>
      </c>
      <c r="P1626" s="200" t="s">
        <v>125</v>
      </c>
      <c r="Q1626" s="200">
        <v>0</v>
      </c>
      <c r="R1626" s="200">
        <v>0</v>
      </c>
      <c r="S1626" s="200" t="s">
        <v>57</v>
      </c>
      <c r="T1626" s="200">
        <v>0</v>
      </c>
      <c r="U1626" s="200">
        <v>0</v>
      </c>
      <c r="V1626" s="200">
        <v>20161230</v>
      </c>
      <c r="W1626" s="200" t="s">
        <v>124</v>
      </c>
    </row>
    <row r="1627" spans="1:23">
      <c r="A1627" s="200"/>
      <c r="B1627" s="200">
        <v>0</v>
      </c>
      <c r="C1627" s="200">
        <v>30490829</v>
      </c>
      <c r="D1627" s="200">
        <v>15316121</v>
      </c>
      <c r="E1627" s="200" t="s">
        <v>124</v>
      </c>
      <c r="F1627" s="200">
        <v>0</v>
      </c>
      <c r="G1627" s="200">
        <v>0</v>
      </c>
      <c r="H1627" s="200">
        <v>0</v>
      </c>
      <c r="I1627" s="200">
        <v>0</v>
      </c>
      <c r="J1627" s="200">
        <v>0</v>
      </c>
      <c r="K1627" s="200">
        <v>0</v>
      </c>
      <c r="L1627" s="200">
        <v>0</v>
      </c>
      <c r="M1627" s="200">
        <v>0</v>
      </c>
      <c r="N1627" s="200">
        <v>11.8</v>
      </c>
      <c r="O1627" s="200">
        <v>0</v>
      </c>
      <c r="P1627" s="200" t="s">
        <v>125</v>
      </c>
      <c r="Q1627" s="200">
        <v>0</v>
      </c>
      <c r="R1627" s="200">
        <v>0</v>
      </c>
      <c r="S1627" s="200" t="s">
        <v>57</v>
      </c>
      <c r="T1627" s="200">
        <v>0</v>
      </c>
      <c r="U1627" s="200">
        <v>0</v>
      </c>
      <c r="V1627" s="200">
        <v>20161230</v>
      </c>
      <c r="W1627" s="200" t="s">
        <v>124</v>
      </c>
    </row>
    <row r="1628" spans="1:23">
      <c r="A1628" s="200"/>
      <c r="B1628" s="200">
        <v>0</v>
      </c>
      <c r="C1628" s="200">
        <v>53496429</v>
      </c>
      <c r="D1628" s="200">
        <v>12084783</v>
      </c>
      <c r="E1628" s="200" t="s">
        <v>124</v>
      </c>
      <c r="F1628" s="200">
        <v>484987.66</v>
      </c>
      <c r="G1628" s="200">
        <v>-3975.15</v>
      </c>
      <c r="H1628" s="200">
        <v>481012.51</v>
      </c>
      <c r="I1628" s="200">
        <v>-1279.45</v>
      </c>
      <c r="J1628" s="200">
        <v>-500</v>
      </c>
      <c r="K1628" s="200">
        <v>0</v>
      </c>
      <c r="L1628" s="200">
        <v>-5754.6</v>
      </c>
      <c r="M1628" s="200">
        <v>0</v>
      </c>
      <c r="N1628" s="200">
        <v>10.315</v>
      </c>
      <c r="O1628" s="200">
        <v>501.05470000000003</v>
      </c>
      <c r="P1628" s="200" t="s">
        <v>126</v>
      </c>
      <c r="Q1628" s="200">
        <v>0</v>
      </c>
      <c r="R1628" s="200">
        <v>475973.55</v>
      </c>
      <c r="S1628" s="200" t="s">
        <v>58</v>
      </c>
      <c r="T1628" s="200">
        <v>20170102</v>
      </c>
      <c r="U1628" s="200">
        <v>1</v>
      </c>
      <c r="V1628" s="200">
        <v>20161230</v>
      </c>
      <c r="W1628" s="200" t="s">
        <v>124</v>
      </c>
    </row>
    <row r="1629" spans="1:23">
      <c r="A1629" s="200"/>
      <c r="B1629" s="200">
        <v>0</v>
      </c>
      <c r="C1629" s="200">
        <v>51127939</v>
      </c>
      <c r="D1629" s="200">
        <v>5389551</v>
      </c>
      <c r="E1629" s="200" t="s">
        <v>124</v>
      </c>
      <c r="F1629" s="200">
        <v>0</v>
      </c>
      <c r="G1629" s="200">
        <v>0</v>
      </c>
      <c r="H1629" s="200">
        <v>0</v>
      </c>
      <c r="I1629" s="200">
        <v>0</v>
      </c>
      <c r="J1629" s="200">
        <v>0</v>
      </c>
      <c r="K1629" s="200">
        <v>0</v>
      </c>
      <c r="L1629" s="200">
        <v>0</v>
      </c>
      <c r="M1629" s="200">
        <v>0</v>
      </c>
      <c r="N1629" s="200">
        <v>11.11</v>
      </c>
      <c r="O1629" s="200">
        <v>0</v>
      </c>
      <c r="P1629" s="200" t="s">
        <v>125</v>
      </c>
      <c r="Q1629" s="200">
        <v>0</v>
      </c>
      <c r="R1629" s="200">
        <v>0</v>
      </c>
      <c r="S1629" s="200" t="s">
        <v>57</v>
      </c>
      <c r="T1629" s="200">
        <v>0</v>
      </c>
      <c r="U1629" s="200">
        <v>0</v>
      </c>
      <c r="V1629" s="200">
        <v>20161230</v>
      </c>
      <c r="W1629" s="200" t="s">
        <v>124</v>
      </c>
    </row>
    <row r="1630" spans="1:23">
      <c r="A1630" s="200"/>
      <c r="B1630" s="200">
        <v>0</v>
      </c>
      <c r="C1630" s="200">
        <v>39161929</v>
      </c>
      <c r="D1630" s="200">
        <v>11146818</v>
      </c>
      <c r="E1630" s="200" t="s">
        <v>124</v>
      </c>
      <c r="F1630" s="200">
        <v>0</v>
      </c>
      <c r="G1630" s="200">
        <v>0</v>
      </c>
      <c r="H1630" s="200">
        <v>0</v>
      </c>
      <c r="I1630" s="200">
        <v>0</v>
      </c>
      <c r="J1630" s="200">
        <v>0</v>
      </c>
      <c r="K1630" s="200">
        <v>0</v>
      </c>
      <c r="L1630" s="200">
        <v>0</v>
      </c>
      <c r="M1630" s="200">
        <v>0</v>
      </c>
      <c r="N1630" s="200">
        <v>11.8</v>
      </c>
      <c r="O1630" s="200">
        <v>0</v>
      </c>
      <c r="P1630" s="200" t="s">
        <v>125</v>
      </c>
      <c r="Q1630" s="200">
        <v>0</v>
      </c>
      <c r="R1630" s="200">
        <v>0</v>
      </c>
      <c r="S1630" s="200" t="s">
        <v>57</v>
      </c>
      <c r="T1630" s="200">
        <v>0</v>
      </c>
      <c r="U1630" s="200">
        <v>0</v>
      </c>
      <c r="V1630" s="200">
        <v>20161230</v>
      </c>
      <c r="W1630" s="200" t="s">
        <v>124</v>
      </c>
    </row>
    <row r="1631" spans="1:23">
      <c r="A1631" s="200"/>
      <c r="B1631" s="200">
        <v>0</v>
      </c>
      <c r="C1631" s="200">
        <v>33747939</v>
      </c>
      <c r="D1631" s="200">
        <v>30086187</v>
      </c>
      <c r="E1631" s="200" t="s">
        <v>124</v>
      </c>
      <c r="F1631" s="200">
        <v>0</v>
      </c>
      <c r="G1631" s="200">
        <v>0</v>
      </c>
      <c r="H1631" s="200">
        <v>0</v>
      </c>
      <c r="I1631" s="200">
        <v>0</v>
      </c>
      <c r="J1631" s="200">
        <v>0</v>
      </c>
      <c r="K1631" s="200">
        <v>0</v>
      </c>
      <c r="L1631" s="200">
        <v>0</v>
      </c>
      <c r="M1631" s="200">
        <v>0</v>
      </c>
      <c r="N1631" s="200">
        <v>11.8</v>
      </c>
      <c r="O1631" s="200">
        <v>0</v>
      </c>
      <c r="P1631" s="200" t="s">
        <v>125</v>
      </c>
      <c r="Q1631" s="200">
        <v>0</v>
      </c>
      <c r="R1631" s="200">
        <v>0</v>
      </c>
      <c r="S1631" s="200" t="s">
        <v>57</v>
      </c>
      <c r="T1631" s="200">
        <v>0</v>
      </c>
      <c r="U1631" s="200">
        <v>0</v>
      </c>
      <c r="V1631" s="200">
        <v>20161230</v>
      </c>
      <c r="W1631" s="200" t="s">
        <v>124</v>
      </c>
    </row>
    <row r="1632" spans="1:23">
      <c r="A1632" s="200"/>
      <c r="B1632" s="200">
        <v>0</v>
      </c>
      <c r="C1632" s="200">
        <v>39565929</v>
      </c>
      <c r="D1632" s="200">
        <v>8561861</v>
      </c>
      <c r="E1632" s="200" t="s">
        <v>124</v>
      </c>
      <c r="F1632" s="200">
        <v>0</v>
      </c>
      <c r="G1632" s="200">
        <v>0</v>
      </c>
      <c r="H1632" s="200">
        <v>0</v>
      </c>
      <c r="I1632" s="200">
        <v>0</v>
      </c>
      <c r="J1632" s="200">
        <v>0</v>
      </c>
      <c r="K1632" s="200">
        <v>0</v>
      </c>
      <c r="L1632" s="200">
        <v>0</v>
      </c>
      <c r="M1632" s="200">
        <v>0</v>
      </c>
      <c r="N1632" s="200">
        <v>10.845000000000001</v>
      </c>
      <c r="O1632" s="200">
        <v>0</v>
      </c>
      <c r="P1632" s="200" t="s">
        <v>125</v>
      </c>
      <c r="Q1632" s="200">
        <v>0</v>
      </c>
      <c r="R1632" s="200">
        <v>0</v>
      </c>
      <c r="S1632" s="200" t="s">
        <v>57</v>
      </c>
      <c r="T1632" s="200">
        <v>0</v>
      </c>
      <c r="U1632" s="200">
        <v>0</v>
      </c>
      <c r="V1632" s="200">
        <v>20161230</v>
      </c>
      <c r="W1632" s="200" t="s">
        <v>124</v>
      </c>
    </row>
    <row r="1633" spans="1:23">
      <c r="A1633" s="200"/>
      <c r="B1633" s="200">
        <v>0</v>
      </c>
      <c r="C1633" s="200">
        <v>51171039</v>
      </c>
      <c r="D1633" s="200">
        <v>11756639</v>
      </c>
      <c r="E1633" s="200" t="s">
        <v>124</v>
      </c>
      <c r="F1633" s="200">
        <v>0</v>
      </c>
      <c r="G1633" s="200">
        <v>0</v>
      </c>
      <c r="H1633" s="200">
        <v>0</v>
      </c>
      <c r="I1633" s="200">
        <v>0</v>
      </c>
      <c r="J1633" s="200">
        <v>0</v>
      </c>
      <c r="K1633" s="200">
        <v>0</v>
      </c>
      <c r="L1633" s="200">
        <v>0</v>
      </c>
      <c r="M1633" s="200">
        <v>0</v>
      </c>
      <c r="N1633" s="200">
        <v>11.1</v>
      </c>
      <c r="O1633" s="200">
        <v>0</v>
      </c>
      <c r="P1633" s="200" t="s">
        <v>125</v>
      </c>
      <c r="Q1633" s="200">
        <v>0</v>
      </c>
      <c r="R1633" s="200">
        <v>0</v>
      </c>
      <c r="S1633" s="200" t="s">
        <v>57</v>
      </c>
      <c r="T1633" s="200">
        <v>0</v>
      </c>
      <c r="U1633" s="200">
        <v>0</v>
      </c>
      <c r="V1633" s="200">
        <v>20161230</v>
      </c>
      <c r="W1633" s="200" t="s">
        <v>124</v>
      </c>
    </row>
    <row r="1634" spans="1:23">
      <c r="A1634" s="200"/>
      <c r="B1634" s="200">
        <v>0</v>
      </c>
      <c r="C1634" s="200">
        <v>49144039</v>
      </c>
      <c r="D1634" s="200">
        <v>41671549</v>
      </c>
      <c r="E1634" s="200" t="s">
        <v>124</v>
      </c>
      <c r="F1634" s="200">
        <v>0</v>
      </c>
      <c r="G1634" s="200">
        <v>0</v>
      </c>
      <c r="H1634" s="200">
        <v>0</v>
      </c>
      <c r="I1634" s="200">
        <v>0</v>
      </c>
      <c r="J1634" s="200">
        <v>0</v>
      </c>
      <c r="K1634" s="200">
        <v>0</v>
      </c>
      <c r="L1634" s="200">
        <v>0</v>
      </c>
      <c r="M1634" s="200">
        <v>0</v>
      </c>
      <c r="N1634" s="200">
        <v>11.8</v>
      </c>
      <c r="O1634" s="200">
        <v>0</v>
      </c>
      <c r="P1634" s="200" t="s">
        <v>125</v>
      </c>
      <c r="Q1634" s="200">
        <v>0</v>
      </c>
      <c r="R1634" s="200">
        <v>0</v>
      </c>
      <c r="S1634" s="200" t="s">
        <v>57</v>
      </c>
      <c r="T1634" s="200">
        <v>0</v>
      </c>
      <c r="U1634" s="200">
        <v>0</v>
      </c>
      <c r="V1634" s="200">
        <v>20161230</v>
      </c>
      <c r="W1634" s="200" t="s">
        <v>124</v>
      </c>
    </row>
    <row r="1635" spans="1:23">
      <c r="A1635" s="200"/>
      <c r="B1635" s="200">
        <v>0</v>
      </c>
      <c r="C1635" s="200">
        <v>32676039</v>
      </c>
      <c r="D1635" s="200">
        <v>18940010</v>
      </c>
      <c r="E1635" s="200" t="s">
        <v>124</v>
      </c>
      <c r="F1635" s="200">
        <v>0</v>
      </c>
      <c r="G1635" s="200">
        <v>0</v>
      </c>
      <c r="H1635" s="200">
        <v>0</v>
      </c>
      <c r="I1635" s="200">
        <v>0</v>
      </c>
      <c r="J1635" s="200">
        <v>0</v>
      </c>
      <c r="K1635" s="200">
        <v>0</v>
      </c>
      <c r="L1635" s="200">
        <v>0</v>
      </c>
      <c r="M1635" s="200">
        <v>0</v>
      </c>
      <c r="N1635" s="200">
        <v>11.8</v>
      </c>
      <c r="O1635" s="200">
        <v>0</v>
      </c>
      <c r="P1635" s="200" t="s">
        <v>125</v>
      </c>
      <c r="Q1635" s="200">
        <v>0</v>
      </c>
      <c r="R1635" s="200">
        <v>0</v>
      </c>
      <c r="S1635" s="200" t="s">
        <v>57</v>
      </c>
      <c r="T1635" s="200">
        <v>0</v>
      </c>
      <c r="U1635" s="200">
        <v>0</v>
      </c>
      <c r="V1635" s="200">
        <v>20161230</v>
      </c>
      <c r="W1635" s="200" t="s">
        <v>124</v>
      </c>
    </row>
    <row r="1636" spans="1:23">
      <c r="A1636" s="200"/>
      <c r="B1636" s="200">
        <v>0</v>
      </c>
      <c r="C1636" s="200">
        <v>52338249</v>
      </c>
      <c r="D1636" s="200">
        <v>23704958</v>
      </c>
      <c r="E1636" s="200" t="s">
        <v>124</v>
      </c>
      <c r="F1636" s="200">
        <v>694220.03</v>
      </c>
      <c r="G1636" s="200">
        <v>-8175.43</v>
      </c>
      <c r="H1636" s="200">
        <v>686044.6</v>
      </c>
      <c r="I1636" s="200">
        <v>-6826.5</v>
      </c>
      <c r="J1636" s="200">
        <v>0</v>
      </c>
      <c r="K1636" s="200">
        <v>0</v>
      </c>
      <c r="L1636" s="200">
        <v>-15001.93</v>
      </c>
      <c r="M1636" s="200">
        <v>0</v>
      </c>
      <c r="N1636" s="200">
        <v>11.8</v>
      </c>
      <c r="O1636" s="200">
        <v>714.62980000000005</v>
      </c>
      <c r="P1636" s="200" t="s">
        <v>126</v>
      </c>
      <c r="Q1636" s="200">
        <v>0</v>
      </c>
      <c r="R1636" s="200">
        <v>686044.6</v>
      </c>
      <c r="S1636" s="200" t="s">
        <v>57</v>
      </c>
      <c r="T1636" s="200">
        <v>0</v>
      </c>
      <c r="U1636" s="200">
        <v>0</v>
      </c>
      <c r="V1636" s="200">
        <v>20161230</v>
      </c>
      <c r="W1636" s="200" t="s">
        <v>124</v>
      </c>
    </row>
    <row r="1637" spans="1:23">
      <c r="A1637" s="200"/>
      <c r="B1637" s="200">
        <v>0</v>
      </c>
      <c r="C1637" s="200">
        <v>46050239</v>
      </c>
      <c r="D1637" s="200">
        <v>12714974</v>
      </c>
      <c r="E1637" s="200" t="s">
        <v>124</v>
      </c>
      <c r="F1637" s="200">
        <v>0</v>
      </c>
      <c r="G1637" s="200">
        <v>0</v>
      </c>
      <c r="H1637" s="200">
        <v>0</v>
      </c>
      <c r="I1637" s="200">
        <v>0</v>
      </c>
      <c r="J1637" s="200">
        <v>0</v>
      </c>
      <c r="K1637" s="200">
        <v>0</v>
      </c>
      <c r="L1637" s="200">
        <v>0</v>
      </c>
      <c r="M1637" s="200">
        <v>0</v>
      </c>
      <c r="N1637" s="200">
        <v>11.1</v>
      </c>
      <c r="O1637" s="200">
        <v>0</v>
      </c>
      <c r="P1637" s="200" t="s">
        <v>125</v>
      </c>
      <c r="Q1637" s="200">
        <v>1</v>
      </c>
      <c r="R1637" s="200">
        <v>0</v>
      </c>
      <c r="S1637" s="200" t="s">
        <v>57</v>
      </c>
      <c r="T1637" s="200">
        <v>0</v>
      </c>
      <c r="U1637" s="200">
        <v>0</v>
      </c>
      <c r="V1637" s="200">
        <v>20161230</v>
      </c>
      <c r="W1637" s="200" t="s">
        <v>124</v>
      </c>
    </row>
    <row r="1638" spans="1:23">
      <c r="A1638" s="200"/>
      <c r="B1638" s="200">
        <v>0</v>
      </c>
      <c r="C1638" s="200">
        <v>50209829</v>
      </c>
      <c r="D1638" s="200">
        <v>19265367</v>
      </c>
      <c r="E1638" s="200" t="s">
        <v>124</v>
      </c>
      <c r="F1638" s="200">
        <v>116326.29</v>
      </c>
      <c r="G1638" s="200">
        <v>-1291.23</v>
      </c>
      <c r="H1638" s="200">
        <v>115035.06</v>
      </c>
      <c r="I1638" s="200">
        <v>-999.92</v>
      </c>
      <c r="J1638" s="200">
        <v>0</v>
      </c>
      <c r="K1638" s="200">
        <v>0</v>
      </c>
      <c r="L1638" s="200">
        <v>-2291.15</v>
      </c>
      <c r="M1638" s="200">
        <v>0</v>
      </c>
      <c r="N1638" s="200">
        <v>10.315</v>
      </c>
      <c r="O1638" s="200">
        <v>119.8282</v>
      </c>
      <c r="P1638" s="200" t="s">
        <v>126</v>
      </c>
      <c r="Q1638" s="200">
        <v>0</v>
      </c>
      <c r="R1638" s="200">
        <v>115035.06</v>
      </c>
      <c r="S1638" s="200" t="s">
        <v>57</v>
      </c>
      <c r="T1638" s="200">
        <v>0</v>
      </c>
      <c r="U1638" s="200">
        <v>0</v>
      </c>
      <c r="V1638" s="200">
        <v>20161230</v>
      </c>
      <c r="W1638" s="200" t="s">
        <v>124</v>
      </c>
    </row>
    <row r="1639" spans="1:23">
      <c r="A1639" s="200"/>
      <c r="B1639" s="200">
        <v>0</v>
      </c>
      <c r="C1639" s="200">
        <v>28795339</v>
      </c>
      <c r="D1639" s="200">
        <v>23553372</v>
      </c>
      <c r="E1639" s="200" t="s">
        <v>124</v>
      </c>
      <c r="F1639" s="200">
        <v>0</v>
      </c>
      <c r="G1639" s="200">
        <v>0</v>
      </c>
      <c r="H1639" s="200">
        <v>0</v>
      </c>
      <c r="I1639" s="200">
        <v>0</v>
      </c>
      <c r="J1639" s="200">
        <v>0</v>
      </c>
      <c r="K1639" s="200">
        <v>0</v>
      </c>
      <c r="L1639" s="200">
        <v>0</v>
      </c>
      <c r="M1639" s="200">
        <v>0</v>
      </c>
      <c r="N1639" s="200">
        <v>12.95</v>
      </c>
      <c r="O1639" s="200">
        <v>0</v>
      </c>
      <c r="P1639" s="200" t="s">
        <v>125</v>
      </c>
      <c r="Q1639" s="200">
        <v>0</v>
      </c>
      <c r="R1639" s="200">
        <v>0</v>
      </c>
      <c r="S1639" s="200" t="s">
        <v>57</v>
      </c>
      <c r="T1639" s="200">
        <v>0</v>
      </c>
      <c r="U1639" s="200">
        <v>0</v>
      </c>
      <c r="V1639" s="200">
        <v>20161230</v>
      </c>
      <c r="W1639" s="200" t="s">
        <v>124</v>
      </c>
    </row>
    <row r="1640" spans="1:23">
      <c r="A1640" s="200"/>
      <c r="B1640" s="200">
        <v>0</v>
      </c>
      <c r="C1640" s="200">
        <v>45889449</v>
      </c>
      <c r="D1640" s="200">
        <v>29314118</v>
      </c>
      <c r="E1640" s="200" t="s">
        <v>124</v>
      </c>
      <c r="F1640" s="200">
        <v>189364.93</v>
      </c>
      <c r="G1640" s="200">
        <v>-12295.77</v>
      </c>
      <c r="H1640" s="200">
        <v>177069.16</v>
      </c>
      <c r="I1640" s="200">
        <v>-1862.09</v>
      </c>
      <c r="J1640" s="200">
        <v>0</v>
      </c>
      <c r="K1640" s="200">
        <v>0</v>
      </c>
      <c r="L1640" s="200">
        <v>-14157.86</v>
      </c>
      <c r="M1640" s="200">
        <v>-5577.11</v>
      </c>
      <c r="N1640" s="200">
        <v>11.8</v>
      </c>
      <c r="O1640" s="200">
        <v>184.447</v>
      </c>
      <c r="P1640" s="200" t="s">
        <v>126</v>
      </c>
      <c r="Q1640" s="200">
        <v>0</v>
      </c>
      <c r="R1640" s="200">
        <v>177069.16</v>
      </c>
      <c r="S1640" s="200" t="s">
        <v>57</v>
      </c>
      <c r="T1640" s="200">
        <v>0</v>
      </c>
      <c r="U1640" s="200">
        <v>0</v>
      </c>
      <c r="V1640" s="200">
        <v>20161230</v>
      </c>
      <c r="W1640" s="200" t="s">
        <v>124</v>
      </c>
    </row>
    <row r="1641" spans="1:23">
      <c r="A1641" s="200"/>
      <c r="B1641" s="200">
        <v>0</v>
      </c>
      <c r="C1641" s="200">
        <v>52290539</v>
      </c>
      <c r="D1641" s="200">
        <v>15660684</v>
      </c>
      <c r="E1641" s="200" t="s">
        <v>124</v>
      </c>
      <c r="F1641" s="200">
        <v>640034.92000000004</v>
      </c>
      <c r="G1641" s="200">
        <v>0</v>
      </c>
      <c r="H1641" s="200">
        <v>640034.92000000004</v>
      </c>
      <c r="I1641" s="200">
        <v>0</v>
      </c>
      <c r="J1641" s="200">
        <v>0</v>
      </c>
      <c r="K1641" s="200">
        <v>0</v>
      </c>
      <c r="L1641" s="200">
        <v>0</v>
      </c>
      <c r="M1641" s="200">
        <v>0</v>
      </c>
      <c r="N1641" s="200">
        <v>12.17</v>
      </c>
      <c r="O1641" s="200">
        <v>666.70299999999997</v>
      </c>
      <c r="P1641" s="200" t="s">
        <v>126</v>
      </c>
      <c r="Q1641" s="200">
        <v>1</v>
      </c>
      <c r="R1641" s="200">
        <v>417032.28</v>
      </c>
      <c r="S1641" s="200" t="s">
        <v>64</v>
      </c>
      <c r="T1641" s="200">
        <v>20101101</v>
      </c>
      <c r="U1641" s="200">
        <v>75</v>
      </c>
      <c r="V1641" s="200">
        <v>20161230</v>
      </c>
      <c r="W1641" s="200" t="s">
        <v>124</v>
      </c>
    </row>
    <row r="1642" spans="1:23">
      <c r="A1642" s="200"/>
      <c r="B1642" s="200">
        <v>0</v>
      </c>
      <c r="C1642" s="200">
        <v>34551539</v>
      </c>
      <c r="D1642" s="200">
        <v>12196225</v>
      </c>
      <c r="E1642" s="200" t="s">
        <v>124</v>
      </c>
      <c r="F1642" s="200">
        <v>0</v>
      </c>
      <c r="G1642" s="200">
        <v>0</v>
      </c>
      <c r="H1642" s="200">
        <v>0</v>
      </c>
      <c r="I1642" s="200">
        <v>0</v>
      </c>
      <c r="J1642" s="200">
        <v>0</v>
      </c>
      <c r="K1642" s="200">
        <v>0</v>
      </c>
      <c r="L1642" s="200">
        <v>0</v>
      </c>
      <c r="M1642" s="200">
        <v>0</v>
      </c>
      <c r="N1642" s="200">
        <v>11.8</v>
      </c>
      <c r="O1642" s="200">
        <v>0</v>
      </c>
      <c r="P1642" s="200" t="s">
        <v>125</v>
      </c>
      <c r="Q1642" s="200">
        <v>0</v>
      </c>
      <c r="R1642" s="200">
        <v>0</v>
      </c>
      <c r="S1642" s="200" t="s">
        <v>57</v>
      </c>
      <c r="T1642" s="200">
        <v>0</v>
      </c>
      <c r="U1642" s="200">
        <v>0</v>
      </c>
      <c r="V1642" s="200">
        <v>20161230</v>
      </c>
      <c r="W1642" s="200" t="s">
        <v>124</v>
      </c>
    </row>
    <row r="1643" spans="1:23">
      <c r="A1643" s="200"/>
      <c r="B1643" s="200">
        <v>0</v>
      </c>
      <c r="C1643" s="200">
        <v>46834649</v>
      </c>
      <c r="D1643" s="200">
        <v>40458912</v>
      </c>
      <c r="E1643" s="200" t="s">
        <v>124</v>
      </c>
      <c r="F1643" s="200">
        <v>244975.06</v>
      </c>
      <c r="G1643" s="200">
        <v>-4806.5600000000004</v>
      </c>
      <c r="H1643" s="200">
        <v>240168.5</v>
      </c>
      <c r="I1643" s="200">
        <v>-2159.86</v>
      </c>
      <c r="J1643" s="200">
        <v>0</v>
      </c>
      <c r="K1643" s="200">
        <v>0</v>
      </c>
      <c r="L1643" s="200">
        <v>-6966.42</v>
      </c>
      <c r="M1643" s="200">
        <v>-573.91999999999996</v>
      </c>
      <c r="N1643" s="200">
        <v>10.58</v>
      </c>
      <c r="O1643" s="200">
        <v>250.1755</v>
      </c>
      <c r="P1643" s="200" t="s">
        <v>126</v>
      </c>
      <c r="Q1643" s="200">
        <v>0</v>
      </c>
      <c r="R1643" s="200">
        <v>240168.5</v>
      </c>
      <c r="S1643" s="200" t="s">
        <v>57</v>
      </c>
      <c r="T1643" s="200">
        <v>0</v>
      </c>
      <c r="U1643" s="200">
        <v>0</v>
      </c>
      <c r="V1643" s="200">
        <v>20161230</v>
      </c>
      <c r="W1643" s="200" t="s">
        <v>124</v>
      </c>
    </row>
    <row r="1644" spans="1:23">
      <c r="A1644" s="200"/>
      <c r="B1644" s="200">
        <v>0</v>
      </c>
      <c r="C1644" s="200">
        <v>34387539</v>
      </c>
      <c r="D1644" s="200">
        <v>38412088</v>
      </c>
      <c r="E1644" s="200" t="s">
        <v>124</v>
      </c>
      <c r="F1644" s="200">
        <v>0</v>
      </c>
      <c r="G1644" s="200">
        <v>0</v>
      </c>
      <c r="H1644" s="200">
        <v>0</v>
      </c>
      <c r="I1644" s="200">
        <v>0</v>
      </c>
      <c r="J1644" s="200">
        <v>0</v>
      </c>
      <c r="K1644" s="200">
        <v>0</v>
      </c>
      <c r="L1644" s="200">
        <v>0</v>
      </c>
      <c r="M1644" s="200">
        <v>0</v>
      </c>
      <c r="N1644" s="200">
        <v>11.8</v>
      </c>
      <c r="O1644" s="200">
        <v>0</v>
      </c>
      <c r="P1644" s="200" t="s">
        <v>125</v>
      </c>
      <c r="Q1644" s="200">
        <v>0</v>
      </c>
      <c r="R1644" s="200">
        <v>0</v>
      </c>
      <c r="S1644" s="200" t="s">
        <v>57</v>
      </c>
      <c r="T1644" s="200">
        <v>0</v>
      </c>
      <c r="U1644" s="200">
        <v>0</v>
      </c>
      <c r="V1644" s="200">
        <v>20161230</v>
      </c>
      <c r="W1644" s="200" t="s">
        <v>124</v>
      </c>
    </row>
    <row r="1645" spans="1:23">
      <c r="A1645" s="200"/>
      <c r="B1645" s="200">
        <v>0</v>
      </c>
      <c r="C1645" s="200">
        <v>35182339</v>
      </c>
      <c r="D1645" s="200">
        <v>38643982</v>
      </c>
      <c r="E1645" s="200" t="s">
        <v>124</v>
      </c>
      <c r="F1645" s="200">
        <v>0</v>
      </c>
      <c r="G1645" s="200">
        <v>0</v>
      </c>
      <c r="H1645" s="200">
        <v>0</v>
      </c>
      <c r="I1645" s="200">
        <v>0</v>
      </c>
      <c r="J1645" s="200">
        <v>0</v>
      </c>
      <c r="K1645" s="200">
        <v>0</v>
      </c>
      <c r="L1645" s="200">
        <v>0</v>
      </c>
      <c r="M1645" s="200">
        <v>0</v>
      </c>
      <c r="N1645" s="200">
        <v>11.8</v>
      </c>
      <c r="O1645" s="200">
        <v>0</v>
      </c>
      <c r="P1645" s="200" t="s">
        <v>125</v>
      </c>
      <c r="Q1645" s="200">
        <v>0</v>
      </c>
      <c r="R1645" s="200">
        <v>0</v>
      </c>
      <c r="S1645" s="200" t="s">
        <v>57</v>
      </c>
      <c r="T1645" s="200">
        <v>0</v>
      </c>
      <c r="U1645" s="200">
        <v>0</v>
      </c>
      <c r="V1645" s="200">
        <v>20161230</v>
      </c>
      <c r="W1645" s="200" t="s">
        <v>124</v>
      </c>
    </row>
    <row r="1646" spans="1:23">
      <c r="A1646" s="200"/>
      <c r="B1646" s="200">
        <v>0</v>
      </c>
      <c r="C1646" s="200">
        <v>38724639</v>
      </c>
      <c r="D1646" s="200">
        <v>10137490</v>
      </c>
      <c r="E1646" s="200" t="s">
        <v>124</v>
      </c>
      <c r="F1646" s="200">
        <v>345074.44</v>
      </c>
      <c r="G1646" s="200">
        <v>-23729.02</v>
      </c>
      <c r="H1646" s="200">
        <v>321345.42</v>
      </c>
      <c r="I1646" s="200">
        <v>-6697.65</v>
      </c>
      <c r="J1646" s="200">
        <v>-500</v>
      </c>
      <c r="K1646" s="200">
        <v>0</v>
      </c>
      <c r="L1646" s="200">
        <v>-30926.67</v>
      </c>
      <c r="M1646" s="200">
        <v>-5577.11</v>
      </c>
      <c r="N1646" s="200">
        <v>11.8</v>
      </c>
      <c r="O1646" s="200">
        <v>334.73480000000001</v>
      </c>
      <c r="P1646" s="200" t="s">
        <v>126</v>
      </c>
      <c r="Q1646" s="200">
        <v>0</v>
      </c>
      <c r="R1646" s="200">
        <v>321345.42</v>
      </c>
      <c r="S1646" s="200" t="s">
        <v>57</v>
      </c>
      <c r="T1646" s="200">
        <v>0</v>
      </c>
      <c r="U1646" s="200">
        <v>0</v>
      </c>
      <c r="V1646" s="200">
        <v>20161230</v>
      </c>
      <c r="W1646" s="200" t="s">
        <v>124</v>
      </c>
    </row>
    <row r="1647" spans="1:23">
      <c r="A1647" s="200"/>
      <c r="B1647" s="200">
        <v>0</v>
      </c>
      <c r="C1647" s="200">
        <v>31977749</v>
      </c>
      <c r="D1647" s="200">
        <v>26484630</v>
      </c>
      <c r="E1647" s="200" t="s">
        <v>124</v>
      </c>
      <c r="F1647" s="200">
        <v>0</v>
      </c>
      <c r="G1647" s="200">
        <v>0</v>
      </c>
      <c r="H1647" s="200">
        <v>0</v>
      </c>
      <c r="I1647" s="200">
        <v>0</v>
      </c>
      <c r="J1647" s="200">
        <v>0</v>
      </c>
      <c r="K1647" s="200">
        <v>0</v>
      </c>
      <c r="L1647" s="200">
        <v>0</v>
      </c>
      <c r="M1647" s="200">
        <v>0</v>
      </c>
      <c r="N1647" s="200">
        <v>11.8</v>
      </c>
      <c r="O1647" s="200">
        <v>0</v>
      </c>
      <c r="P1647" s="200" t="s">
        <v>125</v>
      </c>
      <c r="Q1647" s="200">
        <v>0</v>
      </c>
      <c r="R1647" s="200">
        <v>0</v>
      </c>
      <c r="S1647" s="200" t="s">
        <v>57</v>
      </c>
      <c r="T1647" s="200">
        <v>0</v>
      </c>
      <c r="U1647" s="200">
        <v>0</v>
      </c>
      <c r="V1647" s="200">
        <v>20161230</v>
      </c>
      <c r="W1647" s="200" t="s">
        <v>124</v>
      </c>
    </row>
    <row r="1648" spans="1:23">
      <c r="A1648" s="200"/>
      <c r="B1648" s="200">
        <v>0</v>
      </c>
      <c r="C1648" s="200">
        <v>49039339</v>
      </c>
      <c r="D1648" s="200">
        <v>35671755</v>
      </c>
      <c r="E1648" s="200" t="s">
        <v>124</v>
      </c>
      <c r="F1648" s="200">
        <v>1949330.98</v>
      </c>
      <c r="G1648" s="200">
        <v>-29187.89</v>
      </c>
      <c r="H1648" s="200">
        <v>1920143.09</v>
      </c>
      <c r="I1648" s="200">
        <v>-17956</v>
      </c>
      <c r="J1648" s="200">
        <v>-500</v>
      </c>
      <c r="K1648" s="200">
        <v>0</v>
      </c>
      <c r="L1648" s="200">
        <v>-47643.89</v>
      </c>
      <c r="M1648" s="200">
        <v>0</v>
      </c>
      <c r="N1648" s="200">
        <v>11.1</v>
      </c>
      <c r="O1648" s="200">
        <v>2000.1491000000001</v>
      </c>
      <c r="P1648" s="200" t="s">
        <v>126</v>
      </c>
      <c r="Q1648" s="200">
        <v>0</v>
      </c>
      <c r="R1648" s="200">
        <v>1898902.34</v>
      </c>
      <c r="S1648" s="200" t="s">
        <v>58</v>
      </c>
      <c r="T1648" s="200">
        <v>20170102</v>
      </c>
      <c r="U1648" s="200">
        <v>1</v>
      </c>
      <c r="V1648" s="200">
        <v>20161230</v>
      </c>
      <c r="W1648" s="200" t="s">
        <v>124</v>
      </c>
    </row>
    <row r="1649" spans="1:23">
      <c r="A1649" s="200"/>
      <c r="B1649" s="200">
        <v>0</v>
      </c>
      <c r="C1649" s="200">
        <v>39351839</v>
      </c>
      <c r="D1649" s="200">
        <v>31199170</v>
      </c>
      <c r="E1649" s="200" t="s">
        <v>124</v>
      </c>
      <c r="F1649" s="200">
        <v>0</v>
      </c>
      <c r="G1649" s="200">
        <v>0</v>
      </c>
      <c r="H1649" s="200">
        <v>0</v>
      </c>
      <c r="I1649" s="200">
        <v>0</v>
      </c>
      <c r="J1649" s="200">
        <v>0</v>
      </c>
      <c r="K1649" s="200">
        <v>0</v>
      </c>
      <c r="L1649" s="200">
        <v>0</v>
      </c>
      <c r="M1649" s="200">
        <v>0</v>
      </c>
      <c r="N1649" s="200">
        <v>11.8</v>
      </c>
      <c r="O1649" s="200">
        <v>0</v>
      </c>
      <c r="P1649" s="200" t="s">
        <v>125</v>
      </c>
      <c r="Q1649" s="200">
        <v>0</v>
      </c>
      <c r="R1649" s="200">
        <v>0</v>
      </c>
      <c r="S1649" s="200" t="s">
        <v>57</v>
      </c>
      <c r="T1649" s="200">
        <v>0</v>
      </c>
      <c r="U1649" s="200">
        <v>0</v>
      </c>
      <c r="V1649" s="200">
        <v>20161230</v>
      </c>
      <c r="W1649" s="200" t="s">
        <v>124</v>
      </c>
    </row>
    <row r="1650" spans="1:23">
      <c r="A1650" s="200"/>
      <c r="B1650" s="200">
        <v>0</v>
      </c>
      <c r="C1650" s="200">
        <v>49993949</v>
      </c>
      <c r="D1650" s="200">
        <v>5659965</v>
      </c>
      <c r="E1650" s="200" t="s">
        <v>124</v>
      </c>
      <c r="F1650" s="200">
        <v>295202.59999999998</v>
      </c>
      <c r="G1650" s="200">
        <v>-11568.15</v>
      </c>
      <c r="H1650" s="200">
        <v>283634.45</v>
      </c>
      <c r="I1650" s="200">
        <v>-2902.83</v>
      </c>
      <c r="J1650" s="200">
        <v>0</v>
      </c>
      <c r="K1650" s="200">
        <v>0</v>
      </c>
      <c r="L1650" s="200">
        <v>-14470.98</v>
      </c>
      <c r="M1650" s="200">
        <v>-5338.71</v>
      </c>
      <c r="N1650" s="200">
        <v>11.8</v>
      </c>
      <c r="O1650" s="200">
        <v>295.45260000000002</v>
      </c>
      <c r="P1650" s="200" t="s">
        <v>126</v>
      </c>
      <c r="Q1650" s="200">
        <v>0</v>
      </c>
      <c r="R1650" s="200">
        <v>283634.45</v>
      </c>
      <c r="S1650" s="200" t="s">
        <v>57</v>
      </c>
      <c r="T1650" s="200">
        <v>0</v>
      </c>
      <c r="U1650" s="200">
        <v>0</v>
      </c>
      <c r="V1650" s="200">
        <v>20161230</v>
      </c>
      <c r="W1650" s="200" t="s">
        <v>124</v>
      </c>
    </row>
    <row r="1651" spans="1:23">
      <c r="A1651" s="200"/>
      <c r="B1651" s="200">
        <v>0</v>
      </c>
      <c r="C1651" s="200">
        <v>29655939</v>
      </c>
      <c r="D1651" s="200">
        <v>35763805</v>
      </c>
      <c r="E1651" s="200" t="s">
        <v>124</v>
      </c>
      <c r="F1651" s="200">
        <v>0</v>
      </c>
      <c r="G1651" s="200">
        <v>0</v>
      </c>
      <c r="H1651" s="200">
        <v>0</v>
      </c>
      <c r="I1651" s="200">
        <v>0</v>
      </c>
      <c r="J1651" s="200">
        <v>0</v>
      </c>
      <c r="K1651" s="200">
        <v>0</v>
      </c>
      <c r="L1651" s="200">
        <v>0</v>
      </c>
      <c r="M1651" s="200">
        <v>0</v>
      </c>
      <c r="N1651" s="200">
        <v>12.95</v>
      </c>
      <c r="O1651" s="200">
        <v>0</v>
      </c>
      <c r="P1651" s="200" t="s">
        <v>125</v>
      </c>
      <c r="Q1651" s="200">
        <v>0</v>
      </c>
      <c r="R1651" s="200">
        <v>0</v>
      </c>
      <c r="S1651" s="200" t="s">
        <v>57</v>
      </c>
      <c r="T1651" s="200">
        <v>0</v>
      </c>
      <c r="U1651" s="200">
        <v>0</v>
      </c>
      <c r="V1651" s="200">
        <v>20161230</v>
      </c>
      <c r="W1651" s="200" t="s">
        <v>124</v>
      </c>
    </row>
    <row r="1652" spans="1:23">
      <c r="A1652" s="200"/>
      <c r="B1652" s="200">
        <v>0</v>
      </c>
      <c r="C1652" s="200">
        <v>33038059</v>
      </c>
      <c r="D1652" s="200">
        <v>8501507</v>
      </c>
      <c r="E1652" s="200" t="s">
        <v>124</v>
      </c>
      <c r="F1652" s="200">
        <v>0</v>
      </c>
      <c r="G1652" s="200">
        <v>0</v>
      </c>
      <c r="H1652" s="200">
        <v>0</v>
      </c>
      <c r="I1652" s="200">
        <v>0</v>
      </c>
      <c r="J1652" s="200">
        <v>0</v>
      </c>
      <c r="K1652" s="200">
        <v>0</v>
      </c>
      <c r="L1652" s="200">
        <v>0</v>
      </c>
      <c r="M1652" s="200">
        <v>0</v>
      </c>
      <c r="N1652" s="200">
        <v>12</v>
      </c>
      <c r="O1652" s="200">
        <v>0</v>
      </c>
      <c r="P1652" s="200" t="s">
        <v>125</v>
      </c>
      <c r="Q1652" s="200">
        <v>0</v>
      </c>
      <c r="R1652" s="200">
        <v>0</v>
      </c>
      <c r="S1652" s="200" t="s">
        <v>57</v>
      </c>
      <c r="T1652" s="200">
        <v>0</v>
      </c>
      <c r="U1652" s="200">
        <v>0</v>
      </c>
      <c r="V1652" s="200">
        <v>20161230</v>
      </c>
      <c r="W1652" s="200" t="s">
        <v>124</v>
      </c>
    </row>
    <row r="1653" spans="1:23">
      <c r="A1653" s="200"/>
      <c r="B1653" s="200">
        <v>0</v>
      </c>
      <c r="C1653" s="200">
        <v>45060259</v>
      </c>
      <c r="D1653" s="200">
        <v>8461507</v>
      </c>
      <c r="E1653" s="200" t="s">
        <v>124</v>
      </c>
      <c r="F1653" s="200">
        <v>0</v>
      </c>
      <c r="G1653" s="200">
        <v>0</v>
      </c>
      <c r="H1653" s="200">
        <v>0</v>
      </c>
      <c r="I1653" s="200">
        <v>0</v>
      </c>
      <c r="J1653" s="200">
        <v>0</v>
      </c>
      <c r="K1653" s="200">
        <v>0</v>
      </c>
      <c r="L1653" s="200">
        <v>0</v>
      </c>
      <c r="M1653" s="200">
        <v>0</v>
      </c>
      <c r="N1653" s="200">
        <v>11.1</v>
      </c>
      <c r="O1653" s="200">
        <v>0</v>
      </c>
      <c r="P1653" s="200" t="s">
        <v>125</v>
      </c>
      <c r="Q1653" s="200">
        <v>0</v>
      </c>
      <c r="R1653" s="200">
        <v>0</v>
      </c>
      <c r="S1653" s="200" t="s">
        <v>57</v>
      </c>
      <c r="T1653" s="200">
        <v>0</v>
      </c>
      <c r="U1653" s="200">
        <v>0</v>
      </c>
      <c r="V1653" s="200">
        <v>20161230</v>
      </c>
      <c r="W1653" s="200" t="s">
        <v>124</v>
      </c>
    </row>
    <row r="1654" spans="1:23">
      <c r="A1654" s="200"/>
      <c r="B1654" s="200">
        <v>0</v>
      </c>
      <c r="C1654" s="200">
        <v>34223249</v>
      </c>
      <c r="D1654" s="200">
        <v>21802144</v>
      </c>
      <c r="E1654" s="200" t="s">
        <v>124</v>
      </c>
      <c r="F1654" s="200">
        <v>0</v>
      </c>
      <c r="G1654" s="200">
        <v>0</v>
      </c>
      <c r="H1654" s="200">
        <v>0</v>
      </c>
      <c r="I1654" s="200">
        <v>0</v>
      </c>
      <c r="J1654" s="200">
        <v>0</v>
      </c>
      <c r="K1654" s="200">
        <v>0</v>
      </c>
      <c r="L1654" s="200">
        <v>0</v>
      </c>
      <c r="M1654" s="200">
        <v>0</v>
      </c>
      <c r="N1654" s="200">
        <v>11.8</v>
      </c>
      <c r="O1654" s="200">
        <v>0</v>
      </c>
      <c r="P1654" s="200" t="s">
        <v>125</v>
      </c>
      <c r="Q1654" s="200">
        <v>0</v>
      </c>
      <c r="R1654" s="200">
        <v>0</v>
      </c>
      <c r="S1654" s="200" t="s">
        <v>57</v>
      </c>
      <c r="T1654" s="200">
        <v>0</v>
      </c>
      <c r="U1654" s="200">
        <v>0</v>
      </c>
      <c r="V1654" s="200">
        <v>20161230</v>
      </c>
      <c r="W1654" s="200" t="s">
        <v>124</v>
      </c>
    </row>
    <row r="1655" spans="1:23">
      <c r="A1655" s="200"/>
      <c r="B1655" s="200">
        <v>0</v>
      </c>
      <c r="C1655" s="200">
        <v>43676259</v>
      </c>
      <c r="D1655" s="200">
        <v>25494443</v>
      </c>
      <c r="E1655" s="200" t="s">
        <v>124</v>
      </c>
      <c r="F1655" s="200">
        <v>0</v>
      </c>
      <c r="G1655" s="200">
        <v>0</v>
      </c>
      <c r="H1655" s="200">
        <v>0</v>
      </c>
      <c r="I1655" s="200">
        <v>0</v>
      </c>
      <c r="J1655" s="200">
        <v>0</v>
      </c>
      <c r="K1655" s="200">
        <v>0</v>
      </c>
      <c r="L1655" s="200">
        <v>0</v>
      </c>
      <c r="M1655" s="200">
        <v>0</v>
      </c>
      <c r="N1655" s="200">
        <v>11.8</v>
      </c>
      <c r="O1655" s="200">
        <v>0</v>
      </c>
      <c r="P1655" s="200" t="s">
        <v>125</v>
      </c>
      <c r="Q1655" s="200">
        <v>0</v>
      </c>
      <c r="R1655" s="200">
        <v>0</v>
      </c>
      <c r="S1655" s="200" t="s">
        <v>57</v>
      </c>
      <c r="T1655" s="200">
        <v>0</v>
      </c>
      <c r="U1655" s="200">
        <v>0</v>
      </c>
      <c r="V1655" s="200">
        <v>20161230</v>
      </c>
      <c r="W1655" s="200" t="s">
        <v>124</v>
      </c>
    </row>
    <row r="1656" spans="1:23">
      <c r="A1656" s="200"/>
      <c r="B1656" s="200">
        <v>0</v>
      </c>
      <c r="C1656" s="200">
        <v>33037259</v>
      </c>
      <c r="D1656" s="200">
        <v>5759554</v>
      </c>
      <c r="E1656" s="200" t="s">
        <v>124</v>
      </c>
      <c r="F1656" s="200">
        <v>168102.46</v>
      </c>
      <c r="G1656" s="200">
        <v>-15149.87</v>
      </c>
      <c r="H1656" s="200">
        <v>152952.59</v>
      </c>
      <c r="I1656" s="200">
        <v>-1653.01</v>
      </c>
      <c r="J1656" s="200">
        <v>0</v>
      </c>
      <c r="K1656" s="200">
        <v>0</v>
      </c>
      <c r="L1656" s="200">
        <v>-16802.88</v>
      </c>
      <c r="M1656" s="200">
        <v>-5579.06</v>
      </c>
      <c r="N1656" s="200">
        <v>11.8</v>
      </c>
      <c r="O1656" s="200">
        <v>159.32560000000001</v>
      </c>
      <c r="P1656" s="200" t="s">
        <v>126</v>
      </c>
      <c r="Q1656" s="200">
        <v>0</v>
      </c>
      <c r="R1656" s="200">
        <v>152952.59</v>
      </c>
      <c r="S1656" s="200" t="s">
        <v>57</v>
      </c>
      <c r="T1656" s="200">
        <v>0</v>
      </c>
      <c r="U1656" s="200">
        <v>0</v>
      </c>
      <c r="V1656" s="200">
        <v>20161230</v>
      </c>
      <c r="W1656" s="200" t="s">
        <v>124</v>
      </c>
    </row>
    <row r="1657" spans="1:23">
      <c r="A1657" s="200"/>
      <c r="B1657" s="200">
        <v>0</v>
      </c>
      <c r="C1657" s="200">
        <v>38612639</v>
      </c>
      <c r="D1657" s="200">
        <v>23513744</v>
      </c>
      <c r="E1657" s="200" t="s">
        <v>124</v>
      </c>
      <c r="F1657" s="200">
        <v>0</v>
      </c>
      <c r="G1657" s="200">
        <v>0</v>
      </c>
      <c r="H1657" s="200">
        <v>0</v>
      </c>
      <c r="I1657" s="200">
        <v>0</v>
      </c>
      <c r="J1657" s="200">
        <v>0</v>
      </c>
      <c r="K1657" s="200">
        <v>0</v>
      </c>
      <c r="L1657" s="200">
        <v>0</v>
      </c>
      <c r="M1657" s="200">
        <v>0</v>
      </c>
      <c r="N1657" s="200">
        <v>11.904999999999999</v>
      </c>
      <c r="O1657" s="200">
        <v>0</v>
      </c>
      <c r="P1657" s="200" t="s">
        <v>125</v>
      </c>
      <c r="Q1657" s="200">
        <v>0</v>
      </c>
      <c r="R1657" s="200">
        <v>0</v>
      </c>
      <c r="S1657" s="200" t="s">
        <v>57</v>
      </c>
      <c r="T1657" s="200">
        <v>0</v>
      </c>
      <c r="U1657" s="200">
        <v>0</v>
      </c>
      <c r="V1657" s="200">
        <v>20161230</v>
      </c>
      <c r="W1657" s="200" t="s">
        <v>124</v>
      </c>
    </row>
    <row r="1658" spans="1:23">
      <c r="A1658" s="200"/>
      <c r="B1658" s="200">
        <v>0</v>
      </c>
      <c r="C1658" s="200">
        <v>33537359</v>
      </c>
      <c r="D1658" s="200">
        <v>36852603</v>
      </c>
      <c r="E1658" s="200" t="s">
        <v>124</v>
      </c>
      <c r="F1658" s="200">
        <v>0</v>
      </c>
      <c r="G1658" s="200">
        <v>0</v>
      </c>
      <c r="H1658" s="200">
        <v>0</v>
      </c>
      <c r="I1658" s="200">
        <v>0</v>
      </c>
      <c r="J1658" s="200">
        <v>0</v>
      </c>
      <c r="K1658" s="200">
        <v>0</v>
      </c>
      <c r="L1658" s="200">
        <v>0</v>
      </c>
      <c r="M1658" s="200">
        <v>0</v>
      </c>
      <c r="N1658" s="200">
        <v>11.8</v>
      </c>
      <c r="O1658" s="200">
        <v>0</v>
      </c>
      <c r="P1658" s="200" t="s">
        <v>125</v>
      </c>
      <c r="Q1658" s="200">
        <v>0</v>
      </c>
      <c r="R1658" s="200">
        <v>0</v>
      </c>
      <c r="S1658" s="200" t="s">
        <v>57</v>
      </c>
      <c r="T1658" s="200">
        <v>0</v>
      </c>
      <c r="U1658" s="200">
        <v>0</v>
      </c>
      <c r="V1658" s="200">
        <v>20161230</v>
      </c>
      <c r="W1658" s="200" t="s">
        <v>124</v>
      </c>
    </row>
    <row r="1659" spans="1:23">
      <c r="A1659" s="200"/>
      <c r="B1659" s="200">
        <v>0</v>
      </c>
      <c r="C1659" s="200">
        <v>30261659</v>
      </c>
      <c r="D1659" s="200">
        <v>36785503</v>
      </c>
      <c r="E1659" s="200" t="s">
        <v>124</v>
      </c>
      <c r="F1659" s="200">
        <v>0</v>
      </c>
      <c r="G1659" s="200">
        <v>0</v>
      </c>
      <c r="H1659" s="200">
        <v>0</v>
      </c>
      <c r="I1659" s="200">
        <v>0</v>
      </c>
      <c r="J1659" s="200">
        <v>0</v>
      </c>
      <c r="K1659" s="200">
        <v>0</v>
      </c>
      <c r="L1659" s="200">
        <v>0</v>
      </c>
      <c r="M1659" s="200">
        <v>0</v>
      </c>
      <c r="N1659" s="200">
        <v>12.95</v>
      </c>
      <c r="O1659" s="200">
        <v>0</v>
      </c>
      <c r="P1659" s="200" t="s">
        <v>125</v>
      </c>
      <c r="Q1659" s="200">
        <v>0</v>
      </c>
      <c r="R1659" s="200">
        <v>0</v>
      </c>
      <c r="S1659" s="200" t="s">
        <v>57</v>
      </c>
      <c r="T1659" s="200">
        <v>0</v>
      </c>
      <c r="U1659" s="200">
        <v>0</v>
      </c>
      <c r="V1659" s="200">
        <v>20161230</v>
      </c>
      <c r="W1659" s="200" t="s">
        <v>124</v>
      </c>
    </row>
    <row r="1660" spans="1:23">
      <c r="A1660" s="200"/>
      <c r="B1660" s="200">
        <v>0</v>
      </c>
      <c r="C1660" s="200">
        <v>43676939</v>
      </c>
      <c r="D1660" s="200">
        <v>8105081</v>
      </c>
      <c r="E1660" s="200" t="s">
        <v>124</v>
      </c>
      <c r="F1660" s="200">
        <v>0</v>
      </c>
      <c r="G1660" s="200">
        <v>0</v>
      </c>
      <c r="H1660" s="200">
        <v>0</v>
      </c>
      <c r="I1660" s="200">
        <v>0</v>
      </c>
      <c r="J1660" s="200">
        <v>0</v>
      </c>
      <c r="K1660" s="200">
        <v>0</v>
      </c>
      <c r="L1660" s="200">
        <v>0</v>
      </c>
      <c r="M1660" s="200">
        <v>0</v>
      </c>
      <c r="N1660" s="200">
        <v>12.7</v>
      </c>
      <c r="O1660" s="200">
        <v>0</v>
      </c>
      <c r="P1660" s="200" t="s">
        <v>125</v>
      </c>
      <c r="Q1660" s="200">
        <v>0</v>
      </c>
      <c r="R1660" s="200">
        <v>0</v>
      </c>
      <c r="S1660" s="200" t="s">
        <v>57</v>
      </c>
      <c r="T1660" s="200">
        <v>0</v>
      </c>
      <c r="U1660" s="200">
        <v>0</v>
      </c>
      <c r="V1660" s="200">
        <v>20161230</v>
      </c>
      <c r="W1660" s="200" t="s">
        <v>124</v>
      </c>
    </row>
    <row r="1661" spans="1:23">
      <c r="A1661" s="200"/>
      <c r="B1661" s="200">
        <v>0</v>
      </c>
      <c r="C1661" s="200">
        <v>30306939</v>
      </c>
      <c r="D1661" s="200">
        <v>36598750</v>
      </c>
      <c r="E1661" s="200" t="s">
        <v>124</v>
      </c>
      <c r="F1661" s="200">
        <v>67624</v>
      </c>
      <c r="G1661" s="200">
        <v>-13490.38</v>
      </c>
      <c r="H1661" s="200">
        <v>54133.62</v>
      </c>
      <c r="I1661" s="200">
        <v>-729.78</v>
      </c>
      <c r="J1661" s="200">
        <v>0</v>
      </c>
      <c r="K1661" s="200">
        <v>0</v>
      </c>
      <c r="L1661" s="200">
        <v>-14220.16</v>
      </c>
      <c r="M1661" s="200">
        <v>-5618.6</v>
      </c>
      <c r="N1661" s="200">
        <v>12.95</v>
      </c>
      <c r="O1661" s="200">
        <v>56.389200000000002</v>
      </c>
      <c r="P1661" s="200" t="s">
        <v>126</v>
      </c>
      <c r="Q1661" s="200">
        <v>0</v>
      </c>
      <c r="R1661" s="200">
        <v>54133.62</v>
      </c>
      <c r="S1661" s="200" t="s">
        <v>57</v>
      </c>
      <c r="T1661" s="200">
        <v>0</v>
      </c>
      <c r="U1661" s="200">
        <v>0</v>
      </c>
      <c r="V1661" s="200">
        <v>20161230</v>
      </c>
      <c r="W1661" s="200" t="s">
        <v>124</v>
      </c>
    </row>
    <row r="1662" spans="1:23">
      <c r="A1662" s="200"/>
      <c r="B1662" s="200">
        <v>0</v>
      </c>
      <c r="C1662" s="200">
        <v>45430749</v>
      </c>
      <c r="D1662" s="200">
        <v>40591965</v>
      </c>
      <c r="E1662" s="200" t="s">
        <v>124</v>
      </c>
      <c r="F1662" s="200">
        <v>0</v>
      </c>
      <c r="G1662" s="200">
        <v>0</v>
      </c>
      <c r="H1662" s="200">
        <v>0</v>
      </c>
      <c r="I1662" s="200">
        <v>0</v>
      </c>
      <c r="J1662" s="200">
        <v>0</v>
      </c>
      <c r="K1662" s="200">
        <v>0</v>
      </c>
      <c r="L1662" s="200">
        <v>0</v>
      </c>
      <c r="M1662" s="200">
        <v>0</v>
      </c>
      <c r="N1662" s="200">
        <v>11.8</v>
      </c>
      <c r="O1662" s="200">
        <v>0</v>
      </c>
      <c r="P1662" s="200" t="s">
        <v>125</v>
      </c>
      <c r="Q1662" s="200">
        <v>0</v>
      </c>
      <c r="R1662" s="200">
        <v>0</v>
      </c>
      <c r="S1662" s="200" t="s">
        <v>57</v>
      </c>
      <c r="T1662" s="200">
        <v>0</v>
      </c>
      <c r="U1662" s="200">
        <v>0</v>
      </c>
      <c r="V1662" s="200">
        <v>20161230</v>
      </c>
      <c r="W1662" s="200" t="s">
        <v>124</v>
      </c>
    </row>
    <row r="1663" spans="1:23">
      <c r="A1663" s="200"/>
      <c r="B1663" s="200">
        <v>0</v>
      </c>
      <c r="C1663" s="200">
        <v>40933859</v>
      </c>
      <c r="D1663" s="200">
        <v>26850513</v>
      </c>
      <c r="E1663" s="200" t="s">
        <v>124</v>
      </c>
      <c r="F1663" s="200">
        <v>0</v>
      </c>
      <c r="G1663" s="200">
        <v>0</v>
      </c>
      <c r="H1663" s="200">
        <v>0</v>
      </c>
      <c r="I1663" s="200">
        <v>0</v>
      </c>
      <c r="J1663" s="200">
        <v>0</v>
      </c>
      <c r="K1663" s="200">
        <v>0</v>
      </c>
      <c r="L1663" s="200">
        <v>0</v>
      </c>
      <c r="M1663" s="200">
        <v>0</v>
      </c>
      <c r="N1663" s="200">
        <v>11.8</v>
      </c>
      <c r="O1663" s="200">
        <v>0</v>
      </c>
      <c r="P1663" s="200" t="s">
        <v>125</v>
      </c>
      <c r="Q1663" s="200">
        <v>0</v>
      </c>
      <c r="R1663" s="200">
        <v>0</v>
      </c>
      <c r="S1663" s="200" t="s">
        <v>57</v>
      </c>
      <c r="T1663" s="200">
        <v>0</v>
      </c>
      <c r="U1663" s="200">
        <v>0</v>
      </c>
      <c r="V1663" s="200">
        <v>20161230</v>
      </c>
      <c r="W1663" s="200" t="s">
        <v>124</v>
      </c>
    </row>
    <row r="1664" spans="1:23">
      <c r="A1664" s="200"/>
      <c r="B1664" s="200">
        <v>0</v>
      </c>
      <c r="C1664" s="200">
        <v>30884859</v>
      </c>
      <c r="D1664" s="200">
        <v>9449850</v>
      </c>
      <c r="E1664" s="200" t="s">
        <v>124</v>
      </c>
      <c r="F1664" s="200">
        <v>0</v>
      </c>
      <c r="G1664" s="200">
        <v>0</v>
      </c>
      <c r="H1664" s="200">
        <v>0</v>
      </c>
      <c r="I1664" s="200">
        <v>0</v>
      </c>
      <c r="J1664" s="200">
        <v>0</v>
      </c>
      <c r="K1664" s="200">
        <v>0</v>
      </c>
      <c r="L1664" s="200">
        <v>0</v>
      </c>
      <c r="M1664" s="200">
        <v>0</v>
      </c>
      <c r="N1664" s="200">
        <v>12.95</v>
      </c>
      <c r="O1664" s="200">
        <v>0</v>
      </c>
      <c r="P1664" s="200" t="s">
        <v>125</v>
      </c>
      <c r="Q1664" s="200">
        <v>0</v>
      </c>
      <c r="R1664" s="200">
        <v>0</v>
      </c>
      <c r="S1664" s="200" t="s">
        <v>57</v>
      </c>
      <c r="T1664" s="200">
        <v>0</v>
      </c>
      <c r="U1664" s="200">
        <v>0</v>
      </c>
      <c r="V1664" s="200">
        <v>20161230</v>
      </c>
      <c r="W1664" s="200" t="s">
        <v>124</v>
      </c>
    </row>
    <row r="1665" spans="1:23">
      <c r="A1665" s="200"/>
      <c r="B1665" s="200">
        <v>0</v>
      </c>
      <c r="C1665" s="200">
        <v>29549859</v>
      </c>
      <c r="D1665" s="200">
        <v>36071439</v>
      </c>
      <c r="E1665" s="200" t="s">
        <v>124</v>
      </c>
      <c r="F1665" s="200">
        <v>0</v>
      </c>
      <c r="G1665" s="200">
        <v>0</v>
      </c>
      <c r="H1665" s="200">
        <v>0</v>
      </c>
      <c r="I1665" s="200">
        <v>0</v>
      </c>
      <c r="J1665" s="200">
        <v>0</v>
      </c>
      <c r="K1665" s="200">
        <v>0</v>
      </c>
      <c r="L1665" s="200">
        <v>0</v>
      </c>
      <c r="M1665" s="200">
        <v>0</v>
      </c>
      <c r="N1665" s="200">
        <v>12.95</v>
      </c>
      <c r="O1665" s="200">
        <v>0</v>
      </c>
      <c r="P1665" s="200" t="s">
        <v>125</v>
      </c>
      <c r="Q1665" s="200">
        <v>0</v>
      </c>
      <c r="R1665" s="200">
        <v>0</v>
      </c>
      <c r="S1665" s="200" t="s">
        <v>57</v>
      </c>
      <c r="T1665" s="200">
        <v>0</v>
      </c>
      <c r="U1665" s="200">
        <v>0</v>
      </c>
      <c r="V1665" s="200">
        <v>20161230</v>
      </c>
      <c r="W1665" s="200" t="s">
        <v>124</v>
      </c>
    </row>
    <row r="1666" spans="1:23">
      <c r="A1666" s="200"/>
      <c r="B1666" s="200">
        <v>0</v>
      </c>
      <c r="C1666" s="200">
        <v>36115049</v>
      </c>
      <c r="D1666" s="200">
        <v>31346733</v>
      </c>
      <c r="E1666" s="200" t="s">
        <v>124</v>
      </c>
      <c r="F1666" s="200">
        <v>0</v>
      </c>
      <c r="G1666" s="200">
        <v>0</v>
      </c>
      <c r="H1666" s="200">
        <v>0</v>
      </c>
      <c r="I1666" s="200">
        <v>0</v>
      </c>
      <c r="J1666" s="200">
        <v>0</v>
      </c>
      <c r="K1666" s="200">
        <v>0</v>
      </c>
      <c r="L1666" s="200">
        <v>0</v>
      </c>
      <c r="M1666" s="200">
        <v>0</v>
      </c>
      <c r="N1666" s="200">
        <v>11.8</v>
      </c>
      <c r="O1666" s="200">
        <v>0</v>
      </c>
      <c r="P1666" s="200" t="s">
        <v>125</v>
      </c>
      <c r="Q1666" s="200">
        <v>0</v>
      </c>
      <c r="R1666" s="200">
        <v>0</v>
      </c>
      <c r="S1666" s="200" t="s">
        <v>57</v>
      </c>
      <c r="T1666" s="200">
        <v>0</v>
      </c>
      <c r="U1666" s="200">
        <v>0</v>
      </c>
      <c r="V1666" s="200">
        <v>20161230</v>
      </c>
      <c r="W1666" s="200" t="s">
        <v>124</v>
      </c>
    </row>
    <row r="1667" spans="1:23">
      <c r="A1667" s="200"/>
      <c r="B1667" s="200">
        <v>0</v>
      </c>
      <c r="C1667" s="200">
        <v>40976049</v>
      </c>
      <c r="D1667" s="200">
        <v>35452797</v>
      </c>
      <c r="E1667" s="200" t="s">
        <v>124</v>
      </c>
      <c r="F1667" s="200">
        <v>0</v>
      </c>
      <c r="G1667" s="200">
        <v>0</v>
      </c>
      <c r="H1667" s="200">
        <v>0</v>
      </c>
      <c r="I1667" s="200">
        <v>0</v>
      </c>
      <c r="J1667" s="200">
        <v>0</v>
      </c>
      <c r="K1667" s="200">
        <v>0</v>
      </c>
      <c r="L1667" s="200">
        <v>0</v>
      </c>
      <c r="M1667" s="200">
        <v>0</v>
      </c>
      <c r="N1667" s="200">
        <v>10.58</v>
      </c>
      <c r="O1667" s="200">
        <v>0</v>
      </c>
      <c r="P1667" s="200" t="s">
        <v>125</v>
      </c>
      <c r="Q1667" s="200">
        <v>0</v>
      </c>
      <c r="R1667" s="200">
        <v>0</v>
      </c>
      <c r="S1667" s="200" t="s">
        <v>57</v>
      </c>
      <c r="T1667" s="200">
        <v>0</v>
      </c>
      <c r="U1667" s="200">
        <v>0</v>
      </c>
      <c r="V1667" s="200">
        <v>20161230</v>
      </c>
      <c r="W1667" s="200" t="s">
        <v>124</v>
      </c>
    </row>
    <row r="1668" spans="1:23">
      <c r="A1668" s="200"/>
      <c r="B1668" s="200">
        <v>0</v>
      </c>
      <c r="C1668" s="200">
        <v>38085959</v>
      </c>
      <c r="D1668" s="200">
        <v>18898035</v>
      </c>
      <c r="E1668" s="200" t="s">
        <v>124</v>
      </c>
      <c r="F1668" s="200">
        <v>218333.75</v>
      </c>
      <c r="G1668" s="200">
        <v>-9800.9</v>
      </c>
      <c r="H1668" s="200">
        <v>208532.85</v>
      </c>
      <c r="I1668" s="200">
        <v>-2146.9499999999998</v>
      </c>
      <c r="J1668" s="200">
        <v>0</v>
      </c>
      <c r="K1668" s="200">
        <v>0</v>
      </c>
      <c r="L1668" s="200">
        <v>-11947.85</v>
      </c>
      <c r="M1668" s="200">
        <v>-5577.11</v>
      </c>
      <c r="N1668" s="200">
        <v>11.8</v>
      </c>
      <c r="O1668" s="200">
        <v>217.2217</v>
      </c>
      <c r="P1668" s="200" t="s">
        <v>126</v>
      </c>
      <c r="Q1668" s="200">
        <v>0</v>
      </c>
      <c r="R1668" s="200">
        <v>208532.85</v>
      </c>
      <c r="S1668" s="200" t="s">
        <v>57</v>
      </c>
      <c r="T1668" s="200">
        <v>0</v>
      </c>
      <c r="U1668" s="200">
        <v>0</v>
      </c>
      <c r="V1668" s="200">
        <v>20161230</v>
      </c>
      <c r="W1668" s="200" t="s">
        <v>124</v>
      </c>
    </row>
    <row r="1669" spans="1:23">
      <c r="A1669" s="200"/>
      <c r="B1669" s="200">
        <v>0</v>
      </c>
      <c r="C1669" s="200">
        <v>33495249</v>
      </c>
      <c r="D1669" s="200">
        <v>10649748</v>
      </c>
      <c r="E1669" s="200" t="s">
        <v>124</v>
      </c>
      <c r="F1669" s="200">
        <v>0</v>
      </c>
      <c r="G1669" s="200">
        <v>0</v>
      </c>
      <c r="H1669" s="200">
        <v>0</v>
      </c>
      <c r="I1669" s="200">
        <v>0</v>
      </c>
      <c r="J1669" s="200">
        <v>0</v>
      </c>
      <c r="K1669" s="200">
        <v>0</v>
      </c>
      <c r="L1669" s="200">
        <v>0</v>
      </c>
      <c r="M1669" s="200">
        <v>0</v>
      </c>
      <c r="N1669" s="200">
        <v>11.8</v>
      </c>
      <c r="O1669" s="200">
        <v>0</v>
      </c>
      <c r="P1669" s="200" t="s">
        <v>125</v>
      </c>
      <c r="Q1669" s="200">
        <v>0</v>
      </c>
      <c r="R1669" s="200">
        <v>0</v>
      </c>
      <c r="S1669" s="200" t="s">
        <v>57</v>
      </c>
      <c r="T1669" s="200">
        <v>0</v>
      </c>
      <c r="U1669" s="200">
        <v>0</v>
      </c>
      <c r="V1669" s="200">
        <v>20161230</v>
      </c>
      <c r="W1669" s="200" t="s">
        <v>124</v>
      </c>
    </row>
    <row r="1670" spans="1:23">
      <c r="A1670" s="200"/>
      <c r="B1670" s="200">
        <v>0</v>
      </c>
      <c r="C1670" s="200">
        <v>39323169</v>
      </c>
      <c r="D1670" s="200">
        <v>13868304</v>
      </c>
      <c r="E1670" s="200" t="s">
        <v>124</v>
      </c>
      <c r="F1670" s="200">
        <v>227451.19</v>
      </c>
      <c r="G1670" s="200">
        <v>0</v>
      </c>
      <c r="H1670" s="200">
        <v>227451.19</v>
      </c>
      <c r="I1670" s="200">
        <v>0</v>
      </c>
      <c r="J1670" s="200">
        <v>0</v>
      </c>
      <c r="K1670" s="200">
        <v>0</v>
      </c>
      <c r="L1670" s="200">
        <v>0</v>
      </c>
      <c r="M1670" s="200">
        <v>0</v>
      </c>
      <c r="N1670" s="200">
        <v>11.8</v>
      </c>
      <c r="O1670" s="200">
        <v>236.92830000000001</v>
      </c>
      <c r="P1670" s="200" t="s">
        <v>126</v>
      </c>
      <c r="Q1670" s="200">
        <v>1</v>
      </c>
      <c r="R1670" s="200">
        <v>202521.34</v>
      </c>
      <c r="S1670" s="200" t="s">
        <v>63</v>
      </c>
      <c r="T1670" s="200">
        <v>20160801</v>
      </c>
      <c r="U1670" s="200">
        <v>6</v>
      </c>
      <c r="V1670" s="200">
        <v>20161230</v>
      </c>
      <c r="W1670" s="200" t="s">
        <v>124</v>
      </c>
    </row>
    <row r="1671" spans="1:23">
      <c r="A1671" s="200"/>
      <c r="B1671" s="200">
        <v>0</v>
      </c>
      <c r="C1671" s="200">
        <v>35572159</v>
      </c>
      <c r="D1671" s="200">
        <v>21289093</v>
      </c>
      <c r="E1671" s="200" t="s">
        <v>124</v>
      </c>
      <c r="F1671" s="200">
        <v>28149.279999999999</v>
      </c>
      <c r="G1671" s="200">
        <v>-3888.37</v>
      </c>
      <c r="H1671" s="200">
        <v>24260.91</v>
      </c>
      <c r="I1671" s="200">
        <v>-276.8</v>
      </c>
      <c r="J1671" s="200">
        <v>0</v>
      </c>
      <c r="K1671" s="200">
        <v>0</v>
      </c>
      <c r="L1671" s="200">
        <v>-4165.17</v>
      </c>
      <c r="M1671" s="200">
        <v>-323.08999999999997</v>
      </c>
      <c r="N1671" s="200">
        <v>11.8</v>
      </c>
      <c r="O1671" s="200">
        <v>25.271799999999999</v>
      </c>
      <c r="P1671" s="200" t="s">
        <v>126</v>
      </c>
      <c r="Q1671" s="200">
        <v>0</v>
      </c>
      <c r="R1671" s="200">
        <v>24260.91</v>
      </c>
      <c r="S1671" s="200" t="s">
        <v>57</v>
      </c>
      <c r="T1671" s="200">
        <v>0</v>
      </c>
      <c r="U1671" s="200">
        <v>0</v>
      </c>
      <c r="V1671" s="200">
        <v>20161230</v>
      </c>
      <c r="W1671" s="200" t="s">
        <v>124</v>
      </c>
    </row>
    <row r="1672" spans="1:23">
      <c r="A1672" s="200"/>
      <c r="B1672" s="200">
        <v>0</v>
      </c>
      <c r="C1672" s="200">
        <v>38725159</v>
      </c>
      <c r="D1672" s="200">
        <v>487545</v>
      </c>
      <c r="E1672" s="200" t="s">
        <v>124</v>
      </c>
      <c r="F1672" s="200">
        <v>510673.51</v>
      </c>
      <c r="G1672" s="200">
        <v>-19442.91</v>
      </c>
      <c r="H1672" s="200">
        <v>491230.6</v>
      </c>
      <c r="I1672" s="200">
        <v>-4906.24</v>
      </c>
      <c r="J1672" s="200">
        <v>-500</v>
      </c>
      <c r="K1672" s="200">
        <v>0</v>
      </c>
      <c r="L1672" s="200">
        <v>-24849.15</v>
      </c>
      <c r="M1672" s="200">
        <v>-5549.2</v>
      </c>
      <c r="N1672" s="200">
        <v>11.64</v>
      </c>
      <c r="O1672" s="200">
        <v>511.69850000000002</v>
      </c>
      <c r="P1672" s="200" t="s">
        <v>126</v>
      </c>
      <c r="Q1672" s="200">
        <v>0</v>
      </c>
      <c r="R1672" s="200">
        <v>491230.6</v>
      </c>
      <c r="S1672" s="200" t="s">
        <v>57</v>
      </c>
      <c r="T1672" s="200">
        <v>0</v>
      </c>
      <c r="U1672" s="200">
        <v>0</v>
      </c>
      <c r="V1672" s="200">
        <v>20161230</v>
      </c>
      <c r="W1672" s="200" t="s">
        <v>124</v>
      </c>
    </row>
    <row r="1673" spans="1:23">
      <c r="A1673" s="200"/>
      <c r="B1673" s="200">
        <v>0</v>
      </c>
      <c r="C1673" s="200">
        <v>44849449</v>
      </c>
      <c r="D1673" s="200">
        <v>39298663</v>
      </c>
      <c r="E1673" s="200" t="s">
        <v>124</v>
      </c>
      <c r="F1673" s="200">
        <v>54375.58</v>
      </c>
      <c r="G1673" s="200">
        <v>-12352.69</v>
      </c>
      <c r="H1673" s="200">
        <v>42022.89</v>
      </c>
      <c r="I1673" s="200">
        <v>-534.69000000000005</v>
      </c>
      <c r="J1673" s="200">
        <v>0</v>
      </c>
      <c r="K1673" s="200">
        <v>0</v>
      </c>
      <c r="L1673" s="200">
        <v>-12887.38</v>
      </c>
      <c r="M1673" s="200">
        <v>-5577.11</v>
      </c>
      <c r="N1673" s="200">
        <v>11.8</v>
      </c>
      <c r="O1673" s="200">
        <v>43.773800000000001</v>
      </c>
      <c r="P1673" s="200" t="s">
        <v>126</v>
      </c>
      <c r="Q1673" s="200">
        <v>0</v>
      </c>
      <c r="R1673" s="200">
        <v>42022.89</v>
      </c>
      <c r="S1673" s="200" t="s">
        <v>57</v>
      </c>
      <c r="T1673" s="200">
        <v>0</v>
      </c>
      <c r="U1673" s="200">
        <v>0</v>
      </c>
      <c r="V1673" s="200">
        <v>20161230</v>
      </c>
      <c r="W1673" s="200" t="s">
        <v>124</v>
      </c>
    </row>
    <row r="1674" spans="1:23">
      <c r="A1674" s="200"/>
      <c r="B1674" s="200">
        <v>0</v>
      </c>
      <c r="C1674" s="200">
        <v>35350649</v>
      </c>
      <c r="D1674" s="200">
        <v>5311641</v>
      </c>
      <c r="E1674" s="200" t="s">
        <v>124</v>
      </c>
      <c r="F1674" s="200">
        <v>243905.88</v>
      </c>
      <c r="G1674" s="200">
        <v>-3880.33</v>
      </c>
      <c r="H1674" s="200">
        <v>240025.55</v>
      </c>
      <c r="I1674" s="200">
        <v>-2204.3000000000002</v>
      </c>
      <c r="J1674" s="200">
        <v>0</v>
      </c>
      <c r="K1674" s="200">
        <v>0</v>
      </c>
      <c r="L1674" s="200">
        <v>-6084.63</v>
      </c>
      <c r="M1674" s="200">
        <v>0</v>
      </c>
      <c r="N1674" s="200">
        <v>10.845000000000001</v>
      </c>
      <c r="O1674" s="200">
        <v>250.0266</v>
      </c>
      <c r="P1674" s="200" t="s">
        <v>126</v>
      </c>
      <c r="Q1674" s="200">
        <v>0</v>
      </c>
      <c r="R1674" s="200">
        <v>240025.55</v>
      </c>
      <c r="S1674" s="200" t="s">
        <v>57</v>
      </c>
      <c r="T1674" s="200">
        <v>0</v>
      </c>
      <c r="U1674" s="200">
        <v>0</v>
      </c>
      <c r="V1674" s="200">
        <v>20161230</v>
      </c>
      <c r="W1674" s="200" t="s">
        <v>124</v>
      </c>
    </row>
    <row r="1675" spans="1:23">
      <c r="A1675" s="200"/>
      <c r="B1675" s="200">
        <v>0</v>
      </c>
      <c r="C1675" s="200">
        <v>32367369</v>
      </c>
      <c r="D1675" s="200">
        <v>489600</v>
      </c>
      <c r="E1675" s="200" t="s">
        <v>124</v>
      </c>
      <c r="F1675" s="200">
        <v>0</v>
      </c>
      <c r="G1675" s="200">
        <v>0</v>
      </c>
      <c r="H1675" s="200">
        <v>0</v>
      </c>
      <c r="I1675" s="200">
        <v>0</v>
      </c>
      <c r="J1675" s="200">
        <v>0</v>
      </c>
      <c r="K1675" s="200">
        <v>0</v>
      </c>
      <c r="L1675" s="200">
        <v>0</v>
      </c>
      <c r="M1675" s="200">
        <v>0</v>
      </c>
      <c r="N1675" s="200">
        <v>11.8</v>
      </c>
      <c r="O1675" s="200">
        <v>0</v>
      </c>
      <c r="P1675" s="200" t="s">
        <v>125</v>
      </c>
      <c r="Q1675" s="200">
        <v>0</v>
      </c>
      <c r="R1675" s="200">
        <v>0</v>
      </c>
      <c r="S1675" s="200" t="s">
        <v>57</v>
      </c>
      <c r="T1675" s="200">
        <v>0</v>
      </c>
      <c r="U1675" s="200">
        <v>0</v>
      </c>
      <c r="V1675" s="200">
        <v>20161230</v>
      </c>
      <c r="W1675" s="200" t="s">
        <v>124</v>
      </c>
    </row>
    <row r="1676" spans="1:23">
      <c r="A1676" s="200"/>
      <c r="B1676" s="200">
        <v>0</v>
      </c>
      <c r="C1676" s="200">
        <v>45705469</v>
      </c>
      <c r="D1676" s="200">
        <v>14292288</v>
      </c>
      <c r="E1676" s="200" t="s">
        <v>124</v>
      </c>
      <c r="F1676" s="200">
        <v>179489.16</v>
      </c>
      <c r="G1676" s="200">
        <v>-2024.44</v>
      </c>
      <c r="H1676" s="200">
        <v>177464.72</v>
      </c>
      <c r="I1676" s="200">
        <v>-1899.59</v>
      </c>
      <c r="J1676" s="200">
        <v>0</v>
      </c>
      <c r="K1676" s="200">
        <v>0</v>
      </c>
      <c r="L1676" s="200">
        <v>-3924.03</v>
      </c>
      <c r="M1676" s="200">
        <v>-0.49</v>
      </c>
      <c r="N1676" s="200">
        <v>12.7</v>
      </c>
      <c r="O1676" s="200">
        <v>184.85910000000001</v>
      </c>
      <c r="P1676" s="200" t="s">
        <v>126</v>
      </c>
      <c r="Q1676" s="200">
        <v>0</v>
      </c>
      <c r="R1676" s="200">
        <v>177464.72</v>
      </c>
      <c r="S1676" s="200" t="s">
        <v>57</v>
      </c>
      <c r="T1676" s="200">
        <v>0</v>
      </c>
      <c r="U1676" s="200">
        <v>0</v>
      </c>
      <c r="V1676" s="200">
        <v>20161230</v>
      </c>
      <c r="W1676" s="200" t="s">
        <v>124</v>
      </c>
    </row>
    <row r="1677" spans="1:23">
      <c r="A1677" s="200"/>
      <c r="B1677" s="200">
        <v>0</v>
      </c>
      <c r="C1677" s="200">
        <v>37058749</v>
      </c>
      <c r="D1677" s="200">
        <v>39218220</v>
      </c>
      <c r="E1677" s="200" t="s">
        <v>124</v>
      </c>
      <c r="F1677" s="200">
        <v>330122.96999999997</v>
      </c>
      <c r="G1677" s="200">
        <v>-9649.74</v>
      </c>
      <c r="H1677" s="200">
        <v>320473.23</v>
      </c>
      <c r="I1677" s="200">
        <v>-3246.21</v>
      </c>
      <c r="J1677" s="200">
        <v>0</v>
      </c>
      <c r="K1677" s="200">
        <v>0</v>
      </c>
      <c r="L1677" s="200">
        <v>-12895.95</v>
      </c>
      <c r="M1677" s="200">
        <v>-3559.29</v>
      </c>
      <c r="N1677" s="200">
        <v>11.8</v>
      </c>
      <c r="O1677" s="200">
        <v>333.8263</v>
      </c>
      <c r="P1677" s="200" t="s">
        <v>126</v>
      </c>
      <c r="Q1677" s="200">
        <v>0</v>
      </c>
      <c r="R1677" s="200">
        <v>320473.23</v>
      </c>
      <c r="S1677" s="200" t="s">
        <v>57</v>
      </c>
      <c r="T1677" s="200">
        <v>0</v>
      </c>
      <c r="U1677" s="200">
        <v>0</v>
      </c>
      <c r="V1677" s="200">
        <v>20161230</v>
      </c>
      <c r="W1677" s="200" t="s">
        <v>124</v>
      </c>
    </row>
    <row r="1678" spans="1:23">
      <c r="A1678" s="200"/>
      <c r="B1678" s="200">
        <v>0</v>
      </c>
      <c r="C1678" s="200">
        <v>43237559</v>
      </c>
      <c r="D1678" s="200">
        <v>39761341</v>
      </c>
      <c r="E1678" s="200" t="s">
        <v>124</v>
      </c>
      <c r="F1678" s="200">
        <v>300173.46000000002</v>
      </c>
      <c r="G1678" s="200">
        <v>-5794.61</v>
      </c>
      <c r="H1678" s="200">
        <v>294378.84999999998</v>
      </c>
      <c r="I1678" s="200">
        <v>-2951.71</v>
      </c>
      <c r="J1678" s="200">
        <v>0</v>
      </c>
      <c r="K1678" s="200">
        <v>0</v>
      </c>
      <c r="L1678" s="200">
        <v>-8746.32</v>
      </c>
      <c r="M1678" s="200">
        <v>0</v>
      </c>
      <c r="N1678" s="200">
        <v>11.8</v>
      </c>
      <c r="O1678" s="200">
        <v>306.64460000000003</v>
      </c>
      <c r="P1678" s="200" t="s">
        <v>126</v>
      </c>
      <c r="Q1678" s="200">
        <v>0</v>
      </c>
      <c r="R1678" s="200">
        <v>294378.84999999998</v>
      </c>
      <c r="S1678" s="200" t="s">
        <v>57</v>
      </c>
      <c r="T1678" s="200">
        <v>0</v>
      </c>
      <c r="U1678" s="200">
        <v>0</v>
      </c>
      <c r="V1678" s="200">
        <v>20161230</v>
      </c>
      <c r="W1678" s="200" t="s">
        <v>124</v>
      </c>
    </row>
    <row r="1679" spans="1:23">
      <c r="A1679" s="200"/>
      <c r="B1679" s="200">
        <v>0</v>
      </c>
      <c r="C1679" s="200">
        <v>50209669</v>
      </c>
      <c r="D1679" s="200">
        <v>8963094</v>
      </c>
      <c r="E1679" s="200" t="s">
        <v>124</v>
      </c>
      <c r="F1679" s="200">
        <v>0</v>
      </c>
      <c r="G1679" s="200">
        <v>0</v>
      </c>
      <c r="H1679" s="200">
        <v>0</v>
      </c>
      <c r="I1679" s="200">
        <v>0</v>
      </c>
      <c r="J1679" s="200">
        <v>0</v>
      </c>
      <c r="K1679" s="200">
        <v>0</v>
      </c>
      <c r="L1679" s="200">
        <v>0</v>
      </c>
      <c r="M1679" s="200">
        <v>0</v>
      </c>
      <c r="N1679" s="200">
        <v>11.1</v>
      </c>
      <c r="O1679" s="200">
        <v>0</v>
      </c>
      <c r="P1679" s="200" t="s">
        <v>125</v>
      </c>
      <c r="Q1679" s="200">
        <v>0</v>
      </c>
      <c r="R1679" s="200">
        <v>0</v>
      </c>
      <c r="S1679" s="200" t="s">
        <v>57</v>
      </c>
      <c r="T1679" s="200">
        <v>0</v>
      </c>
      <c r="U1679" s="200">
        <v>0</v>
      </c>
      <c r="V1679" s="200">
        <v>20161230</v>
      </c>
      <c r="W1679" s="200" t="s">
        <v>124</v>
      </c>
    </row>
    <row r="1680" spans="1:23">
      <c r="A1680" s="200"/>
      <c r="B1680" s="200">
        <v>0</v>
      </c>
      <c r="C1680" s="200">
        <v>40167559</v>
      </c>
      <c r="D1680" s="200">
        <v>25865266</v>
      </c>
      <c r="E1680" s="200" t="s">
        <v>124</v>
      </c>
      <c r="F1680" s="200">
        <v>0</v>
      </c>
      <c r="G1680" s="200">
        <v>0</v>
      </c>
      <c r="H1680" s="200">
        <v>0</v>
      </c>
      <c r="I1680" s="200">
        <v>0</v>
      </c>
      <c r="J1680" s="200">
        <v>0</v>
      </c>
      <c r="K1680" s="200">
        <v>0</v>
      </c>
      <c r="L1680" s="200">
        <v>0</v>
      </c>
      <c r="M1680" s="200">
        <v>0</v>
      </c>
      <c r="N1680" s="200">
        <v>11.8</v>
      </c>
      <c r="O1680" s="200">
        <v>0</v>
      </c>
      <c r="P1680" s="200" t="s">
        <v>125</v>
      </c>
      <c r="Q1680" s="200">
        <v>0</v>
      </c>
      <c r="R1680" s="200">
        <v>0</v>
      </c>
      <c r="S1680" s="200" t="s">
        <v>57</v>
      </c>
      <c r="T1680" s="200">
        <v>0</v>
      </c>
      <c r="U1680" s="200">
        <v>0</v>
      </c>
      <c r="V1680" s="200">
        <v>20161230</v>
      </c>
      <c r="W1680" s="200" t="s">
        <v>124</v>
      </c>
    </row>
    <row r="1681" spans="1:23">
      <c r="A1681" s="200"/>
      <c r="B1681" s="200">
        <v>0</v>
      </c>
      <c r="C1681" s="200">
        <v>52200659</v>
      </c>
      <c r="D1681" s="200">
        <v>41803022</v>
      </c>
      <c r="E1681" s="200" t="s">
        <v>124</v>
      </c>
      <c r="F1681" s="200">
        <v>0</v>
      </c>
      <c r="G1681" s="200">
        <v>0</v>
      </c>
      <c r="H1681" s="200">
        <v>0</v>
      </c>
      <c r="I1681" s="200">
        <v>0</v>
      </c>
      <c r="J1681" s="200">
        <v>0</v>
      </c>
      <c r="K1681" s="200">
        <v>0</v>
      </c>
      <c r="L1681" s="200">
        <v>0</v>
      </c>
      <c r="M1681" s="200">
        <v>0</v>
      </c>
      <c r="N1681" s="200">
        <v>11.8</v>
      </c>
      <c r="O1681" s="200">
        <v>0</v>
      </c>
      <c r="P1681" s="200" t="s">
        <v>125</v>
      </c>
      <c r="Q1681" s="200">
        <v>0</v>
      </c>
      <c r="R1681" s="200">
        <v>0</v>
      </c>
      <c r="S1681" s="200" t="s">
        <v>57</v>
      </c>
      <c r="T1681" s="200">
        <v>0</v>
      </c>
      <c r="U1681" s="200">
        <v>0</v>
      </c>
      <c r="V1681" s="200">
        <v>20161230</v>
      </c>
      <c r="W1681" s="200" t="s">
        <v>124</v>
      </c>
    </row>
    <row r="1682" spans="1:23">
      <c r="A1682" s="200"/>
      <c r="B1682" s="200">
        <v>0</v>
      </c>
      <c r="C1682" s="200">
        <v>41214079</v>
      </c>
      <c r="D1682" s="200">
        <v>9021588</v>
      </c>
      <c r="E1682" s="200" t="s">
        <v>124</v>
      </c>
      <c r="F1682" s="200">
        <v>0</v>
      </c>
      <c r="G1682" s="200">
        <v>0</v>
      </c>
      <c r="H1682" s="200">
        <v>0</v>
      </c>
      <c r="I1682" s="200">
        <v>0</v>
      </c>
      <c r="J1682" s="200">
        <v>0</v>
      </c>
      <c r="K1682" s="200">
        <v>0</v>
      </c>
      <c r="L1682" s="200">
        <v>0</v>
      </c>
      <c r="M1682" s="200">
        <v>0</v>
      </c>
      <c r="N1682" s="200">
        <v>11.8</v>
      </c>
      <c r="O1682" s="200">
        <v>0</v>
      </c>
      <c r="P1682" s="200" t="s">
        <v>125</v>
      </c>
      <c r="Q1682" s="200">
        <v>0</v>
      </c>
      <c r="R1682" s="200">
        <v>0</v>
      </c>
      <c r="S1682" s="200" t="s">
        <v>57</v>
      </c>
      <c r="T1682" s="200">
        <v>0</v>
      </c>
      <c r="U1682" s="200">
        <v>0</v>
      </c>
      <c r="V1682" s="200">
        <v>20161230</v>
      </c>
      <c r="W1682" s="200" t="s">
        <v>124</v>
      </c>
    </row>
    <row r="1683" spans="1:23">
      <c r="A1683" s="200"/>
      <c r="B1683" s="200">
        <v>0</v>
      </c>
      <c r="C1683" s="200">
        <v>45523069</v>
      </c>
      <c r="D1683" s="200">
        <v>41004920</v>
      </c>
      <c r="E1683" s="200" t="s">
        <v>124</v>
      </c>
      <c r="F1683" s="200">
        <v>363695.15</v>
      </c>
      <c r="G1683" s="200">
        <v>-763.66</v>
      </c>
      <c r="H1683" s="200">
        <v>362931.49</v>
      </c>
      <c r="I1683" s="200">
        <v>0</v>
      </c>
      <c r="J1683" s="200">
        <v>0</v>
      </c>
      <c r="K1683" s="200">
        <v>0</v>
      </c>
      <c r="L1683" s="200">
        <v>-763.66</v>
      </c>
      <c r="M1683" s="200">
        <v>-763.66</v>
      </c>
      <c r="N1683" s="200">
        <v>11.8</v>
      </c>
      <c r="O1683" s="200">
        <v>378.05360000000002</v>
      </c>
      <c r="P1683" s="200" t="s">
        <v>126</v>
      </c>
      <c r="Q1683" s="200">
        <v>0</v>
      </c>
      <c r="R1683" s="200">
        <v>360806.69</v>
      </c>
      <c r="S1683" s="200" t="s">
        <v>58</v>
      </c>
      <c r="T1683" s="200">
        <v>20170102</v>
      </c>
      <c r="U1683" s="200">
        <v>1</v>
      </c>
      <c r="V1683" s="200">
        <v>20161230</v>
      </c>
      <c r="W1683" s="200" t="s">
        <v>124</v>
      </c>
    </row>
    <row r="1684" spans="1:23">
      <c r="A1684" s="200"/>
      <c r="B1684" s="200">
        <v>0</v>
      </c>
      <c r="C1684" s="200">
        <v>25793279</v>
      </c>
      <c r="D1684" s="200">
        <v>35840100</v>
      </c>
      <c r="E1684" s="200" t="s">
        <v>124</v>
      </c>
      <c r="F1684" s="200">
        <v>0</v>
      </c>
      <c r="G1684" s="200">
        <v>0</v>
      </c>
      <c r="H1684" s="200">
        <v>0</v>
      </c>
      <c r="I1684" s="200">
        <v>0</v>
      </c>
      <c r="J1684" s="200">
        <v>0</v>
      </c>
      <c r="K1684" s="200">
        <v>0</v>
      </c>
      <c r="L1684" s="200">
        <v>0</v>
      </c>
      <c r="M1684" s="200">
        <v>0</v>
      </c>
      <c r="N1684" s="200">
        <v>12.95</v>
      </c>
      <c r="O1684" s="200">
        <v>0</v>
      </c>
      <c r="P1684" s="200" t="s">
        <v>125</v>
      </c>
      <c r="Q1684" s="200">
        <v>0</v>
      </c>
      <c r="R1684" s="200">
        <v>0</v>
      </c>
      <c r="S1684" s="200" t="s">
        <v>57</v>
      </c>
      <c r="T1684" s="200">
        <v>0</v>
      </c>
      <c r="U1684" s="200">
        <v>0</v>
      </c>
      <c r="V1684" s="200">
        <v>20161230</v>
      </c>
      <c r="W1684" s="200" t="s">
        <v>124</v>
      </c>
    </row>
    <row r="1685" spans="1:23">
      <c r="A1685" s="200"/>
      <c r="B1685" s="200">
        <v>0</v>
      </c>
      <c r="C1685" s="200">
        <v>47960459</v>
      </c>
      <c r="D1685" s="200">
        <v>33548244</v>
      </c>
      <c r="E1685" s="200" t="s">
        <v>124</v>
      </c>
      <c r="F1685" s="200">
        <v>0</v>
      </c>
      <c r="G1685" s="200">
        <v>0</v>
      </c>
      <c r="H1685" s="200">
        <v>0</v>
      </c>
      <c r="I1685" s="200">
        <v>0</v>
      </c>
      <c r="J1685" s="200">
        <v>0</v>
      </c>
      <c r="K1685" s="200">
        <v>0</v>
      </c>
      <c r="L1685" s="200">
        <v>0</v>
      </c>
      <c r="M1685" s="200">
        <v>0</v>
      </c>
      <c r="N1685" s="200">
        <v>11.1</v>
      </c>
      <c r="O1685" s="200">
        <v>0</v>
      </c>
      <c r="P1685" s="200" t="s">
        <v>125</v>
      </c>
      <c r="Q1685" s="200">
        <v>0</v>
      </c>
      <c r="R1685" s="200">
        <v>0</v>
      </c>
      <c r="S1685" s="200" t="s">
        <v>57</v>
      </c>
      <c r="T1685" s="200">
        <v>0</v>
      </c>
      <c r="U1685" s="200">
        <v>0</v>
      </c>
      <c r="V1685" s="200">
        <v>20161230</v>
      </c>
      <c r="W1685" s="200" t="s">
        <v>124</v>
      </c>
    </row>
    <row r="1686" spans="1:23">
      <c r="A1686" s="200"/>
      <c r="B1686" s="200">
        <v>0</v>
      </c>
      <c r="C1686" s="200">
        <v>43002379</v>
      </c>
      <c r="D1686" s="200">
        <v>31082724</v>
      </c>
      <c r="E1686" s="200" t="s">
        <v>124</v>
      </c>
      <c r="F1686" s="200">
        <v>232030.24</v>
      </c>
      <c r="G1686" s="200">
        <v>-2950.7</v>
      </c>
      <c r="H1686" s="200">
        <v>229079.54</v>
      </c>
      <c r="I1686" s="200">
        <v>-2045.73</v>
      </c>
      <c r="J1686" s="200">
        <v>0</v>
      </c>
      <c r="K1686" s="200">
        <v>0</v>
      </c>
      <c r="L1686" s="200">
        <v>-4996.43</v>
      </c>
      <c r="M1686" s="200">
        <v>0</v>
      </c>
      <c r="N1686" s="200">
        <v>10.58</v>
      </c>
      <c r="O1686" s="200">
        <v>238.62450000000001</v>
      </c>
      <c r="P1686" s="200" t="s">
        <v>126</v>
      </c>
      <c r="Q1686" s="200">
        <v>0</v>
      </c>
      <c r="R1686" s="200">
        <v>229079.54</v>
      </c>
      <c r="S1686" s="200" t="s">
        <v>57</v>
      </c>
      <c r="T1686" s="200">
        <v>0</v>
      </c>
      <c r="U1686" s="200">
        <v>0</v>
      </c>
      <c r="V1686" s="200">
        <v>20161230</v>
      </c>
      <c r="W1686" s="200" t="s">
        <v>124</v>
      </c>
    </row>
    <row r="1687" spans="1:23">
      <c r="A1687" s="200"/>
      <c r="B1687" s="200">
        <v>0</v>
      </c>
      <c r="C1687" s="200">
        <v>49083579</v>
      </c>
      <c r="D1687" s="200">
        <v>39816414</v>
      </c>
      <c r="E1687" s="200" t="s">
        <v>124</v>
      </c>
      <c r="F1687" s="200">
        <v>0</v>
      </c>
      <c r="G1687" s="200">
        <v>0</v>
      </c>
      <c r="H1687" s="200">
        <v>0</v>
      </c>
      <c r="I1687" s="200">
        <v>0</v>
      </c>
      <c r="J1687" s="200">
        <v>0</v>
      </c>
      <c r="K1687" s="200">
        <v>0</v>
      </c>
      <c r="L1687" s="200">
        <v>0</v>
      </c>
      <c r="M1687" s="200">
        <v>0</v>
      </c>
      <c r="N1687" s="200">
        <v>11.375</v>
      </c>
      <c r="O1687" s="200">
        <v>0</v>
      </c>
      <c r="P1687" s="200" t="s">
        <v>125</v>
      </c>
      <c r="Q1687" s="200">
        <v>1</v>
      </c>
      <c r="R1687" s="200">
        <v>0</v>
      </c>
      <c r="S1687" s="200" t="s">
        <v>57</v>
      </c>
      <c r="T1687" s="200">
        <v>0</v>
      </c>
      <c r="U1687" s="200">
        <v>0</v>
      </c>
      <c r="V1687" s="200">
        <v>20161230</v>
      </c>
      <c r="W1687" s="200" t="s">
        <v>124</v>
      </c>
    </row>
    <row r="1688" spans="1:23">
      <c r="A1688" s="200"/>
      <c r="B1688" s="200">
        <v>0</v>
      </c>
      <c r="C1688" s="200">
        <v>51411679</v>
      </c>
      <c r="D1688" s="200">
        <v>69195</v>
      </c>
      <c r="E1688" s="200" t="s">
        <v>124</v>
      </c>
      <c r="F1688" s="200">
        <v>0</v>
      </c>
      <c r="G1688" s="200">
        <v>0</v>
      </c>
      <c r="H1688" s="200">
        <v>0</v>
      </c>
      <c r="I1688" s="200">
        <v>0</v>
      </c>
      <c r="J1688" s="200">
        <v>0</v>
      </c>
      <c r="K1688" s="200">
        <v>0</v>
      </c>
      <c r="L1688" s="200">
        <v>0</v>
      </c>
      <c r="M1688" s="200">
        <v>0</v>
      </c>
      <c r="N1688" s="200">
        <v>11.904999999999999</v>
      </c>
      <c r="O1688" s="200">
        <v>0</v>
      </c>
      <c r="P1688" s="200" t="s">
        <v>125</v>
      </c>
      <c r="Q1688" s="200">
        <v>0</v>
      </c>
      <c r="R1688" s="200">
        <v>0</v>
      </c>
      <c r="S1688" s="200" t="s">
        <v>57</v>
      </c>
      <c r="T1688" s="200">
        <v>0</v>
      </c>
      <c r="U1688" s="200">
        <v>0</v>
      </c>
      <c r="V1688" s="200">
        <v>20161230</v>
      </c>
      <c r="W1688" s="200" t="s">
        <v>124</v>
      </c>
    </row>
    <row r="1689" spans="1:23">
      <c r="A1689" s="200"/>
      <c r="B1689" s="200">
        <v>0</v>
      </c>
      <c r="C1689" s="200">
        <v>45657669</v>
      </c>
      <c r="D1689" s="200">
        <v>12241595</v>
      </c>
      <c r="E1689" s="200" t="s">
        <v>124</v>
      </c>
      <c r="F1689" s="200">
        <v>0</v>
      </c>
      <c r="G1689" s="200">
        <v>0</v>
      </c>
      <c r="H1689" s="200">
        <v>0</v>
      </c>
      <c r="I1689" s="200">
        <v>0</v>
      </c>
      <c r="J1689" s="200">
        <v>0</v>
      </c>
      <c r="K1689" s="200">
        <v>0</v>
      </c>
      <c r="L1689" s="200">
        <v>0</v>
      </c>
      <c r="M1689" s="200">
        <v>0</v>
      </c>
      <c r="N1689" s="200">
        <v>11.8</v>
      </c>
      <c r="O1689" s="200">
        <v>0</v>
      </c>
      <c r="P1689" s="200" t="s">
        <v>125</v>
      </c>
      <c r="Q1689" s="200">
        <v>0</v>
      </c>
      <c r="R1689" s="200">
        <v>0</v>
      </c>
      <c r="S1689" s="200" t="s">
        <v>57</v>
      </c>
      <c r="T1689" s="200">
        <v>0</v>
      </c>
      <c r="U1689" s="200">
        <v>0</v>
      </c>
      <c r="V1689" s="200">
        <v>20161230</v>
      </c>
      <c r="W1689" s="200" t="s">
        <v>124</v>
      </c>
    </row>
    <row r="1690" spans="1:23">
      <c r="A1690" s="200"/>
      <c r="B1690" s="200">
        <v>0</v>
      </c>
      <c r="C1690" s="200">
        <v>45254869</v>
      </c>
      <c r="D1690" s="200">
        <v>29654226</v>
      </c>
      <c r="E1690" s="200" t="s">
        <v>124</v>
      </c>
      <c r="F1690" s="200">
        <v>0</v>
      </c>
      <c r="G1690" s="200">
        <v>0</v>
      </c>
      <c r="H1690" s="200">
        <v>0</v>
      </c>
      <c r="I1690" s="200">
        <v>0</v>
      </c>
      <c r="J1690" s="200">
        <v>0</v>
      </c>
      <c r="K1690" s="200">
        <v>0</v>
      </c>
      <c r="L1690" s="200">
        <v>0</v>
      </c>
      <c r="M1690" s="200">
        <v>0</v>
      </c>
      <c r="N1690" s="200">
        <v>11.64</v>
      </c>
      <c r="O1690" s="200">
        <v>0</v>
      </c>
      <c r="P1690" s="200" t="s">
        <v>125</v>
      </c>
      <c r="Q1690" s="200">
        <v>0</v>
      </c>
      <c r="R1690" s="200">
        <v>0</v>
      </c>
      <c r="S1690" s="200" t="s">
        <v>57</v>
      </c>
      <c r="T1690" s="200">
        <v>0</v>
      </c>
      <c r="U1690" s="200">
        <v>0</v>
      </c>
      <c r="V1690" s="200">
        <v>20161230</v>
      </c>
      <c r="W1690" s="200" t="s">
        <v>124</v>
      </c>
    </row>
    <row r="1691" spans="1:23">
      <c r="A1691" s="200"/>
      <c r="B1691" s="200">
        <v>0</v>
      </c>
      <c r="C1691" s="200">
        <v>36979069</v>
      </c>
      <c r="D1691" s="200">
        <v>37527636</v>
      </c>
      <c r="E1691" s="200" t="s">
        <v>124</v>
      </c>
      <c r="F1691" s="200">
        <v>0</v>
      </c>
      <c r="G1691" s="200">
        <v>0</v>
      </c>
      <c r="H1691" s="200">
        <v>0</v>
      </c>
      <c r="I1691" s="200">
        <v>0</v>
      </c>
      <c r="J1691" s="200">
        <v>0</v>
      </c>
      <c r="K1691" s="200">
        <v>0</v>
      </c>
      <c r="L1691" s="200">
        <v>0</v>
      </c>
      <c r="M1691" s="200">
        <v>0</v>
      </c>
      <c r="N1691" s="200">
        <v>11.8</v>
      </c>
      <c r="O1691" s="200">
        <v>0</v>
      </c>
      <c r="P1691" s="200" t="s">
        <v>125</v>
      </c>
      <c r="Q1691" s="200">
        <v>0</v>
      </c>
      <c r="R1691" s="200">
        <v>0</v>
      </c>
      <c r="S1691" s="200" t="s">
        <v>57</v>
      </c>
      <c r="T1691" s="200">
        <v>0</v>
      </c>
      <c r="U1691" s="200">
        <v>0</v>
      </c>
      <c r="V1691" s="200">
        <v>20161230</v>
      </c>
      <c r="W1691" s="200" t="s">
        <v>124</v>
      </c>
    </row>
    <row r="1692" spans="1:23">
      <c r="A1692" s="200"/>
      <c r="B1692" s="200">
        <v>0</v>
      </c>
      <c r="C1692" s="200">
        <v>46051079</v>
      </c>
      <c r="D1692" s="200">
        <v>40826387</v>
      </c>
      <c r="E1692" s="200" t="s">
        <v>124</v>
      </c>
      <c r="F1692" s="200">
        <v>242371.98</v>
      </c>
      <c r="G1692" s="200">
        <v>-3407.04</v>
      </c>
      <c r="H1692" s="200">
        <v>238964.94</v>
      </c>
      <c r="I1692" s="200">
        <v>-2383.3200000000002</v>
      </c>
      <c r="J1692" s="200">
        <v>0</v>
      </c>
      <c r="K1692" s="200">
        <v>0</v>
      </c>
      <c r="L1692" s="200">
        <v>-5790.36</v>
      </c>
      <c r="M1692" s="200">
        <v>-1049.73</v>
      </c>
      <c r="N1692" s="200">
        <v>11.8</v>
      </c>
      <c r="O1692" s="200">
        <v>248.92179999999999</v>
      </c>
      <c r="P1692" s="200" t="s">
        <v>126</v>
      </c>
      <c r="Q1692" s="200">
        <v>0</v>
      </c>
      <c r="R1692" s="200">
        <v>238964.94</v>
      </c>
      <c r="S1692" s="200" t="s">
        <v>57</v>
      </c>
      <c r="T1692" s="200">
        <v>0</v>
      </c>
      <c r="U1692" s="200">
        <v>0</v>
      </c>
      <c r="V1692" s="200">
        <v>20161230</v>
      </c>
      <c r="W1692" s="200" t="s">
        <v>124</v>
      </c>
    </row>
    <row r="1693" spans="1:23">
      <c r="A1693" s="200"/>
      <c r="B1693" s="200">
        <v>0</v>
      </c>
      <c r="C1693" s="200">
        <v>52612079</v>
      </c>
      <c r="D1693" s="200">
        <v>15656600</v>
      </c>
      <c r="E1693" s="200" t="s">
        <v>124</v>
      </c>
      <c r="F1693" s="200">
        <v>0</v>
      </c>
      <c r="G1693" s="200">
        <v>0</v>
      </c>
      <c r="H1693" s="200">
        <v>0</v>
      </c>
      <c r="I1693" s="200">
        <v>0</v>
      </c>
      <c r="J1693" s="200">
        <v>0</v>
      </c>
      <c r="K1693" s="200">
        <v>0</v>
      </c>
      <c r="L1693" s="200">
        <v>0</v>
      </c>
      <c r="M1693" s="200">
        <v>0</v>
      </c>
      <c r="N1693" s="200">
        <v>11.64</v>
      </c>
      <c r="O1693" s="200">
        <v>0</v>
      </c>
      <c r="P1693" s="200" t="s">
        <v>125</v>
      </c>
      <c r="Q1693" s="200">
        <v>0</v>
      </c>
      <c r="R1693" s="200">
        <v>0</v>
      </c>
      <c r="S1693" s="200" t="s">
        <v>57</v>
      </c>
      <c r="T1693" s="200">
        <v>0</v>
      </c>
      <c r="U1693" s="200">
        <v>0</v>
      </c>
      <c r="V1693" s="200">
        <v>20161230</v>
      </c>
      <c r="W1693" s="200" t="s">
        <v>124</v>
      </c>
    </row>
    <row r="1694" spans="1:23">
      <c r="A1694" s="200"/>
      <c r="B1694" s="200">
        <v>0</v>
      </c>
      <c r="C1694" s="200">
        <v>38612269</v>
      </c>
      <c r="D1694" s="200">
        <v>27603364</v>
      </c>
      <c r="E1694" s="200" t="s">
        <v>124</v>
      </c>
      <c r="F1694" s="200">
        <v>0</v>
      </c>
      <c r="G1694" s="200">
        <v>0</v>
      </c>
      <c r="H1694" s="200">
        <v>0</v>
      </c>
      <c r="I1694" s="200">
        <v>0</v>
      </c>
      <c r="J1694" s="200">
        <v>0</v>
      </c>
      <c r="K1694" s="200">
        <v>0</v>
      </c>
      <c r="L1694" s="200">
        <v>0</v>
      </c>
      <c r="M1694" s="200">
        <v>0</v>
      </c>
      <c r="N1694" s="200">
        <v>11.5</v>
      </c>
      <c r="O1694" s="200">
        <v>0</v>
      </c>
      <c r="P1694" s="200" t="s">
        <v>125</v>
      </c>
      <c r="Q1694" s="200">
        <v>1</v>
      </c>
      <c r="R1694" s="200">
        <v>0</v>
      </c>
      <c r="S1694" s="200" t="s">
        <v>57</v>
      </c>
      <c r="T1694" s="200">
        <v>0</v>
      </c>
      <c r="U1694" s="200">
        <v>0</v>
      </c>
      <c r="V1694" s="200">
        <v>20161230</v>
      </c>
      <c r="W1694" s="200" t="s">
        <v>124</v>
      </c>
    </row>
    <row r="1695" spans="1:23">
      <c r="A1695" s="200"/>
      <c r="B1695" s="200">
        <v>0</v>
      </c>
      <c r="C1695" s="200">
        <v>46146379</v>
      </c>
      <c r="D1695" s="200">
        <v>5828282</v>
      </c>
      <c r="E1695" s="200" t="s">
        <v>124</v>
      </c>
      <c r="F1695" s="200">
        <v>0</v>
      </c>
      <c r="G1695" s="200">
        <v>0</v>
      </c>
      <c r="H1695" s="200">
        <v>0</v>
      </c>
      <c r="I1695" s="200">
        <v>0</v>
      </c>
      <c r="J1695" s="200">
        <v>0</v>
      </c>
      <c r="K1695" s="200">
        <v>0</v>
      </c>
      <c r="L1695" s="200">
        <v>0</v>
      </c>
      <c r="M1695" s="200">
        <v>0</v>
      </c>
      <c r="N1695" s="200">
        <v>11.1</v>
      </c>
      <c r="O1695" s="200">
        <v>0</v>
      </c>
      <c r="P1695" s="200" t="s">
        <v>125</v>
      </c>
      <c r="Q1695" s="200">
        <v>0</v>
      </c>
      <c r="R1695" s="200">
        <v>0</v>
      </c>
      <c r="S1695" s="200" t="s">
        <v>57</v>
      </c>
      <c r="T1695" s="200">
        <v>0</v>
      </c>
      <c r="U1695" s="200">
        <v>0</v>
      </c>
      <c r="V1695" s="200">
        <v>20161230</v>
      </c>
      <c r="W1695" s="200" t="s">
        <v>124</v>
      </c>
    </row>
    <row r="1696" spans="1:23">
      <c r="A1696" s="200"/>
      <c r="B1696" s="200">
        <v>0</v>
      </c>
      <c r="C1696" s="200">
        <v>52453479</v>
      </c>
      <c r="D1696" s="200">
        <v>36932796</v>
      </c>
      <c r="E1696" s="200" t="s">
        <v>124</v>
      </c>
      <c r="F1696" s="200">
        <v>0</v>
      </c>
      <c r="G1696" s="200">
        <v>0</v>
      </c>
      <c r="H1696" s="200">
        <v>0</v>
      </c>
      <c r="I1696" s="200">
        <v>0</v>
      </c>
      <c r="J1696" s="200">
        <v>0</v>
      </c>
      <c r="K1696" s="200">
        <v>0</v>
      </c>
      <c r="L1696" s="200">
        <v>0</v>
      </c>
      <c r="M1696" s="200">
        <v>0</v>
      </c>
      <c r="N1696" s="200">
        <v>11.904999999999999</v>
      </c>
      <c r="O1696" s="200">
        <v>0</v>
      </c>
      <c r="P1696" s="200" t="s">
        <v>125</v>
      </c>
      <c r="Q1696" s="200">
        <v>0</v>
      </c>
      <c r="R1696" s="200">
        <v>0</v>
      </c>
      <c r="S1696" s="200" t="s">
        <v>57</v>
      </c>
      <c r="T1696" s="200">
        <v>0</v>
      </c>
      <c r="U1696" s="200">
        <v>0</v>
      </c>
      <c r="V1696" s="200">
        <v>20161230</v>
      </c>
      <c r="W1696" s="200" t="s">
        <v>124</v>
      </c>
    </row>
    <row r="1697" spans="1:23">
      <c r="A1697" s="200"/>
      <c r="B1697" s="200">
        <v>0</v>
      </c>
      <c r="C1697" s="200">
        <v>39384389</v>
      </c>
      <c r="D1697" s="200">
        <v>14955123</v>
      </c>
      <c r="E1697" s="200" t="s">
        <v>124</v>
      </c>
      <c r="F1697" s="200">
        <v>808031.88</v>
      </c>
      <c r="G1697" s="200">
        <v>0</v>
      </c>
      <c r="H1697" s="200">
        <v>808031.88</v>
      </c>
      <c r="I1697" s="200">
        <v>0</v>
      </c>
      <c r="J1697" s="200">
        <v>0</v>
      </c>
      <c r="K1697" s="200">
        <v>0</v>
      </c>
      <c r="L1697" s="200">
        <v>0</v>
      </c>
      <c r="M1697" s="200">
        <v>0</v>
      </c>
      <c r="N1697" s="200">
        <v>11.904999999999999</v>
      </c>
      <c r="O1697" s="200">
        <v>841.69989999999996</v>
      </c>
      <c r="P1697" s="200" t="s">
        <v>126</v>
      </c>
      <c r="Q1697" s="200">
        <v>1</v>
      </c>
      <c r="R1697" s="200">
        <v>455069.83</v>
      </c>
      <c r="S1697" s="200" t="s">
        <v>64</v>
      </c>
      <c r="T1697" s="200">
        <v>20100301</v>
      </c>
      <c r="U1697" s="200">
        <v>83</v>
      </c>
      <c r="V1697" s="200">
        <v>20161230</v>
      </c>
      <c r="W1697" s="200" t="s">
        <v>124</v>
      </c>
    </row>
    <row r="1698" spans="1:23">
      <c r="A1698" s="200"/>
      <c r="B1698" s="200">
        <v>0</v>
      </c>
      <c r="C1698" s="200">
        <v>29358389</v>
      </c>
      <c r="D1698" s="200">
        <v>30225006</v>
      </c>
      <c r="E1698" s="200" t="s">
        <v>124</v>
      </c>
      <c r="F1698" s="200">
        <v>282570.59000000003</v>
      </c>
      <c r="G1698" s="200">
        <v>0</v>
      </c>
      <c r="H1698" s="200">
        <v>282570.59000000003</v>
      </c>
      <c r="I1698" s="200">
        <v>0</v>
      </c>
      <c r="J1698" s="200">
        <v>0</v>
      </c>
      <c r="K1698" s="200">
        <v>0</v>
      </c>
      <c r="L1698" s="200">
        <v>0</v>
      </c>
      <c r="M1698" s="200">
        <v>0</v>
      </c>
      <c r="N1698" s="200">
        <v>11.95</v>
      </c>
      <c r="O1698" s="200">
        <v>294.34440000000001</v>
      </c>
      <c r="P1698" s="200" t="s">
        <v>126</v>
      </c>
      <c r="Q1698" s="200">
        <v>1</v>
      </c>
      <c r="R1698" s="200">
        <v>173206.54</v>
      </c>
      <c r="S1698" s="200" t="s">
        <v>64</v>
      </c>
      <c r="T1698" s="200">
        <v>20140131</v>
      </c>
      <c r="U1698" s="200">
        <v>36</v>
      </c>
      <c r="V1698" s="200">
        <v>20161230</v>
      </c>
      <c r="W1698" s="200" t="s">
        <v>124</v>
      </c>
    </row>
    <row r="1699" spans="1:23">
      <c r="A1699" s="200"/>
      <c r="B1699" s="200">
        <v>0</v>
      </c>
      <c r="C1699" s="200">
        <v>24686569</v>
      </c>
      <c r="D1699" s="200">
        <v>14517666</v>
      </c>
      <c r="E1699" s="200" t="s">
        <v>124</v>
      </c>
      <c r="F1699" s="200">
        <v>0</v>
      </c>
      <c r="G1699" s="200">
        <v>0</v>
      </c>
      <c r="H1699" s="200">
        <v>0</v>
      </c>
      <c r="I1699" s="200">
        <v>0</v>
      </c>
      <c r="J1699" s="200">
        <v>0</v>
      </c>
      <c r="K1699" s="200">
        <v>0</v>
      </c>
      <c r="L1699" s="200">
        <v>0</v>
      </c>
      <c r="M1699" s="200">
        <v>0</v>
      </c>
      <c r="N1699" s="200">
        <v>12.95</v>
      </c>
      <c r="O1699" s="200">
        <v>0</v>
      </c>
      <c r="P1699" s="200" t="s">
        <v>125</v>
      </c>
      <c r="Q1699" s="200">
        <v>0</v>
      </c>
      <c r="R1699" s="200">
        <v>0</v>
      </c>
      <c r="S1699" s="200" t="s">
        <v>57</v>
      </c>
      <c r="T1699" s="200">
        <v>0</v>
      </c>
      <c r="U1699" s="200">
        <v>0</v>
      </c>
      <c r="V1699" s="200">
        <v>20161230</v>
      </c>
      <c r="W1699" s="200" t="s">
        <v>124</v>
      </c>
    </row>
    <row r="1700" spans="1:23">
      <c r="A1700" s="200"/>
      <c r="B1700" s="200">
        <v>0</v>
      </c>
      <c r="C1700" s="200">
        <v>27590489</v>
      </c>
      <c r="D1700" s="200">
        <v>11789449</v>
      </c>
      <c r="E1700" s="200" t="s">
        <v>124</v>
      </c>
      <c r="F1700" s="200">
        <v>0</v>
      </c>
      <c r="G1700" s="200">
        <v>0</v>
      </c>
      <c r="H1700" s="200">
        <v>0</v>
      </c>
      <c r="I1700" s="200">
        <v>0</v>
      </c>
      <c r="J1700" s="200">
        <v>0</v>
      </c>
      <c r="K1700" s="200">
        <v>0</v>
      </c>
      <c r="L1700" s="200">
        <v>0</v>
      </c>
      <c r="M1700" s="200">
        <v>0</v>
      </c>
      <c r="N1700" s="200">
        <v>12.95</v>
      </c>
      <c r="O1700" s="200">
        <v>0</v>
      </c>
      <c r="P1700" s="200" t="s">
        <v>125</v>
      </c>
      <c r="Q1700" s="200">
        <v>0</v>
      </c>
      <c r="R1700" s="200">
        <v>0</v>
      </c>
      <c r="S1700" s="200" t="s">
        <v>57</v>
      </c>
      <c r="T1700" s="200">
        <v>0</v>
      </c>
      <c r="U1700" s="200">
        <v>0</v>
      </c>
      <c r="V1700" s="200">
        <v>20161230</v>
      </c>
      <c r="W1700" s="200" t="s">
        <v>124</v>
      </c>
    </row>
    <row r="1701" spans="1:23">
      <c r="A1701" s="200"/>
      <c r="B1701" s="200">
        <v>0</v>
      </c>
      <c r="C1701" s="200">
        <v>47101489</v>
      </c>
      <c r="D1701" s="200">
        <v>28511082</v>
      </c>
      <c r="E1701" s="200" t="s">
        <v>124</v>
      </c>
      <c r="F1701" s="200">
        <v>0</v>
      </c>
      <c r="G1701" s="200">
        <v>0</v>
      </c>
      <c r="H1701" s="200">
        <v>0</v>
      </c>
      <c r="I1701" s="200">
        <v>0</v>
      </c>
      <c r="J1701" s="200">
        <v>0</v>
      </c>
      <c r="K1701" s="200">
        <v>0</v>
      </c>
      <c r="L1701" s="200">
        <v>0</v>
      </c>
      <c r="M1701" s="200">
        <v>0</v>
      </c>
      <c r="N1701" s="200">
        <v>11.8</v>
      </c>
      <c r="O1701" s="200">
        <v>0</v>
      </c>
      <c r="P1701" s="200" t="s">
        <v>125</v>
      </c>
      <c r="Q1701" s="200">
        <v>0</v>
      </c>
      <c r="R1701" s="200">
        <v>0</v>
      </c>
      <c r="S1701" s="200" t="s">
        <v>57</v>
      </c>
      <c r="T1701" s="200">
        <v>0</v>
      </c>
      <c r="U1701" s="200">
        <v>0</v>
      </c>
      <c r="V1701" s="200">
        <v>20161230</v>
      </c>
      <c r="W1701" s="200" t="s">
        <v>124</v>
      </c>
    </row>
    <row r="1702" spans="1:23">
      <c r="A1702" s="200"/>
      <c r="B1702" s="200">
        <v>0</v>
      </c>
      <c r="C1702" s="200">
        <v>40452589</v>
      </c>
      <c r="D1702" s="200">
        <v>31489655</v>
      </c>
      <c r="E1702" s="200" t="s">
        <v>124</v>
      </c>
      <c r="F1702" s="200">
        <v>0</v>
      </c>
      <c r="G1702" s="200">
        <v>0</v>
      </c>
      <c r="H1702" s="200">
        <v>0</v>
      </c>
      <c r="I1702" s="200">
        <v>0</v>
      </c>
      <c r="J1702" s="200">
        <v>0</v>
      </c>
      <c r="K1702" s="200">
        <v>0</v>
      </c>
      <c r="L1702" s="200">
        <v>0</v>
      </c>
      <c r="M1702" s="200">
        <v>0</v>
      </c>
      <c r="N1702" s="200">
        <v>11.8</v>
      </c>
      <c r="O1702" s="200">
        <v>0</v>
      </c>
      <c r="P1702" s="200" t="s">
        <v>125</v>
      </c>
      <c r="Q1702" s="200">
        <v>0</v>
      </c>
      <c r="R1702" s="200">
        <v>0</v>
      </c>
      <c r="S1702" s="200" t="s">
        <v>57</v>
      </c>
      <c r="T1702" s="200">
        <v>0</v>
      </c>
      <c r="U1702" s="200">
        <v>0</v>
      </c>
      <c r="V1702" s="200">
        <v>20161230</v>
      </c>
      <c r="W1702" s="200" t="s">
        <v>124</v>
      </c>
    </row>
    <row r="1703" spans="1:23">
      <c r="A1703" s="200"/>
      <c r="B1703" s="200">
        <v>0</v>
      </c>
      <c r="C1703" s="200">
        <v>50954589</v>
      </c>
      <c r="D1703" s="200">
        <v>12717353</v>
      </c>
      <c r="E1703" s="200" t="s">
        <v>124</v>
      </c>
      <c r="F1703" s="200">
        <v>0</v>
      </c>
      <c r="G1703" s="200">
        <v>0</v>
      </c>
      <c r="H1703" s="200">
        <v>0</v>
      </c>
      <c r="I1703" s="200">
        <v>0</v>
      </c>
      <c r="J1703" s="200">
        <v>0</v>
      </c>
      <c r="K1703" s="200">
        <v>0</v>
      </c>
      <c r="L1703" s="200">
        <v>0</v>
      </c>
      <c r="M1703" s="200">
        <v>0</v>
      </c>
      <c r="N1703" s="200">
        <v>11.8</v>
      </c>
      <c r="O1703" s="200">
        <v>0</v>
      </c>
      <c r="P1703" s="200" t="s">
        <v>125</v>
      </c>
      <c r="Q1703" s="200">
        <v>0</v>
      </c>
      <c r="R1703" s="200">
        <v>0</v>
      </c>
      <c r="S1703" s="200" t="s">
        <v>57</v>
      </c>
      <c r="T1703" s="200">
        <v>0</v>
      </c>
      <c r="U1703" s="200">
        <v>0</v>
      </c>
      <c r="V1703" s="200">
        <v>20161230</v>
      </c>
      <c r="W1703" s="200" t="s">
        <v>124</v>
      </c>
    </row>
    <row r="1704" spans="1:23">
      <c r="A1704" s="200"/>
      <c r="B1704" s="200">
        <v>0</v>
      </c>
      <c r="C1704" s="200">
        <v>47910869</v>
      </c>
      <c r="D1704" s="200">
        <v>32228212</v>
      </c>
      <c r="E1704" s="200" t="s">
        <v>124</v>
      </c>
      <c r="F1704" s="200">
        <v>232459.73</v>
      </c>
      <c r="G1704" s="200">
        <v>-2522.3000000000002</v>
      </c>
      <c r="H1704" s="200">
        <v>229937.43</v>
      </c>
      <c r="I1704" s="200">
        <v>-2421.46</v>
      </c>
      <c r="J1704" s="200">
        <v>0</v>
      </c>
      <c r="K1704" s="200">
        <v>0</v>
      </c>
      <c r="L1704" s="200">
        <v>-4943.76</v>
      </c>
      <c r="M1704" s="200">
        <v>0</v>
      </c>
      <c r="N1704" s="200">
        <v>12.5</v>
      </c>
      <c r="O1704" s="200">
        <v>239.51820000000001</v>
      </c>
      <c r="P1704" s="200" t="s">
        <v>126</v>
      </c>
      <c r="Q1704" s="200">
        <v>0</v>
      </c>
      <c r="R1704" s="200">
        <v>229937.43</v>
      </c>
      <c r="S1704" s="200" t="s">
        <v>57</v>
      </c>
      <c r="T1704" s="200">
        <v>0</v>
      </c>
      <c r="U1704" s="200">
        <v>0</v>
      </c>
      <c r="V1704" s="200">
        <v>20161230</v>
      </c>
      <c r="W1704" s="200" t="s">
        <v>124</v>
      </c>
    </row>
    <row r="1705" spans="1:23">
      <c r="A1705" s="200"/>
      <c r="B1705" s="200">
        <v>0</v>
      </c>
      <c r="C1705" s="200">
        <v>34063789</v>
      </c>
      <c r="D1705" s="200">
        <v>38049919</v>
      </c>
      <c r="E1705" s="200" t="s">
        <v>124</v>
      </c>
      <c r="F1705" s="200">
        <v>0</v>
      </c>
      <c r="G1705" s="200">
        <v>0</v>
      </c>
      <c r="H1705" s="200">
        <v>0</v>
      </c>
      <c r="I1705" s="200">
        <v>0</v>
      </c>
      <c r="J1705" s="200">
        <v>0</v>
      </c>
      <c r="K1705" s="200">
        <v>0</v>
      </c>
      <c r="L1705" s="200">
        <v>0</v>
      </c>
      <c r="M1705" s="200">
        <v>0</v>
      </c>
      <c r="N1705" s="200">
        <v>11.8</v>
      </c>
      <c r="O1705" s="200">
        <v>0</v>
      </c>
      <c r="P1705" s="200" t="s">
        <v>125</v>
      </c>
      <c r="Q1705" s="200">
        <v>1</v>
      </c>
      <c r="R1705" s="200">
        <v>0</v>
      </c>
      <c r="S1705" s="200" t="s">
        <v>57</v>
      </c>
      <c r="T1705" s="200">
        <v>0</v>
      </c>
      <c r="U1705" s="200">
        <v>0</v>
      </c>
      <c r="V1705" s="200">
        <v>20161230</v>
      </c>
      <c r="W1705" s="200" t="s">
        <v>124</v>
      </c>
    </row>
    <row r="1706" spans="1:23">
      <c r="A1706" s="200"/>
      <c r="B1706" s="200">
        <v>0</v>
      </c>
      <c r="C1706" s="200">
        <v>28067969</v>
      </c>
      <c r="D1706" s="200">
        <v>4644415</v>
      </c>
      <c r="E1706" s="200" t="s">
        <v>124</v>
      </c>
      <c r="F1706" s="200">
        <v>0</v>
      </c>
      <c r="G1706" s="200">
        <v>0</v>
      </c>
      <c r="H1706" s="200">
        <v>0</v>
      </c>
      <c r="I1706" s="200">
        <v>0</v>
      </c>
      <c r="J1706" s="200">
        <v>0</v>
      </c>
      <c r="K1706" s="200">
        <v>0</v>
      </c>
      <c r="L1706" s="200">
        <v>0</v>
      </c>
      <c r="M1706" s="200">
        <v>0</v>
      </c>
      <c r="N1706" s="200">
        <v>11.95</v>
      </c>
      <c r="O1706" s="200">
        <v>0</v>
      </c>
      <c r="P1706" s="200" t="s">
        <v>125</v>
      </c>
      <c r="Q1706" s="200">
        <v>0</v>
      </c>
      <c r="R1706" s="200">
        <v>0</v>
      </c>
      <c r="S1706" s="200" t="s">
        <v>57</v>
      </c>
      <c r="T1706" s="200">
        <v>0</v>
      </c>
      <c r="U1706" s="200">
        <v>0</v>
      </c>
      <c r="V1706" s="200">
        <v>20161230</v>
      </c>
      <c r="W1706" s="200" t="s">
        <v>124</v>
      </c>
    </row>
    <row r="1707" spans="1:23">
      <c r="A1707" s="200"/>
      <c r="B1707" s="200">
        <v>0</v>
      </c>
      <c r="C1707" s="200">
        <v>55051979</v>
      </c>
      <c r="D1707" s="200">
        <v>40464094</v>
      </c>
      <c r="E1707" s="200" t="s">
        <v>124</v>
      </c>
      <c r="F1707" s="200">
        <v>276029.78999999998</v>
      </c>
      <c r="G1707" s="200">
        <v>-2761.13</v>
      </c>
      <c r="H1707" s="200">
        <v>273268.65999999997</v>
      </c>
      <c r="I1707" s="200">
        <v>-2433.66</v>
      </c>
      <c r="J1707" s="200">
        <v>0</v>
      </c>
      <c r="K1707" s="200">
        <v>0</v>
      </c>
      <c r="L1707" s="200">
        <v>-5194.79</v>
      </c>
      <c r="M1707" s="200">
        <v>0</v>
      </c>
      <c r="N1707" s="200">
        <v>10.58</v>
      </c>
      <c r="O1707" s="200">
        <v>284.6549</v>
      </c>
      <c r="P1707" s="200" t="s">
        <v>126</v>
      </c>
      <c r="Q1707" s="200">
        <v>0</v>
      </c>
      <c r="R1707" s="200">
        <v>273268.65999999997</v>
      </c>
      <c r="S1707" s="200" t="s">
        <v>57</v>
      </c>
      <c r="T1707" s="200">
        <v>0</v>
      </c>
      <c r="U1707" s="200">
        <v>0</v>
      </c>
      <c r="V1707" s="200">
        <v>20161230</v>
      </c>
      <c r="W1707" s="200" t="s">
        <v>124</v>
      </c>
    </row>
    <row r="1708" spans="1:23">
      <c r="A1708" s="200"/>
      <c r="B1708" s="200">
        <v>0</v>
      </c>
      <c r="C1708" s="200">
        <v>38612179</v>
      </c>
      <c r="D1708" s="200">
        <v>30872870</v>
      </c>
      <c r="E1708" s="200" t="s">
        <v>124</v>
      </c>
      <c r="F1708" s="200">
        <v>271637.39</v>
      </c>
      <c r="G1708" s="200">
        <v>-2454.3000000000002</v>
      </c>
      <c r="H1708" s="200">
        <v>269183.09000000003</v>
      </c>
      <c r="I1708" s="200">
        <v>-2671.1</v>
      </c>
      <c r="J1708" s="200">
        <v>0</v>
      </c>
      <c r="K1708" s="200">
        <v>0</v>
      </c>
      <c r="L1708" s="200">
        <v>-5125.3999999999996</v>
      </c>
      <c r="M1708" s="200">
        <v>-725.6</v>
      </c>
      <c r="N1708" s="200">
        <v>11.8</v>
      </c>
      <c r="O1708" s="200">
        <v>280.39909999999998</v>
      </c>
      <c r="P1708" s="200" t="s">
        <v>126</v>
      </c>
      <c r="Q1708" s="200">
        <v>0</v>
      </c>
      <c r="R1708" s="200">
        <v>269183.09000000003</v>
      </c>
      <c r="S1708" s="200" t="s">
        <v>57</v>
      </c>
      <c r="T1708" s="200">
        <v>0</v>
      </c>
      <c r="U1708" s="200">
        <v>0</v>
      </c>
      <c r="V1708" s="200">
        <v>20161230</v>
      </c>
      <c r="W1708" s="200" t="s">
        <v>124</v>
      </c>
    </row>
    <row r="1709" spans="1:23">
      <c r="A1709" s="200"/>
      <c r="B1709" s="200">
        <v>0</v>
      </c>
      <c r="C1709" s="200">
        <v>45155179</v>
      </c>
      <c r="D1709" s="200">
        <v>2343060</v>
      </c>
      <c r="E1709" s="200" t="s">
        <v>124</v>
      </c>
      <c r="F1709" s="200">
        <v>0</v>
      </c>
      <c r="G1709" s="200">
        <v>0</v>
      </c>
      <c r="H1709" s="200">
        <v>0</v>
      </c>
      <c r="I1709" s="200">
        <v>0</v>
      </c>
      <c r="J1709" s="200">
        <v>0</v>
      </c>
      <c r="K1709" s="200">
        <v>0</v>
      </c>
      <c r="L1709" s="200">
        <v>0</v>
      </c>
      <c r="M1709" s="200">
        <v>0</v>
      </c>
      <c r="N1709" s="200">
        <v>11.1</v>
      </c>
      <c r="O1709" s="200">
        <v>0</v>
      </c>
      <c r="P1709" s="200" t="s">
        <v>125</v>
      </c>
      <c r="Q1709" s="200">
        <v>0</v>
      </c>
      <c r="R1709" s="200">
        <v>0</v>
      </c>
      <c r="S1709" s="200" t="s">
        <v>57</v>
      </c>
      <c r="T1709" s="200">
        <v>0</v>
      </c>
      <c r="U1709" s="200">
        <v>0</v>
      </c>
      <c r="V1709" s="200">
        <v>20161230</v>
      </c>
      <c r="W1709" s="200" t="s">
        <v>124</v>
      </c>
    </row>
    <row r="1710" spans="1:23">
      <c r="A1710" s="200"/>
      <c r="B1710" s="200">
        <v>0</v>
      </c>
      <c r="C1710" s="200">
        <v>53093199</v>
      </c>
      <c r="D1710" s="200">
        <v>10485447</v>
      </c>
      <c r="E1710" s="200" t="s">
        <v>124</v>
      </c>
      <c r="F1710" s="200">
        <v>159611.98000000001</v>
      </c>
      <c r="G1710" s="200">
        <v>-1876.02</v>
      </c>
      <c r="H1710" s="200">
        <v>157735.96</v>
      </c>
      <c r="I1710" s="200">
        <v>-1662.62</v>
      </c>
      <c r="J1710" s="200">
        <v>0</v>
      </c>
      <c r="K1710" s="200">
        <v>0</v>
      </c>
      <c r="L1710" s="200">
        <v>-3538.64</v>
      </c>
      <c r="M1710" s="200">
        <v>0</v>
      </c>
      <c r="N1710" s="200">
        <v>12.5</v>
      </c>
      <c r="O1710" s="200">
        <v>164.3083</v>
      </c>
      <c r="P1710" s="200" t="s">
        <v>126</v>
      </c>
      <c r="Q1710" s="200">
        <v>0</v>
      </c>
      <c r="R1710" s="200">
        <v>157735.96</v>
      </c>
      <c r="S1710" s="200" t="s">
        <v>57</v>
      </c>
      <c r="T1710" s="200">
        <v>0</v>
      </c>
      <c r="U1710" s="200">
        <v>0</v>
      </c>
      <c r="V1710" s="200">
        <v>20161230</v>
      </c>
      <c r="W1710" s="200" t="s">
        <v>124</v>
      </c>
    </row>
    <row r="1711" spans="1:23">
      <c r="A1711" s="200"/>
      <c r="B1711" s="200">
        <v>0</v>
      </c>
      <c r="C1711" s="200">
        <v>30245379</v>
      </c>
      <c r="D1711" s="200">
        <v>16329746</v>
      </c>
      <c r="E1711" s="200" t="s">
        <v>124</v>
      </c>
      <c r="F1711" s="200">
        <v>343295.75</v>
      </c>
      <c r="G1711" s="200">
        <v>-27486.97</v>
      </c>
      <c r="H1711" s="200">
        <v>315808.78000000003</v>
      </c>
      <c r="I1711" s="200">
        <v>-13193.63</v>
      </c>
      <c r="J1711" s="200">
        <v>0</v>
      </c>
      <c r="K1711" s="200">
        <v>0</v>
      </c>
      <c r="L1711" s="200">
        <v>-40680.6</v>
      </c>
      <c r="M1711" s="200">
        <v>-12.76</v>
      </c>
      <c r="N1711" s="200">
        <v>11.95</v>
      </c>
      <c r="O1711" s="200">
        <v>328.96749999999997</v>
      </c>
      <c r="P1711" s="200" t="s">
        <v>126</v>
      </c>
      <c r="Q1711" s="200">
        <v>0</v>
      </c>
      <c r="R1711" s="200">
        <v>315808.78000000003</v>
      </c>
      <c r="S1711" s="200" t="s">
        <v>57</v>
      </c>
      <c r="T1711" s="200">
        <v>0</v>
      </c>
      <c r="U1711" s="200">
        <v>0</v>
      </c>
      <c r="V1711" s="200">
        <v>20161230</v>
      </c>
      <c r="W1711" s="200" t="s">
        <v>124</v>
      </c>
    </row>
    <row r="1712" spans="1:23">
      <c r="A1712" s="200"/>
      <c r="B1712" s="200">
        <v>0</v>
      </c>
      <c r="C1712" s="200">
        <v>34646479</v>
      </c>
      <c r="D1712" s="200">
        <v>38390497</v>
      </c>
      <c r="E1712" s="200" t="s">
        <v>124</v>
      </c>
      <c r="F1712" s="200">
        <v>112483.11</v>
      </c>
      <c r="G1712" s="200">
        <v>-11381.3</v>
      </c>
      <c r="H1712" s="200">
        <v>101101.81</v>
      </c>
      <c r="I1712" s="200">
        <v>-1213.8800000000001</v>
      </c>
      <c r="J1712" s="200">
        <v>0</v>
      </c>
      <c r="K1712" s="200">
        <v>0</v>
      </c>
      <c r="L1712" s="200">
        <v>-12595.18</v>
      </c>
      <c r="M1712" s="200">
        <v>-4561.57</v>
      </c>
      <c r="N1712" s="200">
        <v>12.95</v>
      </c>
      <c r="O1712" s="200">
        <v>105.31440000000001</v>
      </c>
      <c r="P1712" s="200" t="s">
        <v>126</v>
      </c>
      <c r="Q1712" s="200">
        <v>0</v>
      </c>
      <c r="R1712" s="200">
        <v>101101.81</v>
      </c>
      <c r="S1712" s="200" t="s">
        <v>57</v>
      </c>
      <c r="T1712" s="200">
        <v>0</v>
      </c>
      <c r="U1712" s="200">
        <v>0</v>
      </c>
      <c r="V1712" s="200">
        <v>20161230</v>
      </c>
      <c r="W1712" s="200" t="s">
        <v>124</v>
      </c>
    </row>
    <row r="1713" spans="1:23">
      <c r="A1713" s="200"/>
      <c r="B1713" s="200">
        <v>0</v>
      </c>
      <c r="C1713" s="200">
        <v>39461599</v>
      </c>
      <c r="D1713" s="200">
        <v>39718698</v>
      </c>
      <c r="E1713" s="200" t="s">
        <v>124</v>
      </c>
      <c r="F1713" s="200">
        <v>0</v>
      </c>
      <c r="G1713" s="200">
        <v>0</v>
      </c>
      <c r="H1713" s="200">
        <v>0</v>
      </c>
      <c r="I1713" s="200">
        <v>0</v>
      </c>
      <c r="J1713" s="200">
        <v>0</v>
      </c>
      <c r="K1713" s="200">
        <v>0</v>
      </c>
      <c r="L1713" s="200">
        <v>0</v>
      </c>
      <c r="M1713" s="200">
        <v>0</v>
      </c>
      <c r="N1713" s="200">
        <v>11.8</v>
      </c>
      <c r="O1713" s="200">
        <v>0</v>
      </c>
      <c r="P1713" s="200" t="s">
        <v>125</v>
      </c>
      <c r="Q1713" s="200">
        <v>0</v>
      </c>
      <c r="R1713" s="200">
        <v>0</v>
      </c>
      <c r="S1713" s="200" t="s">
        <v>57</v>
      </c>
      <c r="T1713" s="200">
        <v>0</v>
      </c>
      <c r="U1713" s="200">
        <v>0</v>
      </c>
      <c r="V1713" s="200">
        <v>20161230</v>
      </c>
      <c r="W1713" s="200" t="s">
        <v>124</v>
      </c>
    </row>
    <row r="1714" spans="1:23">
      <c r="A1714" s="200"/>
      <c r="B1714" s="200">
        <v>0</v>
      </c>
      <c r="C1714" s="200">
        <v>45156779</v>
      </c>
      <c r="D1714" s="200">
        <v>17847629</v>
      </c>
      <c r="E1714" s="200" t="s">
        <v>124</v>
      </c>
      <c r="F1714" s="200">
        <v>0</v>
      </c>
      <c r="G1714" s="200">
        <v>0</v>
      </c>
      <c r="H1714" s="200">
        <v>0</v>
      </c>
      <c r="I1714" s="200">
        <v>0</v>
      </c>
      <c r="J1714" s="200">
        <v>0</v>
      </c>
      <c r="K1714" s="200">
        <v>0</v>
      </c>
      <c r="L1714" s="200">
        <v>0</v>
      </c>
      <c r="M1714" s="200">
        <v>0</v>
      </c>
      <c r="N1714" s="200">
        <v>11.1</v>
      </c>
      <c r="O1714" s="200">
        <v>0</v>
      </c>
      <c r="P1714" s="200" t="s">
        <v>125</v>
      </c>
      <c r="Q1714" s="200">
        <v>0</v>
      </c>
      <c r="R1714" s="200">
        <v>0</v>
      </c>
      <c r="S1714" s="200" t="s">
        <v>57</v>
      </c>
      <c r="T1714" s="200">
        <v>0</v>
      </c>
      <c r="U1714" s="200">
        <v>0</v>
      </c>
      <c r="V1714" s="200">
        <v>20161230</v>
      </c>
      <c r="W1714" s="200" t="s">
        <v>124</v>
      </c>
    </row>
    <row r="1715" spans="1:23">
      <c r="A1715" s="200"/>
      <c r="B1715" s="200">
        <v>0</v>
      </c>
      <c r="C1715" s="200">
        <v>38230699</v>
      </c>
      <c r="D1715" s="200">
        <v>39503094</v>
      </c>
      <c r="E1715" s="200" t="s">
        <v>124</v>
      </c>
      <c r="F1715" s="200">
        <v>0</v>
      </c>
      <c r="G1715" s="200">
        <v>0</v>
      </c>
      <c r="H1715" s="200">
        <v>0</v>
      </c>
      <c r="I1715" s="200">
        <v>0</v>
      </c>
      <c r="J1715" s="200">
        <v>0</v>
      </c>
      <c r="K1715" s="200">
        <v>0</v>
      </c>
      <c r="L1715" s="200">
        <v>0</v>
      </c>
      <c r="M1715" s="200">
        <v>0</v>
      </c>
      <c r="N1715" s="200">
        <v>11.8</v>
      </c>
      <c r="O1715" s="200">
        <v>0</v>
      </c>
      <c r="P1715" s="200" t="s">
        <v>125</v>
      </c>
      <c r="Q1715" s="200">
        <v>1</v>
      </c>
      <c r="R1715" s="200">
        <v>0</v>
      </c>
      <c r="S1715" s="200" t="s">
        <v>57</v>
      </c>
      <c r="T1715" s="200">
        <v>0</v>
      </c>
      <c r="U1715" s="200">
        <v>0</v>
      </c>
      <c r="V1715" s="200">
        <v>20161230</v>
      </c>
      <c r="W1715" s="200" t="s">
        <v>124</v>
      </c>
    </row>
    <row r="1716" spans="1:23">
      <c r="A1716" s="200"/>
      <c r="B1716" s="200">
        <v>0</v>
      </c>
      <c r="C1716" s="200">
        <v>33037689</v>
      </c>
      <c r="D1716" s="200">
        <v>28898351</v>
      </c>
      <c r="E1716" s="200" t="s">
        <v>124</v>
      </c>
      <c r="F1716" s="200">
        <v>203416.37</v>
      </c>
      <c r="G1716" s="200">
        <v>-5577.11</v>
      </c>
      <c r="H1716" s="200">
        <v>197839.26</v>
      </c>
      <c r="I1716" s="200">
        <v>0</v>
      </c>
      <c r="J1716" s="200">
        <v>0</v>
      </c>
      <c r="K1716" s="200">
        <v>0</v>
      </c>
      <c r="L1716" s="200">
        <v>-5577.11</v>
      </c>
      <c r="M1716" s="200">
        <v>-5577.11</v>
      </c>
      <c r="N1716" s="200">
        <v>11.8</v>
      </c>
      <c r="O1716" s="200">
        <v>206.08260000000001</v>
      </c>
      <c r="P1716" s="200" t="s">
        <v>126</v>
      </c>
      <c r="Q1716" s="200">
        <v>0</v>
      </c>
      <c r="R1716" s="200">
        <v>189073.77</v>
      </c>
      <c r="S1716" s="200" t="s">
        <v>58</v>
      </c>
      <c r="T1716" s="200">
        <v>20170102</v>
      </c>
      <c r="U1716" s="200">
        <v>1</v>
      </c>
      <c r="V1716" s="200">
        <v>20161230</v>
      </c>
      <c r="W1716" s="200" t="s">
        <v>124</v>
      </c>
    </row>
    <row r="1717" spans="1:23">
      <c r="A1717" s="200"/>
      <c r="B1717" s="200">
        <v>0</v>
      </c>
      <c r="C1717" s="200">
        <v>47266699</v>
      </c>
      <c r="D1717" s="200">
        <v>34325320</v>
      </c>
      <c r="E1717" s="200" t="s">
        <v>124</v>
      </c>
      <c r="F1717" s="200">
        <v>263278.3</v>
      </c>
      <c r="G1717" s="200">
        <v>0</v>
      </c>
      <c r="H1717" s="200">
        <v>263278.3</v>
      </c>
      <c r="I1717" s="200">
        <v>0</v>
      </c>
      <c r="J1717" s="200">
        <v>0</v>
      </c>
      <c r="K1717" s="200">
        <v>0</v>
      </c>
      <c r="L1717" s="200">
        <v>0</v>
      </c>
      <c r="M1717" s="200">
        <v>0</v>
      </c>
      <c r="N1717" s="200">
        <v>12.435</v>
      </c>
      <c r="O1717" s="200">
        <v>274.2482</v>
      </c>
      <c r="P1717" s="200" t="s">
        <v>126</v>
      </c>
      <c r="Q1717" s="200">
        <v>1</v>
      </c>
      <c r="R1717" s="200">
        <v>205260.1</v>
      </c>
      <c r="S1717" s="200" t="s">
        <v>64</v>
      </c>
      <c r="T1717" s="200">
        <v>20141031</v>
      </c>
      <c r="U1717" s="200">
        <v>27</v>
      </c>
      <c r="V1717" s="200">
        <v>20161230</v>
      </c>
      <c r="W1717" s="200" t="s">
        <v>124</v>
      </c>
    </row>
    <row r="1718" spans="1:23">
      <c r="A1718" s="200"/>
      <c r="B1718" s="200">
        <v>0</v>
      </c>
      <c r="C1718" s="200">
        <v>50650989</v>
      </c>
      <c r="D1718" s="200">
        <v>16333432</v>
      </c>
      <c r="E1718" s="200" t="s">
        <v>124</v>
      </c>
      <c r="F1718" s="200">
        <v>0</v>
      </c>
      <c r="G1718" s="200">
        <v>0</v>
      </c>
      <c r="H1718" s="200">
        <v>0</v>
      </c>
      <c r="I1718" s="200">
        <v>0</v>
      </c>
      <c r="J1718" s="200">
        <v>0</v>
      </c>
      <c r="K1718" s="200">
        <v>0</v>
      </c>
      <c r="L1718" s="200">
        <v>0</v>
      </c>
      <c r="M1718" s="200">
        <v>0</v>
      </c>
      <c r="N1718" s="200">
        <v>11.1</v>
      </c>
      <c r="O1718" s="200">
        <v>0</v>
      </c>
      <c r="P1718" s="200" t="s">
        <v>125</v>
      </c>
      <c r="Q1718" s="200">
        <v>0</v>
      </c>
      <c r="R1718" s="200">
        <v>0</v>
      </c>
      <c r="S1718" s="200" t="s">
        <v>57</v>
      </c>
      <c r="T1718" s="200">
        <v>0</v>
      </c>
      <c r="U1718" s="200">
        <v>0</v>
      </c>
      <c r="V1718" s="200">
        <v>20161230</v>
      </c>
      <c r="W1718" s="200" t="s">
        <v>124</v>
      </c>
    </row>
    <row r="1719" spans="1:23">
      <c r="A1719" s="200"/>
      <c r="B1719" s="200">
        <v>0</v>
      </c>
      <c r="C1719" s="200">
        <v>37758799</v>
      </c>
      <c r="D1719" s="200">
        <v>13210695</v>
      </c>
      <c r="E1719" s="200" t="s">
        <v>124</v>
      </c>
      <c r="F1719" s="200">
        <v>106182.57</v>
      </c>
      <c r="G1719" s="200">
        <v>-5577.11</v>
      </c>
      <c r="H1719" s="200">
        <v>100605.46</v>
      </c>
      <c r="I1719" s="200">
        <v>0</v>
      </c>
      <c r="J1719" s="200">
        <v>0</v>
      </c>
      <c r="K1719" s="200">
        <v>0</v>
      </c>
      <c r="L1719" s="200">
        <v>-5577.11</v>
      </c>
      <c r="M1719" s="200">
        <v>-5577.11</v>
      </c>
      <c r="N1719" s="200">
        <v>11.8</v>
      </c>
      <c r="O1719" s="200">
        <v>104.7974</v>
      </c>
      <c r="P1719" s="200" t="s">
        <v>126</v>
      </c>
      <c r="Q1719" s="200">
        <v>0</v>
      </c>
      <c r="R1719" s="200">
        <v>98665.09</v>
      </c>
      <c r="S1719" s="200" t="s">
        <v>58</v>
      </c>
      <c r="T1719" s="200">
        <v>20170102</v>
      </c>
      <c r="U1719" s="200">
        <v>1</v>
      </c>
      <c r="V1719" s="200">
        <v>20161230</v>
      </c>
      <c r="W1719" s="200" t="s">
        <v>124</v>
      </c>
    </row>
    <row r="1720" spans="1:23">
      <c r="A1720" s="200"/>
      <c r="B1720" s="200">
        <v>0</v>
      </c>
      <c r="C1720" s="200">
        <v>52887889</v>
      </c>
      <c r="D1720" s="200">
        <v>8002733</v>
      </c>
      <c r="E1720" s="200" t="s">
        <v>124</v>
      </c>
      <c r="F1720" s="200">
        <v>419001.61</v>
      </c>
      <c r="G1720" s="200">
        <v>0</v>
      </c>
      <c r="H1720" s="200">
        <v>419001.61</v>
      </c>
      <c r="I1720" s="200">
        <v>0</v>
      </c>
      <c r="J1720" s="200">
        <v>0</v>
      </c>
      <c r="K1720" s="200">
        <v>0</v>
      </c>
      <c r="L1720" s="200">
        <v>0</v>
      </c>
      <c r="M1720" s="200">
        <v>0</v>
      </c>
      <c r="N1720" s="200">
        <v>12.435</v>
      </c>
      <c r="O1720" s="200">
        <v>436.46</v>
      </c>
      <c r="P1720" s="200" t="s">
        <v>126</v>
      </c>
      <c r="Q1720" s="200">
        <v>1</v>
      </c>
      <c r="R1720" s="200">
        <v>264657.09999999998</v>
      </c>
      <c r="S1720" s="200" t="s">
        <v>64</v>
      </c>
      <c r="T1720" s="200">
        <v>20090731</v>
      </c>
      <c r="U1720" s="200">
        <v>90</v>
      </c>
      <c r="V1720" s="200">
        <v>20161230</v>
      </c>
      <c r="W1720" s="200" t="s">
        <v>124</v>
      </c>
    </row>
    <row r="1721" spans="1:23">
      <c r="A1721" s="200"/>
      <c r="B1721" s="200">
        <v>0</v>
      </c>
      <c r="C1721" s="200">
        <v>26327089</v>
      </c>
      <c r="D1721" s="200">
        <v>35947520</v>
      </c>
      <c r="E1721" s="200" t="s">
        <v>124</v>
      </c>
      <c r="F1721" s="200">
        <v>0</v>
      </c>
      <c r="G1721" s="200">
        <v>0</v>
      </c>
      <c r="H1721" s="200">
        <v>0</v>
      </c>
      <c r="I1721" s="200">
        <v>0</v>
      </c>
      <c r="J1721" s="200">
        <v>0</v>
      </c>
      <c r="K1721" s="200">
        <v>0</v>
      </c>
      <c r="L1721" s="200">
        <v>0</v>
      </c>
      <c r="M1721" s="200">
        <v>0</v>
      </c>
      <c r="N1721" s="200">
        <v>12.95</v>
      </c>
      <c r="O1721" s="200">
        <v>0</v>
      </c>
      <c r="P1721" s="200" t="s">
        <v>125</v>
      </c>
      <c r="Q1721" s="200">
        <v>0</v>
      </c>
      <c r="R1721" s="200">
        <v>0</v>
      </c>
      <c r="S1721" s="200" t="s">
        <v>57</v>
      </c>
      <c r="T1721" s="200">
        <v>0</v>
      </c>
      <c r="U1721" s="200">
        <v>0</v>
      </c>
      <c r="V1721" s="200">
        <v>20161230</v>
      </c>
      <c r="W1721" s="200" t="s">
        <v>124</v>
      </c>
    </row>
    <row r="1722" spans="1:23">
      <c r="A1722" s="200"/>
      <c r="B1722" s="200">
        <v>0</v>
      </c>
      <c r="C1722" s="200">
        <v>45386189</v>
      </c>
      <c r="D1722" s="200">
        <v>27726211</v>
      </c>
      <c r="E1722" s="200" t="s">
        <v>124</v>
      </c>
      <c r="F1722" s="200">
        <v>336205.54</v>
      </c>
      <c r="G1722" s="200">
        <v>-5577.11</v>
      </c>
      <c r="H1722" s="200">
        <v>330628.43</v>
      </c>
      <c r="I1722" s="200">
        <v>0</v>
      </c>
      <c r="J1722" s="200">
        <v>0</v>
      </c>
      <c r="K1722" s="200">
        <v>0</v>
      </c>
      <c r="L1722" s="200">
        <v>-5577.11</v>
      </c>
      <c r="M1722" s="200">
        <v>-5577.11</v>
      </c>
      <c r="N1722" s="200">
        <v>11.8</v>
      </c>
      <c r="O1722" s="200">
        <v>344.40460000000002</v>
      </c>
      <c r="P1722" s="200" t="s">
        <v>126</v>
      </c>
      <c r="Q1722" s="200">
        <v>0</v>
      </c>
      <c r="R1722" s="200">
        <v>315422.57</v>
      </c>
      <c r="S1722" s="200" t="s">
        <v>59</v>
      </c>
      <c r="T1722" s="200">
        <v>20161130</v>
      </c>
      <c r="U1722" s="200">
        <v>2</v>
      </c>
      <c r="V1722" s="200">
        <v>20161230</v>
      </c>
      <c r="W1722" s="200" t="s">
        <v>124</v>
      </c>
    </row>
    <row r="1723" spans="1:23">
      <c r="A1723" s="200"/>
      <c r="B1723" s="200">
        <v>0</v>
      </c>
      <c r="C1723" s="200">
        <v>32993299</v>
      </c>
      <c r="D1723" s="200">
        <v>13414880</v>
      </c>
      <c r="E1723" s="200" t="s">
        <v>124</v>
      </c>
      <c r="F1723" s="200">
        <v>233111.88</v>
      </c>
      <c r="G1723" s="200">
        <v>-15623.64</v>
      </c>
      <c r="H1723" s="200">
        <v>217488.24</v>
      </c>
      <c r="I1723" s="200">
        <v>-2292.27</v>
      </c>
      <c r="J1723" s="200">
        <v>0</v>
      </c>
      <c r="K1723" s="200">
        <v>0</v>
      </c>
      <c r="L1723" s="200">
        <v>-17915.91</v>
      </c>
      <c r="M1723" s="200">
        <v>-5577.11</v>
      </c>
      <c r="N1723" s="200">
        <v>11.8</v>
      </c>
      <c r="O1723" s="200">
        <v>226.55029999999999</v>
      </c>
      <c r="P1723" s="200" t="s">
        <v>126</v>
      </c>
      <c r="Q1723" s="200">
        <v>0</v>
      </c>
      <c r="R1723" s="200">
        <v>217488.24</v>
      </c>
      <c r="S1723" s="200" t="s">
        <v>57</v>
      </c>
      <c r="T1723" s="200">
        <v>0</v>
      </c>
      <c r="U1723" s="200">
        <v>0</v>
      </c>
      <c r="V1723" s="200">
        <v>20161230</v>
      </c>
      <c r="W1723" s="200" t="s">
        <v>124</v>
      </c>
    </row>
    <row r="1724" spans="1:23">
      <c r="A1724" s="200"/>
      <c r="B1724" s="200">
        <v>0</v>
      </c>
      <c r="C1724" s="200">
        <v>41185289</v>
      </c>
      <c r="D1724" s="200">
        <v>38874740</v>
      </c>
      <c r="E1724" s="200" t="s">
        <v>124</v>
      </c>
      <c r="F1724" s="200">
        <v>0</v>
      </c>
      <c r="G1724" s="200">
        <v>0</v>
      </c>
      <c r="H1724" s="200">
        <v>0</v>
      </c>
      <c r="I1724" s="200">
        <v>0</v>
      </c>
      <c r="J1724" s="200">
        <v>0</v>
      </c>
      <c r="K1724" s="200">
        <v>0</v>
      </c>
      <c r="L1724" s="200">
        <v>0</v>
      </c>
      <c r="M1724" s="200">
        <v>0</v>
      </c>
      <c r="N1724" s="200">
        <v>11.8</v>
      </c>
      <c r="O1724" s="200">
        <v>0</v>
      </c>
      <c r="P1724" s="200" t="s">
        <v>125</v>
      </c>
      <c r="Q1724" s="200">
        <v>0</v>
      </c>
      <c r="R1724" s="200">
        <v>0</v>
      </c>
      <c r="S1724" s="200" t="s">
        <v>57</v>
      </c>
      <c r="T1724" s="200">
        <v>0</v>
      </c>
      <c r="U1724" s="200">
        <v>0</v>
      </c>
      <c r="V1724" s="200">
        <v>20161230</v>
      </c>
      <c r="W1724" s="200" t="s">
        <v>124</v>
      </c>
    </row>
    <row r="1725" spans="1:23">
      <c r="A1725" s="200"/>
      <c r="B1725" s="200">
        <v>0</v>
      </c>
      <c r="C1725" s="200">
        <v>40075389</v>
      </c>
      <c r="D1725" s="200">
        <v>40065971</v>
      </c>
      <c r="E1725" s="200" t="s">
        <v>124</v>
      </c>
      <c r="F1725" s="200">
        <v>0</v>
      </c>
      <c r="G1725" s="200">
        <v>0</v>
      </c>
      <c r="H1725" s="200">
        <v>0</v>
      </c>
      <c r="I1725" s="200">
        <v>0</v>
      </c>
      <c r="J1725" s="200">
        <v>0</v>
      </c>
      <c r="K1725" s="200">
        <v>0</v>
      </c>
      <c r="L1725" s="200">
        <v>0</v>
      </c>
      <c r="M1725" s="200">
        <v>0</v>
      </c>
      <c r="N1725" s="200">
        <v>11.8</v>
      </c>
      <c r="O1725" s="200">
        <v>0</v>
      </c>
      <c r="P1725" s="200" t="s">
        <v>125</v>
      </c>
      <c r="Q1725" s="200">
        <v>0</v>
      </c>
      <c r="R1725" s="200">
        <v>0</v>
      </c>
      <c r="S1725" s="200" t="s">
        <v>57</v>
      </c>
      <c r="T1725" s="200">
        <v>0</v>
      </c>
      <c r="U1725" s="200">
        <v>0</v>
      </c>
      <c r="V1725" s="200">
        <v>20161230</v>
      </c>
      <c r="W1725" s="200" t="s">
        <v>124</v>
      </c>
    </row>
    <row r="1726" spans="1:23">
      <c r="A1726" s="200"/>
      <c r="B1726" s="200">
        <v>0</v>
      </c>
      <c r="C1726" s="200">
        <v>49144399</v>
      </c>
      <c r="D1726" s="200">
        <v>41670490</v>
      </c>
      <c r="E1726" s="200" t="s">
        <v>124</v>
      </c>
      <c r="F1726" s="200">
        <v>661516.31000000006</v>
      </c>
      <c r="G1726" s="200">
        <v>-14338.52</v>
      </c>
      <c r="H1726" s="200">
        <v>647177.79</v>
      </c>
      <c r="I1726" s="200">
        <v>-6853.61</v>
      </c>
      <c r="J1726" s="200">
        <v>-500</v>
      </c>
      <c r="K1726" s="200">
        <v>0</v>
      </c>
      <c r="L1726" s="200">
        <v>-21692.13</v>
      </c>
      <c r="M1726" s="200">
        <v>-5578.41</v>
      </c>
      <c r="N1726" s="200">
        <v>11.8</v>
      </c>
      <c r="O1726" s="200">
        <v>674.14350000000002</v>
      </c>
      <c r="P1726" s="200" t="s">
        <v>126</v>
      </c>
      <c r="Q1726" s="200">
        <v>0</v>
      </c>
      <c r="R1726" s="200">
        <v>638331.54</v>
      </c>
      <c r="S1726" s="200" t="s">
        <v>58</v>
      </c>
      <c r="T1726" s="200">
        <v>20170102</v>
      </c>
      <c r="U1726" s="200">
        <v>1</v>
      </c>
      <c r="V1726" s="200">
        <v>20161230</v>
      </c>
      <c r="W1726" s="200" t="s">
        <v>124</v>
      </c>
    </row>
    <row r="1727" spans="1:23">
      <c r="A1727" s="200"/>
      <c r="B1727" s="200">
        <v>0</v>
      </c>
      <c r="C1727" s="200">
        <v>35182699</v>
      </c>
      <c r="D1727" s="200">
        <v>31159708</v>
      </c>
      <c r="E1727" s="200" t="s">
        <v>124</v>
      </c>
      <c r="F1727" s="200">
        <v>0</v>
      </c>
      <c r="G1727" s="200">
        <v>0</v>
      </c>
      <c r="H1727" s="200">
        <v>0</v>
      </c>
      <c r="I1727" s="200">
        <v>0</v>
      </c>
      <c r="J1727" s="200">
        <v>0</v>
      </c>
      <c r="K1727" s="200">
        <v>0</v>
      </c>
      <c r="L1727" s="200">
        <v>0</v>
      </c>
      <c r="M1727" s="200">
        <v>0</v>
      </c>
      <c r="N1727" s="200">
        <v>12</v>
      </c>
      <c r="O1727" s="200">
        <v>0</v>
      </c>
      <c r="P1727" s="200" t="s">
        <v>125</v>
      </c>
      <c r="Q1727" s="200">
        <v>0</v>
      </c>
      <c r="R1727" s="200">
        <v>0</v>
      </c>
      <c r="S1727" s="200" t="s">
        <v>57</v>
      </c>
      <c r="T1727" s="200">
        <v>0</v>
      </c>
      <c r="U1727" s="200">
        <v>0</v>
      </c>
      <c r="V1727" s="200">
        <v>20161230</v>
      </c>
      <c r="W1727" s="200" t="s">
        <v>124</v>
      </c>
    </row>
    <row r="1728" spans="1:23">
      <c r="A1728" s="200"/>
      <c r="B1728" s="200">
        <v>0</v>
      </c>
      <c r="C1728" s="200">
        <v>51774789</v>
      </c>
      <c r="D1728" s="200">
        <v>21644984</v>
      </c>
      <c r="E1728" s="200" t="s">
        <v>124</v>
      </c>
      <c r="F1728" s="200">
        <v>0</v>
      </c>
      <c r="G1728" s="200">
        <v>0</v>
      </c>
      <c r="H1728" s="200">
        <v>0</v>
      </c>
      <c r="I1728" s="200">
        <v>0</v>
      </c>
      <c r="J1728" s="200">
        <v>0</v>
      </c>
      <c r="K1728" s="200">
        <v>0</v>
      </c>
      <c r="L1728" s="200">
        <v>0</v>
      </c>
      <c r="M1728" s="200">
        <v>0</v>
      </c>
      <c r="N1728" s="200">
        <v>11.8</v>
      </c>
      <c r="O1728" s="200">
        <v>0</v>
      </c>
      <c r="P1728" s="200" t="s">
        <v>125</v>
      </c>
      <c r="Q1728" s="200">
        <v>0</v>
      </c>
      <c r="R1728" s="200">
        <v>0</v>
      </c>
      <c r="S1728" s="200" t="s">
        <v>57</v>
      </c>
      <c r="T1728" s="200">
        <v>0</v>
      </c>
      <c r="U1728" s="200">
        <v>0</v>
      </c>
      <c r="V1728" s="200">
        <v>20161230</v>
      </c>
      <c r="W1728" s="200" t="s">
        <v>124</v>
      </c>
    </row>
    <row r="1729" spans="1:23">
      <c r="A1729" s="200"/>
      <c r="B1729" s="200">
        <v>0</v>
      </c>
      <c r="C1729" s="200">
        <v>33584889</v>
      </c>
      <c r="D1729" s="200">
        <v>17996095</v>
      </c>
      <c r="E1729" s="200" t="s">
        <v>124</v>
      </c>
      <c r="F1729" s="200">
        <v>0</v>
      </c>
      <c r="G1729" s="200">
        <v>0</v>
      </c>
      <c r="H1729" s="200">
        <v>0</v>
      </c>
      <c r="I1729" s="200">
        <v>0</v>
      </c>
      <c r="J1729" s="200">
        <v>0</v>
      </c>
      <c r="K1729" s="200">
        <v>0</v>
      </c>
      <c r="L1729" s="200">
        <v>0</v>
      </c>
      <c r="M1729" s="200">
        <v>0</v>
      </c>
      <c r="N1729" s="200">
        <v>12</v>
      </c>
      <c r="O1729" s="200">
        <v>0</v>
      </c>
      <c r="P1729" s="200" t="s">
        <v>125</v>
      </c>
      <c r="Q1729" s="200">
        <v>0</v>
      </c>
      <c r="R1729" s="200">
        <v>0</v>
      </c>
      <c r="S1729" s="200" t="s">
        <v>57</v>
      </c>
      <c r="T1729" s="200">
        <v>0</v>
      </c>
      <c r="U1729" s="200">
        <v>0</v>
      </c>
      <c r="V1729" s="200">
        <v>20161230</v>
      </c>
      <c r="W1729" s="200" t="s">
        <v>124</v>
      </c>
    </row>
    <row r="1730" spans="1:23">
      <c r="A1730" s="200"/>
      <c r="B1730" s="200">
        <v>0</v>
      </c>
      <c r="C1730" s="200">
        <v>39383999</v>
      </c>
      <c r="D1730" s="200">
        <v>8585753</v>
      </c>
      <c r="E1730" s="200" t="s">
        <v>124</v>
      </c>
      <c r="F1730" s="200">
        <v>0</v>
      </c>
      <c r="G1730" s="200">
        <v>0</v>
      </c>
      <c r="H1730" s="200">
        <v>0</v>
      </c>
      <c r="I1730" s="200">
        <v>0</v>
      </c>
      <c r="J1730" s="200">
        <v>0</v>
      </c>
      <c r="K1730" s="200">
        <v>0</v>
      </c>
      <c r="L1730" s="200">
        <v>0</v>
      </c>
      <c r="M1730" s="200">
        <v>0</v>
      </c>
      <c r="N1730" s="200">
        <v>11.8</v>
      </c>
      <c r="O1730" s="200">
        <v>0</v>
      </c>
      <c r="P1730" s="200" t="s">
        <v>125</v>
      </c>
      <c r="Q1730" s="200">
        <v>0</v>
      </c>
      <c r="R1730" s="200">
        <v>0</v>
      </c>
      <c r="S1730" s="200" t="s">
        <v>57</v>
      </c>
      <c r="T1730" s="200">
        <v>0</v>
      </c>
      <c r="U1730" s="200">
        <v>0</v>
      </c>
      <c r="V1730" s="200">
        <v>20161230</v>
      </c>
      <c r="W1730" s="200" t="s">
        <v>124</v>
      </c>
    </row>
    <row r="1731" spans="1:23">
      <c r="A1731" s="200"/>
      <c r="B1731" s="200">
        <v>0</v>
      </c>
      <c r="C1731" s="200">
        <v>37163199</v>
      </c>
      <c r="D1731" s="200">
        <v>38956149</v>
      </c>
      <c r="E1731" s="200" t="s">
        <v>124</v>
      </c>
      <c r="F1731" s="200">
        <v>0</v>
      </c>
      <c r="G1731" s="200">
        <v>0</v>
      </c>
      <c r="H1731" s="200">
        <v>0</v>
      </c>
      <c r="I1731" s="200">
        <v>0</v>
      </c>
      <c r="J1731" s="200">
        <v>0</v>
      </c>
      <c r="K1731" s="200">
        <v>0</v>
      </c>
      <c r="L1731" s="200">
        <v>0</v>
      </c>
      <c r="M1731" s="200">
        <v>0</v>
      </c>
      <c r="N1731" s="200">
        <v>11.8</v>
      </c>
      <c r="O1731" s="200">
        <v>0</v>
      </c>
      <c r="P1731" s="200" t="s">
        <v>125</v>
      </c>
      <c r="Q1731" s="200">
        <v>0</v>
      </c>
      <c r="R1731" s="200">
        <v>0</v>
      </c>
      <c r="S1731" s="200" t="s">
        <v>57</v>
      </c>
      <c r="T1731" s="200">
        <v>0</v>
      </c>
      <c r="U1731" s="200">
        <v>0</v>
      </c>
      <c r="V1731" s="200">
        <v>20161230</v>
      </c>
      <c r="W1731" s="200" t="s">
        <v>124</v>
      </c>
    </row>
    <row r="1732" spans="1:23">
      <c r="A1732" s="200"/>
      <c r="B1732" s="200">
        <v>0</v>
      </c>
      <c r="C1732" s="200">
        <v>53774399</v>
      </c>
      <c r="D1732" s="200">
        <v>16264777</v>
      </c>
      <c r="E1732" s="200" t="s">
        <v>124</v>
      </c>
      <c r="F1732" s="200">
        <v>0</v>
      </c>
      <c r="G1732" s="200">
        <v>0</v>
      </c>
      <c r="H1732" s="200">
        <v>0</v>
      </c>
      <c r="I1732" s="200">
        <v>0</v>
      </c>
      <c r="J1732" s="200">
        <v>0</v>
      </c>
      <c r="K1732" s="200">
        <v>0</v>
      </c>
      <c r="L1732" s="200">
        <v>0</v>
      </c>
      <c r="M1732" s="200">
        <v>0</v>
      </c>
      <c r="N1732" s="200">
        <v>12.17</v>
      </c>
      <c r="O1732" s="200">
        <v>0</v>
      </c>
      <c r="P1732" s="200" t="s">
        <v>125</v>
      </c>
      <c r="Q1732" s="200">
        <v>0</v>
      </c>
      <c r="R1732" s="200">
        <v>0</v>
      </c>
      <c r="S1732" s="200" t="s">
        <v>57</v>
      </c>
      <c r="T1732" s="200">
        <v>0</v>
      </c>
      <c r="U1732" s="200">
        <v>0</v>
      </c>
      <c r="V1732" s="200">
        <v>20161230</v>
      </c>
      <c r="W1732" s="200" t="s">
        <v>124</v>
      </c>
    </row>
    <row r="1733" spans="1:23">
      <c r="A1733" s="200"/>
      <c r="B1733" s="200">
        <v>0</v>
      </c>
      <c r="C1733" s="200">
        <v>49994499</v>
      </c>
      <c r="D1733" s="200">
        <v>36938185</v>
      </c>
      <c r="E1733" s="200" t="s">
        <v>124</v>
      </c>
      <c r="F1733" s="200">
        <v>393950.71</v>
      </c>
      <c r="G1733" s="200">
        <v>-4734.26</v>
      </c>
      <c r="H1733" s="200">
        <v>389216.45</v>
      </c>
      <c r="I1733" s="200">
        <v>-3734.32</v>
      </c>
      <c r="J1733" s="200">
        <v>0</v>
      </c>
      <c r="K1733" s="200">
        <v>0</v>
      </c>
      <c r="L1733" s="200">
        <v>-8468.58</v>
      </c>
      <c r="M1733" s="200">
        <v>-36.31</v>
      </c>
      <c r="N1733" s="200">
        <v>11.375</v>
      </c>
      <c r="O1733" s="200">
        <v>405.43380000000002</v>
      </c>
      <c r="P1733" s="200" t="s">
        <v>126</v>
      </c>
      <c r="Q1733" s="200">
        <v>0</v>
      </c>
      <c r="R1733" s="200">
        <v>389216.45</v>
      </c>
      <c r="S1733" s="200" t="s">
        <v>57</v>
      </c>
      <c r="T1733" s="200">
        <v>0</v>
      </c>
      <c r="U1733" s="200">
        <v>0</v>
      </c>
      <c r="V1733" s="200">
        <v>20161230</v>
      </c>
      <c r="W1733" s="200" t="s">
        <v>124</v>
      </c>
    </row>
    <row r="1734" spans="1:23">
      <c r="A1734" s="200"/>
      <c r="B1734" s="200">
        <v>0</v>
      </c>
      <c r="C1734" s="200">
        <v>41039599</v>
      </c>
      <c r="D1734" s="200">
        <v>24896028</v>
      </c>
      <c r="E1734" s="200" t="s">
        <v>124</v>
      </c>
      <c r="F1734" s="200">
        <v>298532.84000000003</v>
      </c>
      <c r="G1734" s="200">
        <v>-3884.96</v>
      </c>
      <c r="H1734" s="200">
        <v>294647.88</v>
      </c>
      <c r="I1734" s="200">
        <v>-2829.84</v>
      </c>
      <c r="J1734" s="200">
        <v>0</v>
      </c>
      <c r="K1734" s="200">
        <v>0</v>
      </c>
      <c r="L1734" s="200">
        <v>-6714.8</v>
      </c>
      <c r="M1734" s="200">
        <v>0</v>
      </c>
      <c r="N1734" s="200">
        <v>11.375</v>
      </c>
      <c r="O1734" s="200">
        <v>306.92489999999998</v>
      </c>
      <c r="P1734" s="200" t="s">
        <v>126</v>
      </c>
      <c r="Q1734" s="200">
        <v>0</v>
      </c>
      <c r="R1734" s="200">
        <v>294647.88</v>
      </c>
      <c r="S1734" s="200" t="s">
        <v>57</v>
      </c>
      <c r="T1734" s="200">
        <v>0</v>
      </c>
      <c r="U1734" s="200">
        <v>0</v>
      </c>
      <c r="V1734" s="200">
        <v>20161230</v>
      </c>
      <c r="W1734" s="200" t="s">
        <v>124</v>
      </c>
    </row>
    <row r="1735" spans="1:23">
      <c r="A1735" s="200"/>
      <c r="B1735" s="200">
        <v>0</v>
      </c>
      <c r="C1735" s="200">
        <v>38336699</v>
      </c>
      <c r="D1735" s="200">
        <v>17646097</v>
      </c>
      <c r="E1735" s="200" t="s">
        <v>124</v>
      </c>
      <c r="F1735" s="200">
        <v>0</v>
      </c>
      <c r="G1735" s="200">
        <v>0</v>
      </c>
      <c r="H1735" s="200">
        <v>0</v>
      </c>
      <c r="I1735" s="200">
        <v>0</v>
      </c>
      <c r="J1735" s="200">
        <v>0</v>
      </c>
      <c r="K1735" s="200">
        <v>0</v>
      </c>
      <c r="L1735" s="200">
        <v>0</v>
      </c>
      <c r="M1735" s="200">
        <v>0</v>
      </c>
      <c r="N1735" s="200">
        <v>11.8</v>
      </c>
      <c r="O1735" s="200">
        <v>0</v>
      </c>
      <c r="P1735" s="200" t="s">
        <v>125</v>
      </c>
      <c r="Q1735" s="200">
        <v>0</v>
      </c>
      <c r="R1735" s="200">
        <v>0</v>
      </c>
      <c r="S1735" s="200" t="s">
        <v>57</v>
      </c>
      <c r="T1735" s="200">
        <v>0</v>
      </c>
      <c r="U1735" s="200">
        <v>0</v>
      </c>
      <c r="V1735" s="200">
        <v>20161230</v>
      </c>
      <c r="W1735" s="200" t="s">
        <v>124</v>
      </c>
    </row>
    <row r="1736" spans="1:23">
      <c r="A1736" s="200"/>
      <c r="B1736" s="200">
        <v>0</v>
      </c>
      <c r="C1736" s="200">
        <v>38442999</v>
      </c>
      <c r="D1736" s="200">
        <v>10126887</v>
      </c>
      <c r="E1736" s="200" t="s">
        <v>124</v>
      </c>
      <c r="F1736" s="200">
        <v>394567.47</v>
      </c>
      <c r="G1736" s="200">
        <v>0</v>
      </c>
      <c r="H1736" s="200">
        <v>394567.47</v>
      </c>
      <c r="I1736" s="200">
        <v>0</v>
      </c>
      <c r="J1736" s="200">
        <v>0</v>
      </c>
      <c r="K1736" s="200">
        <v>0</v>
      </c>
      <c r="L1736" s="200">
        <v>0</v>
      </c>
      <c r="M1736" s="200">
        <v>0</v>
      </c>
      <c r="N1736" s="200">
        <v>10.58</v>
      </c>
      <c r="O1736" s="200">
        <v>411.00779999999997</v>
      </c>
      <c r="P1736" s="200" t="s">
        <v>126</v>
      </c>
      <c r="Q1736" s="200">
        <v>1</v>
      </c>
      <c r="R1736" s="200">
        <v>368475.88</v>
      </c>
      <c r="S1736" s="200" t="s">
        <v>62</v>
      </c>
      <c r="T1736" s="200">
        <v>20160831</v>
      </c>
      <c r="U1736" s="200">
        <v>5</v>
      </c>
      <c r="V1736" s="200">
        <v>20161230</v>
      </c>
      <c r="W1736" s="200" t="s">
        <v>124</v>
      </c>
    </row>
    <row r="1737" spans="1:23">
      <c r="A1737" s="200"/>
      <c r="B1737" s="200">
        <v>0</v>
      </c>
      <c r="C1737" s="200">
        <v>37927799</v>
      </c>
      <c r="D1737" s="200">
        <v>19328660</v>
      </c>
      <c r="E1737" s="200" t="s">
        <v>124</v>
      </c>
      <c r="F1737" s="200">
        <v>514772.8</v>
      </c>
      <c r="G1737" s="200">
        <v>-7745.74</v>
      </c>
      <c r="H1737" s="200">
        <v>507027.06</v>
      </c>
      <c r="I1737" s="200">
        <v>-4309.8</v>
      </c>
      <c r="J1737" s="200">
        <v>-169.9</v>
      </c>
      <c r="K1737" s="200">
        <v>0</v>
      </c>
      <c r="L1737" s="200">
        <v>-12225.44</v>
      </c>
      <c r="M1737" s="200">
        <v>0</v>
      </c>
      <c r="N1737" s="200">
        <v>10.050000000000001</v>
      </c>
      <c r="O1737" s="200">
        <v>528.15319999999997</v>
      </c>
      <c r="P1737" s="200" t="s">
        <v>126</v>
      </c>
      <c r="Q1737" s="200">
        <v>0</v>
      </c>
      <c r="R1737" s="200">
        <v>507027.06</v>
      </c>
      <c r="S1737" s="200" t="s">
        <v>57</v>
      </c>
      <c r="T1737" s="200">
        <v>0</v>
      </c>
      <c r="U1737" s="200">
        <v>0</v>
      </c>
      <c r="V1737" s="200">
        <v>20161230</v>
      </c>
      <c r="W1737" s="200" t="s">
        <v>124</v>
      </c>
    </row>
    <row r="1738" spans="1:23">
      <c r="A1738" s="200"/>
      <c r="B1738" s="200">
        <v>0</v>
      </c>
      <c r="C1738" s="200">
        <v>45429999</v>
      </c>
      <c r="D1738" s="200">
        <v>38131938</v>
      </c>
      <c r="E1738" s="200" t="s">
        <v>124</v>
      </c>
      <c r="F1738" s="200">
        <v>364433.44</v>
      </c>
      <c r="G1738" s="200">
        <v>-4350.8999999999996</v>
      </c>
      <c r="H1738" s="200">
        <v>360082.54</v>
      </c>
      <c r="I1738" s="200">
        <v>-3213.09</v>
      </c>
      <c r="J1738" s="200">
        <v>0</v>
      </c>
      <c r="K1738" s="200">
        <v>0</v>
      </c>
      <c r="L1738" s="200">
        <v>-7563.99</v>
      </c>
      <c r="M1738" s="200">
        <v>0</v>
      </c>
      <c r="N1738" s="200">
        <v>10.58</v>
      </c>
      <c r="O1738" s="200">
        <v>375.08600000000001</v>
      </c>
      <c r="P1738" s="200" t="s">
        <v>126</v>
      </c>
      <c r="Q1738" s="200">
        <v>0</v>
      </c>
      <c r="R1738" s="200">
        <v>360082.54</v>
      </c>
      <c r="S1738" s="200" t="s">
        <v>57</v>
      </c>
      <c r="T1738" s="200">
        <v>0</v>
      </c>
      <c r="U1738" s="200">
        <v>0</v>
      </c>
      <c r="V1738" s="200">
        <v>20161230</v>
      </c>
      <c r="W1738" s="200" t="s">
        <v>124</v>
      </c>
    </row>
    <row r="1739" spans="1:23">
      <c r="A1739" s="200">
        <v>75995711</v>
      </c>
      <c r="B1739" s="200">
        <v>43420572</v>
      </c>
      <c r="C1739" s="200">
        <v>43420572</v>
      </c>
      <c r="D1739" s="200">
        <v>12843733</v>
      </c>
      <c r="E1739" s="200" t="s">
        <v>124</v>
      </c>
      <c r="F1739" s="200">
        <v>178359.09</v>
      </c>
      <c r="G1739" s="200">
        <v>0</v>
      </c>
      <c r="H1739" s="200">
        <v>176135.38</v>
      </c>
      <c r="I1739" s="200">
        <v>-1666.17</v>
      </c>
      <c r="J1739" s="200">
        <v>0</v>
      </c>
      <c r="K1739" s="200">
        <v>0</v>
      </c>
      <c r="L1739" s="200">
        <v>-1666.17</v>
      </c>
      <c r="M1739" s="200">
        <v>-31.64</v>
      </c>
      <c r="N1739" s="200">
        <v>11.21</v>
      </c>
      <c r="O1739" s="200">
        <v>183.4744</v>
      </c>
      <c r="P1739" s="200" t="s">
        <v>126</v>
      </c>
      <c r="Q1739" s="200">
        <v>0</v>
      </c>
      <c r="R1739" s="200">
        <v>176135.38</v>
      </c>
      <c r="S1739" s="200" t="s">
        <v>57</v>
      </c>
      <c r="T1739" s="200">
        <v>0</v>
      </c>
      <c r="U1739" s="200">
        <v>0</v>
      </c>
      <c r="V1739" s="200">
        <v>20161230</v>
      </c>
      <c r="W1739" s="200" t="s">
        <v>28</v>
      </c>
    </row>
    <row r="1740" spans="1:23">
      <c r="A1740" s="200">
        <v>75937758</v>
      </c>
      <c r="B1740" s="200">
        <v>40868361</v>
      </c>
      <c r="C1740" s="200">
        <v>40868361</v>
      </c>
      <c r="D1740" s="200">
        <v>5725145</v>
      </c>
      <c r="E1740" s="200" t="s">
        <v>124</v>
      </c>
      <c r="F1740" s="200">
        <v>0</v>
      </c>
      <c r="G1740" s="200">
        <v>0</v>
      </c>
      <c r="H1740" s="200">
        <v>0</v>
      </c>
      <c r="I1740" s="200">
        <v>0</v>
      </c>
      <c r="J1740" s="200">
        <v>0</v>
      </c>
      <c r="K1740" s="200">
        <v>0</v>
      </c>
      <c r="L1740" s="200">
        <v>0</v>
      </c>
      <c r="M1740" s="200">
        <v>0</v>
      </c>
      <c r="N1740" s="200">
        <v>11.9</v>
      </c>
      <c r="O1740" s="200">
        <v>0</v>
      </c>
      <c r="P1740" s="200" t="s">
        <v>125</v>
      </c>
      <c r="Q1740" s="200">
        <v>0</v>
      </c>
      <c r="R1740" s="200">
        <v>0</v>
      </c>
      <c r="S1740" s="200" t="s">
        <v>57</v>
      </c>
      <c r="T1740" s="200">
        <v>0</v>
      </c>
      <c r="U1740" s="200">
        <v>0</v>
      </c>
      <c r="V1740" s="200">
        <v>20161230</v>
      </c>
      <c r="W1740" s="201" t="s">
        <v>28</v>
      </c>
    </row>
    <row r="1741" spans="1:23">
      <c r="A1741" s="200">
        <v>75986660</v>
      </c>
      <c r="B1741" s="200">
        <v>51412555</v>
      </c>
      <c r="C1741" s="200">
        <v>51412555</v>
      </c>
      <c r="D1741" s="200">
        <v>10686552</v>
      </c>
      <c r="E1741" s="200" t="s">
        <v>124</v>
      </c>
      <c r="F1741" s="200">
        <v>0</v>
      </c>
      <c r="G1741" s="200">
        <v>0</v>
      </c>
      <c r="H1741" s="200">
        <v>0</v>
      </c>
      <c r="I1741" s="200">
        <v>0</v>
      </c>
      <c r="J1741" s="200">
        <v>0</v>
      </c>
      <c r="K1741" s="200">
        <v>0</v>
      </c>
      <c r="L1741" s="200">
        <v>0</v>
      </c>
      <c r="M1741" s="200">
        <v>0</v>
      </c>
      <c r="N1741" s="200">
        <v>12.43</v>
      </c>
      <c r="O1741" s="200">
        <v>0</v>
      </c>
      <c r="P1741" s="200" t="s">
        <v>125</v>
      </c>
      <c r="Q1741" s="200">
        <v>0</v>
      </c>
      <c r="R1741" s="200">
        <v>0</v>
      </c>
      <c r="S1741" s="200" t="s">
        <v>57</v>
      </c>
      <c r="T1741" s="200">
        <v>0</v>
      </c>
      <c r="U1741" s="200">
        <v>0</v>
      </c>
      <c r="V1741" s="200">
        <v>20161230</v>
      </c>
      <c r="W1741" s="201" t="s">
        <v>28</v>
      </c>
    </row>
    <row r="1742" spans="1:23">
      <c r="A1742" s="200">
        <v>75988995</v>
      </c>
      <c r="B1742" s="200">
        <v>28105609</v>
      </c>
      <c r="C1742" s="200">
        <v>28105609</v>
      </c>
      <c r="D1742" s="200">
        <v>12647594</v>
      </c>
      <c r="E1742" s="200" t="s">
        <v>124</v>
      </c>
      <c r="F1742" s="200">
        <v>0</v>
      </c>
      <c r="G1742" s="200">
        <v>0</v>
      </c>
      <c r="H1742" s="200">
        <v>0</v>
      </c>
      <c r="I1742" s="200">
        <v>0</v>
      </c>
      <c r="J1742" s="200">
        <v>0</v>
      </c>
      <c r="K1742" s="200">
        <v>0</v>
      </c>
      <c r="L1742" s="200">
        <v>0</v>
      </c>
      <c r="M1742" s="200">
        <v>0</v>
      </c>
      <c r="N1742" s="200">
        <v>12.35</v>
      </c>
      <c r="O1742" s="200">
        <v>0</v>
      </c>
      <c r="P1742" s="200" t="s">
        <v>125</v>
      </c>
      <c r="Q1742" s="200">
        <v>1</v>
      </c>
      <c r="R1742" s="200">
        <v>0</v>
      </c>
      <c r="S1742" s="200" t="s">
        <v>57</v>
      </c>
      <c r="T1742" s="200">
        <v>0</v>
      </c>
      <c r="U1742" s="200">
        <v>0</v>
      </c>
      <c r="V1742" s="200">
        <v>20161230</v>
      </c>
      <c r="W1742" s="201" t="s">
        <v>28</v>
      </c>
    </row>
    <row r="1743" spans="1:23">
      <c r="A1743" s="200">
        <v>75986319</v>
      </c>
      <c r="B1743" s="200">
        <v>50208382</v>
      </c>
      <c r="C1743" s="200">
        <v>50208382</v>
      </c>
      <c r="D1743" s="200">
        <v>41524076</v>
      </c>
      <c r="E1743" s="200" t="s">
        <v>124</v>
      </c>
      <c r="F1743" s="200">
        <v>333992.32000000001</v>
      </c>
      <c r="G1743" s="200">
        <v>0</v>
      </c>
      <c r="H1743" s="200">
        <v>327102.2</v>
      </c>
      <c r="I1743" s="200">
        <v>-3284.26</v>
      </c>
      <c r="J1743" s="200">
        <v>0</v>
      </c>
      <c r="K1743" s="200">
        <v>0</v>
      </c>
      <c r="L1743" s="200">
        <v>-3284.26</v>
      </c>
      <c r="M1743" s="200">
        <v>-4022.39</v>
      </c>
      <c r="N1743" s="200">
        <v>11.8</v>
      </c>
      <c r="O1743" s="200">
        <v>340.73149999999998</v>
      </c>
      <c r="P1743" s="200" t="s">
        <v>126</v>
      </c>
      <c r="Q1743" s="200">
        <v>0</v>
      </c>
      <c r="R1743" s="200">
        <v>327102.2</v>
      </c>
      <c r="S1743" s="200" t="s">
        <v>57</v>
      </c>
      <c r="T1743" s="200">
        <v>0</v>
      </c>
      <c r="U1743" s="200">
        <v>0</v>
      </c>
      <c r="V1743" s="200">
        <v>20161230</v>
      </c>
      <c r="W1743" s="201" t="s">
        <v>28</v>
      </c>
    </row>
    <row r="1744" spans="1:23">
      <c r="A1744" s="200">
        <v>76077823</v>
      </c>
      <c r="B1744" s="200">
        <v>36115115</v>
      </c>
      <c r="C1744" s="200">
        <v>36115115</v>
      </c>
      <c r="D1744" s="200">
        <v>10772992</v>
      </c>
      <c r="E1744" s="200" t="s">
        <v>124</v>
      </c>
      <c r="F1744" s="200">
        <v>80514.960000000006</v>
      </c>
      <c r="G1744" s="200">
        <v>0</v>
      </c>
      <c r="H1744" s="200">
        <v>75557.039999999994</v>
      </c>
      <c r="I1744" s="200">
        <v>-791.73</v>
      </c>
      <c r="J1744" s="200">
        <v>0</v>
      </c>
      <c r="K1744" s="200">
        <v>0</v>
      </c>
      <c r="L1744" s="200">
        <v>-791.73</v>
      </c>
      <c r="M1744" s="200">
        <v>-4314.6899999999996</v>
      </c>
      <c r="N1744" s="200">
        <v>11.8</v>
      </c>
      <c r="O1744" s="200">
        <v>78.705299999999994</v>
      </c>
      <c r="P1744" s="200" t="s">
        <v>126</v>
      </c>
      <c r="Q1744" s="200">
        <v>0</v>
      </c>
      <c r="R1744" s="200">
        <v>75557.039999999994</v>
      </c>
      <c r="S1744" s="200" t="s">
        <v>57</v>
      </c>
      <c r="T1744" s="200">
        <v>0</v>
      </c>
      <c r="U1744" s="200">
        <v>0</v>
      </c>
      <c r="V1744" s="200">
        <v>20161230</v>
      </c>
      <c r="W1744" s="201" t="s">
        <v>28</v>
      </c>
    </row>
    <row r="1745" spans="1:23">
      <c r="A1745" s="200">
        <v>76082379</v>
      </c>
      <c r="B1745" s="200">
        <v>48861197</v>
      </c>
      <c r="C1745" s="200">
        <v>48861197</v>
      </c>
      <c r="D1745" s="200">
        <v>41555025</v>
      </c>
      <c r="E1745" s="200" t="s">
        <v>124</v>
      </c>
      <c r="F1745" s="200">
        <v>453812.45</v>
      </c>
      <c r="G1745" s="200">
        <v>0</v>
      </c>
      <c r="H1745" s="200">
        <v>453812.45</v>
      </c>
      <c r="I1745" s="200">
        <v>0</v>
      </c>
      <c r="J1745" s="200">
        <v>0</v>
      </c>
      <c r="K1745" s="200">
        <v>0</v>
      </c>
      <c r="L1745" s="200">
        <v>0</v>
      </c>
      <c r="M1745" s="200">
        <v>0</v>
      </c>
      <c r="N1745" s="200">
        <v>12.17</v>
      </c>
      <c r="O1745" s="200">
        <v>472.72129999999999</v>
      </c>
      <c r="P1745" s="200" t="s">
        <v>126</v>
      </c>
      <c r="Q1745" s="200">
        <v>1</v>
      </c>
      <c r="R1745" s="200">
        <v>313644.24</v>
      </c>
      <c r="S1745" s="200" t="s">
        <v>64</v>
      </c>
      <c r="T1745" s="200">
        <v>20120831</v>
      </c>
      <c r="U1745" s="200">
        <v>53</v>
      </c>
      <c r="V1745" s="200">
        <v>20161230</v>
      </c>
      <c r="W1745" s="201" t="s">
        <v>28</v>
      </c>
    </row>
    <row r="1746" spans="1:23">
      <c r="A1746" s="200">
        <v>76147208</v>
      </c>
      <c r="B1746" s="200">
        <v>46605728</v>
      </c>
      <c r="C1746" s="200">
        <v>46605728</v>
      </c>
      <c r="D1746" s="200">
        <v>33261929</v>
      </c>
      <c r="E1746" s="200" t="s">
        <v>124</v>
      </c>
      <c r="F1746" s="200">
        <v>601952.39</v>
      </c>
      <c r="G1746" s="200">
        <v>0</v>
      </c>
      <c r="H1746" s="200">
        <v>588662.6</v>
      </c>
      <c r="I1746" s="200">
        <v>-12142.55</v>
      </c>
      <c r="J1746" s="200">
        <v>-500</v>
      </c>
      <c r="K1746" s="200">
        <v>0</v>
      </c>
      <c r="L1746" s="200">
        <v>-12642.55</v>
      </c>
      <c r="M1746" s="200">
        <v>0</v>
      </c>
      <c r="N1746" s="200">
        <v>12.17</v>
      </c>
      <c r="O1746" s="200">
        <v>613.1902</v>
      </c>
      <c r="P1746" s="200" t="s">
        <v>126</v>
      </c>
      <c r="Q1746" s="200">
        <v>0</v>
      </c>
      <c r="R1746" s="200">
        <v>588662.6</v>
      </c>
      <c r="S1746" s="200" t="s">
        <v>57</v>
      </c>
      <c r="T1746" s="200">
        <v>0</v>
      </c>
      <c r="U1746" s="200">
        <v>0</v>
      </c>
      <c r="V1746" s="200">
        <v>20161230</v>
      </c>
      <c r="W1746" s="201" t="s">
        <v>28</v>
      </c>
    </row>
    <row r="1747" spans="1:23">
      <c r="A1747" s="200">
        <v>76283815</v>
      </c>
      <c r="B1747" s="200">
        <v>50209729</v>
      </c>
      <c r="C1747" s="200">
        <v>50209729</v>
      </c>
      <c r="D1747" s="200">
        <v>41438913</v>
      </c>
      <c r="E1747" s="200" t="s">
        <v>124</v>
      </c>
      <c r="F1747" s="200">
        <v>953080.82</v>
      </c>
      <c r="G1747" s="200">
        <v>0</v>
      </c>
      <c r="H1747" s="200">
        <v>943046.29</v>
      </c>
      <c r="I1747" s="200">
        <v>-9665.83</v>
      </c>
      <c r="J1747" s="200">
        <v>0</v>
      </c>
      <c r="K1747" s="200">
        <v>0</v>
      </c>
      <c r="L1747" s="200">
        <v>-9665.83</v>
      </c>
      <c r="M1747" s="200">
        <v>0</v>
      </c>
      <c r="N1747" s="200">
        <v>12.17</v>
      </c>
      <c r="O1747" s="200">
        <v>982.33989999999994</v>
      </c>
      <c r="P1747" s="200" t="s">
        <v>126</v>
      </c>
      <c r="Q1747" s="200">
        <v>0</v>
      </c>
      <c r="R1747" s="200">
        <v>943046.29</v>
      </c>
      <c r="S1747" s="200" t="s">
        <v>57</v>
      </c>
      <c r="T1747" s="200">
        <v>0</v>
      </c>
      <c r="U1747" s="200">
        <v>0</v>
      </c>
      <c r="V1747" s="200">
        <v>20161230</v>
      </c>
      <c r="W1747" s="201" t="s">
        <v>28</v>
      </c>
    </row>
    <row r="1748" spans="1:23">
      <c r="A1748" s="200">
        <v>76334869</v>
      </c>
      <c r="B1748" s="200">
        <v>51128044</v>
      </c>
      <c r="C1748" s="200">
        <v>51128044</v>
      </c>
      <c r="D1748" s="200">
        <v>24665506</v>
      </c>
      <c r="E1748" s="200" t="s">
        <v>124</v>
      </c>
      <c r="F1748" s="200">
        <v>545345.78</v>
      </c>
      <c r="G1748" s="200">
        <v>-5604.04</v>
      </c>
      <c r="H1748" s="200">
        <v>539741.74</v>
      </c>
      <c r="I1748" s="200">
        <v>-5609.88</v>
      </c>
      <c r="J1748" s="200">
        <v>0</v>
      </c>
      <c r="K1748" s="200">
        <v>0</v>
      </c>
      <c r="L1748" s="200">
        <v>-11213.92</v>
      </c>
      <c r="M1748" s="200">
        <v>0</v>
      </c>
      <c r="N1748" s="200">
        <v>11.9</v>
      </c>
      <c r="O1748" s="200">
        <v>562.23099999999999</v>
      </c>
      <c r="P1748" s="200" t="s">
        <v>126</v>
      </c>
      <c r="Q1748" s="200">
        <v>1</v>
      </c>
      <c r="R1748" s="200">
        <v>534082.13</v>
      </c>
      <c r="S1748" s="200" t="s">
        <v>58</v>
      </c>
      <c r="T1748" s="200">
        <v>20170102</v>
      </c>
      <c r="U1748" s="200">
        <v>1</v>
      </c>
      <c r="V1748" s="200">
        <v>20161230</v>
      </c>
      <c r="W1748" s="201" t="s">
        <v>28</v>
      </c>
    </row>
    <row r="1749" spans="1:23">
      <c r="A1749" s="200">
        <v>76355931</v>
      </c>
      <c r="B1749" s="200">
        <v>32035837</v>
      </c>
      <c r="C1749" s="200">
        <v>32035837</v>
      </c>
      <c r="D1749" s="200">
        <v>30244767</v>
      </c>
      <c r="E1749" s="200" t="s">
        <v>124</v>
      </c>
      <c r="F1749" s="200">
        <v>0</v>
      </c>
      <c r="G1749" s="200">
        <v>0</v>
      </c>
      <c r="H1749" s="200">
        <v>0</v>
      </c>
      <c r="I1749" s="200">
        <v>0</v>
      </c>
      <c r="J1749" s="200">
        <v>0</v>
      </c>
      <c r="K1749" s="200">
        <v>0</v>
      </c>
      <c r="L1749" s="200">
        <v>0</v>
      </c>
      <c r="M1749" s="200">
        <v>0</v>
      </c>
      <c r="N1749" s="200">
        <v>11.8</v>
      </c>
      <c r="O1749" s="200">
        <v>0</v>
      </c>
      <c r="P1749" s="200" t="s">
        <v>125</v>
      </c>
      <c r="Q1749" s="200">
        <v>1</v>
      </c>
      <c r="R1749" s="200">
        <v>0</v>
      </c>
      <c r="S1749" s="200" t="s">
        <v>57</v>
      </c>
      <c r="T1749" s="200">
        <v>0</v>
      </c>
      <c r="U1749" s="200">
        <v>0</v>
      </c>
      <c r="V1749" s="200">
        <v>20161230</v>
      </c>
      <c r="W1749" s="201" t="s">
        <v>28</v>
      </c>
    </row>
    <row r="1750" spans="1:23">
      <c r="A1750" s="200">
        <v>76361401</v>
      </c>
      <c r="B1750" s="200">
        <v>50650896</v>
      </c>
      <c r="C1750" s="200">
        <v>50650896</v>
      </c>
      <c r="D1750" s="200">
        <v>32630797</v>
      </c>
      <c r="E1750" s="200" t="s">
        <v>124</v>
      </c>
      <c r="F1750" s="200">
        <v>0</v>
      </c>
      <c r="G1750" s="200">
        <v>0</v>
      </c>
      <c r="H1750" s="200">
        <v>0</v>
      </c>
      <c r="I1750" s="200">
        <v>0</v>
      </c>
      <c r="J1750" s="200">
        <v>0</v>
      </c>
      <c r="K1750" s="200">
        <v>0</v>
      </c>
      <c r="L1750" s="200">
        <v>0</v>
      </c>
      <c r="M1750" s="200">
        <v>0</v>
      </c>
      <c r="N1750" s="200">
        <v>11.9</v>
      </c>
      <c r="O1750" s="200">
        <v>0</v>
      </c>
      <c r="P1750" s="200" t="s">
        <v>125</v>
      </c>
      <c r="Q1750" s="200">
        <v>1</v>
      </c>
      <c r="R1750" s="200">
        <v>0</v>
      </c>
      <c r="S1750" s="200" t="s">
        <v>57</v>
      </c>
      <c r="T1750" s="200">
        <v>0</v>
      </c>
      <c r="U1750" s="200">
        <v>0</v>
      </c>
      <c r="V1750" s="200">
        <v>20161230</v>
      </c>
      <c r="W1750" s="201" t="s">
        <v>28</v>
      </c>
    </row>
    <row r="1751" spans="1:23">
      <c r="A1751" s="200">
        <v>76363200</v>
      </c>
      <c r="B1751" s="200">
        <v>31035708</v>
      </c>
      <c r="C1751" s="200">
        <v>31035708</v>
      </c>
      <c r="D1751" s="200">
        <v>31530649</v>
      </c>
      <c r="E1751" s="200" t="s">
        <v>124</v>
      </c>
      <c r="F1751" s="200">
        <v>378111.26</v>
      </c>
      <c r="G1751" s="200">
        <v>0</v>
      </c>
      <c r="H1751" s="200">
        <v>373668.08</v>
      </c>
      <c r="I1751" s="200">
        <v>-4080.45</v>
      </c>
      <c r="J1751" s="200">
        <v>0</v>
      </c>
      <c r="K1751" s="200">
        <v>0</v>
      </c>
      <c r="L1751" s="200">
        <v>-4080.45</v>
      </c>
      <c r="M1751" s="200">
        <v>-1144.47</v>
      </c>
      <c r="N1751" s="200">
        <v>12.95</v>
      </c>
      <c r="O1751" s="200">
        <v>389.23759999999999</v>
      </c>
      <c r="P1751" s="200" t="s">
        <v>126</v>
      </c>
      <c r="Q1751" s="200">
        <v>0</v>
      </c>
      <c r="R1751" s="200">
        <v>373668.08</v>
      </c>
      <c r="S1751" s="200" t="s">
        <v>57</v>
      </c>
      <c r="T1751" s="200">
        <v>0</v>
      </c>
      <c r="U1751" s="200">
        <v>0</v>
      </c>
      <c r="V1751" s="200">
        <v>20161230</v>
      </c>
      <c r="W1751" s="201" t="s">
        <v>28</v>
      </c>
    </row>
    <row r="1752" spans="1:23">
      <c r="A1752" s="200">
        <v>76374638</v>
      </c>
      <c r="B1752" s="200">
        <v>43775855</v>
      </c>
      <c r="C1752" s="200">
        <v>43775855</v>
      </c>
      <c r="D1752" s="200">
        <v>40193306</v>
      </c>
      <c r="E1752" s="200" t="s">
        <v>124</v>
      </c>
      <c r="F1752" s="200">
        <v>0</v>
      </c>
      <c r="G1752" s="200">
        <v>0</v>
      </c>
      <c r="H1752" s="200">
        <v>0</v>
      </c>
      <c r="I1752" s="200">
        <v>0</v>
      </c>
      <c r="J1752" s="200">
        <v>0</v>
      </c>
      <c r="K1752" s="200">
        <v>0</v>
      </c>
      <c r="L1752" s="200">
        <v>0</v>
      </c>
      <c r="M1752" s="200">
        <v>0</v>
      </c>
      <c r="N1752" s="200">
        <v>11.1</v>
      </c>
      <c r="O1752" s="200">
        <v>0</v>
      </c>
      <c r="P1752" s="200" t="s">
        <v>125</v>
      </c>
      <c r="Q1752" s="200">
        <v>0</v>
      </c>
      <c r="R1752" s="200">
        <v>0</v>
      </c>
      <c r="S1752" s="200" t="s">
        <v>57</v>
      </c>
      <c r="T1752" s="200">
        <v>0</v>
      </c>
      <c r="U1752" s="200">
        <v>0</v>
      </c>
      <c r="V1752" s="200">
        <v>20161230</v>
      </c>
      <c r="W1752" s="201" t="s">
        <v>28</v>
      </c>
    </row>
    <row r="1753" spans="1:23">
      <c r="A1753" s="200">
        <v>76652190</v>
      </c>
      <c r="B1753" s="200">
        <v>47099840</v>
      </c>
      <c r="C1753" s="200">
        <v>47099840</v>
      </c>
      <c r="D1753" s="200">
        <v>39028373</v>
      </c>
      <c r="E1753" s="200" t="s">
        <v>124</v>
      </c>
      <c r="F1753" s="200">
        <v>0</v>
      </c>
      <c r="G1753" s="200">
        <v>0</v>
      </c>
      <c r="H1753" s="200">
        <v>0</v>
      </c>
      <c r="I1753" s="200">
        <v>0</v>
      </c>
      <c r="J1753" s="200">
        <v>0</v>
      </c>
      <c r="K1753" s="200">
        <v>0</v>
      </c>
      <c r="L1753" s="200">
        <v>0</v>
      </c>
      <c r="M1753" s="200">
        <v>0</v>
      </c>
      <c r="N1753" s="200">
        <v>11.9</v>
      </c>
      <c r="O1753" s="200">
        <v>0</v>
      </c>
      <c r="P1753" s="200" t="s">
        <v>125</v>
      </c>
      <c r="Q1753" s="200">
        <v>0</v>
      </c>
      <c r="R1753" s="200">
        <v>0</v>
      </c>
      <c r="S1753" s="200" t="s">
        <v>57</v>
      </c>
      <c r="T1753" s="200">
        <v>0</v>
      </c>
      <c r="U1753" s="200">
        <v>0</v>
      </c>
      <c r="V1753" s="200">
        <v>20161230</v>
      </c>
      <c r="W1753" s="201" t="s">
        <v>28</v>
      </c>
    </row>
    <row r="1754" spans="1:23">
      <c r="A1754" s="200">
        <v>76652279</v>
      </c>
      <c r="B1754" s="200">
        <v>47860340</v>
      </c>
      <c r="C1754" s="200">
        <v>47860340</v>
      </c>
      <c r="D1754" s="200">
        <v>5374307</v>
      </c>
      <c r="E1754" s="200" t="s">
        <v>124</v>
      </c>
      <c r="F1754" s="200">
        <v>1331210.6399999999</v>
      </c>
      <c r="G1754" s="200">
        <v>0</v>
      </c>
      <c r="H1754" s="200">
        <v>1302847.1299999999</v>
      </c>
      <c r="I1754" s="200">
        <v>-15812.58</v>
      </c>
      <c r="J1754" s="200">
        <v>-350</v>
      </c>
      <c r="K1754" s="200">
        <v>0</v>
      </c>
      <c r="L1754" s="200">
        <v>-16162.58</v>
      </c>
      <c r="M1754" s="200">
        <v>0</v>
      </c>
      <c r="N1754" s="200">
        <v>11.1</v>
      </c>
      <c r="O1754" s="200">
        <v>1357.1324</v>
      </c>
      <c r="P1754" s="200" t="s">
        <v>126</v>
      </c>
      <c r="Q1754" s="200">
        <v>0</v>
      </c>
      <c r="R1754" s="200">
        <v>1299406.8600000001</v>
      </c>
      <c r="S1754" s="200" t="s">
        <v>58</v>
      </c>
      <c r="T1754" s="200">
        <v>20170102</v>
      </c>
      <c r="U1754" s="200">
        <v>1</v>
      </c>
      <c r="V1754" s="200">
        <v>20161230</v>
      </c>
      <c r="W1754" s="201" t="s">
        <v>28</v>
      </c>
    </row>
    <row r="1755" spans="1:23">
      <c r="A1755" s="200">
        <v>76658591</v>
      </c>
      <c r="B1755" s="200">
        <v>53041802</v>
      </c>
      <c r="C1755" s="200">
        <v>53041802</v>
      </c>
      <c r="D1755" s="200">
        <v>17871795</v>
      </c>
      <c r="E1755" s="200" t="s">
        <v>124</v>
      </c>
      <c r="F1755" s="200">
        <v>0</v>
      </c>
      <c r="G1755" s="200">
        <v>0</v>
      </c>
      <c r="H1755" s="200">
        <v>0</v>
      </c>
      <c r="I1755" s="200">
        <v>0</v>
      </c>
      <c r="J1755" s="200">
        <v>0</v>
      </c>
      <c r="K1755" s="200">
        <v>0</v>
      </c>
      <c r="L1755" s="200">
        <v>0</v>
      </c>
      <c r="M1755" s="200">
        <v>0</v>
      </c>
      <c r="N1755" s="200">
        <v>12.43</v>
      </c>
      <c r="O1755" s="200">
        <v>0</v>
      </c>
      <c r="P1755" s="200" t="s">
        <v>125</v>
      </c>
      <c r="Q1755" s="200">
        <v>1</v>
      </c>
      <c r="R1755" s="200">
        <v>0</v>
      </c>
      <c r="S1755" s="200" t="s">
        <v>57</v>
      </c>
      <c r="T1755" s="200">
        <v>0</v>
      </c>
      <c r="U1755" s="200">
        <v>0</v>
      </c>
      <c r="V1755" s="200">
        <v>20161230</v>
      </c>
      <c r="W1755" s="201" t="s">
        <v>28</v>
      </c>
    </row>
    <row r="1756" spans="1:23">
      <c r="A1756" s="200">
        <v>76714267</v>
      </c>
      <c r="B1756" s="200">
        <v>52681535</v>
      </c>
      <c r="C1756" s="200">
        <v>52681535</v>
      </c>
      <c r="D1756" s="200">
        <v>41752988</v>
      </c>
      <c r="E1756" s="200" t="s">
        <v>124</v>
      </c>
      <c r="F1756" s="200">
        <v>493316.53</v>
      </c>
      <c r="G1756" s="200">
        <v>0</v>
      </c>
      <c r="H1756" s="200">
        <v>486242.64</v>
      </c>
      <c r="I1756" s="200">
        <v>-5086.5</v>
      </c>
      <c r="J1756" s="200">
        <v>-350</v>
      </c>
      <c r="K1756" s="200">
        <v>0</v>
      </c>
      <c r="L1756" s="200">
        <v>-5436.5</v>
      </c>
      <c r="M1756" s="200">
        <v>0</v>
      </c>
      <c r="N1756" s="200">
        <v>12.43</v>
      </c>
      <c r="O1756" s="200">
        <v>506.50279999999998</v>
      </c>
      <c r="P1756" s="200" t="s">
        <v>126</v>
      </c>
      <c r="Q1756" s="200">
        <v>0</v>
      </c>
      <c r="R1756" s="200">
        <v>486242.64</v>
      </c>
      <c r="S1756" s="200" t="s">
        <v>57</v>
      </c>
      <c r="T1756" s="200">
        <v>0</v>
      </c>
      <c r="U1756" s="200">
        <v>0</v>
      </c>
      <c r="V1756" s="200">
        <v>20161230</v>
      </c>
      <c r="W1756" s="201" t="s">
        <v>28</v>
      </c>
    </row>
    <row r="1757" spans="1:23">
      <c r="A1757" s="200">
        <v>76735643</v>
      </c>
      <c r="B1757" s="200">
        <v>48239308</v>
      </c>
      <c r="C1757" s="200">
        <v>48239308</v>
      </c>
      <c r="D1757" s="200">
        <v>25374134</v>
      </c>
      <c r="E1757" s="200" t="s">
        <v>124</v>
      </c>
      <c r="F1757" s="200">
        <v>0</v>
      </c>
      <c r="G1757" s="200">
        <v>0</v>
      </c>
      <c r="H1757" s="200">
        <v>0</v>
      </c>
      <c r="I1757" s="200">
        <v>0</v>
      </c>
      <c r="J1757" s="200">
        <v>0</v>
      </c>
      <c r="K1757" s="200">
        <v>0</v>
      </c>
      <c r="L1757" s="200">
        <v>0</v>
      </c>
      <c r="M1757" s="200">
        <v>0</v>
      </c>
      <c r="N1757" s="200">
        <v>12.43</v>
      </c>
      <c r="O1757" s="200">
        <v>0</v>
      </c>
      <c r="P1757" s="200" t="s">
        <v>125</v>
      </c>
      <c r="Q1757" s="200">
        <v>1</v>
      </c>
      <c r="R1757" s="200">
        <v>0</v>
      </c>
      <c r="S1757" s="200" t="s">
        <v>57</v>
      </c>
      <c r="T1757" s="200">
        <v>0</v>
      </c>
      <c r="U1757" s="200">
        <v>0</v>
      </c>
      <c r="V1757" s="200">
        <v>20161230</v>
      </c>
      <c r="W1757" s="201" t="s">
        <v>28</v>
      </c>
    </row>
    <row r="1758" spans="1:23">
      <c r="A1758" s="200">
        <v>76739468</v>
      </c>
      <c r="B1758" s="200">
        <v>51335246</v>
      </c>
      <c r="C1758" s="200">
        <v>51335246</v>
      </c>
      <c r="D1758" s="200">
        <v>8633883</v>
      </c>
      <c r="E1758" s="200" t="s">
        <v>124</v>
      </c>
      <c r="F1758" s="200">
        <v>0</v>
      </c>
      <c r="G1758" s="200">
        <v>0</v>
      </c>
      <c r="H1758" s="200">
        <v>0</v>
      </c>
      <c r="I1758" s="200">
        <v>0</v>
      </c>
      <c r="J1758" s="200">
        <v>0</v>
      </c>
      <c r="K1758" s="200">
        <v>0</v>
      </c>
      <c r="L1758" s="200">
        <v>0</v>
      </c>
      <c r="M1758" s="200">
        <v>0</v>
      </c>
      <c r="N1758" s="200">
        <v>12.43</v>
      </c>
      <c r="O1758" s="200">
        <v>0</v>
      </c>
      <c r="P1758" s="200" t="s">
        <v>125</v>
      </c>
      <c r="Q1758" s="200">
        <v>1</v>
      </c>
      <c r="R1758" s="200">
        <v>0</v>
      </c>
      <c r="S1758" s="200" t="s">
        <v>57</v>
      </c>
      <c r="T1758" s="200">
        <v>0</v>
      </c>
      <c r="U1758" s="200">
        <v>0</v>
      </c>
      <c r="V1758" s="200">
        <v>20161230</v>
      </c>
      <c r="W1758" s="201" t="s">
        <v>28</v>
      </c>
    </row>
    <row r="1759" spans="1:23">
      <c r="A1759" s="200">
        <v>76737978</v>
      </c>
      <c r="B1759" s="200">
        <v>49039390</v>
      </c>
      <c r="C1759" s="200">
        <v>49039390</v>
      </c>
      <c r="D1759" s="200">
        <v>31279740</v>
      </c>
      <c r="E1759" s="200" t="s">
        <v>124</v>
      </c>
      <c r="F1759" s="200">
        <v>0</v>
      </c>
      <c r="G1759" s="200">
        <v>0</v>
      </c>
      <c r="H1759" s="200">
        <v>0</v>
      </c>
      <c r="I1759" s="200">
        <v>0</v>
      </c>
      <c r="J1759" s="200">
        <v>0</v>
      </c>
      <c r="K1759" s="200">
        <v>0</v>
      </c>
      <c r="L1759" s="200">
        <v>0</v>
      </c>
      <c r="M1759" s="200">
        <v>0</v>
      </c>
      <c r="N1759" s="200">
        <v>12.7</v>
      </c>
      <c r="O1759" s="200">
        <v>0</v>
      </c>
      <c r="P1759" s="200" t="s">
        <v>125</v>
      </c>
      <c r="Q1759" s="200">
        <v>0</v>
      </c>
      <c r="R1759" s="200">
        <v>0</v>
      </c>
      <c r="S1759" s="200" t="s">
        <v>57</v>
      </c>
      <c r="T1759" s="200">
        <v>0</v>
      </c>
      <c r="U1759" s="200">
        <v>0</v>
      </c>
      <c r="V1759" s="200">
        <v>20161230</v>
      </c>
      <c r="W1759" s="201" t="s">
        <v>28</v>
      </c>
    </row>
    <row r="1760" spans="1:23">
      <c r="A1760" s="200">
        <v>76753265</v>
      </c>
      <c r="B1760" s="200">
        <v>51868082</v>
      </c>
      <c r="C1760" s="200">
        <v>51868082</v>
      </c>
      <c r="D1760" s="200">
        <v>21298904</v>
      </c>
      <c r="E1760" s="200" t="s">
        <v>124</v>
      </c>
      <c r="F1760" s="200">
        <v>402490.52</v>
      </c>
      <c r="G1760" s="200">
        <v>0</v>
      </c>
      <c r="H1760" s="200">
        <v>398303.97</v>
      </c>
      <c r="I1760" s="200">
        <v>-4081.92</v>
      </c>
      <c r="J1760" s="200">
        <v>0</v>
      </c>
      <c r="K1760" s="200">
        <v>0</v>
      </c>
      <c r="L1760" s="200">
        <v>-4081.92</v>
      </c>
      <c r="M1760" s="200">
        <v>0</v>
      </c>
      <c r="N1760" s="200">
        <v>12.17</v>
      </c>
      <c r="O1760" s="200">
        <v>414.9</v>
      </c>
      <c r="P1760" s="200" t="s">
        <v>126</v>
      </c>
      <c r="Q1760" s="200">
        <v>0</v>
      </c>
      <c r="R1760" s="200">
        <v>398303.97</v>
      </c>
      <c r="S1760" s="200" t="s">
        <v>57</v>
      </c>
      <c r="T1760" s="200">
        <v>0</v>
      </c>
      <c r="U1760" s="200">
        <v>0</v>
      </c>
      <c r="V1760" s="200">
        <v>20161230</v>
      </c>
      <c r="W1760" s="201" t="s">
        <v>28</v>
      </c>
    </row>
    <row r="1761" spans="1:23">
      <c r="A1761" s="200">
        <v>76782629</v>
      </c>
      <c r="B1761" s="200">
        <v>39973942</v>
      </c>
      <c r="C1761" s="200">
        <v>39973942</v>
      </c>
      <c r="D1761" s="200">
        <v>21990434</v>
      </c>
      <c r="E1761" s="200" t="s">
        <v>124</v>
      </c>
      <c r="F1761" s="200">
        <v>0</v>
      </c>
      <c r="G1761" s="200">
        <v>0</v>
      </c>
      <c r="H1761" s="200">
        <v>0</v>
      </c>
      <c r="I1761" s="200">
        <v>0</v>
      </c>
      <c r="J1761" s="200">
        <v>0</v>
      </c>
      <c r="K1761" s="200">
        <v>0</v>
      </c>
      <c r="L1761" s="200">
        <v>0</v>
      </c>
      <c r="M1761" s="200">
        <v>0</v>
      </c>
      <c r="N1761" s="200">
        <v>11.8</v>
      </c>
      <c r="O1761" s="200">
        <v>0</v>
      </c>
      <c r="P1761" s="200" t="s">
        <v>125</v>
      </c>
      <c r="Q1761" s="200">
        <v>1</v>
      </c>
      <c r="R1761" s="200">
        <v>0</v>
      </c>
      <c r="S1761" s="200" t="s">
        <v>57</v>
      </c>
      <c r="T1761" s="200">
        <v>0</v>
      </c>
      <c r="U1761" s="200">
        <v>0</v>
      </c>
      <c r="V1761" s="200">
        <v>20161230</v>
      </c>
      <c r="W1761" s="201" t="s">
        <v>28</v>
      </c>
    </row>
    <row r="1762" spans="1:23">
      <c r="A1762" s="200">
        <v>76791329</v>
      </c>
      <c r="B1762" s="200">
        <v>43719069</v>
      </c>
      <c r="C1762" s="200">
        <v>43719069</v>
      </c>
      <c r="D1762" s="200">
        <v>24805370</v>
      </c>
      <c r="E1762" s="200" t="s">
        <v>124</v>
      </c>
      <c r="F1762" s="200">
        <v>431099.11</v>
      </c>
      <c r="G1762" s="200">
        <v>0</v>
      </c>
      <c r="H1762" s="200">
        <v>425219.1</v>
      </c>
      <c r="I1762" s="200">
        <v>-4465.47</v>
      </c>
      <c r="J1762" s="200">
        <v>0</v>
      </c>
      <c r="K1762" s="200">
        <v>0</v>
      </c>
      <c r="L1762" s="200">
        <v>-4465.47</v>
      </c>
      <c r="M1762" s="200">
        <v>-423.94</v>
      </c>
      <c r="N1762" s="200">
        <v>12.43</v>
      </c>
      <c r="O1762" s="200">
        <v>442.9366</v>
      </c>
      <c r="P1762" s="200" t="s">
        <v>126</v>
      </c>
      <c r="Q1762" s="200">
        <v>0</v>
      </c>
      <c r="R1762" s="200">
        <v>425219.1</v>
      </c>
      <c r="S1762" s="200" t="s">
        <v>57</v>
      </c>
      <c r="T1762" s="200">
        <v>0</v>
      </c>
      <c r="U1762" s="200">
        <v>0</v>
      </c>
      <c r="V1762" s="200">
        <v>20161230</v>
      </c>
      <c r="W1762" s="201" t="s">
        <v>28</v>
      </c>
    </row>
    <row r="1763" spans="1:23">
      <c r="A1763" s="200">
        <v>76873937</v>
      </c>
      <c r="B1763" s="200">
        <v>40606948</v>
      </c>
      <c r="C1763" s="200">
        <v>40606948</v>
      </c>
      <c r="D1763" s="200">
        <v>34097889</v>
      </c>
      <c r="E1763" s="200" t="s">
        <v>124</v>
      </c>
      <c r="F1763" s="200">
        <v>845759.3</v>
      </c>
      <c r="G1763" s="200">
        <v>0</v>
      </c>
      <c r="H1763" s="200">
        <v>838809.2</v>
      </c>
      <c r="I1763" s="200">
        <v>-8316.6299999999992</v>
      </c>
      <c r="J1763" s="200">
        <v>0</v>
      </c>
      <c r="K1763" s="200">
        <v>0</v>
      </c>
      <c r="L1763" s="200">
        <v>-8316.6299999999992</v>
      </c>
      <c r="M1763" s="200">
        <v>-2679.67</v>
      </c>
      <c r="N1763" s="200">
        <v>11.8</v>
      </c>
      <c r="O1763" s="200">
        <v>873.75959999999998</v>
      </c>
      <c r="P1763" s="200" t="s">
        <v>126</v>
      </c>
      <c r="Q1763" s="200">
        <v>0</v>
      </c>
      <c r="R1763" s="200">
        <v>838809.2</v>
      </c>
      <c r="S1763" s="200" t="s">
        <v>57</v>
      </c>
      <c r="T1763" s="200">
        <v>0</v>
      </c>
      <c r="U1763" s="200">
        <v>0</v>
      </c>
      <c r="V1763" s="200">
        <v>20161230</v>
      </c>
      <c r="W1763" s="201" t="s">
        <v>28</v>
      </c>
    </row>
    <row r="1764" spans="1:23">
      <c r="A1764" s="200">
        <v>77881166</v>
      </c>
      <c r="B1764" s="200">
        <v>42022100</v>
      </c>
      <c r="C1764" s="200">
        <v>42022100</v>
      </c>
      <c r="D1764" s="200">
        <v>7622946</v>
      </c>
      <c r="E1764" s="200" t="s">
        <v>124</v>
      </c>
      <c r="F1764" s="200">
        <v>0</v>
      </c>
      <c r="G1764" s="200">
        <v>0</v>
      </c>
      <c r="H1764" s="200">
        <v>0</v>
      </c>
      <c r="I1764" s="200">
        <v>0</v>
      </c>
      <c r="J1764" s="200">
        <v>0</v>
      </c>
      <c r="K1764" s="200">
        <v>0</v>
      </c>
      <c r="L1764" s="200">
        <v>0</v>
      </c>
      <c r="M1764" s="200">
        <v>0</v>
      </c>
      <c r="N1764" s="200">
        <v>11.8</v>
      </c>
      <c r="O1764" s="200">
        <v>0</v>
      </c>
      <c r="P1764" s="200" t="s">
        <v>125</v>
      </c>
      <c r="Q1764" s="200">
        <v>1</v>
      </c>
      <c r="R1764" s="200">
        <v>0</v>
      </c>
      <c r="S1764" s="200" t="s">
        <v>57</v>
      </c>
      <c r="T1764" s="200">
        <v>0</v>
      </c>
      <c r="U1764" s="200">
        <v>0</v>
      </c>
      <c r="V1764" s="200">
        <v>20161230</v>
      </c>
      <c r="W1764" s="201" t="s">
        <v>28</v>
      </c>
    </row>
    <row r="1765" spans="1:23">
      <c r="A1765" s="200">
        <v>76896717</v>
      </c>
      <c r="B1765" s="200">
        <v>36716589</v>
      </c>
      <c r="C1765" s="200">
        <v>36716589</v>
      </c>
      <c r="D1765" s="200">
        <v>39083433</v>
      </c>
      <c r="E1765" s="200" t="s">
        <v>124</v>
      </c>
      <c r="F1765" s="200">
        <v>486973.52</v>
      </c>
      <c r="G1765" s="200">
        <v>0</v>
      </c>
      <c r="H1765" s="200">
        <v>480277.25</v>
      </c>
      <c r="I1765" s="200">
        <v>-4788.57</v>
      </c>
      <c r="J1765" s="200">
        <v>0</v>
      </c>
      <c r="K1765" s="200">
        <v>0</v>
      </c>
      <c r="L1765" s="200">
        <v>-4788.57</v>
      </c>
      <c r="M1765" s="200">
        <v>-3005.19</v>
      </c>
      <c r="N1765" s="200">
        <v>11.8</v>
      </c>
      <c r="O1765" s="200">
        <v>500.28879999999998</v>
      </c>
      <c r="P1765" s="200" t="s">
        <v>126</v>
      </c>
      <c r="Q1765" s="200">
        <v>0</v>
      </c>
      <c r="R1765" s="200">
        <v>480277.25</v>
      </c>
      <c r="S1765" s="200" t="s">
        <v>57</v>
      </c>
      <c r="T1765" s="200">
        <v>0</v>
      </c>
      <c r="U1765" s="200">
        <v>0</v>
      </c>
      <c r="V1765" s="200">
        <v>20161230</v>
      </c>
      <c r="W1765" s="201" t="s">
        <v>28</v>
      </c>
    </row>
    <row r="1766" spans="1:23">
      <c r="A1766" s="200">
        <v>76918026</v>
      </c>
      <c r="B1766" s="200">
        <v>49993317</v>
      </c>
      <c r="C1766" s="200">
        <v>49993317</v>
      </c>
      <c r="D1766" s="200">
        <v>30272080</v>
      </c>
      <c r="E1766" s="200" t="s">
        <v>124</v>
      </c>
      <c r="F1766" s="200">
        <v>403422.38</v>
      </c>
      <c r="G1766" s="200">
        <v>0</v>
      </c>
      <c r="H1766" s="200">
        <v>390620.76</v>
      </c>
      <c r="I1766" s="200">
        <v>-7879.84</v>
      </c>
      <c r="J1766" s="200">
        <v>-350</v>
      </c>
      <c r="K1766" s="200">
        <v>0</v>
      </c>
      <c r="L1766" s="200">
        <v>-8229.84</v>
      </c>
      <c r="M1766" s="200">
        <v>-1737.14</v>
      </c>
      <c r="N1766" s="200">
        <v>11.8</v>
      </c>
      <c r="O1766" s="200">
        <v>406.89659999999998</v>
      </c>
      <c r="P1766" s="200" t="s">
        <v>126</v>
      </c>
      <c r="Q1766" s="200">
        <v>0</v>
      </c>
      <c r="R1766" s="200">
        <v>390620.76</v>
      </c>
      <c r="S1766" s="200" t="s">
        <v>57</v>
      </c>
      <c r="T1766" s="200">
        <v>0</v>
      </c>
      <c r="U1766" s="200">
        <v>0</v>
      </c>
      <c r="V1766" s="200">
        <v>20161230</v>
      </c>
      <c r="W1766" s="201" t="s">
        <v>28</v>
      </c>
    </row>
    <row r="1767" spans="1:23">
      <c r="A1767" s="200">
        <v>76955926</v>
      </c>
      <c r="B1767" s="200">
        <v>34419330</v>
      </c>
      <c r="C1767" s="200">
        <v>34419330</v>
      </c>
      <c r="D1767" s="200">
        <v>5031763</v>
      </c>
      <c r="E1767" s="200" t="s">
        <v>124</v>
      </c>
      <c r="F1767" s="200">
        <v>0</v>
      </c>
      <c r="G1767" s="200">
        <v>0</v>
      </c>
      <c r="H1767" s="200">
        <v>0</v>
      </c>
      <c r="I1767" s="200">
        <v>0</v>
      </c>
      <c r="J1767" s="200">
        <v>0</v>
      </c>
      <c r="K1767" s="200">
        <v>0</v>
      </c>
      <c r="L1767" s="200">
        <v>0</v>
      </c>
      <c r="M1767" s="200">
        <v>0</v>
      </c>
      <c r="N1767" s="200">
        <v>11.8</v>
      </c>
      <c r="O1767" s="200">
        <v>0</v>
      </c>
      <c r="P1767" s="200" t="s">
        <v>125</v>
      </c>
      <c r="Q1767" s="200">
        <v>0</v>
      </c>
      <c r="R1767" s="200">
        <v>0</v>
      </c>
      <c r="S1767" s="200" t="s">
        <v>57</v>
      </c>
      <c r="T1767" s="200">
        <v>0</v>
      </c>
      <c r="U1767" s="200">
        <v>0</v>
      </c>
      <c r="V1767" s="200">
        <v>20161230</v>
      </c>
      <c r="W1767" s="201" t="s">
        <v>28</v>
      </c>
    </row>
    <row r="1768" spans="1:23">
      <c r="A1768" s="200">
        <v>76984943</v>
      </c>
      <c r="B1768" s="200">
        <v>52612117</v>
      </c>
      <c r="C1768" s="200">
        <v>52612117</v>
      </c>
      <c r="D1768" s="200">
        <v>25611230</v>
      </c>
      <c r="E1768" s="200" t="s">
        <v>124</v>
      </c>
      <c r="F1768" s="200">
        <v>639991.14</v>
      </c>
      <c r="G1768" s="200">
        <v>0</v>
      </c>
      <c r="H1768" s="200">
        <v>639991.14</v>
      </c>
      <c r="I1768" s="200">
        <v>0</v>
      </c>
      <c r="J1768" s="200">
        <v>0</v>
      </c>
      <c r="K1768" s="200">
        <v>0</v>
      </c>
      <c r="L1768" s="200">
        <v>0</v>
      </c>
      <c r="M1768" s="200">
        <v>0</v>
      </c>
      <c r="N1768" s="200">
        <v>12.17</v>
      </c>
      <c r="O1768" s="200">
        <v>666.65740000000005</v>
      </c>
      <c r="P1768" s="200" t="s">
        <v>126</v>
      </c>
      <c r="Q1768" s="200">
        <v>1</v>
      </c>
      <c r="R1768" s="200">
        <v>478412.05</v>
      </c>
      <c r="S1768" s="200" t="s">
        <v>64</v>
      </c>
      <c r="T1768" s="200">
        <v>20130902</v>
      </c>
      <c r="U1768" s="200">
        <v>41</v>
      </c>
      <c r="V1768" s="200">
        <v>20161230</v>
      </c>
      <c r="W1768" s="201" t="s">
        <v>28</v>
      </c>
    </row>
    <row r="1769" spans="1:23">
      <c r="A1769" s="200">
        <v>77094686</v>
      </c>
      <c r="B1769" s="200">
        <v>51775430</v>
      </c>
      <c r="C1769" s="200">
        <v>51775430</v>
      </c>
      <c r="D1769" s="200">
        <v>39048202</v>
      </c>
      <c r="E1769" s="200" t="s">
        <v>124</v>
      </c>
      <c r="F1769" s="200">
        <v>0</v>
      </c>
      <c r="G1769" s="200">
        <v>0</v>
      </c>
      <c r="H1769" s="200">
        <v>0</v>
      </c>
      <c r="I1769" s="200">
        <v>0</v>
      </c>
      <c r="J1769" s="200">
        <v>0</v>
      </c>
      <c r="K1769" s="200">
        <v>0</v>
      </c>
      <c r="L1769" s="200">
        <v>0</v>
      </c>
      <c r="M1769" s="200">
        <v>0</v>
      </c>
      <c r="N1769" s="200">
        <v>11.1</v>
      </c>
      <c r="O1769" s="200">
        <v>0</v>
      </c>
      <c r="P1769" s="200" t="s">
        <v>125</v>
      </c>
      <c r="Q1769" s="200">
        <v>1</v>
      </c>
      <c r="R1769" s="200">
        <v>0</v>
      </c>
      <c r="S1769" s="200" t="s">
        <v>57</v>
      </c>
      <c r="T1769" s="200">
        <v>0</v>
      </c>
      <c r="U1769" s="200">
        <v>0</v>
      </c>
      <c r="V1769" s="200">
        <v>20161230</v>
      </c>
      <c r="W1769" s="201" t="s">
        <v>28</v>
      </c>
    </row>
    <row r="1770" spans="1:23">
      <c r="A1770" s="200">
        <v>77105722</v>
      </c>
      <c r="B1770" s="200">
        <v>50650942</v>
      </c>
      <c r="C1770" s="200">
        <v>50650942</v>
      </c>
      <c r="D1770" s="200">
        <v>9062784</v>
      </c>
      <c r="E1770" s="200" t="s">
        <v>124</v>
      </c>
      <c r="F1770" s="200">
        <v>1539835.9</v>
      </c>
      <c r="G1770" s="200">
        <v>0</v>
      </c>
      <c r="H1770" s="200">
        <v>1539835.9</v>
      </c>
      <c r="I1770" s="200">
        <v>0</v>
      </c>
      <c r="J1770" s="200">
        <v>0</v>
      </c>
      <c r="K1770" s="200">
        <v>0</v>
      </c>
      <c r="L1770" s="200">
        <v>0</v>
      </c>
      <c r="M1770" s="200">
        <v>0</v>
      </c>
      <c r="N1770" s="200">
        <v>11.1</v>
      </c>
      <c r="O1770" s="200">
        <v>1603.9956999999999</v>
      </c>
      <c r="P1770" s="200" t="s">
        <v>126</v>
      </c>
      <c r="Q1770" s="200">
        <v>1</v>
      </c>
      <c r="R1770" s="200">
        <v>1265046.31</v>
      </c>
      <c r="S1770" s="200" t="s">
        <v>64</v>
      </c>
      <c r="T1770" s="200">
        <v>20150302</v>
      </c>
      <c r="U1770" s="200">
        <v>23</v>
      </c>
      <c r="V1770" s="200">
        <v>20161230</v>
      </c>
      <c r="W1770" s="201" t="s">
        <v>28</v>
      </c>
    </row>
    <row r="1771" spans="1:23">
      <c r="A1771" s="200">
        <v>77110875</v>
      </c>
      <c r="B1771" s="200">
        <v>47101742</v>
      </c>
      <c r="C1771" s="200">
        <v>47101742</v>
      </c>
      <c r="D1771" s="200">
        <v>34803656</v>
      </c>
      <c r="E1771" s="200" t="s">
        <v>124</v>
      </c>
      <c r="F1771" s="200">
        <v>408732.45</v>
      </c>
      <c r="G1771" s="200">
        <v>0</v>
      </c>
      <c r="H1771" s="200">
        <v>406994.48</v>
      </c>
      <c r="I1771" s="200">
        <v>-4019.2</v>
      </c>
      <c r="J1771" s="200">
        <v>0</v>
      </c>
      <c r="K1771" s="200">
        <v>0</v>
      </c>
      <c r="L1771" s="200">
        <v>-4019.2</v>
      </c>
      <c r="M1771" s="200">
        <v>-38.39</v>
      </c>
      <c r="N1771" s="200">
        <v>11.8</v>
      </c>
      <c r="O1771" s="200">
        <v>423.95260000000002</v>
      </c>
      <c r="P1771" s="200" t="s">
        <v>126</v>
      </c>
      <c r="Q1771" s="200">
        <v>0</v>
      </c>
      <c r="R1771" s="200">
        <v>406994.48</v>
      </c>
      <c r="S1771" s="200" t="s">
        <v>57</v>
      </c>
      <c r="T1771" s="200">
        <v>0</v>
      </c>
      <c r="U1771" s="200">
        <v>0</v>
      </c>
      <c r="V1771" s="200">
        <v>20161230</v>
      </c>
      <c r="W1771" s="201" t="s">
        <v>28</v>
      </c>
    </row>
    <row r="1772" spans="1:23">
      <c r="A1772" s="200">
        <v>77171239</v>
      </c>
      <c r="B1772" s="200">
        <v>29227160</v>
      </c>
      <c r="C1772" s="200">
        <v>29227160</v>
      </c>
      <c r="D1772" s="200">
        <v>33524284</v>
      </c>
      <c r="E1772" s="200" t="s">
        <v>124</v>
      </c>
      <c r="F1772" s="200">
        <v>0</v>
      </c>
      <c r="G1772" s="200">
        <v>0</v>
      </c>
      <c r="H1772" s="200">
        <v>0</v>
      </c>
      <c r="I1772" s="200">
        <v>0</v>
      </c>
      <c r="J1772" s="200">
        <v>0</v>
      </c>
      <c r="K1772" s="200">
        <v>0</v>
      </c>
      <c r="L1772" s="200">
        <v>0</v>
      </c>
      <c r="M1772" s="200">
        <v>0</v>
      </c>
      <c r="N1772" s="200">
        <v>12.95</v>
      </c>
      <c r="O1772" s="200">
        <v>0</v>
      </c>
      <c r="P1772" s="200" t="s">
        <v>125</v>
      </c>
      <c r="Q1772" s="200">
        <v>1</v>
      </c>
      <c r="R1772" s="200">
        <v>0</v>
      </c>
      <c r="S1772" s="200" t="s">
        <v>57</v>
      </c>
      <c r="T1772" s="200">
        <v>0</v>
      </c>
      <c r="U1772" s="200">
        <v>0</v>
      </c>
      <c r="V1772" s="200">
        <v>20161230</v>
      </c>
      <c r="W1772" s="201" t="s">
        <v>28</v>
      </c>
    </row>
    <row r="1773" spans="1:23">
      <c r="A1773" s="200">
        <v>77180081</v>
      </c>
      <c r="B1773" s="200">
        <v>34459066</v>
      </c>
      <c r="C1773" s="200">
        <v>34459066</v>
      </c>
      <c r="D1773" s="200">
        <v>8062261</v>
      </c>
      <c r="E1773" s="200" t="s">
        <v>124</v>
      </c>
      <c r="F1773" s="200">
        <v>266881.3</v>
      </c>
      <c r="G1773" s="200">
        <v>0</v>
      </c>
      <c r="H1773" s="200">
        <v>257214.66</v>
      </c>
      <c r="I1773" s="200">
        <v>-2624.33</v>
      </c>
      <c r="J1773" s="200">
        <v>0</v>
      </c>
      <c r="K1773" s="200">
        <v>0</v>
      </c>
      <c r="L1773" s="200">
        <v>-2624.33</v>
      </c>
      <c r="M1773" s="200">
        <v>-5577.11</v>
      </c>
      <c r="N1773" s="200">
        <v>11.8</v>
      </c>
      <c r="O1773" s="200">
        <v>267.93189999999998</v>
      </c>
      <c r="P1773" s="200" t="s">
        <v>126</v>
      </c>
      <c r="Q1773" s="200">
        <v>0</v>
      </c>
      <c r="R1773" s="200">
        <v>257214.66</v>
      </c>
      <c r="S1773" s="200" t="s">
        <v>57</v>
      </c>
      <c r="T1773" s="200">
        <v>0</v>
      </c>
      <c r="U1773" s="200">
        <v>0</v>
      </c>
      <c r="V1773" s="200">
        <v>20161230</v>
      </c>
      <c r="W1773" s="201" t="s">
        <v>28</v>
      </c>
    </row>
    <row r="1774" spans="1:23">
      <c r="A1774" s="200">
        <v>77182118</v>
      </c>
      <c r="B1774" s="200">
        <v>32303013</v>
      </c>
      <c r="C1774" s="200">
        <v>32303013</v>
      </c>
      <c r="D1774" s="200">
        <v>24992808</v>
      </c>
      <c r="E1774" s="200" t="s">
        <v>124</v>
      </c>
      <c r="F1774" s="200">
        <v>636837.05000000005</v>
      </c>
      <c r="G1774" s="200">
        <v>0</v>
      </c>
      <c r="H1774" s="200">
        <v>636837.05000000005</v>
      </c>
      <c r="I1774" s="200">
        <v>0</v>
      </c>
      <c r="J1774" s="200">
        <v>0</v>
      </c>
      <c r="K1774" s="200">
        <v>0</v>
      </c>
      <c r="L1774" s="200">
        <v>0</v>
      </c>
      <c r="M1774" s="200">
        <v>0</v>
      </c>
      <c r="N1774" s="200">
        <v>11.8</v>
      </c>
      <c r="O1774" s="200">
        <v>663.37189999999998</v>
      </c>
      <c r="P1774" s="200" t="s">
        <v>126</v>
      </c>
      <c r="Q1774" s="200">
        <v>1</v>
      </c>
      <c r="R1774" s="200">
        <v>516336.6</v>
      </c>
      <c r="S1774" s="200" t="s">
        <v>64</v>
      </c>
      <c r="T1774" s="200">
        <v>20120731</v>
      </c>
      <c r="U1774" s="200">
        <v>54</v>
      </c>
      <c r="V1774" s="200">
        <v>20161230</v>
      </c>
      <c r="W1774" s="201" t="s">
        <v>28</v>
      </c>
    </row>
    <row r="1775" spans="1:23">
      <c r="A1775" s="200">
        <v>77187611</v>
      </c>
      <c r="B1775" s="200">
        <v>30051333</v>
      </c>
      <c r="C1775" s="200">
        <v>30051333</v>
      </c>
      <c r="D1775" s="200">
        <v>27020811</v>
      </c>
      <c r="E1775" s="200" t="s">
        <v>124</v>
      </c>
      <c r="F1775" s="200">
        <v>293858.18</v>
      </c>
      <c r="G1775" s="200">
        <v>0</v>
      </c>
      <c r="H1775" s="200">
        <v>288281.07</v>
      </c>
      <c r="I1775" s="200">
        <v>0</v>
      </c>
      <c r="J1775" s="200">
        <v>0</v>
      </c>
      <c r="K1775" s="200">
        <v>0</v>
      </c>
      <c r="L1775" s="200">
        <v>0</v>
      </c>
      <c r="M1775" s="200">
        <v>-5577.11</v>
      </c>
      <c r="N1775" s="200">
        <v>12.95</v>
      </c>
      <c r="O1775" s="200">
        <v>300.2928</v>
      </c>
      <c r="P1775" s="200" t="s">
        <v>126</v>
      </c>
      <c r="Q1775" s="200">
        <v>1</v>
      </c>
      <c r="R1775" s="200">
        <v>248609.71</v>
      </c>
      <c r="S1775" s="200" t="s">
        <v>64</v>
      </c>
      <c r="T1775" s="200">
        <v>20151130</v>
      </c>
      <c r="U1775" s="200">
        <v>14</v>
      </c>
      <c r="V1775" s="200">
        <v>20161230</v>
      </c>
      <c r="W1775" s="201" t="s">
        <v>28</v>
      </c>
    </row>
    <row r="1776" spans="1:23">
      <c r="A1776" s="200">
        <v>77184947</v>
      </c>
      <c r="B1776" s="200">
        <v>35759683</v>
      </c>
      <c r="C1776" s="200">
        <v>35759683</v>
      </c>
      <c r="D1776" s="200">
        <v>34636652</v>
      </c>
      <c r="E1776" s="200" t="s">
        <v>124</v>
      </c>
      <c r="F1776" s="200">
        <v>343526.91</v>
      </c>
      <c r="G1776" s="200">
        <v>0</v>
      </c>
      <c r="H1776" s="200">
        <v>341765.88</v>
      </c>
      <c r="I1776" s="200">
        <v>-3378.01</v>
      </c>
      <c r="J1776" s="200">
        <v>0</v>
      </c>
      <c r="K1776" s="200">
        <v>0</v>
      </c>
      <c r="L1776" s="200">
        <v>-3378.01</v>
      </c>
      <c r="M1776" s="200">
        <v>-0.08</v>
      </c>
      <c r="N1776" s="200">
        <v>11.8</v>
      </c>
      <c r="O1776" s="200">
        <v>356.0061</v>
      </c>
      <c r="P1776" s="200" t="s">
        <v>126</v>
      </c>
      <c r="Q1776" s="200">
        <v>0</v>
      </c>
      <c r="R1776" s="200">
        <v>341765.88</v>
      </c>
      <c r="S1776" s="200" t="s">
        <v>57</v>
      </c>
      <c r="T1776" s="200">
        <v>0</v>
      </c>
      <c r="U1776" s="200">
        <v>0</v>
      </c>
      <c r="V1776" s="200">
        <v>20161230</v>
      </c>
      <c r="W1776" s="201" t="s">
        <v>28</v>
      </c>
    </row>
    <row r="1777" spans="1:23">
      <c r="A1777" s="200">
        <v>77257679</v>
      </c>
      <c r="B1777" s="200">
        <v>39352100</v>
      </c>
      <c r="C1777" s="200">
        <v>39352100</v>
      </c>
      <c r="D1777" s="200">
        <v>26399505</v>
      </c>
      <c r="E1777" s="200" t="s">
        <v>124</v>
      </c>
      <c r="F1777" s="200">
        <v>573576.1</v>
      </c>
      <c r="G1777" s="200">
        <v>0</v>
      </c>
      <c r="H1777" s="200">
        <v>565891.6</v>
      </c>
      <c r="I1777" s="200">
        <v>-5817.02</v>
      </c>
      <c r="J1777" s="200">
        <v>0</v>
      </c>
      <c r="K1777" s="200">
        <v>0</v>
      </c>
      <c r="L1777" s="200">
        <v>-5817.02</v>
      </c>
      <c r="M1777" s="200">
        <v>0</v>
      </c>
      <c r="N1777" s="200">
        <v>12.17</v>
      </c>
      <c r="O1777" s="200">
        <v>589.47040000000004</v>
      </c>
      <c r="P1777" s="200" t="s">
        <v>126</v>
      </c>
      <c r="Q1777" s="200">
        <v>0</v>
      </c>
      <c r="R1777" s="200">
        <v>565891.6</v>
      </c>
      <c r="S1777" s="200" t="s">
        <v>57</v>
      </c>
      <c r="T1777" s="200">
        <v>0</v>
      </c>
      <c r="U1777" s="200">
        <v>0</v>
      </c>
      <c r="V1777" s="200">
        <v>20161230</v>
      </c>
      <c r="W1777" s="201" t="s">
        <v>28</v>
      </c>
    </row>
    <row r="1778" spans="1:23">
      <c r="A1778" s="200">
        <v>77258951</v>
      </c>
      <c r="B1778" s="200">
        <v>32970062</v>
      </c>
      <c r="C1778" s="200">
        <v>32970062</v>
      </c>
      <c r="D1778" s="200">
        <v>11531971</v>
      </c>
      <c r="E1778" s="200" t="s">
        <v>124</v>
      </c>
      <c r="F1778" s="200">
        <v>265201.11</v>
      </c>
      <c r="G1778" s="200">
        <v>0</v>
      </c>
      <c r="H1778" s="200">
        <v>265201.11</v>
      </c>
      <c r="I1778" s="200">
        <v>0</v>
      </c>
      <c r="J1778" s="200">
        <v>0</v>
      </c>
      <c r="K1778" s="200">
        <v>0</v>
      </c>
      <c r="L1778" s="200">
        <v>0</v>
      </c>
      <c r="M1778" s="200">
        <v>0</v>
      </c>
      <c r="N1778" s="200">
        <v>11.8</v>
      </c>
      <c r="O1778" s="200">
        <v>276.25119999999998</v>
      </c>
      <c r="P1778" s="200" t="s">
        <v>126</v>
      </c>
      <c r="Q1778" s="200">
        <v>0</v>
      </c>
      <c r="R1778" s="200">
        <v>257822.25</v>
      </c>
      <c r="S1778" s="200" t="s">
        <v>59</v>
      </c>
      <c r="T1778" s="200">
        <v>20161130</v>
      </c>
      <c r="U1778" s="200">
        <v>2</v>
      </c>
      <c r="V1778" s="200">
        <v>20161230</v>
      </c>
      <c r="W1778" s="201" t="s">
        <v>28</v>
      </c>
    </row>
    <row r="1779" spans="1:23">
      <c r="A1779" s="200">
        <v>77270657</v>
      </c>
      <c r="B1779" s="200">
        <v>38010560</v>
      </c>
      <c r="C1779" s="200">
        <v>38010560</v>
      </c>
      <c r="D1779" s="200">
        <v>9970010</v>
      </c>
      <c r="E1779" s="200" t="s">
        <v>124</v>
      </c>
      <c r="F1779" s="200">
        <v>0</v>
      </c>
      <c r="G1779" s="200">
        <v>0</v>
      </c>
      <c r="H1779" s="200">
        <v>0</v>
      </c>
      <c r="I1779" s="200">
        <v>0</v>
      </c>
      <c r="J1779" s="200">
        <v>0</v>
      </c>
      <c r="K1779" s="200">
        <v>0</v>
      </c>
      <c r="L1779" s="200">
        <v>0</v>
      </c>
      <c r="M1779" s="200">
        <v>0</v>
      </c>
      <c r="N1779" s="200">
        <v>11.37</v>
      </c>
      <c r="O1779" s="200">
        <v>0</v>
      </c>
      <c r="P1779" s="200" t="s">
        <v>125</v>
      </c>
      <c r="Q1779" s="200">
        <v>0</v>
      </c>
      <c r="R1779" s="200">
        <v>0</v>
      </c>
      <c r="S1779" s="200" t="s">
        <v>57</v>
      </c>
      <c r="T1779" s="200">
        <v>0</v>
      </c>
      <c r="U1779" s="200">
        <v>0</v>
      </c>
      <c r="V1779" s="200">
        <v>20161230</v>
      </c>
      <c r="W1779" s="201" t="s">
        <v>28</v>
      </c>
    </row>
    <row r="1780" spans="1:23">
      <c r="A1780" s="200">
        <v>77276647</v>
      </c>
      <c r="B1780" s="200">
        <v>44611583</v>
      </c>
      <c r="C1780" s="200">
        <v>44611583</v>
      </c>
      <c r="D1780" s="200">
        <v>38772714</v>
      </c>
      <c r="E1780" s="200" t="s">
        <v>124</v>
      </c>
      <c r="F1780" s="200">
        <v>0</v>
      </c>
      <c r="G1780" s="200">
        <v>0</v>
      </c>
      <c r="H1780" s="200">
        <v>0</v>
      </c>
      <c r="I1780" s="200">
        <v>0</v>
      </c>
      <c r="J1780" s="200">
        <v>0</v>
      </c>
      <c r="K1780" s="200">
        <v>0</v>
      </c>
      <c r="L1780" s="200">
        <v>0</v>
      </c>
      <c r="M1780" s="200">
        <v>0</v>
      </c>
      <c r="N1780" s="200">
        <v>11.1</v>
      </c>
      <c r="O1780" s="200">
        <v>0</v>
      </c>
      <c r="P1780" s="200" t="s">
        <v>125</v>
      </c>
      <c r="Q1780" s="200">
        <v>0</v>
      </c>
      <c r="R1780" s="200">
        <v>0</v>
      </c>
      <c r="S1780" s="200" t="s">
        <v>57</v>
      </c>
      <c r="T1780" s="200">
        <v>0</v>
      </c>
      <c r="U1780" s="200">
        <v>0</v>
      </c>
      <c r="V1780" s="200">
        <v>20161230</v>
      </c>
      <c r="W1780" s="201" t="s">
        <v>28</v>
      </c>
    </row>
    <row r="1781" spans="1:23">
      <c r="A1781" s="200">
        <v>77272855</v>
      </c>
      <c r="B1781" s="200">
        <v>23533734</v>
      </c>
      <c r="C1781" s="200">
        <v>23533734</v>
      </c>
      <c r="D1781" s="200">
        <v>9919968</v>
      </c>
      <c r="E1781" s="200" t="s">
        <v>124</v>
      </c>
      <c r="F1781" s="200">
        <v>498234.31</v>
      </c>
      <c r="G1781" s="200">
        <v>0</v>
      </c>
      <c r="H1781" s="200">
        <v>483965.56</v>
      </c>
      <c r="I1781" s="200">
        <v>-5127.66</v>
      </c>
      <c r="J1781" s="200">
        <v>0</v>
      </c>
      <c r="K1781" s="200">
        <v>0</v>
      </c>
      <c r="L1781" s="200">
        <v>-5127.66</v>
      </c>
      <c r="M1781" s="200">
        <v>0</v>
      </c>
      <c r="N1781" s="200">
        <v>12.35</v>
      </c>
      <c r="O1781" s="200">
        <v>504.13080000000002</v>
      </c>
      <c r="P1781" s="200" t="s">
        <v>126</v>
      </c>
      <c r="Q1781" s="200">
        <v>0</v>
      </c>
      <c r="R1781" s="200">
        <v>483965.56</v>
      </c>
      <c r="S1781" s="200" t="s">
        <v>57</v>
      </c>
      <c r="T1781" s="200">
        <v>0</v>
      </c>
      <c r="U1781" s="200">
        <v>0</v>
      </c>
      <c r="V1781" s="200">
        <v>20161230</v>
      </c>
      <c r="W1781" s="201" t="s">
        <v>28</v>
      </c>
    </row>
    <row r="1782" spans="1:23">
      <c r="A1782" s="200">
        <v>77350439</v>
      </c>
      <c r="B1782" s="200">
        <v>51066156</v>
      </c>
      <c r="C1782" s="200">
        <v>51066156</v>
      </c>
      <c r="D1782" s="200">
        <v>13404728</v>
      </c>
      <c r="E1782" s="200" t="s">
        <v>124</v>
      </c>
      <c r="F1782" s="200">
        <v>345782.34</v>
      </c>
      <c r="G1782" s="200">
        <v>0</v>
      </c>
      <c r="H1782" s="200">
        <v>342192.62</v>
      </c>
      <c r="I1782" s="200">
        <v>-3506.81</v>
      </c>
      <c r="J1782" s="200">
        <v>0</v>
      </c>
      <c r="K1782" s="200">
        <v>0</v>
      </c>
      <c r="L1782" s="200">
        <v>-3506.81</v>
      </c>
      <c r="M1782" s="200">
        <v>-0.04</v>
      </c>
      <c r="N1782" s="200">
        <v>12.17</v>
      </c>
      <c r="O1782" s="200">
        <v>356.45060000000001</v>
      </c>
      <c r="P1782" s="200" t="s">
        <v>126</v>
      </c>
      <c r="Q1782" s="200">
        <v>0</v>
      </c>
      <c r="R1782" s="200">
        <v>342192.62</v>
      </c>
      <c r="S1782" s="200" t="s">
        <v>57</v>
      </c>
      <c r="T1782" s="200">
        <v>0</v>
      </c>
      <c r="U1782" s="200">
        <v>0</v>
      </c>
      <c r="V1782" s="200">
        <v>20161230</v>
      </c>
      <c r="W1782" s="201" t="s">
        <v>28</v>
      </c>
    </row>
    <row r="1783" spans="1:23">
      <c r="A1783" s="200">
        <v>77427575</v>
      </c>
      <c r="B1783" s="200">
        <v>53592925</v>
      </c>
      <c r="C1783" s="200">
        <v>53592925</v>
      </c>
      <c r="D1783" s="200">
        <v>42377286</v>
      </c>
      <c r="E1783" s="200" t="s">
        <v>124</v>
      </c>
      <c r="F1783" s="200">
        <v>242783.61</v>
      </c>
      <c r="G1783" s="200">
        <v>0</v>
      </c>
      <c r="H1783" s="200">
        <v>240135.83</v>
      </c>
      <c r="I1783" s="200">
        <v>-2514.83</v>
      </c>
      <c r="J1783" s="200">
        <v>0</v>
      </c>
      <c r="K1783" s="200">
        <v>0</v>
      </c>
      <c r="L1783" s="200">
        <v>-2514.83</v>
      </c>
      <c r="M1783" s="200">
        <v>-9.1300000000000008</v>
      </c>
      <c r="N1783" s="200">
        <v>12.43</v>
      </c>
      <c r="O1783" s="200">
        <v>250.14150000000001</v>
      </c>
      <c r="P1783" s="200" t="s">
        <v>126</v>
      </c>
      <c r="Q1783" s="200">
        <v>0</v>
      </c>
      <c r="R1783" s="200">
        <v>240135.83</v>
      </c>
      <c r="S1783" s="200" t="s">
        <v>57</v>
      </c>
      <c r="T1783" s="200">
        <v>0</v>
      </c>
      <c r="U1783" s="200">
        <v>0</v>
      </c>
      <c r="V1783" s="200">
        <v>20161230</v>
      </c>
      <c r="W1783" s="201" t="s">
        <v>28</v>
      </c>
    </row>
    <row r="1784" spans="1:23">
      <c r="A1784" s="200">
        <v>77545092</v>
      </c>
      <c r="B1784" s="200">
        <v>49143008</v>
      </c>
      <c r="C1784" s="200">
        <v>49143008</v>
      </c>
      <c r="D1784" s="200">
        <v>8577504</v>
      </c>
      <c r="E1784" s="200" t="s">
        <v>124</v>
      </c>
      <c r="F1784" s="200">
        <v>0</v>
      </c>
      <c r="G1784" s="200">
        <v>0</v>
      </c>
      <c r="H1784" s="200">
        <v>0</v>
      </c>
      <c r="I1784" s="200">
        <v>0</v>
      </c>
      <c r="J1784" s="200">
        <v>0</v>
      </c>
      <c r="K1784" s="200">
        <v>0</v>
      </c>
      <c r="L1784" s="200">
        <v>0</v>
      </c>
      <c r="M1784" s="200">
        <v>0</v>
      </c>
      <c r="N1784" s="200">
        <v>11.8</v>
      </c>
      <c r="O1784" s="200">
        <v>0</v>
      </c>
      <c r="P1784" s="200" t="s">
        <v>125</v>
      </c>
      <c r="Q1784" s="200">
        <v>0</v>
      </c>
      <c r="R1784" s="200">
        <v>0</v>
      </c>
      <c r="S1784" s="200" t="s">
        <v>57</v>
      </c>
      <c r="T1784" s="200">
        <v>0</v>
      </c>
      <c r="U1784" s="200">
        <v>0</v>
      </c>
      <c r="V1784" s="200">
        <v>20161230</v>
      </c>
      <c r="W1784" s="201" t="s">
        <v>28</v>
      </c>
    </row>
    <row r="1785" spans="1:23">
      <c r="A1785" s="200">
        <v>77617434</v>
      </c>
      <c r="B1785" s="200">
        <v>38804959</v>
      </c>
      <c r="C1785" s="200">
        <v>38804959</v>
      </c>
      <c r="D1785" s="200">
        <v>17352635</v>
      </c>
      <c r="E1785" s="200" t="s">
        <v>124</v>
      </c>
      <c r="F1785" s="200">
        <v>769443.62</v>
      </c>
      <c r="G1785" s="200">
        <v>0</v>
      </c>
      <c r="H1785" s="200">
        <v>757652.73</v>
      </c>
      <c r="I1785" s="200">
        <v>-7566.2</v>
      </c>
      <c r="J1785" s="200">
        <v>0</v>
      </c>
      <c r="K1785" s="200">
        <v>0</v>
      </c>
      <c r="L1785" s="200">
        <v>-7566.2</v>
      </c>
      <c r="M1785" s="200">
        <v>-5577.11</v>
      </c>
      <c r="N1785" s="200">
        <v>11.8</v>
      </c>
      <c r="O1785" s="200">
        <v>789.22159999999997</v>
      </c>
      <c r="P1785" s="200" t="s">
        <v>126</v>
      </c>
      <c r="Q1785" s="200">
        <v>0</v>
      </c>
      <c r="R1785" s="200">
        <v>757652.73</v>
      </c>
      <c r="S1785" s="200" t="s">
        <v>57</v>
      </c>
      <c r="T1785" s="200">
        <v>0</v>
      </c>
      <c r="U1785" s="200">
        <v>0</v>
      </c>
      <c r="V1785" s="200">
        <v>20161230</v>
      </c>
      <c r="W1785" s="201" t="s">
        <v>28</v>
      </c>
    </row>
    <row r="1786" spans="1:23">
      <c r="A1786" s="200">
        <v>77809131</v>
      </c>
      <c r="B1786" s="200">
        <v>48979190</v>
      </c>
      <c r="C1786" s="200">
        <v>48979190</v>
      </c>
      <c r="D1786" s="200">
        <v>36766784</v>
      </c>
      <c r="E1786" s="200" t="s">
        <v>124</v>
      </c>
      <c r="F1786" s="200">
        <v>0</v>
      </c>
      <c r="G1786" s="200">
        <v>0</v>
      </c>
      <c r="H1786" s="200">
        <v>0</v>
      </c>
      <c r="I1786" s="200">
        <v>0</v>
      </c>
      <c r="J1786" s="200">
        <v>0</v>
      </c>
      <c r="K1786" s="200">
        <v>0</v>
      </c>
      <c r="L1786" s="200">
        <v>0</v>
      </c>
      <c r="M1786" s="200">
        <v>0</v>
      </c>
      <c r="N1786" s="200">
        <v>12.17</v>
      </c>
      <c r="O1786" s="200">
        <v>0</v>
      </c>
      <c r="P1786" s="200" t="s">
        <v>125</v>
      </c>
      <c r="Q1786" s="200">
        <v>1</v>
      </c>
      <c r="R1786" s="200">
        <v>0</v>
      </c>
      <c r="S1786" s="200" t="s">
        <v>57</v>
      </c>
      <c r="T1786" s="200">
        <v>0</v>
      </c>
      <c r="U1786" s="200">
        <v>0</v>
      </c>
      <c r="V1786" s="200">
        <v>20161230</v>
      </c>
      <c r="W1786" s="201" t="s">
        <v>28</v>
      </c>
    </row>
    <row r="1787" spans="1:23">
      <c r="A1787" s="200">
        <v>77897036</v>
      </c>
      <c r="B1787" s="200">
        <v>47741508</v>
      </c>
      <c r="C1787" s="200">
        <v>47741508</v>
      </c>
      <c r="D1787" s="200">
        <v>15505934</v>
      </c>
      <c r="E1787" s="200" t="s">
        <v>124</v>
      </c>
      <c r="F1787" s="200">
        <v>264811.18</v>
      </c>
      <c r="G1787" s="200">
        <v>0</v>
      </c>
      <c r="H1787" s="200">
        <v>262027.12</v>
      </c>
      <c r="I1787" s="200">
        <v>-2802.58</v>
      </c>
      <c r="J1787" s="200">
        <v>0</v>
      </c>
      <c r="K1787" s="200">
        <v>0</v>
      </c>
      <c r="L1787" s="200">
        <v>-2802.58</v>
      </c>
      <c r="M1787" s="200">
        <v>0</v>
      </c>
      <c r="N1787" s="200">
        <v>12.7</v>
      </c>
      <c r="O1787" s="200">
        <v>272.94490000000002</v>
      </c>
      <c r="P1787" s="200" t="s">
        <v>126</v>
      </c>
      <c r="Q1787" s="200">
        <v>0</v>
      </c>
      <c r="R1787" s="200">
        <v>261896.61</v>
      </c>
      <c r="S1787" s="200" t="s">
        <v>58</v>
      </c>
      <c r="T1787" s="200">
        <v>20170102</v>
      </c>
      <c r="U1787" s="200">
        <v>1</v>
      </c>
      <c r="V1787" s="200">
        <v>20161230</v>
      </c>
      <c r="W1787" s="201" t="s">
        <v>28</v>
      </c>
    </row>
    <row r="1788" spans="1:23">
      <c r="A1788" s="200">
        <v>77972124</v>
      </c>
      <c r="B1788" s="200">
        <v>28538750</v>
      </c>
      <c r="C1788" s="200">
        <v>28538750</v>
      </c>
      <c r="D1788" s="200">
        <v>36489529</v>
      </c>
      <c r="E1788" s="200" t="s">
        <v>124</v>
      </c>
      <c r="F1788" s="200">
        <v>409139.42</v>
      </c>
      <c r="G1788" s="200">
        <v>0</v>
      </c>
      <c r="H1788" s="200">
        <v>406808.27</v>
      </c>
      <c r="I1788" s="200">
        <v>-4415.3</v>
      </c>
      <c r="J1788" s="200">
        <v>0</v>
      </c>
      <c r="K1788" s="200">
        <v>0</v>
      </c>
      <c r="L1788" s="200">
        <v>-4415.3</v>
      </c>
      <c r="M1788" s="200">
        <v>0</v>
      </c>
      <c r="N1788" s="200">
        <v>12.95</v>
      </c>
      <c r="O1788" s="200">
        <v>423.7586</v>
      </c>
      <c r="P1788" s="200" t="s">
        <v>126</v>
      </c>
      <c r="Q1788" s="200">
        <v>0</v>
      </c>
      <c r="R1788" s="200">
        <v>406808.27</v>
      </c>
      <c r="S1788" s="200" t="s">
        <v>57</v>
      </c>
      <c r="T1788" s="200">
        <v>0</v>
      </c>
      <c r="U1788" s="200">
        <v>0</v>
      </c>
      <c r="V1788" s="200">
        <v>20161230</v>
      </c>
      <c r="W1788" s="201" t="s">
        <v>28</v>
      </c>
    </row>
    <row r="1789" spans="1:23">
      <c r="A1789" s="200">
        <v>77971829</v>
      </c>
      <c r="B1789" s="200">
        <v>55394697</v>
      </c>
      <c r="C1789" s="200">
        <v>55394697</v>
      </c>
      <c r="D1789" s="200">
        <v>36128268</v>
      </c>
      <c r="E1789" s="200" t="s">
        <v>124</v>
      </c>
      <c r="F1789" s="200">
        <v>210032.34</v>
      </c>
      <c r="G1789" s="200">
        <v>0</v>
      </c>
      <c r="H1789" s="200">
        <v>207585.93</v>
      </c>
      <c r="I1789" s="200">
        <v>-2065.3200000000002</v>
      </c>
      <c r="J1789" s="200">
        <v>0</v>
      </c>
      <c r="K1789" s="200">
        <v>0</v>
      </c>
      <c r="L1789" s="200">
        <v>-2065.3200000000002</v>
      </c>
      <c r="M1789" s="200">
        <v>0</v>
      </c>
      <c r="N1789" s="200">
        <v>11.8</v>
      </c>
      <c r="O1789" s="200">
        <v>216.2353</v>
      </c>
      <c r="P1789" s="200" t="s">
        <v>126</v>
      </c>
      <c r="Q1789" s="200">
        <v>0</v>
      </c>
      <c r="R1789" s="200">
        <v>207585.93</v>
      </c>
      <c r="S1789" s="200" t="s">
        <v>57</v>
      </c>
      <c r="T1789" s="200">
        <v>0</v>
      </c>
      <c r="U1789" s="200">
        <v>0</v>
      </c>
      <c r="V1789" s="200">
        <v>20161230</v>
      </c>
      <c r="W1789" s="201" t="s">
        <v>28</v>
      </c>
    </row>
    <row r="1790" spans="1:23">
      <c r="A1790" s="200">
        <v>77980234</v>
      </c>
      <c r="B1790" s="200">
        <v>49145113</v>
      </c>
      <c r="C1790" s="200">
        <v>49145113</v>
      </c>
      <c r="D1790" s="200">
        <v>27493443</v>
      </c>
      <c r="E1790" s="200" t="s">
        <v>124</v>
      </c>
      <c r="F1790" s="200">
        <v>815589.06</v>
      </c>
      <c r="G1790" s="200">
        <v>0</v>
      </c>
      <c r="H1790" s="200">
        <v>806561.44</v>
      </c>
      <c r="I1790" s="200">
        <v>-7544.2</v>
      </c>
      <c r="J1790" s="200">
        <v>0</v>
      </c>
      <c r="K1790" s="200">
        <v>0</v>
      </c>
      <c r="L1790" s="200">
        <v>-7544.2</v>
      </c>
      <c r="M1790" s="200">
        <v>0</v>
      </c>
      <c r="N1790" s="200">
        <v>11.1</v>
      </c>
      <c r="O1790" s="200">
        <v>840.16819999999996</v>
      </c>
      <c r="P1790" s="200" t="s">
        <v>126</v>
      </c>
      <c r="Q1790" s="200">
        <v>0</v>
      </c>
      <c r="R1790" s="200">
        <v>806561.44</v>
      </c>
      <c r="S1790" s="200" t="s">
        <v>57</v>
      </c>
      <c r="T1790" s="200">
        <v>0</v>
      </c>
      <c r="U1790" s="200">
        <v>0</v>
      </c>
      <c r="V1790" s="200">
        <v>20161230</v>
      </c>
      <c r="W1790" s="201" t="s">
        <v>28</v>
      </c>
    </row>
    <row r="1791" spans="1:23">
      <c r="A1791" s="200">
        <v>78152867</v>
      </c>
      <c r="B1791" s="200">
        <v>46440076</v>
      </c>
      <c r="C1791" s="200">
        <v>46440076</v>
      </c>
      <c r="D1791" s="200">
        <v>23115351</v>
      </c>
      <c r="E1791" s="200" t="s">
        <v>124</v>
      </c>
      <c r="F1791" s="200">
        <v>339005.25</v>
      </c>
      <c r="G1791" s="200">
        <v>0</v>
      </c>
      <c r="H1791" s="200">
        <v>330735.31</v>
      </c>
      <c r="I1791" s="200">
        <v>-3333.55</v>
      </c>
      <c r="J1791" s="200">
        <v>0</v>
      </c>
      <c r="K1791" s="200">
        <v>0</v>
      </c>
      <c r="L1791" s="200">
        <v>-3333.55</v>
      </c>
      <c r="M1791" s="200">
        <v>-5577.76</v>
      </c>
      <c r="N1791" s="200">
        <v>11.8</v>
      </c>
      <c r="O1791" s="200">
        <v>344.51589999999999</v>
      </c>
      <c r="P1791" s="200" t="s">
        <v>126</v>
      </c>
      <c r="Q1791" s="200">
        <v>0</v>
      </c>
      <c r="R1791" s="200">
        <v>330735.31</v>
      </c>
      <c r="S1791" s="200" t="s">
        <v>57</v>
      </c>
      <c r="T1791" s="200">
        <v>0</v>
      </c>
      <c r="U1791" s="200">
        <v>0</v>
      </c>
      <c r="V1791" s="200">
        <v>20161230</v>
      </c>
      <c r="W1791" s="201" t="s">
        <v>28</v>
      </c>
    </row>
    <row r="1792" spans="1:23">
      <c r="A1792" s="200">
        <v>78249100</v>
      </c>
      <c r="B1792" s="200">
        <v>46245813</v>
      </c>
      <c r="C1792" s="200">
        <v>46245813</v>
      </c>
      <c r="D1792" s="200">
        <v>41115312</v>
      </c>
      <c r="E1792" s="200" t="s">
        <v>124</v>
      </c>
      <c r="F1792" s="200">
        <v>0</v>
      </c>
      <c r="G1792" s="200">
        <v>0</v>
      </c>
      <c r="H1792" s="200">
        <v>0</v>
      </c>
      <c r="I1792" s="200">
        <v>0</v>
      </c>
      <c r="J1792" s="200">
        <v>0</v>
      </c>
      <c r="K1792" s="200">
        <v>0</v>
      </c>
      <c r="L1792" s="200">
        <v>0</v>
      </c>
      <c r="M1792" s="200">
        <v>0</v>
      </c>
      <c r="N1792" s="200">
        <v>12.17</v>
      </c>
      <c r="O1792" s="200">
        <v>0</v>
      </c>
      <c r="P1792" s="200" t="s">
        <v>125</v>
      </c>
      <c r="Q1792" s="200">
        <v>1</v>
      </c>
      <c r="R1792" s="200">
        <v>0</v>
      </c>
      <c r="S1792" s="200" t="s">
        <v>57</v>
      </c>
      <c r="T1792" s="200">
        <v>0</v>
      </c>
      <c r="U1792" s="200">
        <v>0</v>
      </c>
      <c r="V1792" s="200">
        <v>20161230</v>
      </c>
      <c r="W1792" s="201" t="s">
        <v>28</v>
      </c>
    </row>
    <row r="1793" spans="1:23">
      <c r="A1793" s="200">
        <v>78342653</v>
      </c>
      <c r="B1793" s="200">
        <v>31626975</v>
      </c>
      <c r="C1793" s="200">
        <v>31626975</v>
      </c>
      <c r="D1793" s="200">
        <v>15903235</v>
      </c>
      <c r="E1793" s="200" t="s">
        <v>124</v>
      </c>
      <c r="F1793" s="200">
        <v>1698540.88</v>
      </c>
      <c r="G1793" s="200">
        <v>0</v>
      </c>
      <c r="H1793" s="200">
        <v>1698540.88</v>
      </c>
      <c r="I1793" s="200">
        <v>0</v>
      </c>
      <c r="J1793" s="200">
        <v>0</v>
      </c>
      <c r="K1793" s="200">
        <v>0</v>
      </c>
      <c r="L1793" s="200">
        <v>0</v>
      </c>
      <c r="M1793" s="200">
        <v>0</v>
      </c>
      <c r="N1793" s="200">
        <v>12.75</v>
      </c>
      <c r="O1793" s="200">
        <v>1769.3134</v>
      </c>
      <c r="P1793" s="200" t="s">
        <v>126</v>
      </c>
      <c r="Q1793" s="200">
        <v>1</v>
      </c>
      <c r="R1793" s="200">
        <v>1122939.6299999999</v>
      </c>
      <c r="S1793" s="200" t="s">
        <v>64</v>
      </c>
      <c r="T1793" s="200">
        <v>20140430</v>
      </c>
      <c r="U1793" s="200">
        <v>33</v>
      </c>
      <c r="V1793" s="200">
        <v>20161230</v>
      </c>
      <c r="W1793" s="201" t="s">
        <v>28</v>
      </c>
    </row>
    <row r="1794" spans="1:23">
      <c r="A1794" s="200">
        <v>79966662</v>
      </c>
      <c r="B1794" s="200">
        <v>35699634</v>
      </c>
      <c r="C1794" s="200">
        <v>35699634</v>
      </c>
      <c r="D1794" s="200">
        <v>27112856</v>
      </c>
      <c r="E1794" s="200" t="s">
        <v>124</v>
      </c>
      <c r="F1794" s="200">
        <v>437212.75</v>
      </c>
      <c r="G1794" s="200">
        <v>-563.78</v>
      </c>
      <c r="H1794" s="200">
        <v>436648.97</v>
      </c>
      <c r="I1794" s="200">
        <v>-3122.01</v>
      </c>
      <c r="J1794" s="200">
        <v>0</v>
      </c>
      <c r="K1794" s="200">
        <v>0</v>
      </c>
      <c r="L1794" s="200">
        <v>-3685.79</v>
      </c>
      <c r="M1794" s="200">
        <v>0</v>
      </c>
      <c r="N1794" s="200">
        <v>11.8</v>
      </c>
      <c r="O1794" s="200">
        <v>454.84269999999998</v>
      </c>
      <c r="P1794" s="200" t="s">
        <v>126</v>
      </c>
      <c r="Q1794" s="200">
        <v>1</v>
      </c>
      <c r="R1794" s="200">
        <v>412929.64</v>
      </c>
      <c r="S1794" s="200" t="s">
        <v>64</v>
      </c>
      <c r="T1794" s="200">
        <v>20160202</v>
      </c>
      <c r="U1794" s="200">
        <v>12</v>
      </c>
      <c r="V1794" s="200">
        <v>20161230</v>
      </c>
      <c r="W1794" s="201" t="s">
        <v>28</v>
      </c>
    </row>
    <row r="1795" spans="1:23">
      <c r="A1795" s="200"/>
      <c r="B1795" s="200">
        <v>0</v>
      </c>
      <c r="C1795" s="200">
        <v>54542171</v>
      </c>
      <c r="D1795" s="200">
        <v>40946530</v>
      </c>
      <c r="E1795" s="200" t="s">
        <v>124</v>
      </c>
      <c r="F1795" s="200">
        <v>0</v>
      </c>
      <c r="G1795" s="200"/>
      <c r="H1795" s="200">
        <v>0</v>
      </c>
      <c r="I1795" s="200"/>
      <c r="J1795" s="200"/>
      <c r="K1795" s="200"/>
      <c r="L1795" s="200"/>
      <c r="M1795" s="200">
        <v>0</v>
      </c>
      <c r="N1795" s="200">
        <v>12.435</v>
      </c>
      <c r="O1795" s="200">
        <v>0</v>
      </c>
      <c r="P1795" s="200" t="s">
        <v>125</v>
      </c>
      <c r="Q1795" s="200">
        <v>1</v>
      </c>
      <c r="R1795" s="200">
        <v>0</v>
      </c>
      <c r="S1795" s="200" t="s">
        <v>57</v>
      </c>
      <c r="T1795" s="200">
        <v>0</v>
      </c>
      <c r="U1795" s="200">
        <v>0</v>
      </c>
      <c r="V1795" s="200">
        <v>20161230</v>
      </c>
      <c r="W1795" s="201" t="s">
        <v>82</v>
      </c>
    </row>
    <row r="1796" spans="1:23">
      <c r="A1796" s="200"/>
      <c r="B1796" s="200">
        <v>0</v>
      </c>
      <c r="C1796" s="200">
        <v>55732317</v>
      </c>
      <c r="D1796" s="200">
        <v>38430148</v>
      </c>
      <c r="E1796" s="200" t="s">
        <v>124</v>
      </c>
      <c r="F1796" s="200">
        <v>0</v>
      </c>
      <c r="G1796" s="200"/>
      <c r="H1796" s="200">
        <v>0</v>
      </c>
      <c r="I1796" s="200"/>
      <c r="J1796" s="200"/>
      <c r="K1796" s="200"/>
      <c r="L1796" s="200"/>
      <c r="M1796" s="200">
        <v>0</v>
      </c>
      <c r="N1796" s="200">
        <v>12.7</v>
      </c>
      <c r="O1796" s="200">
        <v>0</v>
      </c>
      <c r="P1796" s="200" t="s">
        <v>125</v>
      </c>
      <c r="Q1796" s="200">
        <v>1</v>
      </c>
      <c r="R1796" s="200">
        <v>0</v>
      </c>
      <c r="S1796" s="200" t="s">
        <v>57</v>
      </c>
      <c r="T1796" s="200">
        <v>0</v>
      </c>
      <c r="U1796" s="200">
        <v>0</v>
      </c>
      <c r="V1796" s="200">
        <v>20161230</v>
      </c>
      <c r="W1796" s="200" t="s">
        <v>82</v>
      </c>
    </row>
    <row r="1797" spans="1:23">
      <c r="A1797" s="200"/>
      <c r="B1797" s="200">
        <v>0</v>
      </c>
      <c r="C1797" s="200">
        <v>28795341</v>
      </c>
      <c r="D1797" s="200">
        <v>23730861</v>
      </c>
      <c r="E1797" s="200" t="s">
        <v>124</v>
      </c>
      <c r="F1797" s="200">
        <v>0</v>
      </c>
      <c r="G1797" s="200"/>
      <c r="H1797" s="200">
        <v>0</v>
      </c>
      <c r="I1797" s="200"/>
      <c r="J1797" s="200"/>
      <c r="K1797" s="200"/>
      <c r="L1797" s="200"/>
      <c r="M1797" s="200">
        <v>0</v>
      </c>
      <c r="N1797" s="200">
        <v>0</v>
      </c>
      <c r="O1797" s="200">
        <v>0</v>
      </c>
      <c r="P1797" s="200" t="s">
        <v>127</v>
      </c>
      <c r="Q1797" s="200">
        <v>0</v>
      </c>
      <c r="R1797" s="200">
        <v>0</v>
      </c>
      <c r="S1797" s="200" t="s">
        <v>57</v>
      </c>
      <c r="T1797" s="200">
        <v>0</v>
      </c>
      <c r="U1797" s="200">
        <v>0</v>
      </c>
      <c r="V1797" s="200">
        <v>20161230</v>
      </c>
      <c r="W1797" s="200" t="s">
        <v>81</v>
      </c>
    </row>
    <row r="1798" spans="1:23">
      <c r="A1798" s="200"/>
      <c r="B1798" s="200">
        <v>0</v>
      </c>
      <c r="C1798" s="200">
        <v>36716645</v>
      </c>
      <c r="D1798" s="200">
        <v>32811702</v>
      </c>
      <c r="E1798" s="200" t="s">
        <v>124</v>
      </c>
      <c r="F1798" s="200">
        <v>0</v>
      </c>
      <c r="G1798" s="200"/>
      <c r="H1798" s="200">
        <v>0</v>
      </c>
      <c r="I1798" s="200"/>
      <c r="J1798" s="200"/>
      <c r="K1798" s="200"/>
      <c r="L1798" s="200"/>
      <c r="M1798" s="200">
        <v>0</v>
      </c>
      <c r="N1798" s="200">
        <v>0</v>
      </c>
      <c r="O1798" s="200">
        <v>0</v>
      </c>
      <c r="P1798" s="200" t="s">
        <v>127</v>
      </c>
      <c r="Q1798" s="200">
        <v>0</v>
      </c>
      <c r="R1798" s="200">
        <v>0</v>
      </c>
      <c r="S1798" s="200" t="s">
        <v>57</v>
      </c>
      <c r="T1798" s="200">
        <v>0</v>
      </c>
      <c r="U1798" s="200">
        <v>0</v>
      </c>
      <c r="V1798" s="200">
        <v>20161230</v>
      </c>
      <c r="W1798" s="200" t="s">
        <v>81</v>
      </c>
    </row>
    <row r="1799" spans="1:23">
      <c r="A1799" s="200"/>
      <c r="B1799" s="200">
        <v>0</v>
      </c>
      <c r="C1799" s="200">
        <v>45338266</v>
      </c>
      <c r="D1799" s="200">
        <v>35890741</v>
      </c>
      <c r="E1799" s="200" t="s">
        <v>124</v>
      </c>
      <c r="F1799" s="200">
        <v>0</v>
      </c>
      <c r="G1799" s="200"/>
      <c r="H1799" s="200">
        <v>0</v>
      </c>
      <c r="I1799" s="200"/>
      <c r="J1799" s="200"/>
      <c r="K1799" s="200"/>
      <c r="L1799" s="200"/>
      <c r="M1799" s="200">
        <v>0</v>
      </c>
      <c r="N1799" s="200">
        <v>11.1</v>
      </c>
      <c r="O1799" s="200">
        <v>0</v>
      </c>
      <c r="P1799" s="200" t="s">
        <v>125</v>
      </c>
      <c r="Q1799" s="200">
        <v>1</v>
      </c>
      <c r="R1799" s="200">
        <v>0</v>
      </c>
      <c r="S1799" s="200" t="s">
        <v>57</v>
      </c>
      <c r="T1799" s="200">
        <v>0</v>
      </c>
      <c r="U1799" s="200">
        <v>0</v>
      </c>
      <c r="V1799" s="200">
        <v>20161230</v>
      </c>
      <c r="W1799" s="200" t="s">
        <v>82</v>
      </c>
    </row>
    <row r="1800" spans="1:23">
      <c r="A1800" s="200"/>
      <c r="B1800" s="200">
        <v>0</v>
      </c>
      <c r="C1800" s="200">
        <v>47267036</v>
      </c>
      <c r="D1800" s="200">
        <v>9176155</v>
      </c>
      <c r="E1800" s="200" t="s">
        <v>124</v>
      </c>
      <c r="F1800" s="200">
        <v>0</v>
      </c>
      <c r="G1800" s="200"/>
      <c r="H1800" s="200">
        <v>0</v>
      </c>
      <c r="I1800" s="200"/>
      <c r="J1800" s="200"/>
      <c r="K1800" s="200"/>
      <c r="L1800" s="200"/>
      <c r="M1800" s="200">
        <v>0</v>
      </c>
      <c r="N1800" s="200">
        <v>12.17</v>
      </c>
      <c r="O1800" s="200">
        <v>0</v>
      </c>
      <c r="P1800" s="200" t="s">
        <v>125</v>
      </c>
      <c r="Q1800" s="200">
        <v>0</v>
      </c>
      <c r="R1800" s="200">
        <v>0</v>
      </c>
      <c r="S1800" s="200" t="s">
        <v>57</v>
      </c>
      <c r="T1800" s="200">
        <v>0</v>
      </c>
      <c r="U1800" s="200">
        <v>0</v>
      </c>
      <c r="V1800" s="200">
        <v>20161230</v>
      </c>
      <c r="W1800" s="200" t="s">
        <v>82</v>
      </c>
    </row>
    <row r="1801" spans="1:23">
      <c r="A1801" s="200"/>
      <c r="B1801" s="200">
        <v>0</v>
      </c>
      <c r="C1801" s="200">
        <v>48924887</v>
      </c>
      <c r="D1801" s="200">
        <v>35691365</v>
      </c>
      <c r="E1801" s="200" t="s">
        <v>124</v>
      </c>
      <c r="F1801" s="200">
        <v>0</v>
      </c>
      <c r="G1801" s="200"/>
      <c r="H1801" s="200">
        <v>0</v>
      </c>
      <c r="I1801" s="200"/>
      <c r="J1801" s="200"/>
      <c r="K1801" s="200"/>
      <c r="L1801" s="200"/>
      <c r="M1801" s="200">
        <v>0</v>
      </c>
      <c r="N1801" s="200">
        <v>12.7</v>
      </c>
      <c r="O1801" s="200">
        <v>0</v>
      </c>
      <c r="P1801" s="200" t="s">
        <v>125</v>
      </c>
      <c r="Q1801" s="200">
        <v>1</v>
      </c>
      <c r="R1801" s="200">
        <v>0</v>
      </c>
      <c r="S1801" s="200" t="s">
        <v>57</v>
      </c>
      <c r="T1801" s="200">
        <v>0</v>
      </c>
      <c r="U1801" s="200">
        <v>0</v>
      </c>
      <c r="V1801" s="200">
        <v>20161230</v>
      </c>
      <c r="W1801" s="200" t="s">
        <v>82</v>
      </c>
    </row>
    <row r="1802" spans="1:23">
      <c r="A1802" s="200"/>
      <c r="B1802" s="200">
        <v>0</v>
      </c>
      <c r="C1802" s="200">
        <v>49083351</v>
      </c>
      <c r="D1802" s="200">
        <v>38067595</v>
      </c>
      <c r="E1802" s="200" t="s">
        <v>124</v>
      </c>
      <c r="F1802" s="200">
        <v>0</v>
      </c>
      <c r="G1802" s="200"/>
      <c r="H1802" s="200">
        <v>0</v>
      </c>
      <c r="I1802" s="200"/>
      <c r="J1802" s="200"/>
      <c r="K1802" s="200"/>
      <c r="L1802" s="200"/>
      <c r="M1802" s="200">
        <v>0</v>
      </c>
      <c r="N1802" s="200">
        <v>12.17</v>
      </c>
      <c r="O1802" s="200">
        <v>0</v>
      </c>
      <c r="P1802" s="200" t="s">
        <v>125</v>
      </c>
      <c r="Q1802" s="200">
        <v>1</v>
      </c>
      <c r="R1802" s="200">
        <v>0</v>
      </c>
      <c r="S1802" s="200" t="s">
        <v>57</v>
      </c>
      <c r="T1802" s="200">
        <v>0</v>
      </c>
      <c r="U1802" s="200">
        <v>0</v>
      </c>
      <c r="V1802" s="200">
        <v>20161230</v>
      </c>
      <c r="W1802" s="200" t="s">
        <v>82</v>
      </c>
    </row>
    <row r="1803" spans="1:23">
      <c r="A1803" s="200"/>
      <c r="B1803" s="200">
        <v>0</v>
      </c>
      <c r="C1803" s="200">
        <v>44391759</v>
      </c>
      <c r="D1803" s="200">
        <v>10022873</v>
      </c>
      <c r="E1803" s="200" t="s">
        <v>124</v>
      </c>
      <c r="F1803" s="200">
        <v>0</v>
      </c>
      <c r="G1803" s="200"/>
      <c r="H1803" s="200">
        <v>0</v>
      </c>
      <c r="I1803" s="200"/>
      <c r="J1803" s="200"/>
      <c r="K1803" s="200"/>
      <c r="L1803" s="200"/>
      <c r="M1803" s="200">
        <v>0</v>
      </c>
      <c r="N1803" s="200">
        <v>11.8</v>
      </c>
      <c r="O1803" s="200">
        <v>0</v>
      </c>
      <c r="P1803" s="200" t="s">
        <v>125</v>
      </c>
      <c r="Q1803" s="200">
        <v>1</v>
      </c>
      <c r="R1803" s="200">
        <v>0</v>
      </c>
      <c r="S1803" s="200" t="s">
        <v>57</v>
      </c>
      <c r="T1803" s="200">
        <v>0</v>
      </c>
      <c r="U1803" s="200">
        <v>0</v>
      </c>
      <c r="V1803" s="200">
        <v>20161230</v>
      </c>
      <c r="W1803" s="200" t="s">
        <v>82</v>
      </c>
    </row>
    <row r="1804" spans="1:23">
      <c r="A1804" s="200"/>
      <c r="B1804" s="200">
        <v>0</v>
      </c>
      <c r="C1804" s="200">
        <v>46051739</v>
      </c>
      <c r="D1804" s="200">
        <v>8706902</v>
      </c>
      <c r="E1804" s="200" t="s">
        <v>124</v>
      </c>
      <c r="F1804" s="200">
        <v>0</v>
      </c>
      <c r="G1804" s="200"/>
      <c r="H1804" s="200">
        <v>0</v>
      </c>
      <c r="I1804" s="200"/>
      <c r="J1804" s="200"/>
      <c r="K1804" s="200"/>
      <c r="L1804" s="200"/>
      <c r="M1804" s="200">
        <v>0</v>
      </c>
      <c r="N1804" s="200">
        <v>11.8</v>
      </c>
      <c r="O1804" s="200">
        <v>0</v>
      </c>
      <c r="P1804" s="200" t="s">
        <v>125</v>
      </c>
      <c r="Q1804" s="200">
        <v>1</v>
      </c>
      <c r="R1804" s="200">
        <v>0</v>
      </c>
      <c r="S1804" s="200" t="s">
        <v>57</v>
      </c>
      <c r="T1804" s="200">
        <v>0</v>
      </c>
      <c r="U1804" s="200">
        <v>0</v>
      </c>
      <c r="V1804" s="200">
        <v>20161230</v>
      </c>
      <c r="W1804" s="200" t="s">
        <v>82</v>
      </c>
    </row>
    <row r="1805" spans="1:23">
      <c r="A1805" s="200"/>
      <c r="B1805" s="200">
        <v>0</v>
      </c>
      <c r="C1805" s="200">
        <v>45938568</v>
      </c>
      <c r="D1805" s="200">
        <v>1559555</v>
      </c>
      <c r="E1805" s="200" t="s">
        <v>124</v>
      </c>
      <c r="F1805" s="200">
        <v>0</v>
      </c>
      <c r="G1805" s="200"/>
      <c r="H1805" s="200">
        <v>0</v>
      </c>
      <c r="I1805" s="200"/>
      <c r="J1805" s="200"/>
      <c r="K1805" s="200"/>
      <c r="L1805" s="200"/>
      <c r="M1805" s="200">
        <v>0</v>
      </c>
      <c r="N1805" s="200">
        <v>11.904999999999999</v>
      </c>
      <c r="O1805" s="200">
        <v>0</v>
      </c>
      <c r="P1805" s="200" t="s">
        <v>125</v>
      </c>
      <c r="Q1805" s="200">
        <v>1</v>
      </c>
      <c r="R1805" s="200">
        <v>0</v>
      </c>
      <c r="S1805" s="200" t="s">
        <v>57</v>
      </c>
      <c r="T1805" s="200">
        <v>0</v>
      </c>
      <c r="U1805" s="200">
        <v>0</v>
      </c>
      <c r="V1805" s="200">
        <v>20161230</v>
      </c>
      <c r="W1805" s="200" t="s">
        <v>82</v>
      </c>
    </row>
    <row r="1806" spans="1:23">
      <c r="A1806" s="200"/>
      <c r="B1806" s="200">
        <v>0</v>
      </c>
      <c r="C1806" s="200">
        <v>41682250</v>
      </c>
      <c r="D1806" s="200">
        <v>16360302</v>
      </c>
      <c r="E1806" s="200" t="s">
        <v>124</v>
      </c>
      <c r="F1806" s="200">
        <v>0</v>
      </c>
      <c r="G1806" s="200"/>
      <c r="H1806" s="200">
        <v>0</v>
      </c>
      <c r="I1806" s="200"/>
      <c r="J1806" s="200"/>
      <c r="K1806" s="200"/>
      <c r="L1806" s="200"/>
      <c r="M1806" s="200">
        <v>0</v>
      </c>
      <c r="N1806" s="200">
        <v>11.8</v>
      </c>
      <c r="O1806" s="200">
        <v>0</v>
      </c>
      <c r="P1806" s="200" t="s">
        <v>125</v>
      </c>
      <c r="Q1806" s="200">
        <v>1</v>
      </c>
      <c r="R1806" s="200">
        <v>0</v>
      </c>
      <c r="S1806" s="200" t="s">
        <v>57</v>
      </c>
      <c r="T1806" s="200">
        <v>0</v>
      </c>
      <c r="U1806" s="200">
        <v>0</v>
      </c>
      <c r="V1806" s="200">
        <v>20161230</v>
      </c>
      <c r="W1806" s="200" t="s">
        <v>82</v>
      </c>
    </row>
    <row r="1807" spans="1:23">
      <c r="A1807" s="200"/>
      <c r="B1807" s="200">
        <v>0</v>
      </c>
      <c r="C1807" s="200">
        <v>47594870</v>
      </c>
      <c r="D1807" s="200">
        <v>33259750</v>
      </c>
      <c r="E1807" s="200" t="s">
        <v>124</v>
      </c>
      <c r="F1807" s="200">
        <v>0</v>
      </c>
      <c r="G1807" s="200"/>
      <c r="H1807" s="200">
        <v>0</v>
      </c>
      <c r="I1807" s="200"/>
      <c r="J1807" s="200"/>
      <c r="K1807" s="200"/>
      <c r="L1807" s="200"/>
      <c r="M1807" s="200">
        <v>0</v>
      </c>
      <c r="N1807" s="200">
        <v>12.7</v>
      </c>
      <c r="O1807" s="200">
        <v>0</v>
      </c>
      <c r="P1807" s="200" t="s">
        <v>125</v>
      </c>
      <c r="Q1807" s="200">
        <v>1</v>
      </c>
      <c r="R1807" s="200">
        <v>0</v>
      </c>
      <c r="S1807" s="200" t="s">
        <v>57</v>
      </c>
      <c r="T1807" s="200">
        <v>0</v>
      </c>
      <c r="U1807" s="200">
        <v>0</v>
      </c>
      <c r="V1807" s="200">
        <v>20161230</v>
      </c>
      <c r="W1807" s="200" t="s">
        <v>82</v>
      </c>
    </row>
    <row r="1808" spans="1:23">
      <c r="A1808" s="200"/>
      <c r="B1808" s="200">
        <v>0</v>
      </c>
      <c r="C1808" s="200">
        <v>51774466</v>
      </c>
      <c r="D1808" s="200">
        <v>36853930</v>
      </c>
      <c r="E1808" s="200" t="s">
        <v>124</v>
      </c>
      <c r="F1808" s="200">
        <v>0</v>
      </c>
      <c r="G1808" s="200"/>
      <c r="H1808" s="200">
        <v>0</v>
      </c>
      <c r="I1808" s="200"/>
      <c r="J1808" s="200"/>
      <c r="K1808" s="200"/>
      <c r="L1808" s="200"/>
      <c r="M1808" s="200">
        <v>0</v>
      </c>
      <c r="N1808" s="200">
        <v>11.8</v>
      </c>
      <c r="O1808" s="200">
        <v>0</v>
      </c>
      <c r="P1808" s="200" t="s">
        <v>125</v>
      </c>
      <c r="Q1808" s="200">
        <v>1</v>
      </c>
      <c r="R1808" s="200">
        <v>0</v>
      </c>
      <c r="S1808" s="200" t="s">
        <v>57</v>
      </c>
      <c r="T1808" s="200">
        <v>0</v>
      </c>
      <c r="U1808" s="200">
        <v>0</v>
      </c>
      <c r="V1808" s="200">
        <v>20161230</v>
      </c>
      <c r="W1808" s="200" t="s">
        <v>80</v>
      </c>
    </row>
    <row r="1809" spans="1:23">
      <c r="A1809" s="200"/>
      <c r="B1809" s="200">
        <v>0</v>
      </c>
      <c r="C1809" s="200">
        <v>48978116</v>
      </c>
      <c r="D1809" s="200">
        <v>39060014</v>
      </c>
      <c r="E1809" s="200" t="s">
        <v>124</v>
      </c>
      <c r="F1809" s="200">
        <v>0</v>
      </c>
      <c r="G1809" s="200"/>
      <c r="H1809" s="200">
        <v>0</v>
      </c>
      <c r="I1809" s="200"/>
      <c r="J1809" s="200"/>
      <c r="K1809" s="200"/>
      <c r="L1809" s="200"/>
      <c r="M1809" s="200">
        <v>0</v>
      </c>
      <c r="N1809" s="200">
        <v>11.1</v>
      </c>
      <c r="O1809" s="200">
        <v>0</v>
      </c>
      <c r="P1809" s="200" t="s">
        <v>125</v>
      </c>
      <c r="Q1809" s="200">
        <v>1</v>
      </c>
      <c r="R1809" s="200">
        <v>0</v>
      </c>
      <c r="S1809" s="200" t="s">
        <v>57</v>
      </c>
      <c r="T1809" s="200">
        <v>0</v>
      </c>
      <c r="U1809" s="200">
        <v>0</v>
      </c>
      <c r="V1809" s="200">
        <v>20161230</v>
      </c>
      <c r="W1809" s="200" t="s">
        <v>80</v>
      </c>
    </row>
    <row r="1810" spans="1:23">
      <c r="A1810" s="200"/>
      <c r="B1810" s="200">
        <v>0</v>
      </c>
      <c r="C1810" s="200">
        <v>47102240</v>
      </c>
      <c r="D1810" s="200">
        <v>41012360</v>
      </c>
      <c r="E1810" s="200" t="s">
        <v>124</v>
      </c>
      <c r="F1810" s="200">
        <v>0</v>
      </c>
      <c r="G1810" s="200"/>
      <c r="H1810" s="200">
        <v>0</v>
      </c>
      <c r="I1810" s="200"/>
      <c r="J1810" s="200"/>
      <c r="K1810" s="200"/>
      <c r="L1810" s="200"/>
      <c r="M1810" s="200">
        <v>0</v>
      </c>
      <c r="N1810" s="200">
        <v>12.7</v>
      </c>
      <c r="O1810" s="200">
        <v>0</v>
      </c>
      <c r="P1810" s="200" t="s">
        <v>125</v>
      </c>
      <c r="Q1810" s="200">
        <v>1</v>
      </c>
      <c r="R1810" s="200">
        <v>0</v>
      </c>
      <c r="S1810" s="200" t="s">
        <v>57</v>
      </c>
      <c r="T1810" s="200">
        <v>0</v>
      </c>
      <c r="U1810" s="200">
        <v>0</v>
      </c>
      <c r="V1810" s="200">
        <v>20161230</v>
      </c>
      <c r="W1810" s="200" t="s">
        <v>80</v>
      </c>
    </row>
    <row r="1811" spans="1:23">
      <c r="A1811" s="200"/>
      <c r="B1811" s="200">
        <v>0</v>
      </c>
      <c r="C1811" s="200">
        <v>51817963</v>
      </c>
      <c r="D1811" s="200">
        <v>11024499</v>
      </c>
      <c r="E1811" s="200" t="s">
        <v>124</v>
      </c>
      <c r="F1811" s="200">
        <v>0</v>
      </c>
      <c r="G1811" s="200"/>
      <c r="H1811" s="200">
        <v>0</v>
      </c>
      <c r="I1811" s="200"/>
      <c r="J1811" s="200"/>
      <c r="K1811" s="200"/>
      <c r="L1811" s="200"/>
      <c r="M1811" s="200">
        <v>0</v>
      </c>
      <c r="N1811" s="200">
        <v>12.435</v>
      </c>
      <c r="O1811" s="200">
        <v>0</v>
      </c>
      <c r="P1811" s="200" t="s">
        <v>125</v>
      </c>
      <c r="Q1811" s="200">
        <v>1</v>
      </c>
      <c r="R1811" s="200">
        <v>0</v>
      </c>
      <c r="S1811" s="200" t="s">
        <v>57</v>
      </c>
      <c r="T1811" s="200">
        <v>0</v>
      </c>
      <c r="U1811" s="200">
        <v>0</v>
      </c>
      <c r="V1811" s="200">
        <v>20161230</v>
      </c>
      <c r="W1811" s="200" t="s">
        <v>80</v>
      </c>
    </row>
    <row r="1812" spans="1:23">
      <c r="A1812" s="200"/>
      <c r="B1812" s="200">
        <v>0</v>
      </c>
      <c r="C1812" s="200">
        <v>52997134</v>
      </c>
      <c r="D1812" s="200">
        <v>24626305</v>
      </c>
      <c r="E1812" s="200" t="s">
        <v>124</v>
      </c>
      <c r="F1812" s="200">
        <v>0</v>
      </c>
      <c r="G1812" s="200"/>
      <c r="H1812" s="200">
        <v>0</v>
      </c>
      <c r="I1812" s="200"/>
      <c r="J1812" s="200"/>
      <c r="K1812" s="200"/>
      <c r="L1812" s="200"/>
      <c r="M1812" s="200">
        <v>0</v>
      </c>
      <c r="N1812" s="200">
        <v>11.904999999999999</v>
      </c>
      <c r="O1812" s="200">
        <v>0</v>
      </c>
      <c r="P1812" s="200" t="s">
        <v>125</v>
      </c>
      <c r="Q1812" s="200">
        <v>1</v>
      </c>
      <c r="R1812" s="200">
        <v>0</v>
      </c>
      <c r="S1812" s="200" t="s">
        <v>57</v>
      </c>
      <c r="T1812" s="200">
        <v>0</v>
      </c>
      <c r="U1812" s="200">
        <v>0</v>
      </c>
      <c r="V1812" s="200">
        <v>20161230</v>
      </c>
      <c r="W1812" s="200" t="s">
        <v>82</v>
      </c>
    </row>
    <row r="1813" spans="1:23">
      <c r="A1813" s="200"/>
      <c r="B1813" s="200">
        <v>0</v>
      </c>
      <c r="C1813" s="200">
        <v>45292909</v>
      </c>
      <c r="D1813" s="200">
        <v>34723670</v>
      </c>
      <c r="E1813" s="200" t="s">
        <v>124</v>
      </c>
      <c r="F1813" s="200">
        <v>0</v>
      </c>
      <c r="G1813" s="200"/>
      <c r="H1813" s="200">
        <v>0</v>
      </c>
      <c r="I1813" s="200"/>
      <c r="J1813" s="200"/>
      <c r="K1813" s="200"/>
      <c r="L1813" s="200"/>
      <c r="M1813" s="200">
        <v>0</v>
      </c>
      <c r="N1813" s="200">
        <v>12.7</v>
      </c>
      <c r="O1813" s="200">
        <v>0</v>
      </c>
      <c r="P1813" s="200" t="s">
        <v>125</v>
      </c>
      <c r="Q1813" s="200">
        <v>1</v>
      </c>
      <c r="R1813" s="200">
        <v>0</v>
      </c>
      <c r="S1813" s="200" t="s">
        <v>57</v>
      </c>
      <c r="T1813" s="200">
        <v>0</v>
      </c>
      <c r="U1813" s="200">
        <v>0</v>
      </c>
      <c r="V1813" s="200">
        <v>20161230</v>
      </c>
      <c r="W1813" s="200" t="s">
        <v>80</v>
      </c>
    </row>
    <row r="1814" spans="1:23">
      <c r="A1814" s="200"/>
      <c r="B1814" s="200">
        <v>0</v>
      </c>
      <c r="C1814" s="200">
        <v>49083449</v>
      </c>
      <c r="D1814" s="200">
        <v>12906297</v>
      </c>
      <c r="E1814" s="200" t="s">
        <v>124</v>
      </c>
      <c r="F1814" s="200">
        <v>0</v>
      </c>
      <c r="G1814" s="200"/>
      <c r="H1814" s="200">
        <v>0</v>
      </c>
      <c r="I1814" s="200"/>
      <c r="J1814" s="200"/>
      <c r="K1814" s="200"/>
      <c r="L1814" s="200"/>
      <c r="M1814" s="200">
        <v>0</v>
      </c>
      <c r="N1814" s="200">
        <v>11.1</v>
      </c>
      <c r="O1814" s="200">
        <v>0</v>
      </c>
      <c r="P1814" s="200" t="s">
        <v>125</v>
      </c>
      <c r="Q1814" s="200">
        <v>1</v>
      </c>
      <c r="R1814" s="200">
        <v>0</v>
      </c>
      <c r="S1814" s="200" t="s">
        <v>57</v>
      </c>
      <c r="T1814" s="200">
        <v>0</v>
      </c>
      <c r="U1814" s="200">
        <v>0</v>
      </c>
      <c r="V1814" s="200">
        <v>20161230</v>
      </c>
      <c r="W1814" s="200" t="s">
        <v>80</v>
      </c>
    </row>
    <row r="1815" spans="1:23">
      <c r="A1815" s="200"/>
      <c r="B1815" s="200">
        <v>0</v>
      </c>
      <c r="C1815" s="200">
        <v>50863590</v>
      </c>
      <c r="D1815" s="200">
        <v>41126145</v>
      </c>
      <c r="E1815" s="200" t="s">
        <v>124</v>
      </c>
      <c r="F1815" s="200">
        <v>0</v>
      </c>
      <c r="G1815" s="200"/>
      <c r="H1815" s="200">
        <v>0</v>
      </c>
      <c r="I1815" s="200"/>
      <c r="J1815" s="200"/>
      <c r="K1815" s="200"/>
      <c r="L1815" s="200"/>
      <c r="M1815" s="200">
        <v>0</v>
      </c>
      <c r="N1815" s="200">
        <v>12.5</v>
      </c>
      <c r="O1815" s="200">
        <v>0</v>
      </c>
      <c r="P1815" s="200" t="s">
        <v>125</v>
      </c>
      <c r="Q1815" s="200">
        <v>1</v>
      </c>
      <c r="R1815" s="200">
        <v>0</v>
      </c>
      <c r="S1815" s="200" t="s">
        <v>57</v>
      </c>
      <c r="T1815" s="200">
        <v>0</v>
      </c>
      <c r="U1815" s="200">
        <v>0</v>
      </c>
      <c r="V1815" s="200">
        <v>20161230</v>
      </c>
      <c r="W1815" s="200" t="s">
        <v>82</v>
      </c>
    </row>
    <row r="1816" spans="1:23">
      <c r="A1816" s="200"/>
      <c r="B1816" s="200">
        <v>0</v>
      </c>
      <c r="C1816" s="200">
        <v>50208033</v>
      </c>
      <c r="D1816" s="200">
        <v>41419536</v>
      </c>
      <c r="E1816" s="200" t="s">
        <v>124</v>
      </c>
      <c r="F1816" s="200">
        <v>0</v>
      </c>
      <c r="G1816" s="200"/>
      <c r="H1816" s="200">
        <v>0</v>
      </c>
      <c r="I1816" s="200"/>
      <c r="J1816" s="200"/>
      <c r="K1816" s="200"/>
      <c r="L1816" s="200"/>
      <c r="M1816" s="200">
        <v>0</v>
      </c>
      <c r="N1816" s="200">
        <v>11.1</v>
      </c>
      <c r="O1816" s="200">
        <v>0</v>
      </c>
      <c r="P1816" s="200" t="s">
        <v>125</v>
      </c>
      <c r="Q1816" s="200">
        <v>1</v>
      </c>
      <c r="R1816" s="200">
        <v>0</v>
      </c>
      <c r="S1816" s="200" t="s">
        <v>57</v>
      </c>
      <c r="T1816" s="200">
        <v>0</v>
      </c>
      <c r="U1816" s="200">
        <v>0</v>
      </c>
      <c r="V1816" s="200">
        <v>20161230</v>
      </c>
      <c r="W1816" s="200" t="s">
        <v>82</v>
      </c>
    </row>
    <row r="1817" spans="1:23">
      <c r="A1817" s="200"/>
      <c r="B1817" s="200">
        <v>0</v>
      </c>
      <c r="C1817" s="200">
        <v>46834594</v>
      </c>
      <c r="D1817" s="200">
        <v>11235232</v>
      </c>
      <c r="E1817" s="200" t="s">
        <v>124</v>
      </c>
      <c r="F1817" s="200">
        <v>0</v>
      </c>
      <c r="G1817" s="200"/>
      <c r="H1817" s="200">
        <v>0</v>
      </c>
      <c r="I1817" s="200"/>
      <c r="J1817" s="200"/>
      <c r="K1817" s="200"/>
      <c r="L1817" s="200"/>
      <c r="M1817" s="200">
        <v>0</v>
      </c>
      <c r="N1817" s="200">
        <v>12.7</v>
      </c>
      <c r="O1817" s="200">
        <v>0</v>
      </c>
      <c r="P1817" s="200" t="s">
        <v>125</v>
      </c>
      <c r="Q1817" s="200">
        <v>1</v>
      </c>
      <c r="R1817" s="200">
        <v>0</v>
      </c>
      <c r="S1817" s="200" t="s">
        <v>57</v>
      </c>
      <c r="T1817" s="200">
        <v>0</v>
      </c>
      <c r="U1817" s="200">
        <v>0</v>
      </c>
      <c r="V1817" s="200">
        <v>20161230</v>
      </c>
      <c r="W1817" s="200" t="s">
        <v>80</v>
      </c>
    </row>
    <row r="1818" spans="1:23">
      <c r="A1818" s="200"/>
      <c r="B1818" s="200">
        <v>0</v>
      </c>
      <c r="C1818" s="200">
        <v>47361824</v>
      </c>
      <c r="D1818" s="200">
        <v>16086258</v>
      </c>
      <c r="E1818" s="200" t="s">
        <v>124</v>
      </c>
      <c r="F1818" s="200">
        <v>0</v>
      </c>
      <c r="G1818" s="200"/>
      <c r="H1818" s="200">
        <v>0</v>
      </c>
      <c r="I1818" s="200"/>
      <c r="J1818" s="200"/>
      <c r="K1818" s="200"/>
      <c r="L1818" s="200"/>
      <c r="M1818" s="200">
        <v>0</v>
      </c>
      <c r="N1818" s="200">
        <v>12.17</v>
      </c>
      <c r="O1818" s="200">
        <v>0</v>
      </c>
      <c r="P1818" s="200" t="s">
        <v>125</v>
      </c>
      <c r="Q1818" s="200">
        <v>1</v>
      </c>
      <c r="R1818" s="200">
        <v>0</v>
      </c>
      <c r="S1818" s="200" t="s">
        <v>57</v>
      </c>
      <c r="T1818" s="200">
        <v>0</v>
      </c>
      <c r="U1818" s="200">
        <v>0</v>
      </c>
      <c r="V1818" s="200">
        <v>20161230</v>
      </c>
      <c r="W1818" s="200" t="s">
        <v>80</v>
      </c>
    </row>
    <row r="1819" spans="1:23">
      <c r="A1819" s="200"/>
      <c r="B1819" s="200">
        <v>0</v>
      </c>
      <c r="C1819" s="200">
        <v>40807765</v>
      </c>
      <c r="D1819" s="200">
        <v>40138347</v>
      </c>
      <c r="E1819" s="200" t="s">
        <v>124</v>
      </c>
      <c r="F1819" s="200">
        <v>0</v>
      </c>
      <c r="G1819" s="200"/>
      <c r="H1819" s="200">
        <v>0</v>
      </c>
      <c r="I1819" s="200"/>
      <c r="J1819" s="200"/>
      <c r="K1819" s="200"/>
      <c r="L1819" s="200"/>
      <c r="M1819" s="200">
        <v>0</v>
      </c>
      <c r="N1819" s="200">
        <v>11.8</v>
      </c>
      <c r="O1819" s="200">
        <v>0</v>
      </c>
      <c r="P1819" s="200" t="s">
        <v>125</v>
      </c>
      <c r="Q1819" s="200">
        <v>1</v>
      </c>
      <c r="R1819" s="200">
        <v>0</v>
      </c>
      <c r="S1819" s="200" t="s">
        <v>57</v>
      </c>
      <c r="T1819" s="200">
        <v>0</v>
      </c>
      <c r="U1819" s="200">
        <v>0</v>
      </c>
      <c r="V1819" s="200">
        <v>20161230</v>
      </c>
      <c r="W1819" s="200" t="s">
        <v>80</v>
      </c>
    </row>
    <row r="1820" spans="1:23">
      <c r="A1820" s="200"/>
      <c r="B1820" s="200">
        <v>0</v>
      </c>
      <c r="C1820" s="200">
        <v>39565901</v>
      </c>
      <c r="D1820" s="200">
        <v>37793130</v>
      </c>
      <c r="E1820" s="200" t="s">
        <v>124</v>
      </c>
      <c r="F1820" s="200">
        <v>0</v>
      </c>
      <c r="G1820" s="200"/>
      <c r="H1820" s="200">
        <v>0</v>
      </c>
      <c r="I1820" s="200"/>
      <c r="J1820" s="200"/>
      <c r="K1820" s="200"/>
      <c r="L1820" s="200"/>
      <c r="M1820" s="200">
        <v>0</v>
      </c>
      <c r="N1820" s="200">
        <v>12.435</v>
      </c>
      <c r="O1820" s="200">
        <v>0</v>
      </c>
      <c r="P1820" s="200" t="s">
        <v>125</v>
      </c>
      <c r="Q1820" s="200">
        <v>1</v>
      </c>
      <c r="R1820" s="200">
        <v>0</v>
      </c>
      <c r="S1820" s="200" t="s">
        <v>57</v>
      </c>
      <c r="T1820" s="200">
        <v>0</v>
      </c>
      <c r="U1820" s="200">
        <v>0</v>
      </c>
      <c r="V1820" s="200">
        <v>20161230</v>
      </c>
      <c r="W1820" s="200" t="s">
        <v>80</v>
      </c>
    </row>
    <row r="1821" spans="1:23">
      <c r="A1821" s="200"/>
      <c r="B1821" s="200">
        <v>0</v>
      </c>
      <c r="C1821" s="200">
        <v>48286065</v>
      </c>
      <c r="D1821" s="200">
        <v>19846381</v>
      </c>
      <c r="E1821" s="200" t="s">
        <v>124</v>
      </c>
      <c r="F1821" s="200">
        <v>0</v>
      </c>
      <c r="G1821" s="200"/>
      <c r="H1821" s="200">
        <v>0</v>
      </c>
      <c r="I1821" s="200"/>
      <c r="J1821" s="200"/>
      <c r="K1821" s="200"/>
      <c r="L1821" s="200"/>
      <c r="M1821" s="200">
        <v>0</v>
      </c>
      <c r="N1821" s="200">
        <v>11.1</v>
      </c>
      <c r="O1821" s="200">
        <v>0</v>
      </c>
      <c r="P1821" s="200" t="s">
        <v>125</v>
      </c>
      <c r="Q1821" s="200">
        <v>1</v>
      </c>
      <c r="R1821" s="200">
        <v>0</v>
      </c>
      <c r="S1821" s="200" t="s">
        <v>57</v>
      </c>
      <c r="T1821" s="200">
        <v>0</v>
      </c>
      <c r="U1821" s="200">
        <v>0</v>
      </c>
      <c r="V1821" s="200">
        <v>20161230</v>
      </c>
      <c r="W1821" s="200" t="s">
        <v>80</v>
      </c>
    </row>
    <row r="1822" spans="1:23">
      <c r="A1822" s="200">
        <v>76184911</v>
      </c>
      <c r="B1822" s="200">
        <v>32194174</v>
      </c>
      <c r="C1822" s="200">
        <v>32194174</v>
      </c>
      <c r="D1822" s="200">
        <v>29781583</v>
      </c>
      <c r="E1822" s="200" t="s">
        <v>124</v>
      </c>
      <c r="F1822" s="200">
        <v>0</v>
      </c>
      <c r="G1822" s="200"/>
      <c r="H1822" s="200">
        <v>0</v>
      </c>
      <c r="I1822" s="200"/>
      <c r="J1822" s="200"/>
      <c r="K1822" s="200"/>
      <c r="L1822" s="200"/>
      <c r="M1822" s="200">
        <v>0</v>
      </c>
      <c r="N1822" s="200">
        <v>11.8</v>
      </c>
      <c r="O1822" s="200">
        <v>0</v>
      </c>
      <c r="P1822" s="200" t="s">
        <v>125</v>
      </c>
      <c r="Q1822" s="200">
        <v>1</v>
      </c>
      <c r="R1822" s="200">
        <v>0</v>
      </c>
      <c r="S1822" s="200" t="s">
        <v>57</v>
      </c>
      <c r="T1822" s="200">
        <v>0</v>
      </c>
      <c r="U1822" s="200">
        <v>0</v>
      </c>
      <c r="V1822" s="200">
        <v>20161230</v>
      </c>
      <c r="W1822" s="200" t="s">
        <v>80</v>
      </c>
    </row>
    <row r="1823" spans="1:23">
      <c r="A1823" s="200"/>
      <c r="B1823" s="200">
        <v>0</v>
      </c>
      <c r="C1823" s="200">
        <v>53775220</v>
      </c>
      <c r="D1823" s="200">
        <v>38655172</v>
      </c>
      <c r="E1823" s="200" t="s">
        <v>124</v>
      </c>
      <c r="F1823" s="200">
        <v>416288.64</v>
      </c>
      <c r="G1823" s="200"/>
      <c r="H1823" s="200">
        <v>416288.64</v>
      </c>
      <c r="I1823" s="200"/>
      <c r="J1823" s="200"/>
      <c r="K1823" s="200"/>
      <c r="L1823" s="200"/>
      <c r="M1823" s="200">
        <v>0</v>
      </c>
      <c r="N1823" s="200">
        <v>12.435</v>
      </c>
      <c r="O1823" s="200">
        <v>433.63400000000001</v>
      </c>
      <c r="P1823" s="200" t="s">
        <v>126</v>
      </c>
      <c r="Q1823" s="200">
        <v>1</v>
      </c>
      <c r="R1823" s="200">
        <v>265545.58</v>
      </c>
      <c r="S1823" s="200" t="s">
        <v>64</v>
      </c>
      <c r="T1823" s="200">
        <v>20090831</v>
      </c>
      <c r="U1823" s="200">
        <v>89</v>
      </c>
      <c r="V1823" s="200">
        <v>20161230</v>
      </c>
      <c r="W1823" s="200" t="s">
        <v>80</v>
      </c>
    </row>
    <row r="1824" spans="1:23" s="197" customFormat="1">
      <c r="A1824" s="200"/>
      <c r="B1824" s="200">
        <v>0</v>
      </c>
      <c r="C1824" s="200">
        <v>45156582</v>
      </c>
      <c r="D1824" s="200">
        <v>15836782</v>
      </c>
      <c r="E1824" s="200" t="s">
        <v>124</v>
      </c>
      <c r="F1824" s="200">
        <v>0</v>
      </c>
      <c r="G1824" s="200"/>
      <c r="H1824" s="200">
        <v>0</v>
      </c>
      <c r="I1824" s="200"/>
      <c r="J1824" s="200"/>
      <c r="K1824" s="200"/>
      <c r="L1824" s="200"/>
      <c r="M1824" s="200">
        <v>0</v>
      </c>
      <c r="N1824" s="200">
        <v>12.7</v>
      </c>
      <c r="O1824" s="200">
        <v>0</v>
      </c>
      <c r="P1824" s="200" t="s">
        <v>125</v>
      </c>
      <c r="Q1824" s="200">
        <v>1</v>
      </c>
      <c r="R1824" s="200">
        <v>0</v>
      </c>
      <c r="S1824" s="200" t="s">
        <v>57</v>
      </c>
      <c r="T1824" s="200">
        <v>0</v>
      </c>
      <c r="U1824" s="200">
        <v>0</v>
      </c>
      <c r="V1824" s="200">
        <v>20161230</v>
      </c>
      <c r="W1824" s="200" t="s">
        <v>80</v>
      </c>
    </row>
    <row r="1825" spans="1:23">
      <c r="A1825" s="200"/>
      <c r="B1825" s="200">
        <v>0</v>
      </c>
      <c r="C1825" s="200">
        <v>50209833</v>
      </c>
      <c r="D1825" s="200">
        <v>13048948</v>
      </c>
      <c r="E1825" s="200" t="s">
        <v>124</v>
      </c>
      <c r="F1825" s="200">
        <v>0</v>
      </c>
      <c r="G1825" s="200"/>
      <c r="H1825" s="200">
        <v>0</v>
      </c>
      <c r="I1825" s="200"/>
      <c r="J1825" s="200"/>
      <c r="K1825" s="200"/>
      <c r="L1825" s="200"/>
      <c r="M1825" s="200">
        <v>0</v>
      </c>
      <c r="N1825" s="200">
        <v>12.17</v>
      </c>
      <c r="O1825" s="200">
        <v>0</v>
      </c>
      <c r="P1825" s="200" t="s">
        <v>125</v>
      </c>
      <c r="Q1825" s="200">
        <v>1</v>
      </c>
      <c r="R1825" s="200">
        <v>0</v>
      </c>
      <c r="S1825" s="200" t="s">
        <v>57</v>
      </c>
      <c r="T1825" s="200">
        <v>0</v>
      </c>
      <c r="U1825" s="200">
        <v>0</v>
      </c>
      <c r="V1825" s="200">
        <v>20161230</v>
      </c>
      <c r="W1825" s="200" t="s">
        <v>80</v>
      </c>
    </row>
    <row r="1826" spans="1:23">
      <c r="A1826" s="200"/>
      <c r="B1826" s="200">
        <v>0</v>
      </c>
      <c r="C1826" s="200">
        <v>47960272</v>
      </c>
      <c r="D1826" s="200">
        <v>25103322</v>
      </c>
      <c r="E1826" s="200" t="s">
        <v>124</v>
      </c>
      <c r="F1826" s="200">
        <v>0</v>
      </c>
      <c r="G1826" s="200"/>
      <c r="H1826" s="200">
        <v>0</v>
      </c>
      <c r="I1826" s="200"/>
      <c r="J1826" s="200"/>
      <c r="K1826" s="200"/>
      <c r="L1826" s="200"/>
      <c r="M1826" s="200">
        <v>0</v>
      </c>
      <c r="N1826" s="200">
        <v>12.435</v>
      </c>
      <c r="O1826" s="200">
        <v>0</v>
      </c>
      <c r="P1826" s="200" t="s">
        <v>125</v>
      </c>
      <c r="Q1826" s="200">
        <v>1</v>
      </c>
      <c r="R1826" s="200">
        <v>0</v>
      </c>
      <c r="S1826" s="200" t="s">
        <v>57</v>
      </c>
      <c r="T1826" s="200">
        <v>0</v>
      </c>
      <c r="U1826" s="200">
        <v>0</v>
      </c>
      <c r="V1826" s="200">
        <v>20161230</v>
      </c>
      <c r="W1826" s="200" t="s">
        <v>80</v>
      </c>
    </row>
    <row r="1827" spans="1:23">
      <c r="A1827" s="200"/>
      <c r="B1827" s="200">
        <v>0</v>
      </c>
      <c r="C1827" s="200">
        <v>51868100</v>
      </c>
      <c r="D1827" s="200">
        <v>26434169</v>
      </c>
      <c r="E1827" s="200" t="s">
        <v>124</v>
      </c>
      <c r="F1827" s="200">
        <v>0</v>
      </c>
      <c r="G1827" s="200"/>
      <c r="H1827" s="200">
        <v>0</v>
      </c>
      <c r="I1827" s="200"/>
      <c r="J1827" s="200"/>
      <c r="K1827" s="200"/>
      <c r="L1827" s="200"/>
      <c r="M1827" s="200">
        <v>0</v>
      </c>
      <c r="N1827" s="200">
        <v>12.17</v>
      </c>
      <c r="O1827" s="200">
        <v>0</v>
      </c>
      <c r="P1827" s="200" t="s">
        <v>125</v>
      </c>
      <c r="Q1827" s="200">
        <v>1</v>
      </c>
      <c r="R1827" s="200">
        <v>0</v>
      </c>
      <c r="S1827" s="200" t="s">
        <v>57</v>
      </c>
      <c r="T1827" s="200">
        <v>0</v>
      </c>
      <c r="U1827" s="200">
        <v>0</v>
      </c>
      <c r="V1827" s="200">
        <v>20161230</v>
      </c>
      <c r="W1827" s="200" t="s">
        <v>80</v>
      </c>
    </row>
    <row r="1828" spans="1:23">
      <c r="A1828" s="200"/>
      <c r="B1828" s="200">
        <v>0</v>
      </c>
      <c r="C1828" s="200">
        <v>39209290</v>
      </c>
      <c r="D1828" s="200">
        <v>19650522</v>
      </c>
      <c r="E1828" s="200" t="s">
        <v>124</v>
      </c>
      <c r="F1828" s="200">
        <v>0</v>
      </c>
      <c r="G1828" s="200"/>
      <c r="H1828" s="200">
        <v>0</v>
      </c>
      <c r="I1828" s="200"/>
      <c r="J1828" s="200"/>
      <c r="K1828" s="200"/>
      <c r="L1828" s="200"/>
      <c r="M1828" s="200">
        <v>0</v>
      </c>
      <c r="N1828" s="200">
        <v>11.8</v>
      </c>
      <c r="O1828" s="200">
        <v>0</v>
      </c>
      <c r="P1828" s="200" t="s">
        <v>125</v>
      </c>
      <c r="Q1828" s="200">
        <v>1</v>
      </c>
      <c r="R1828" s="200">
        <v>0</v>
      </c>
      <c r="S1828" s="200" t="s">
        <v>57</v>
      </c>
      <c r="T1828" s="200">
        <v>0</v>
      </c>
      <c r="U1828" s="200">
        <v>0</v>
      </c>
      <c r="V1828" s="200">
        <v>20161230</v>
      </c>
      <c r="W1828" s="200" t="s">
        <v>80</v>
      </c>
    </row>
    <row r="1829" spans="1:23">
      <c r="A1829" s="200"/>
      <c r="B1829" s="200">
        <v>0</v>
      </c>
      <c r="C1829" s="200">
        <v>48135411</v>
      </c>
      <c r="D1829" s="200">
        <v>13890024</v>
      </c>
      <c r="E1829" s="200" t="s">
        <v>124</v>
      </c>
      <c r="F1829" s="200">
        <v>0</v>
      </c>
      <c r="G1829" s="200"/>
      <c r="H1829" s="200">
        <v>0</v>
      </c>
      <c r="I1829" s="200"/>
      <c r="J1829" s="200"/>
      <c r="K1829" s="200"/>
      <c r="L1829" s="200"/>
      <c r="M1829" s="200">
        <v>0</v>
      </c>
      <c r="N1829" s="200">
        <v>12.435</v>
      </c>
      <c r="O1829" s="200">
        <v>0</v>
      </c>
      <c r="P1829" s="200" t="s">
        <v>125</v>
      </c>
      <c r="Q1829" s="200">
        <v>1</v>
      </c>
      <c r="R1829" s="200">
        <v>0</v>
      </c>
      <c r="S1829" s="200" t="s">
        <v>57</v>
      </c>
      <c r="T1829" s="200">
        <v>0</v>
      </c>
      <c r="U1829" s="200">
        <v>0</v>
      </c>
      <c r="V1829" s="200">
        <v>20161230</v>
      </c>
      <c r="W1829" s="200" t="s">
        <v>82</v>
      </c>
    </row>
    <row r="1830" spans="1:23">
      <c r="A1830" s="200"/>
      <c r="B1830" s="200">
        <v>0</v>
      </c>
      <c r="C1830" s="200">
        <v>34522770</v>
      </c>
      <c r="D1830" s="200">
        <v>23682727</v>
      </c>
      <c r="E1830" s="200" t="s">
        <v>124</v>
      </c>
      <c r="F1830" s="200">
        <v>0</v>
      </c>
      <c r="G1830" s="200"/>
      <c r="H1830" s="200">
        <v>0</v>
      </c>
      <c r="I1830" s="200"/>
      <c r="J1830" s="200"/>
      <c r="K1830" s="200"/>
      <c r="L1830" s="200"/>
      <c r="M1830" s="200">
        <v>0</v>
      </c>
      <c r="N1830" s="200">
        <v>12.7</v>
      </c>
      <c r="O1830" s="200">
        <v>0</v>
      </c>
      <c r="P1830" s="200" t="s">
        <v>125</v>
      </c>
      <c r="Q1830" s="200">
        <v>1</v>
      </c>
      <c r="R1830" s="200">
        <v>0</v>
      </c>
      <c r="S1830" s="200" t="s">
        <v>57</v>
      </c>
      <c r="T1830" s="200">
        <v>0</v>
      </c>
      <c r="U1830" s="200">
        <v>0</v>
      </c>
      <c r="V1830" s="200">
        <v>20161230</v>
      </c>
      <c r="W1830" s="200" t="s">
        <v>80</v>
      </c>
    </row>
    <row r="1831" spans="1:23">
      <c r="A1831" s="200"/>
      <c r="B1831" s="200">
        <v>0</v>
      </c>
      <c r="C1831" s="200">
        <v>31494970</v>
      </c>
      <c r="D1831" s="200">
        <v>17808485</v>
      </c>
      <c r="E1831" s="200" t="s">
        <v>124</v>
      </c>
      <c r="F1831" s="200">
        <v>0</v>
      </c>
      <c r="G1831" s="200"/>
      <c r="H1831" s="200">
        <v>0</v>
      </c>
      <c r="I1831" s="200"/>
      <c r="J1831" s="200"/>
      <c r="K1831" s="200"/>
      <c r="L1831" s="200"/>
      <c r="M1831" s="200">
        <v>0</v>
      </c>
      <c r="N1831" s="200">
        <v>11.8</v>
      </c>
      <c r="O1831" s="200">
        <v>0</v>
      </c>
      <c r="P1831" s="200" t="s">
        <v>125</v>
      </c>
      <c r="Q1831" s="200">
        <v>1</v>
      </c>
      <c r="R1831" s="200">
        <v>0</v>
      </c>
      <c r="S1831" s="200" t="s">
        <v>57</v>
      </c>
      <c r="T1831" s="200">
        <v>0</v>
      </c>
      <c r="U1831" s="200">
        <v>0</v>
      </c>
      <c r="V1831" s="200">
        <v>20161230</v>
      </c>
      <c r="W1831" s="200" t="s">
        <v>80</v>
      </c>
    </row>
    <row r="1832" spans="1:23">
      <c r="A1832" s="200"/>
      <c r="B1832" s="200">
        <v>0</v>
      </c>
      <c r="C1832" s="200">
        <v>54820485</v>
      </c>
      <c r="D1832" s="200">
        <v>5889112</v>
      </c>
      <c r="E1832" s="200" t="s">
        <v>124</v>
      </c>
      <c r="F1832" s="200">
        <v>0</v>
      </c>
      <c r="G1832" s="200"/>
      <c r="H1832" s="200">
        <v>0</v>
      </c>
      <c r="I1832" s="200"/>
      <c r="J1832" s="200"/>
      <c r="K1832" s="200"/>
      <c r="L1832" s="200"/>
      <c r="M1832" s="200">
        <v>0</v>
      </c>
      <c r="N1832" s="200">
        <v>12.435</v>
      </c>
      <c r="O1832" s="200">
        <v>0</v>
      </c>
      <c r="P1832" s="200" t="s">
        <v>125</v>
      </c>
      <c r="Q1832" s="200">
        <v>1</v>
      </c>
      <c r="R1832" s="200">
        <v>0</v>
      </c>
      <c r="S1832" s="200" t="s">
        <v>57</v>
      </c>
      <c r="T1832" s="200">
        <v>0</v>
      </c>
      <c r="U1832" s="200">
        <v>0</v>
      </c>
      <c r="V1832" s="200">
        <v>20161230</v>
      </c>
      <c r="W1832" s="200" t="s">
        <v>80</v>
      </c>
    </row>
    <row r="1833" spans="1:23">
      <c r="A1833" s="200"/>
      <c r="B1833" s="200">
        <v>0</v>
      </c>
      <c r="C1833" s="200">
        <v>43677063</v>
      </c>
      <c r="D1833" s="200">
        <v>37723099</v>
      </c>
      <c r="E1833" s="200" t="s">
        <v>124</v>
      </c>
      <c r="F1833" s="200">
        <v>0</v>
      </c>
      <c r="G1833" s="200"/>
      <c r="H1833" s="200">
        <v>0</v>
      </c>
      <c r="I1833" s="200"/>
      <c r="J1833" s="200"/>
      <c r="K1833" s="200"/>
      <c r="L1833" s="200"/>
      <c r="M1833" s="200">
        <v>0</v>
      </c>
      <c r="N1833" s="200">
        <v>12.17</v>
      </c>
      <c r="O1833" s="200">
        <v>0</v>
      </c>
      <c r="P1833" s="200" t="s">
        <v>125</v>
      </c>
      <c r="Q1833" s="200">
        <v>1</v>
      </c>
      <c r="R1833" s="200">
        <v>0</v>
      </c>
      <c r="S1833" s="200" t="s">
        <v>57</v>
      </c>
      <c r="T1833" s="200">
        <v>0</v>
      </c>
      <c r="U1833" s="200">
        <v>0</v>
      </c>
      <c r="V1833" s="200">
        <v>20161230</v>
      </c>
      <c r="W1833" s="200" t="s">
        <v>80</v>
      </c>
    </row>
    <row r="1834" spans="1:23">
      <c r="A1834" s="200"/>
      <c r="B1834" s="200">
        <v>0</v>
      </c>
      <c r="C1834" s="200">
        <v>54501130</v>
      </c>
      <c r="D1834" s="200">
        <v>10468643</v>
      </c>
      <c r="E1834" s="200" t="s">
        <v>124</v>
      </c>
      <c r="F1834" s="200">
        <v>0</v>
      </c>
      <c r="G1834" s="200"/>
      <c r="H1834" s="200">
        <v>0</v>
      </c>
      <c r="I1834" s="200"/>
      <c r="J1834" s="200"/>
      <c r="K1834" s="200"/>
      <c r="L1834" s="200"/>
      <c r="M1834" s="200">
        <v>0</v>
      </c>
      <c r="N1834" s="200">
        <v>11.1</v>
      </c>
      <c r="O1834" s="200">
        <v>0</v>
      </c>
      <c r="P1834" s="200" t="s">
        <v>125</v>
      </c>
      <c r="Q1834" s="200">
        <v>1</v>
      </c>
      <c r="R1834" s="200">
        <v>0</v>
      </c>
      <c r="S1834" s="200" t="s">
        <v>57</v>
      </c>
      <c r="T1834" s="200">
        <v>0</v>
      </c>
      <c r="U1834" s="200">
        <v>0</v>
      </c>
      <c r="V1834" s="200">
        <v>20161230</v>
      </c>
      <c r="W1834" s="200" t="s">
        <v>80</v>
      </c>
    </row>
    <row r="1835" spans="1:23">
      <c r="A1835" s="200"/>
      <c r="B1835" s="200">
        <v>0</v>
      </c>
      <c r="C1835" s="200">
        <v>48924919</v>
      </c>
      <c r="D1835" s="200">
        <v>22454454</v>
      </c>
      <c r="E1835" s="200" t="s">
        <v>124</v>
      </c>
      <c r="F1835" s="200">
        <v>0</v>
      </c>
      <c r="G1835" s="200"/>
      <c r="H1835" s="200">
        <v>0</v>
      </c>
      <c r="I1835" s="200"/>
      <c r="J1835" s="200"/>
      <c r="K1835" s="200"/>
      <c r="L1835" s="200"/>
      <c r="M1835" s="200">
        <v>0</v>
      </c>
      <c r="N1835" s="200">
        <v>11.64</v>
      </c>
      <c r="O1835" s="200">
        <v>0</v>
      </c>
      <c r="P1835" s="200" t="s">
        <v>125</v>
      </c>
      <c r="Q1835" s="200">
        <v>1</v>
      </c>
      <c r="R1835" s="200">
        <v>0</v>
      </c>
      <c r="S1835" s="200" t="s">
        <v>57</v>
      </c>
      <c r="T1835" s="200">
        <v>0</v>
      </c>
      <c r="U1835" s="200">
        <v>0</v>
      </c>
      <c r="V1835" s="200">
        <v>20161230</v>
      </c>
      <c r="W1835" s="200" t="s">
        <v>80</v>
      </c>
    </row>
    <row r="1836" spans="1:23">
      <c r="A1836" s="200"/>
      <c r="B1836" s="200">
        <v>0</v>
      </c>
      <c r="C1836" s="200">
        <v>39662038</v>
      </c>
      <c r="D1836" s="200">
        <v>8746268</v>
      </c>
      <c r="E1836" s="200" t="s">
        <v>124</v>
      </c>
      <c r="F1836" s="200">
        <v>0</v>
      </c>
      <c r="G1836" s="200"/>
      <c r="H1836" s="200">
        <v>0</v>
      </c>
      <c r="I1836" s="200"/>
      <c r="J1836" s="200"/>
      <c r="K1836" s="200"/>
      <c r="L1836" s="200"/>
      <c r="M1836" s="200">
        <v>0</v>
      </c>
      <c r="N1836" s="200">
        <v>11.8</v>
      </c>
      <c r="O1836" s="200">
        <v>0</v>
      </c>
      <c r="P1836" s="200" t="s">
        <v>125</v>
      </c>
      <c r="Q1836" s="200">
        <v>1</v>
      </c>
      <c r="R1836" s="200">
        <v>0</v>
      </c>
      <c r="S1836" s="200" t="s">
        <v>57</v>
      </c>
      <c r="T1836" s="200">
        <v>0</v>
      </c>
      <c r="U1836" s="200">
        <v>0</v>
      </c>
      <c r="V1836" s="200">
        <v>20161230</v>
      </c>
      <c r="W1836" s="200" t="s">
        <v>80</v>
      </c>
    </row>
    <row r="1837" spans="1:23">
      <c r="A1837" s="200"/>
      <c r="B1837" s="200">
        <v>0</v>
      </c>
      <c r="C1837" s="200">
        <v>46285716</v>
      </c>
      <c r="D1837" s="200">
        <v>12697812</v>
      </c>
      <c r="E1837" s="200" t="s">
        <v>124</v>
      </c>
      <c r="F1837" s="200">
        <v>0</v>
      </c>
      <c r="G1837" s="200"/>
      <c r="H1837" s="200">
        <v>0</v>
      </c>
      <c r="I1837" s="200"/>
      <c r="J1837" s="200"/>
      <c r="K1837" s="200"/>
      <c r="L1837" s="200"/>
      <c r="M1837" s="200">
        <v>0</v>
      </c>
      <c r="N1837" s="200">
        <v>11.7</v>
      </c>
      <c r="O1837" s="200">
        <v>0</v>
      </c>
      <c r="P1837" s="200" t="s">
        <v>125</v>
      </c>
      <c r="Q1837" s="200">
        <v>1</v>
      </c>
      <c r="R1837" s="200">
        <v>0</v>
      </c>
      <c r="S1837" s="200" t="s">
        <v>57</v>
      </c>
      <c r="T1837" s="200">
        <v>0</v>
      </c>
      <c r="U1837" s="200">
        <v>0</v>
      </c>
      <c r="V1837" s="200">
        <v>20161230</v>
      </c>
      <c r="W1837" s="200" t="s">
        <v>80</v>
      </c>
    </row>
    <row r="1838" spans="1:23">
      <c r="A1838" s="200"/>
      <c r="B1838" s="200">
        <v>0</v>
      </c>
      <c r="C1838" s="200">
        <v>35760856</v>
      </c>
      <c r="D1838" s="200">
        <v>18677357</v>
      </c>
      <c r="E1838" s="200" t="s">
        <v>124</v>
      </c>
      <c r="F1838" s="200">
        <v>0</v>
      </c>
      <c r="G1838" s="200"/>
      <c r="H1838" s="200">
        <v>0</v>
      </c>
      <c r="I1838" s="200"/>
      <c r="J1838" s="200"/>
      <c r="K1838" s="200"/>
      <c r="L1838" s="200"/>
      <c r="M1838" s="200">
        <v>0</v>
      </c>
      <c r="N1838" s="200">
        <v>12.7</v>
      </c>
      <c r="O1838" s="200">
        <v>0</v>
      </c>
      <c r="P1838" s="200" t="s">
        <v>125</v>
      </c>
      <c r="Q1838" s="200">
        <v>1</v>
      </c>
      <c r="R1838" s="200">
        <v>0</v>
      </c>
      <c r="S1838" s="200" t="s">
        <v>57</v>
      </c>
      <c r="T1838" s="200">
        <v>0</v>
      </c>
      <c r="U1838" s="200">
        <v>0</v>
      </c>
      <c r="V1838" s="200">
        <v>20161230</v>
      </c>
      <c r="W1838" s="200" t="s">
        <v>80</v>
      </c>
    </row>
    <row r="1839" spans="1:23">
      <c r="A1839" s="200"/>
      <c r="B1839" s="200">
        <v>0</v>
      </c>
      <c r="C1839" s="200">
        <v>43465944</v>
      </c>
      <c r="D1839" s="200">
        <v>10774286</v>
      </c>
      <c r="E1839" s="200" t="s">
        <v>124</v>
      </c>
      <c r="F1839" s="200">
        <v>0</v>
      </c>
      <c r="G1839" s="200"/>
      <c r="H1839" s="200">
        <v>0</v>
      </c>
      <c r="I1839" s="200"/>
      <c r="J1839" s="200"/>
      <c r="K1839" s="200"/>
      <c r="L1839" s="200"/>
      <c r="M1839" s="200">
        <v>0</v>
      </c>
      <c r="N1839" s="200">
        <v>12.435</v>
      </c>
      <c r="O1839" s="200">
        <v>0</v>
      </c>
      <c r="P1839" s="200" t="s">
        <v>125</v>
      </c>
      <c r="Q1839" s="200">
        <v>1</v>
      </c>
      <c r="R1839" s="200">
        <v>0</v>
      </c>
      <c r="S1839" s="200" t="s">
        <v>57</v>
      </c>
      <c r="T1839" s="200">
        <v>0</v>
      </c>
      <c r="U1839" s="200">
        <v>0</v>
      </c>
      <c r="V1839" s="200">
        <v>20161230</v>
      </c>
      <c r="W1839" s="200" t="s">
        <v>80</v>
      </c>
    </row>
    <row r="1840" spans="1:23">
      <c r="A1840" s="200"/>
      <c r="B1840" s="200">
        <v>0</v>
      </c>
      <c r="C1840" s="200">
        <v>41039639</v>
      </c>
      <c r="D1840" s="200">
        <v>40212407</v>
      </c>
      <c r="E1840" s="200" t="s">
        <v>124</v>
      </c>
      <c r="F1840" s="200">
        <v>0</v>
      </c>
      <c r="G1840" s="200"/>
      <c r="H1840" s="200">
        <v>0</v>
      </c>
      <c r="I1840" s="200"/>
      <c r="J1840" s="200"/>
      <c r="K1840" s="200"/>
      <c r="L1840" s="200"/>
      <c r="M1840" s="200">
        <v>0</v>
      </c>
      <c r="N1840" s="200">
        <v>11.904999999999999</v>
      </c>
      <c r="O1840" s="200">
        <v>0</v>
      </c>
      <c r="P1840" s="200" t="s">
        <v>125</v>
      </c>
      <c r="Q1840" s="200">
        <v>1</v>
      </c>
      <c r="R1840" s="200">
        <v>0</v>
      </c>
      <c r="S1840" s="200" t="s">
        <v>57</v>
      </c>
      <c r="T1840" s="200">
        <v>0</v>
      </c>
      <c r="U1840" s="200">
        <v>0</v>
      </c>
      <c r="V1840" s="200">
        <v>20161230</v>
      </c>
      <c r="W1840" s="200" t="s">
        <v>80</v>
      </c>
    </row>
    <row r="1841" spans="1:23">
      <c r="A1841" s="200"/>
      <c r="B1841" s="200">
        <v>0</v>
      </c>
      <c r="C1841" s="200">
        <v>48238881</v>
      </c>
      <c r="D1841" s="200">
        <v>23335058</v>
      </c>
      <c r="E1841" s="200" t="s">
        <v>124</v>
      </c>
      <c r="F1841" s="200">
        <v>0</v>
      </c>
      <c r="G1841" s="200"/>
      <c r="H1841" s="200">
        <v>0</v>
      </c>
      <c r="I1841" s="200"/>
      <c r="J1841" s="200"/>
      <c r="K1841" s="200"/>
      <c r="L1841" s="200"/>
      <c r="M1841" s="200">
        <v>0</v>
      </c>
      <c r="N1841" s="200">
        <v>11.8</v>
      </c>
      <c r="O1841" s="200">
        <v>0</v>
      </c>
      <c r="P1841" s="200" t="s">
        <v>125</v>
      </c>
      <c r="Q1841" s="200">
        <v>1</v>
      </c>
      <c r="R1841" s="200">
        <v>0</v>
      </c>
      <c r="S1841" s="200" t="s">
        <v>57</v>
      </c>
      <c r="T1841" s="200">
        <v>0</v>
      </c>
      <c r="U1841" s="200">
        <v>0</v>
      </c>
      <c r="V1841" s="200">
        <v>20161230</v>
      </c>
      <c r="W1841" s="200" t="s">
        <v>80</v>
      </c>
    </row>
    <row r="1842" spans="1:23">
      <c r="A1842" s="200"/>
      <c r="B1842" s="200">
        <v>0</v>
      </c>
      <c r="C1842" s="200">
        <v>40487041</v>
      </c>
      <c r="D1842" s="200">
        <v>34636963</v>
      </c>
      <c r="E1842" s="200" t="s">
        <v>124</v>
      </c>
      <c r="F1842" s="200">
        <v>0</v>
      </c>
      <c r="G1842" s="200"/>
      <c r="H1842" s="200">
        <v>0</v>
      </c>
      <c r="I1842" s="200"/>
      <c r="J1842" s="200"/>
      <c r="K1842" s="200"/>
      <c r="L1842" s="200"/>
      <c r="M1842" s="200">
        <v>0</v>
      </c>
      <c r="N1842" s="200">
        <v>12.435</v>
      </c>
      <c r="O1842" s="200">
        <v>0</v>
      </c>
      <c r="P1842" s="200" t="s">
        <v>125</v>
      </c>
      <c r="Q1842" s="200">
        <v>1</v>
      </c>
      <c r="R1842" s="200">
        <v>0</v>
      </c>
      <c r="S1842" s="200" t="s">
        <v>57</v>
      </c>
      <c r="T1842" s="200">
        <v>0</v>
      </c>
      <c r="U1842" s="200">
        <v>0</v>
      </c>
      <c r="V1842" s="200">
        <v>20161230</v>
      </c>
      <c r="W1842" s="200" t="s">
        <v>80</v>
      </c>
    </row>
    <row r="1843" spans="1:23">
      <c r="A1843" s="200"/>
      <c r="B1843" s="200">
        <v>0</v>
      </c>
      <c r="C1843" s="200">
        <v>47167171</v>
      </c>
      <c r="D1843" s="200">
        <v>33376111</v>
      </c>
      <c r="E1843" s="200" t="s">
        <v>124</v>
      </c>
      <c r="F1843" s="200">
        <v>0</v>
      </c>
      <c r="G1843" s="200"/>
      <c r="H1843" s="200">
        <v>0</v>
      </c>
      <c r="I1843" s="200"/>
      <c r="J1843" s="200"/>
      <c r="K1843" s="200"/>
      <c r="L1843" s="200"/>
      <c r="M1843" s="200">
        <v>0</v>
      </c>
      <c r="N1843" s="200">
        <v>12.7</v>
      </c>
      <c r="O1843" s="200">
        <v>0</v>
      </c>
      <c r="P1843" s="200" t="s">
        <v>125</v>
      </c>
      <c r="Q1843" s="200">
        <v>1</v>
      </c>
      <c r="R1843" s="200">
        <v>0</v>
      </c>
      <c r="S1843" s="200" t="s">
        <v>57</v>
      </c>
      <c r="T1843" s="200">
        <v>0</v>
      </c>
      <c r="U1843" s="200">
        <v>0</v>
      </c>
      <c r="V1843" s="200">
        <v>20161230</v>
      </c>
      <c r="W1843" s="200" t="s">
        <v>80</v>
      </c>
    </row>
    <row r="1844" spans="1:23">
      <c r="A1844" s="200"/>
      <c r="B1844" s="200">
        <v>0</v>
      </c>
      <c r="C1844" s="200">
        <v>52612006</v>
      </c>
      <c r="D1844" s="200">
        <v>15592177</v>
      </c>
      <c r="E1844" s="200" t="s">
        <v>124</v>
      </c>
      <c r="F1844" s="200">
        <v>0</v>
      </c>
      <c r="G1844" s="200"/>
      <c r="H1844" s="200">
        <v>0</v>
      </c>
      <c r="I1844" s="200"/>
      <c r="J1844" s="200"/>
      <c r="K1844" s="200"/>
      <c r="L1844" s="200"/>
      <c r="M1844" s="200">
        <v>0</v>
      </c>
      <c r="N1844" s="200">
        <v>12.435</v>
      </c>
      <c r="O1844" s="200">
        <v>0</v>
      </c>
      <c r="P1844" s="200" t="s">
        <v>125</v>
      </c>
      <c r="Q1844" s="200">
        <v>1</v>
      </c>
      <c r="R1844" s="200">
        <v>0</v>
      </c>
      <c r="S1844" s="200" t="s">
        <v>57</v>
      </c>
      <c r="T1844" s="200">
        <v>0</v>
      </c>
      <c r="U1844" s="200">
        <v>0</v>
      </c>
      <c r="V1844" s="200">
        <v>20161230</v>
      </c>
      <c r="W1844" s="200" t="s">
        <v>80</v>
      </c>
    </row>
    <row r="1845" spans="1:23">
      <c r="A1845" s="200"/>
      <c r="B1845" s="200">
        <v>0</v>
      </c>
      <c r="C1845" s="200">
        <v>50398821</v>
      </c>
      <c r="D1845" s="200">
        <v>16201939</v>
      </c>
      <c r="E1845" s="200" t="s">
        <v>124</v>
      </c>
      <c r="F1845" s="200">
        <v>829997.64</v>
      </c>
      <c r="G1845" s="200"/>
      <c r="H1845" s="200">
        <v>0</v>
      </c>
      <c r="I1845" s="200"/>
      <c r="J1845" s="200"/>
      <c r="K1845" s="200"/>
      <c r="L1845" s="200"/>
      <c r="M1845" s="200">
        <v>-590779.54</v>
      </c>
      <c r="N1845" s="200">
        <v>11.375</v>
      </c>
      <c r="O1845" s="200">
        <v>0</v>
      </c>
      <c r="P1845" s="200" t="s">
        <v>125</v>
      </c>
      <c r="Q1845" s="200">
        <v>1</v>
      </c>
      <c r="R1845" s="200">
        <v>0</v>
      </c>
      <c r="S1845" s="200" t="s">
        <v>57</v>
      </c>
      <c r="T1845" s="200">
        <v>0</v>
      </c>
      <c r="U1845" s="200">
        <v>0</v>
      </c>
      <c r="V1845" s="200">
        <v>20161230</v>
      </c>
      <c r="W1845" s="200" t="s">
        <v>80</v>
      </c>
    </row>
  </sheetData>
  <autoFilter ref="A3:W1845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D1" zoomScale="75" zoomScaleNormal="75" workbookViewId="0">
      <selection activeCell="M9" sqref="M9:N9"/>
    </sheetView>
  </sheetViews>
  <sheetFormatPr defaultColWidth="11.42578125" defaultRowHeight="11.25"/>
  <cols>
    <col min="1" max="1" width="9.28515625" style="152" customWidth="1"/>
    <col min="2" max="2" width="13.42578125" style="152" customWidth="1"/>
    <col min="3" max="3" width="24.5703125" style="152" customWidth="1"/>
    <col min="4" max="6" width="11.42578125" style="152"/>
    <col min="7" max="7" width="21.28515625" style="152" bestFit="1" customWidth="1"/>
    <col min="8" max="8" width="13.28515625" style="152" customWidth="1"/>
    <col min="9" max="10" width="12.5703125" style="152" bestFit="1" customWidth="1"/>
    <col min="11" max="11" width="11.42578125" style="152"/>
    <col min="12" max="12" width="15.28515625" style="152" customWidth="1"/>
    <col min="13" max="13" width="35.28515625" style="152" customWidth="1"/>
    <col min="14" max="14" width="33.7109375" style="152" customWidth="1"/>
    <col min="15" max="16384" width="11.42578125" style="152"/>
  </cols>
  <sheetData>
    <row r="2" spans="1:57" s="149" customFormat="1" ht="13.5" thickBot="1">
      <c r="D2" s="149">
        <v>1</v>
      </c>
      <c r="E2" s="149">
        <v>2</v>
      </c>
      <c r="F2" s="149">
        <v>3</v>
      </c>
      <c r="G2" s="149">
        <v>4</v>
      </c>
      <c r="H2" s="149">
        <v>5</v>
      </c>
      <c r="I2" s="149">
        <v>6</v>
      </c>
      <c r="J2" s="149">
        <v>7</v>
      </c>
    </row>
    <row r="3" spans="1:57" ht="34.5" thickTop="1">
      <c r="A3" s="150" t="s">
        <v>161</v>
      </c>
      <c r="B3" s="150" t="s">
        <v>162</v>
      </c>
      <c r="C3" s="151" t="s">
        <v>163</v>
      </c>
      <c r="D3" s="151" t="s">
        <v>164</v>
      </c>
      <c r="E3" s="151" t="s">
        <v>165</v>
      </c>
      <c r="F3" s="151" t="s">
        <v>166</v>
      </c>
      <c r="G3" s="151" t="s">
        <v>167</v>
      </c>
      <c r="H3" s="151" t="s">
        <v>168</v>
      </c>
      <c r="I3" s="151" t="s">
        <v>169</v>
      </c>
      <c r="J3" s="151" t="s">
        <v>170</v>
      </c>
    </row>
    <row r="4" spans="1:57">
      <c r="A4" s="153">
        <v>1</v>
      </c>
      <c r="B4" s="154">
        <v>40391</v>
      </c>
      <c r="C4" s="155" t="s">
        <v>171</v>
      </c>
      <c r="D4" s="155">
        <v>37232430</v>
      </c>
      <c r="E4" s="155">
        <v>75451866</v>
      </c>
      <c r="F4" s="155">
        <v>626</v>
      </c>
      <c r="G4" s="156">
        <v>3</v>
      </c>
      <c r="H4" s="156">
        <v>0</v>
      </c>
      <c r="I4" s="157">
        <v>0</v>
      </c>
      <c r="J4" s="157">
        <v>0</v>
      </c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3"/>
      <c r="AU4" s="156"/>
      <c r="AV4" s="156"/>
      <c r="AW4" s="156"/>
      <c r="AX4" s="156"/>
      <c r="AY4" s="156"/>
      <c r="AZ4" s="156"/>
      <c r="BA4" s="156"/>
      <c r="BB4" s="158"/>
      <c r="BC4" s="158"/>
      <c r="BD4" s="158"/>
      <c r="BE4" s="158"/>
    </row>
    <row r="5" spans="1:57" ht="12.75">
      <c r="A5" s="153">
        <v>2</v>
      </c>
      <c r="B5" s="154">
        <v>40483</v>
      </c>
      <c r="C5" s="155" t="s">
        <v>172</v>
      </c>
      <c r="D5" s="155">
        <v>35760840</v>
      </c>
      <c r="E5" s="155">
        <v>75660171</v>
      </c>
      <c r="F5" s="155">
        <v>626</v>
      </c>
      <c r="G5" s="156">
        <v>3</v>
      </c>
      <c r="H5" s="156">
        <v>0</v>
      </c>
      <c r="I5" s="157">
        <v>0</v>
      </c>
      <c r="J5" s="157">
        <v>0</v>
      </c>
      <c r="K5" s="156"/>
      <c r="L5" s="159"/>
      <c r="M5" s="181" t="s">
        <v>74</v>
      </c>
      <c r="N5" s="160"/>
      <c r="O5"/>
      <c r="P5"/>
      <c r="Q5"/>
      <c r="R5"/>
      <c r="S5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</row>
    <row r="6" spans="1:57" ht="12.75">
      <c r="A6" s="153">
        <v>3</v>
      </c>
      <c r="B6" s="154">
        <v>40483</v>
      </c>
      <c r="C6" s="155" t="s">
        <v>173</v>
      </c>
      <c r="D6" s="155">
        <v>39290191</v>
      </c>
      <c r="E6" s="155">
        <v>75660204</v>
      </c>
      <c r="F6" s="155">
        <v>626</v>
      </c>
      <c r="G6" s="156">
        <v>3</v>
      </c>
      <c r="H6" s="156">
        <v>72</v>
      </c>
      <c r="I6" s="157">
        <v>0</v>
      </c>
      <c r="J6" s="157">
        <v>0</v>
      </c>
      <c r="K6" s="156"/>
      <c r="L6" s="181" t="s">
        <v>166</v>
      </c>
      <c r="M6" s="159" t="s">
        <v>174</v>
      </c>
      <c r="N6" s="161" t="s">
        <v>175</v>
      </c>
      <c r="O6"/>
      <c r="P6"/>
      <c r="Q6"/>
      <c r="R6"/>
      <c r="S6"/>
      <c r="T6" s="156"/>
      <c r="U6" s="156"/>
      <c r="V6" s="156"/>
      <c r="W6" s="156"/>
      <c r="X6" s="156"/>
      <c r="Y6" s="156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3"/>
      <c r="AT6" s="163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</row>
    <row r="7" spans="1:57" ht="12.75">
      <c r="A7" s="153">
        <v>4</v>
      </c>
      <c r="B7" s="154">
        <v>40483</v>
      </c>
      <c r="C7" s="155" t="s">
        <v>176</v>
      </c>
      <c r="D7" s="155">
        <v>40486427</v>
      </c>
      <c r="E7" s="155">
        <v>75659764</v>
      </c>
      <c r="F7" s="155">
        <v>685</v>
      </c>
      <c r="G7" s="156">
        <v>3</v>
      </c>
      <c r="H7" s="156">
        <v>0</v>
      </c>
      <c r="I7" s="157">
        <v>0</v>
      </c>
      <c r="J7" s="157">
        <v>0</v>
      </c>
      <c r="K7" s="156"/>
      <c r="L7" s="159">
        <v>626</v>
      </c>
      <c r="M7" s="164">
        <v>59210.91</v>
      </c>
      <c r="N7" s="165">
        <v>32943.07</v>
      </c>
      <c r="O7"/>
      <c r="P7"/>
      <c r="Q7"/>
      <c r="R7"/>
      <c r="S7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66"/>
      <c r="AT7" s="16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</row>
    <row r="8" spans="1:57" ht="12.75">
      <c r="A8" s="153">
        <v>5</v>
      </c>
      <c r="B8" s="154">
        <v>40483</v>
      </c>
      <c r="C8" s="155" t="s">
        <v>177</v>
      </c>
      <c r="D8" s="155">
        <v>36569258</v>
      </c>
      <c r="E8" s="155">
        <v>75660189</v>
      </c>
      <c r="F8" s="155">
        <v>685</v>
      </c>
      <c r="G8" s="156">
        <v>3</v>
      </c>
      <c r="H8" s="156">
        <v>13</v>
      </c>
      <c r="I8" s="157">
        <v>0</v>
      </c>
      <c r="J8" s="157">
        <v>0</v>
      </c>
      <c r="K8" s="156"/>
      <c r="L8" s="167">
        <v>685</v>
      </c>
      <c r="M8" s="168">
        <v>32376.080000000002</v>
      </c>
      <c r="N8" s="169">
        <v>21029.79</v>
      </c>
      <c r="O8"/>
      <c r="P8"/>
      <c r="Q8"/>
      <c r="R8"/>
      <c r="S8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66"/>
      <c r="AT8" s="16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</row>
    <row r="9" spans="1:57" ht="12.75">
      <c r="A9" s="153">
        <v>6</v>
      </c>
      <c r="B9" s="154">
        <v>40483</v>
      </c>
      <c r="C9" s="155" t="s">
        <v>178</v>
      </c>
      <c r="D9" s="155">
        <v>34064194</v>
      </c>
      <c r="E9" s="155">
        <v>75660200</v>
      </c>
      <c r="F9" s="155">
        <v>685</v>
      </c>
      <c r="G9" s="156">
        <v>3</v>
      </c>
      <c r="H9" s="156">
        <v>34</v>
      </c>
      <c r="I9" s="157">
        <v>0</v>
      </c>
      <c r="J9" s="157">
        <v>0</v>
      </c>
      <c r="K9" s="156"/>
      <c r="L9" s="167">
        <v>823</v>
      </c>
      <c r="M9" s="168">
        <v>10509.689999999999</v>
      </c>
      <c r="N9" s="169">
        <v>8547.65</v>
      </c>
      <c r="O9"/>
      <c r="P9"/>
      <c r="Q9"/>
      <c r="R9"/>
      <c r="S9"/>
      <c r="T9" s="156"/>
      <c r="U9" s="156"/>
      <c r="V9" s="156"/>
      <c r="W9" s="156"/>
      <c r="X9" s="156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</row>
    <row r="10" spans="1:57" ht="12.75">
      <c r="A10" s="153">
        <v>7</v>
      </c>
      <c r="B10" s="154">
        <v>40513</v>
      </c>
      <c r="C10" s="155" t="s">
        <v>179</v>
      </c>
      <c r="D10" s="155">
        <v>28977566</v>
      </c>
      <c r="E10" s="155">
        <v>75718673</v>
      </c>
      <c r="F10" s="155">
        <v>626</v>
      </c>
      <c r="G10" s="156">
        <v>3</v>
      </c>
      <c r="H10" s="156">
        <v>44</v>
      </c>
      <c r="I10" s="157">
        <v>0</v>
      </c>
      <c r="J10" s="157">
        <v>0</v>
      </c>
      <c r="K10" s="156"/>
      <c r="L10" s="170" t="s">
        <v>65</v>
      </c>
      <c r="M10" s="171">
        <v>102096.68000000001</v>
      </c>
      <c r="N10" s="172">
        <v>62520.51</v>
      </c>
      <c r="O10"/>
      <c r="P10"/>
      <c r="Q10"/>
      <c r="R10"/>
      <c r="S10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</row>
    <row r="11" spans="1:57" ht="12.75">
      <c r="A11" s="153">
        <v>8</v>
      </c>
      <c r="B11" s="154">
        <v>40513</v>
      </c>
      <c r="C11" s="155" t="s">
        <v>180</v>
      </c>
      <c r="D11" s="155">
        <v>42167070</v>
      </c>
      <c r="E11" s="155">
        <v>75740694</v>
      </c>
      <c r="F11" s="155">
        <v>823</v>
      </c>
      <c r="G11" s="156">
        <v>3</v>
      </c>
      <c r="H11" s="156">
        <v>48</v>
      </c>
      <c r="I11" s="157">
        <v>0</v>
      </c>
      <c r="J11" s="157">
        <v>0</v>
      </c>
      <c r="K11" s="156"/>
      <c r="L11"/>
      <c r="M11"/>
      <c r="N11"/>
      <c r="O11"/>
      <c r="P11"/>
      <c r="Q11"/>
      <c r="R11"/>
      <c r="S11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62"/>
      <c r="AY11" s="162"/>
      <c r="AZ11" s="162"/>
      <c r="BA11" s="162"/>
      <c r="BB11" s="162"/>
      <c r="BC11" s="162"/>
      <c r="BD11" s="162"/>
      <c r="BE11" s="162"/>
    </row>
    <row r="12" spans="1:57" ht="12.75">
      <c r="A12" s="153">
        <v>9</v>
      </c>
      <c r="B12" s="154">
        <v>40544</v>
      </c>
      <c r="C12" s="155" t="s">
        <v>181</v>
      </c>
      <c r="D12" s="155">
        <v>25669342</v>
      </c>
      <c r="E12" s="155">
        <v>75813673</v>
      </c>
      <c r="F12" s="155">
        <v>685</v>
      </c>
      <c r="G12" s="156">
        <v>3</v>
      </c>
      <c r="H12" s="156">
        <v>12</v>
      </c>
      <c r="I12" s="157">
        <v>0</v>
      </c>
      <c r="J12" s="157">
        <v>0</v>
      </c>
      <c r="K12" s="156"/>
      <c r="L12"/>
      <c r="M12"/>
      <c r="N12"/>
      <c r="O12"/>
      <c r="P12"/>
      <c r="Q12"/>
      <c r="R12"/>
      <c r="S12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</row>
    <row r="13" spans="1:57" ht="12.75">
      <c r="A13" s="153">
        <v>10</v>
      </c>
      <c r="B13" s="154">
        <v>40544</v>
      </c>
      <c r="C13" s="155" t="s">
        <v>182</v>
      </c>
      <c r="D13" s="155">
        <v>41915720</v>
      </c>
      <c r="E13" s="155">
        <v>75813833</v>
      </c>
      <c r="F13" s="155">
        <v>685</v>
      </c>
      <c r="G13" s="156">
        <v>3</v>
      </c>
      <c r="H13" s="156">
        <v>65</v>
      </c>
      <c r="I13" s="157">
        <v>0</v>
      </c>
      <c r="J13" s="157">
        <v>0</v>
      </c>
      <c r="K13" s="156"/>
      <c r="L13"/>
      <c r="M13"/>
      <c r="N13"/>
      <c r="O13"/>
      <c r="P13"/>
      <c r="Q13"/>
      <c r="R13"/>
      <c r="S13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</row>
    <row r="14" spans="1:57" ht="12.75">
      <c r="A14" s="153">
        <v>11</v>
      </c>
      <c r="B14" s="154">
        <v>40575</v>
      </c>
      <c r="C14" s="155" t="s">
        <v>183</v>
      </c>
      <c r="D14" s="155">
        <v>29846318</v>
      </c>
      <c r="E14" s="155">
        <v>75817428</v>
      </c>
      <c r="F14" s="155">
        <v>626</v>
      </c>
      <c r="G14" s="156">
        <v>3</v>
      </c>
      <c r="H14" s="156">
        <v>39</v>
      </c>
      <c r="I14" s="157">
        <v>0</v>
      </c>
      <c r="J14" s="157">
        <v>0</v>
      </c>
      <c r="K14" s="156"/>
      <c r="L14"/>
      <c r="M14"/>
      <c r="N14"/>
      <c r="O14"/>
      <c r="P14"/>
      <c r="Q14"/>
      <c r="R14"/>
      <c r="S14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62"/>
      <c r="BE14" s="162"/>
    </row>
    <row r="15" spans="1:57" ht="12.75">
      <c r="A15" s="153">
        <v>12</v>
      </c>
      <c r="B15" s="154">
        <v>40575</v>
      </c>
      <c r="C15" s="155" t="s">
        <v>184</v>
      </c>
      <c r="D15" s="155">
        <v>34748806</v>
      </c>
      <c r="E15" s="155">
        <v>75885900</v>
      </c>
      <c r="F15" s="155">
        <v>626</v>
      </c>
      <c r="G15" s="156">
        <v>3</v>
      </c>
      <c r="H15" s="156">
        <v>0</v>
      </c>
      <c r="I15" s="157">
        <v>0</v>
      </c>
      <c r="J15" s="157">
        <v>0</v>
      </c>
      <c r="K15" s="156"/>
      <c r="L15"/>
      <c r="M15"/>
      <c r="N15"/>
      <c r="O15"/>
      <c r="P15"/>
      <c r="Q15"/>
      <c r="R15"/>
      <c r="S15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</row>
    <row r="16" spans="1:57" ht="12.75">
      <c r="A16" s="153">
        <v>13</v>
      </c>
      <c r="B16" s="154">
        <v>40575</v>
      </c>
      <c r="C16" s="155" t="s">
        <v>185</v>
      </c>
      <c r="D16" s="155">
        <v>33183514</v>
      </c>
      <c r="E16" s="155">
        <v>75816597</v>
      </c>
      <c r="F16" s="155">
        <v>626</v>
      </c>
      <c r="G16" s="156">
        <v>3</v>
      </c>
      <c r="H16" s="156">
        <v>1</v>
      </c>
      <c r="I16" s="157">
        <v>0</v>
      </c>
      <c r="J16" s="157">
        <v>0</v>
      </c>
      <c r="K16" s="156"/>
      <c r="L16"/>
      <c r="M16"/>
      <c r="N16"/>
      <c r="O16"/>
      <c r="P16"/>
      <c r="Q16"/>
      <c r="R16"/>
      <c r="S1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</row>
    <row r="17" spans="1:57" ht="12.75">
      <c r="A17" s="153">
        <v>14</v>
      </c>
      <c r="B17" s="154">
        <v>40575</v>
      </c>
      <c r="C17" s="155" t="s">
        <v>186</v>
      </c>
      <c r="D17" s="155">
        <v>32702810</v>
      </c>
      <c r="E17" s="155">
        <v>75816710</v>
      </c>
      <c r="F17" s="155">
        <v>685</v>
      </c>
      <c r="G17" s="156">
        <v>3</v>
      </c>
      <c r="H17" s="156">
        <v>23</v>
      </c>
      <c r="I17" s="157">
        <v>492.84</v>
      </c>
      <c r="J17" s="157">
        <v>288.06</v>
      </c>
      <c r="K17" s="156"/>
      <c r="L17"/>
      <c r="M17"/>
      <c r="N17"/>
      <c r="O17"/>
      <c r="P17"/>
      <c r="Q17"/>
      <c r="R17"/>
      <c r="S17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</row>
    <row r="18" spans="1:57" ht="12.75">
      <c r="A18" s="153">
        <v>15</v>
      </c>
      <c r="B18" s="154">
        <v>40575</v>
      </c>
      <c r="C18" s="155" t="s">
        <v>187</v>
      </c>
      <c r="D18" s="155">
        <v>29160041</v>
      </c>
      <c r="E18" s="155">
        <v>75817110</v>
      </c>
      <c r="F18" s="155">
        <v>685</v>
      </c>
      <c r="G18" s="156">
        <v>3</v>
      </c>
      <c r="H18" s="156">
        <v>0</v>
      </c>
      <c r="I18" s="157">
        <v>0</v>
      </c>
      <c r="J18" s="157">
        <v>0</v>
      </c>
      <c r="K18" s="156"/>
      <c r="L18"/>
      <c r="M18"/>
      <c r="N18"/>
      <c r="O18"/>
      <c r="P18"/>
      <c r="Q18"/>
      <c r="R18"/>
      <c r="S18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</row>
    <row r="19" spans="1:57" ht="12.75">
      <c r="A19" s="153">
        <v>16</v>
      </c>
      <c r="B19" s="154">
        <v>40575</v>
      </c>
      <c r="C19" s="155" t="s">
        <v>188</v>
      </c>
      <c r="D19" s="155">
        <v>28977063</v>
      </c>
      <c r="E19" s="155">
        <v>75816830</v>
      </c>
      <c r="F19" s="155">
        <v>685</v>
      </c>
      <c r="G19" s="156">
        <v>3</v>
      </c>
      <c r="H19" s="156">
        <v>0</v>
      </c>
      <c r="I19" s="157">
        <v>0</v>
      </c>
      <c r="J19" s="157">
        <v>0</v>
      </c>
      <c r="K19" s="156"/>
      <c r="L19"/>
      <c r="M19"/>
      <c r="N19"/>
      <c r="O19"/>
      <c r="P19"/>
      <c r="Q19"/>
      <c r="R19"/>
      <c r="S19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</row>
    <row r="20" spans="1:57" ht="12.75">
      <c r="A20" s="153">
        <v>17</v>
      </c>
      <c r="B20" s="154">
        <v>40575</v>
      </c>
      <c r="C20" s="155" t="s">
        <v>189</v>
      </c>
      <c r="D20" s="155">
        <v>38725432</v>
      </c>
      <c r="E20" s="155">
        <v>75817256</v>
      </c>
      <c r="F20" s="155">
        <v>685</v>
      </c>
      <c r="G20" s="156">
        <v>3</v>
      </c>
      <c r="H20" s="156">
        <v>0</v>
      </c>
      <c r="I20" s="157">
        <v>0</v>
      </c>
      <c r="J20" s="157">
        <v>0</v>
      </c>
      <c r="K20" s="156"/>
      <c r="L20"/>
      <c r="M20"/>
      <c r="N20"/>
      <c r="O20"/>
      <c r="P20"/>
      <c r="Q20"/>
      <c r="R20"/>
      <c r="S20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8"/>
      <c r="AX20" s="158"/>
      <c r="AY20" s="158"/>
      <c r="AZ20" s="158"/>
      <c r="BA20" s="158"/>
      <c r="BB20" s="158"/>
      <c r="BC20" s="158"/>
      <c r="BD20" s="158"/>
      <c r="BE20" s="158"/>
    </row>
    <row r="21" spans="1:57" ht="12.75">
      <c r="A21" s="153">
        <v>18</v>
      </c>
      <c r="B21" s="154">
        <v>40575</v>
      </c>
      <c r="C21" s="155" t="s">
        <v>190</v>
      </c>
      <c r="D21" s="155">
        <v>32647338</v>
      </c>
      <c r="E21" s="155">
        <v>75817349</v>
      </c>
      <c r="F21" s="155">
        <v>685</v>
      </c>
      <c r="G21" s="156">
        <v>3</v>
      </c>
      <c r="H21" s="156">
        <v>0</v>
      </c>
      <c r="I21" s="157">
        <v>0</v>
      </c>
      <c r="J21" s="157">
        <v>0</v>
      </c>
      <c r="K21" s="156"/>
      <c r="L21"/>
      <c r="M21"/>
      <c r="N21"/>
      <c r="O21"/>
      <c r="P21"/>
      <c r="Q21"/>
      <c r="R21"/>
      <c r="S21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66"/>
      <c r="AT21" s="166"/>
      <c r="AU21" s="156"/>
      <c r="AV21" s="156"/>
      <c r="AW21" s="158"/>
      <c r="AX21" s="158"/>
      <c r="AY21" s="158"/>
      <c r="AZ21" s="158"/>
      <c r="BA21" s="158"/>
      <c r="BB21" s="158"/>
      <c r="BC21" s="158"/>
      <c r="BD21" s="158"/>
      <c r="BE21" s="158"/>
    </row>
    <row r="22" spans="1:57" ht="12.75">
      <c r="A22" s="153">
        <v>19</v>
      </c>
      <c r="B22" s="154">
        <v>40575</v>
      </c>
      <c r="C22" s="155" t="s">
        <v>191</v>
      </c>
      <c r="D22" s="155">
        <v>36643294</v>
      </c>
      <c r="E22" s="155">
        <v>75886065</v>
      </c>
      <c r="F22" s="155">
        <v>626</v>
      </c>
      <c r="G22" s="156">
        <v>3</v>
      </c>
      <c r="H22" s="156">
        <v>0</v>
      </c>
      <c r="I22" s="157">
        <v>0</v>
      </c>
      <c r="J22" s="157">
        <v>0</v>
      </c>
      <c r="K22" s="156"/>
      <c r="L22"/>
      <c r="M22"/>
      <c r="N22"/>
      <c r="O22"/>
      <c r="P22"/>
      <c r="Q22"/>
      <c r="R22"/>
      <c r="S22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66"/>
      <c r="AT22" s="16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</row>
    <row r="23" spans="1:57" ht="12.75">
      <c r="A23" s="153">
        <v>20</v>
      </c>
      <c r="B23" s="154">
        <v>40575</v>
      </c>
      <c r="C23" s="155" t="s">
        <v>192</v>
      </c>
      <c r="D23" s="155">
        <v>39422082</v>
      </c>
      <c r="E23" s="155">
        <v>75816996</v>
      </c>
      <c r="F23" s="155">
        <v>685</v>
      </c>
      <c r="G23" s="156">
        <v>3</v>
      </c>
      <c r="H23" s="156">
        <v>0</v>
      </c>
      <c r="I23" s="157">
        <v>0</v>
      </c>
      <c r="J23" s="157">
        <v>0</v>
      </c>
      <c r="K23" s="156"/>
      <c r="L23"/>
      <c r="M23"/>
      <c r="N23"/>
      <c r="O23"/>
      <c r="P23"/>
      <c r="Q23"/>
      <c r="R23"/>
      <c r="S23"/>
      <c r="T23" s="156"/>
      <c r="U23" s="156"/>
      <c r="V23" s="156"/>
      <c r="W23" s="156"/>
      <c r="X23" s="156"/>
      <c r="Y23" s="156"/>
      <c r="Z23" s="156"/>
      <c r="AA23" s="156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58"/>
      <c r="BE23" s="158"/>
    </row>
    <row r="24" spans="1:57" ht="12.75">
      <c r="A24" s="153">
        <v>21</v>
      </c>
      <c r="B24" s="154">
        <v>40575</v>
      </c>
      <c r="C24" s="155" t="s">
        <v>193</v>
      </c>
      <c r="D24" s="155">
        <v>27060669</v>
      </c>
      <c r="E24" s="155">
        <v>75838485</v>
      </c>
      <c r="F24" s="155">
        <v>685</v>
      </c>
      <c r="G24" s="156">
        <v>3</v>
      </c>
      <c r="H24" s="156">
        <v>69</v>
      </c>
      <c r="I24" s="157">
        <v>0</v>
      </c>
      <c r="J24" s="157">
        <v>0</v>
      </c>
      <c r="K24" s="156"/>
      <c r="L24"/>
      <c r="M24"/>
      <c r="N24"/>
      <c r="O24"/>
      <c r="P24"/>
      <c r="Q24"/>
      <c r="R24"/>
      <c r="S24"/>
      <c r="T24" s="156"/>
      <c r="U24" s="156"/>
      <c r="V24" s="156"/>
      <c r="W24" s="156"/>
      <c r="X24" s="156"/>
      <c r="Y24" s="156"/>
      <c r="Z24" s="156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</row>
    <row r="25" spans="1:57" ht="12.75">
      <c r="A25" s="153">
        <v>22</v>
      </c>
      <c r="B25" s="154">
        <v>40575</v>
      </c>
      <c r="C25" s="155" t="s">
        <v>194</v>
      </c>
      <c r="D25" s="155">
        <v>41039506</v>
      </c>
      <c r="E25" s="155">
        <v>75864026</v>
      </c>
      <c r="F25" s="155">
        <v>685</v>
      </c>
      <c r="G25" s="156">
        <v>3</v>
      </c>
      <c r="H25" s="156">
        <v>58</v>
      </c>
      <c r="I25" s="157">
        <v>0</v>
      </c>
      <c r="J25" s="157">
        <v>0</v>
      </c>
      <c r="K25" s="156"/>
      <c r="L25"/>
      <c r="M25"/>
      <c r="N25"/>
      <c r="O25"/>
      <c r="P25"/>
      <c r="Q25"/>
      <c r="R25"/>
      <c r="S25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</row>
    <row r="26" spans="1:57" ht="12.75">
      <c r="A26" s="153">
        <v>23</v>
      </c>
      <c r="B26" s="154">
        <v>40575</v>
      </c>
      <c r="C26" s="155" t="s">
        <v>195</v>
      </c>
      <c r="D26" s="155">
        <v>42508663</v>
      </c>
      <c r="E26" s="155">
        <v>75873069</v>
      </c>
      <c r="F26" s="155">
        <v>685</v>
      </c>
      <c r="G26" s="156">
        <v>4</v>
      </c>
      <c r="H26" s="156">
        <v>55</v>
      </c>
      <c r="I26" s="157">
        <v>707.5</v>
      </c>
      <c r="J26" s="157">
        <v>521.78</v>
      </c>
      <c r="K26" s="156"/>
      <c r="L26"/>
      <c r="M26"/>
      <c r="N26"/>
      <c r="O26"/>
      <c r="P26"/>
      <c r="Q26"/>
      <c r="R26"/>
      <c r="S2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</row>
    <row r="27" spans="1:57" ht="12.75">
      <c r="A27" s="153">
        <v>24</v>
      </c>
      <c r="B27" s="154">
        <v>40575</v>
      </c>
      <c r="C27" s="155" t="s">
        <v>196</v>
      </c>
      <c r="D27" s="155">
        <v>43420572</v>
      </c>
      <c r="E27" s="155">
        <v>75995711</v>
      </c>
      <c r="F27" s="155">
        <v>823</v>
      </c>
      <c r="G27" s="156">
        <v>3</v>
      </c>
      <c r="H27" s="156">
        <v>14</v>
      </c>
      <c r="I27" s="157">
        <v>0</v>
      </c>
      <c r="J27" s="157">
        <v>0</v>
      </c>
      <c r="K27" s="156"/>
      <c r="L27"/>
      <c r="M27"/>
      <c r="N27"/>
      <c r="O27"/>
      <c r="P27"/>
      <c r="Q27"/>
      <c r="R27"/>
      <c r="S27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</row>
    <row r="28" spans="1:57" ht="12.75">
      <c r="A28" s="153">
        <v>25</v>
      </c>
      <c r="B28" s="154">
        <v>40575</v>
      </c>
      <c r="C28" s="155" t="s">
        <v>197</v>
      </c>
      <c r="D28" s="155">
        <v>31196374</v>
      </c>
      <c r="E28" s="155">
        <v>75885355</v>
      </c>
      <c r="F28" s="155">
        <v>823</v>
      </c>
      <c r="G28" s="156">
        <v>3</v>
      </c>
      <c r="H28" s="156">
        <v>0</v>
      </c>
      <c r="I28" s="157">
        <v>0</v>
      </c>
      <c r="J28" s="157">
        <v>0</v>
      </c>
      <c r="K28" s="156"/>
      <c r="L28"/>
      <c r="M28"/>
      <c r="N28"/>
      <c r="O28"/>
      <c r="P28"/>
      <c r="Q28"/>
      <c r="R28"/>
      <c r="S28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</row>
    <row r="29" spans="1:57" ht="12.75">
      <c r="A29" s="153">
        <v>26</v>
      </c>
      <c r="B29" s="154">
        <v>40603</v>
      </c>
      <c r="C29" s="155" t="s">
        <v>198</v>
      </c>
      <c r="D29" s="155">
        <v>35969590</v>
      </c>
      <c r="E29" s="155">
        <v>75986821</v>
      </c>
      <c r="F29" s="155">
        <v>626</v>
      </c>
      <c r="G29" s="156">
        <v>3</v>
      </c>
      <c r="H29" s="156">
        <v>34</v>
      </c>
      <c r="I29" s="157">
        <v>0</v>
      </c>
      <c r="J29" s="157">
        <v>0</v>
      </c>
      <c r="K29" s="156"/>
      <c r="L29"/>
      <c r="M29"/>
      <c r="N29"/>
      <c r="O29"/>
      <c r="P29"/>
      <c r="Q29"/>
      <c r="R29"/>
      <c r="S29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66"/>
      <c r="AT29" s="166"/>
      <c r="AU29" s="156"/>
      <c r="AV29" s="156"/>
      <c r="AW29" s="156"/>
      <c r="AX29" s="156"/>
      <c r="AY29" s="156"/>
      <c r="AZ29" s="156"/>
      <c r="BA29" s="156"/>
      <c r="BB29" s="162"/>
      <c r="BC29" s="162"/>
      <c r="BD29" s="162"/>
      <c r="BE29" s="162"/>
    </row>
    <row r="30" spans="1:57" ht="12.75">
      <c r="A30" s="153">
        <v>27</v>
      </c>
      <c r="B30" s="154">
        <v>40603</v>
      </c>
      <c r="C30" s="155" t="s">
        <v>199</v>
      </c>
      <c r="D30" s="155">
        <v>35877180</v>
      </c>
      <c r="E30" s="155">
        <v>75986431</v>
      </c>
      <c r="F30" s="155">
        <v>626</v>
      </c>
      <c r="G30" s="156">
        <v>3</v>
      </c>
      <c r="H30" s="156">
        <v>63</v>
      </c>
      <c r="I30" s="157">
        <v>0</v>
      </c>
      <c r="J30" s="157">
        <v>0</v>
      </c>
      <c r="K30" s="156"/>
      <c r="L30"/>
      <c r="M30"/>
      <c r="N30"/>
      <c r="O30"/>
      <c r="P30"/>
      <c r="Q30"/>
      <c r="R30"/>
      <c r="S30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</row>
    <row r="31" spans="1:57" ht="12.75">
      <c r="A31" s="153">
        <v>28</v>
      </c>
      <c r="B31" s="154">
        <v>40603</v>
      </c>
      <c r="C31" s="155" t="s">
        <v>200</v>
      </c>
      <c r="D31" s="155">
        <v>33296911</v>
      </c>
      <c r="E31" s="155">
        <v>75989833</v>
      </c>
      <c r="F31" s="155">
        <v>626</v>
      </c>
      <c r="G31" s="156">
        <v>3</v>
      </c>
      <c r="H31" s="156">
        <v>0</v>
      </c>
      <c r="I31" s="157">
        <v>0</v>
      </c>
      <c r="J31" s="157">
        <v>0</v>
      </c>
      <c r="K31" s="156"/>
      <c r="L31"/>
      <c r="M31"/>
      <c r="N31"/>
      <c r="O31"/>
      <c r="P31"/>
      <c r="Q31"/>
      <c r="R31"/>
      <c r="S31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8"/>
      <c r="AX31" s="158"/>
      <c r="AY31" s="158"/>
      <c r="AZ31" s="158"/>
      <c r="BA31" s="158"/>
      <c r="BB31" s="158"/>
      <c r="BC31" s="158"/>
      <c r="BD31" s="158"/>
      <c r="BE31" s="158"/>
    </row>
    <row r="32" spans="1:57" ht="12.75">
      <c r="A32" s="153">
        <v>29</v>
      </c>
      <c r="B32" s="154">
        <v>40603</v>
      </c>
      <c r="C32" s="155" t="s">
        <v>201</v>
      </c>
      <c r="D32" s="155">
        <v>30594277</v>
      </c>
      <c r="E32" s="155">
        <v>75988574</v>
      </c>
      <c r="F32" s="155">
        <v>626</v>
      </c>
      <c r="G32" s="156">
        <v>3</v>
      </c>
      <c r="H32" s="156">
        <v>0</v>
      </c>
      <c r="I32" s="157">
        <v>0</v>
      </c>
      <c r="J32" s="157">
        <v>0</v>
      </c>
      <c r="K32" s="156"/>
      <c r="L32"/>
      <c r="M32"/>
      <c r="N32"/>
      <c r="O32"/>
      <c r="P32"/>
      <c r="Q32"/>
      <c r="R32"/>
      <c r="S32"/>
      <c r="T32" s="156"/>
      <c r="U32" s="156"/>
      <c r="V32" s="156"/>
      <c r="W32" s="156"/>
      <c r="X32" s="156"/>
      <c r="Y32" s="156"/>
      <c r="Z32" s="156"/>
      <c r="AA32" s="156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58"/>
      <c r="AX32" s="158"/>
      <c r="AY32" s="158"/>
      <c r="AZ32" s="158"/>
      <c r="BA32" s="158"/>
      <c r="BB32" s="158"/>
      <c r="BC32" s="158"/>
      <c r="BD32" s="158"/>
      <c r="BE32" s="158"/>
    </row>
    <row r="33" spans="1:57" ht="12.75">
      <c r="A33" s="153">
        <v>30</v>
      </c>
      <c r="B33" s="154">
        <v>40603</v>
      </c>
      <c r="C33" s="155" t="s">
        <v>202</v>
      </c>
      <c r="D33" s="155">
        <v>38469467</v>
      </c>
      <c r="E33" s="155">
        <v>75919828</v>
      </c>
      <c r="F33" s="155">
        <v>685</v>
      </c>
      <c r="G33" s="156">
        <v>3</v>
      </c>
      <c r="H33" s="156">
        <v>0</v>
      </c>
      <c r="I33" s="157">
        <v>0</v>
      </c>
      <c r="J33" s="157">
        <v>0</v>
      </c>
      <c r="K33" s="156"/>
      <c r="L33"/>
      <c r="M33"/>
      <c r="N33"/>
      <c r="O33"/>
      <c r="P33"/>
      <c r="Q33"/>
      <c r="R33"/>
      <c r="S33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66"/>
      <c r="AT33" s="166"/>
      <c r="AU33" s="156"/>
      <c r="AV33" s="156"/>
      <c r="AW33" s="158"/>
      <c r="AX33" s="158"/>
      <c r="AY33" s="158"/>
      <c r="AZ33" s="158"/>
      <c r="BA33" s="158"/>
      <c r="BB33" s="158"/>
      <c r="BC33" s="158"/>
      <c r="BD33" s="158"/>
      <c r="BE33" s="158"/>
    </row>
    <row r="34" spans="1:57" ht="12.75">
      <c r="A34" s="153">
        <v>31</v>
      </c>
      <c r="B34" s="154">
        <v>40603</v>
      </c>
      <c r="C34" s="155" t="s">
        <v>203</v>
      </c>
      <c r="D34" s="155">
        <v>38156870</v>
      </c>
      <c r="E34" s="155">
        <v>75952075</v>
      </c>
      <c r="F34" s="155">
        <v>685</v>
      </c>
      <c r="G34" s="156">
        <v>3</v>
      </c>
      <c r="H34" s="156">
        <v>0</v>
      </c>
      <c r="I34" s="157">
        <v>0</v>
      </c>
      <c r="J34" s="157">
        <v>0</v>
      </c>
      <c r="K34" s="156"/>
      <c r="L34"/>
      <c r="M34"/>
      <c r="N34"/>
      <c r="O34"/>
      <c r="P34"/>
      <c r="Q34"/>
      <c r="R34"/>
      <c r="S34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66"/>
      <c r="AT34" s="16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</row>
    <row r="35" spans="1:57" ht="12.75">
      <c r="A35" s="153">
        <v>32</v>
      </c>
      <c r="B35" s="154">
        <v>40603</v>
      </c>
      <c r="C35" s="155" t="s">
        <v>204</v>
      </c>
      <c r="D35" s="155">
        <v>42554578</v>
      </c>
      <c r="E35" s="155">
        <v>75985975</v>
      </c>
      <c r="F35" s="155">
        <v>685</v>
      </c>
      <c r="G35" s="156">
        <v>3</v>
      </c>
      <c r="H35" s="156">
        <v>0</v>
      </c>
      <c r="I35" s="157">
        <v>0</v>
      </c>
      <c r="J35" s="157">
        <v>0</v>
      </c>
      <c r="K35" s="156"/>
      <c r="L35"/>
      <c r="M35"/>
      <c r="N35"/>
      <c r="O35"/>
      <c r="P35"/>
      <c r="Q35"/>
      <c r="R35"/>
      <c r="S35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66"/>
      <c r="AT35" s="16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</row>
    <row r="36" spans="1:57" ht="12.75">
      <c r="A36" s="153">
        <v>33</v>
      </c>
      <c r="B36" s="154">
        <v>40603</v>
      </c>
      <c r="C36" s="155" t="s">
        <v>205</v>
      </c>
      <c r="D36" s="155">
        <v>28105609</v>
      </c>
      <c r="E36" s="155">
        <v>75988995</v>
      </c>
      <c r="F36" s="155">
        <v>823</v>
      </c>
      <c r="G36" s="156">
        <v>1</v>
      </c>
      <c r="H36" s="156">
        <v>0</v>
      </c>
      <c r="I36" s="157">
        <v>0</v>
      </c>
      <c r="J36" s="157">
        <v>0</v>
      </c>
      <c r="K36" s="156"/>
      <c r="L36"/>
      <c r="M36"/>
      <c r="N36"/>
      <c r="O36"/>
      <c r="P36"/>
      <c r="Q36"/>
      <c r="R36"/>
      <c r="S3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66"/>
      <c r="AT36" s="166"/>
      <c r="AU36" s="156"/>
      <c r="AV36" s="156"/>
      <c r="AW36" s="158"/>
      <c r="AX36" s="158"/>
      <c r="AY36" s="158"/>
      <c r="AZ36" s="158"/>
      <c r="BA36" s="158"/>
      <c r="BB36" s="158"/>
      <c r="BC36" s="158"/>
      <c r="BD36" s="158"/>
      <c r="BE36" s="158"/>
    </row>
    <row r="37" spans="1:57" ht="12.75">
      <c r="A37" s="153">
        <v>34</v>
      </c>
      <c r="B37" s="154">
        <v>40603</v>
      </c>
      <c r="C37" s="155" t="s">
        <v>206</v>
      </c>
      <c r="D37" s="155">
        <v>33496654</v>
      </c>
      <c r="E37" s="155">
        <v>75988728</v>
      </c>
      <c r="F37" s="155">
        <v>626</v>
      </c>
      <c r="G37" s="156">
        <v>1</v>
      </c>
      <c r="H37" s="156">
        <v>0</v>
      </c>
      <c r="I37" s="157">
        <v>0</v>
      </c>
      <c r="J37" s="157">
        <v>0</v>
      </c>
      <c r="K37" s="156"/>
      <c r="L37"/>
      <c r="M37"/>
      <c r="N37"/>
      <c r="O37"/>
      <c r="P37"/>
      <c r="Q37"/>
      <c r="R37"/>
      <c r="S37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66"/>
      <c r="AT37" s="166"/>
      <c r="AU37" s="156"/>
      <c r="AV37" s="156"/>
      <c r="AW37" s="158"/>
      <c r="AX37" s="158"/>
      <c r="AY37" s="158"/>
      <c r="AZ37" s="158"/>
      <c r="BA37" s="158"/>
      <c r="BB37" s="158"/>
      <c r="BC37" s="158"/>
      <c r="BD37" s="158"/>
      <c r="BE37" s="158"/>
    </row>
    <row r="38" spans="1:57" ht="12.75">
      <c r="A38" s="153">
        <v>35</v>
      </c>
      <c r="B38" s="154">
        <v>40603</v>
      </c>
      <c r="C38" s="155" t="s">
        <v>207</v>
      </c>
      <c r="D38" s="155">
        <v>43053977</v>
      </c>
      <c r="E38" s="155">
        <v>75989457</v>
      </c>
      <c r="F38" s="155">
        <v>685</v>
      </c>
      <c r="G38" s="156">
        <v>4</v>
      </c>
      <c r="H38" s="156">
        <v>0</v>
      </c>
      <c r="I38" s="157">
        <v>0</v>
      </c>
      <c r="J38" s="157">
        <v>0</v>
      </c>
      <c r="K38" s="156"/>
      <c r="L38"/>
      <c r="M38"/>
      <c r="N38"/>
      <c r="O38"/>
      <c r="P38"/>
      <c r="Q38"/>
      <c r="R38"/>
      <c r="S38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66"/>
      <c r="AT38" s="166"/>
      <c r="AU38" s="156"/>
      <c r="AV38" s="156"/>
      <c r="AW38" s="158"/>
      <c r="AX38" s="158"/>
      <c r="AY38" s="158"/>
      <c r="AZ38" s="158"/>
      <c r="BA38" s="158"/>
      <c r="BB38" s="158"/>
      <c r="BC38" s="158"/>
      <c r="BD38" s="158"/>
      <c r="BE38" s="158"/>
    </row>
    <row r="39" spans="1:57" ht="12.75">
      <c r="A39" s="153">
        <v>36</v>
      </c>
      <c r="B39" s="154">
        <v>40603</v>
      </c>
      <c r="C39" s="155" t="s">
        <v>208</v>
      </c>
      <c r="D39" s="155">
        <v>33037770</v>
      </c>
      <c r="E39" s="155">
        <v>75989928</v>
      </c>
      <c r="F39" s="155">
        <v>626</v>
      </c>
      <c r="G39" s="156">
        <v>4</v>
      </c>
      <c r="H39" s="156">
        <v>0</v>
      </c>
      <c r="I39" s="157">
        <v>0</v>
      </c>
      <c r="J39" s="157">
        <v>0</v>
      </c>
      <c r="K39" s="156"/>
      <c r="L39"/>
      <c r="M39"/>
      <c r="N39"/>
      <c r="O39"/>
      <c r="P39"/>
      <c r="Q39"/>
      <c r="R39"/>
      <c r="S39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66"/>
      <c r="AT39" s="16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</row>
    <row r="40" spans="1:57" ht="12.75">
      <c r="A40" s="153">
        <v>37</v>
      </c>
      <c r="B40" s="154">
        <v>40603</v>
      </c>
      <c r="C40" s="155" t="s">
        <v>209</v>
      </c>
      <c r="D40" s="155">
        <v>43718940</v>
      </c>
      <c r="E40" s="155">
        <v>75991417</v>
      </c>
      <c r="F40" s="155">
        <v>685</v>
      </c>
      <c r="G40" s="156">
        <v>3</v>
      </c>
      <c r="H40" s="156">
        <v>0</v>
      </c>
      <c r="I40" s="157">
        <v>0</v>
      </c>
      <c r="J40" s="157">
        <v>0</v>
      </c>
      <c r="K40" s="156"/>
      <c r="L40"/>
      <c r="M40"/>
      <c r="N40"/>
      <c r="O40"/>
      <c r="P40"/>
      <c r="Q40"/>
      <c r="R40"/>
      <c r="S40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66"/>
      <c r="AT40" s="166"/>
      <c r="AU40" s="156"/>
      <c r="AV40" s="156"/>
      <c r="AW40" s="158"/>
      <c r="AX40" s="158"/>
      <c r="AY40" s="158"/>
      <c r="AZ40" s="158"/>
      <c r="BA40" s="158"/>
      <c r="BB40" s="158"/>
      <c r="BC40" s="158"/>
      <c r="BD40" s="158"/>
      <c r="BE40" s="158"/>
    </row>
    <row r="41" spans="1:57" ht="12.75">
      <c r="A41" s="153">
        <v>38</v>
      </c>
      <c r="B41" s="154">
        <v>40603</v>
      </c>
      <c r="C41" s="155" t="s">
        <v>210</v>
      </c>
      <c r="D41" s="155">
        <v>33832252</v>
      </c>
      <c r="E41" s="155">
        <v>75991129</v>
      </c>
      <c r="F41" s="155">
        <v>626</v>
      </c>
      <c r="G41" s="156">
        <v>3</v>
      </c>
      <c r="H41" s="156">
        <v>0</v>
      </c>
      <c r="I41" s="157">
        <v>0</v>
      </c>
      <c r="J41" s="157">
        <v>0</v>
      </c>
      <c r="K41" s="156"/>
      <c r="L41"/>
      <c r="M41"/>
      <c r="N41"/>
      <c r="O41"/>
      <c r="P41"/>
      <c r="Q41"/>
      <c r="R41"/>
      <c r="S41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66"/>
      <c r="AT41" s="166"/>
      <c r="AU41" s="156"/>
      <c r="AV41" s="156"/>
      <c r="AW41" s="158"/>
      <c r="AX41" s="158"/>
      <c r="AY41" s="158"/>
      <c r="AZ41" s="158"/>
      <c r="BA41" s="158"/>
      <c r="BB41" s="158"/>
      <c r="BC41" s="158"/>
      <c r="BD41" s="158"/>
      <c r="BE41" s="158"/>
    </row>
    <row r="42" spans="1:57" ht="12.75">
      <c r="A42" s="153">
        <v>39</v>
      </c>
      <c r="B42" s="154">
        <v>40603</v>
      </c>
      <c r="C42" s="155" t="s">
        <v>211</v>
      </c>
      <c r="D42" s="155">
        <v>37475957</v>
      </c>
      <c r="E42" s="155">
        <v>75948965</v>
      </c>
      <c r="F42" s="155">
        <v>685</v>
      </c>
      <c r="G42" s="156">
        <v>3</v>
      </c>
      <c r="H42" s="156">
        <v>0</v>
      </c>
      <c r="I42" s="157">
        <v>0</v>
      </c>
      <c r="J42" s="157">
        <v>0</v>
      </c>
      <c r="K42" s="156"/>
      <c r="L42"/>
      <c r="M42"/>
      <c r="N42"/>
      <c r="O42"/>
      <c r="P42"/>
      <c r="Q42"/>
      <c r="R42"/>
      <c r="S42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8"/>
      <c r="AX42" s="158"/>
      <c r="AY42" s="158"/>
      <c r="AZ42" s="158"/>
      <c r="BA42" s="158"/>
      <c r="BB42" s="158"/>
      <c r="BC42" s="158"/>
      <c r="BD42" s="158"/>
      <c r="BE42" s="158"/>
    </row>
    <row r="43" spans="1:57" ht="12.75">
      <c r="A43" s="153">
        <v>40</v>
      </c>
      <c r="B43" s="154">
        <v>40603</v>
      </c>
      <c r="C43" s="155" t="s">
        <v>212</v>
      </c>
      <c r="D43" s="155">
        <v>46605751</v>
      </c>
      <c r="E43" s="155">
        <v>75986203</v>
      </c>
      <c r="F43" s="155">
        <v>685</v>
      </c>
      <c r="G43" s="156">
        <v>3</v>
      </c>
      <c r="H43" s="156">
        <v>67</v>
      </c>
      <c r="I43" s="157">
        <v>0</v>
      </c>
      <c r="J43" s="157">
        <v>0</v>
      </c>
      <c r="K43" s="156"/>
      <c r="L43"/>
      <c r="M43"/>
      <c r="N43"/>
      <c r="O43"/>
      <c r="P43"/>
      <c r="Q43"/>
      <c r="R43"/>
      <c r="S43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</row>
    <row r="44" spans="1:57" ht="12.75">
      <c r="A44" s="153">
        <v>41</v>
      </c>
      <c r="B44" s="154">
        <v>40603</v>
      </c>
      <c r="C44" s="155" t="s">
        <v>213</v>
      </c>
      <c r="D44" s="155">
        <v>39128114</v>
      </c>
      <c r="E44" s="155">
        <v>75985960</v>
      </c>
      <c r="F44" s="155">
        <v>685</v>
      </c>
      <c r="G44" s="156">
        <v>3</v>
      </c>
      <c r="H44" s="156">
        <v>0</v>
      </c>
      <c r="I44" s="157">
        <v>0</v>
      </c>
      <c r="J44" s="157">
        <v>0</v>
      </c>
      <c r="K44" s="156"/>
      <c r="L44"/>
      <c r="M44"/>
      <c r="N44"/>
      <c r="O44"/>
      <c r="P44"/>
      <c r="Q44"/>
      <c r="R44"/>
      <c r="S44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66"/>
      <c r="AT44" s="16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</row>
    <row r="45" spans="1:57" ht="12.75">
      <c r="A45" s="153">
        <v>42</v>
      </c>
      <c r="B45" s="154">
        <v>40603</v>
      </c>
      <c r="C45" s="155" t="s">
        <v>214</v>
      </c>
      <c r="D45" s="155">
        <v>42077379</v>
      </c>
      <c r="E45" s="155">
        <v>75991006</v>
      </c>
      <c r="F45" s="155">
        <v>685</v>
      </c>
      <c r="G45" s="156">
        <v>3</v>
      </c>
      <c r="H45" s="156">
        <v>60</v>
      </c>
      <c r="I45" s="157">
        <v>0</v>
      </c>
      <c r="J45" s="157">
        <v>0</v>
      </c>
      <c r="K45" s="156"/>
      <c r="L45"/>
      <c r="M45"/>
      <c r="N45"/>
      <c r="O45"/>
      <c r="P45"/>
      <c r="Q45"/>
      <c r="R45"/>
      <c r="S45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</row>
    <row r="46" spans="1:57" ht="12.75">
      <c r="A46" s="153">
        <v>43</v>
      </c>
      <c r="B46" s="154">
        <v>40603</v>
      </c>
      <c r="C46" s="155" t="s">
        <v>215</v>
      </c>
      <c r="D46" s="155">
        <v>40868361</v>
      </c>
      <c r="E46" s="155">
        <v>75937758</v>
      </c>
      <c r="F46" s="155">
        <v>823</v>
      </c>
      <c r="G46" s="156">
        <v>3</v>
      </c>
      <c r="H46" s="156">
        <v>0</v>
      </c>
      <c r="I46" s="157">
        <v>0</v>
      </c>
      <c r="J46" s="157">
        <v>0</v>
      </c>
      <c r="K46" s="156"/>
      <c r="L46"/>
      <c r="M46"/>
      <c r="N46"/>
      <c r="O46"/>
      <c r="P46"/>
      <c r="Q46"/>
      <c r="R46"/>
      <c r="S4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6"/>
      <c r="BB46" s="158"/>
      <c r="BC46" s="158"/>
      <c r="BD46" s="158"/>
      <c r="BE46" s="158"/>
    </row>
    <row r="47" spans="1:57" ht="12.75">
      <c r="A47" s="153">
        <v>44</v>
      </c>
      <c r="B47" s="154">
        <v>40603</v>
      </c>
      <c r="C47" s="155" t="s">
        <v>216</v>
      </c>
      <c r="D47" s="155">
        <v>51412555</v>
      </c>
      <c r="E47" s="155">
        <v>75986660</v>
      </c>
      <c r="F47" s="155">
        <v>823</v>
      </c>
      <c r="G47" s="156">
        <v>3</v>
      </c>
      <c r="H47" s="156">
        <v>0</v>
      </c>
      <c r="I47" s="157">
        <v>0</v>
      </c>
      <c r="J47" s="157">
        <v>0</v>
      </c>
      <c r="K47" s="156"/>
      <c r="L47"/>
      <c r="M47"/>
      <c r="N47"/>
      <c r="O47"/>
      <c r="P47"/>
      <c r="Q47"/>
      <c r="R47"/>
      <c r="S47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8"/>
      <c r="AX47" s="158"/>
      <c r="AY47" s="158"/>
      <c r="AZ47" s="158"/>
      <c r="BA47" s="158"/>
      <c r="BB47" s="158"/>
      <c r="BC47" s="158"/>
      <c r="BD47" s="158"/>
      <c r="BE47" s="158"/>
    </row>
    <row r="48" spans="1:57" ht="12.75">
      <c r="A48" s="153">
        <v>45</v>
      </c>
      <c r="B48" s="154">
        <v>40603</v>
      </c>
      <c r="C48" s="155" t="s">
        <v>217</v>
      </c>
      <c r="D48" s="155">
        <v>50208382</v>
      </c>
      <c r="E48" s="155">
        <v>75986319</v>
      </c>
      <c r="F48" s="155">
        <v>823</v>
      </c>
      <c r="G48" s="156">
        <v>3</v>
      </c>
      <c r="H48" s="156">
        <v>30</v>
      </c>
      <c r="I48" s="157">
        <v>0</v>
      </c>
      <c r="J48" s="157">
        <v>0</v>
      </c>
      <c r="K48" s="156"/>
      <c r="L48"/>
      <c r="M48"/>
      <c r="N48"/>
      <c r="O48"/>
      <c r="P48"/>
      <c r="Q48"/>
      <c r="R48"/>
      <c r="S48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</row>
    <row r="49" spans="1:57" ht="12.75">
      <c r="A49" s="153">
        <v>46</v>
      </c>
      <c r="B49" s="154">
        <v>40634</v>
      </c>
      <c r="C49" s="155" t="s">
        <v>218</v>
      </c>
      <c r="D49" s="155">
        <v>32828226</v>
      </c>
      <c r="E49" s="155">
        <v>76057572</v>
      </c>
      <c r="F49" s="155">
        <v>626</v>
      </c>
      <c r="G49" s="156">
        <v>3</v>
      </c>
      <c r="H49" s="156">
        <v>0</v>
      </c>
      <c r="I49" s="157">
        <v>0</v>
      </c>
      <c r="J49" s="157">
        <v>0</v>
      </c>
      <c r="K49" s="156"/>
      <c r="L49"/>
      <c r="M49"/>
      <c r="N49"/>
      <c r="O49"/>
      <c r="P49"/>
      <c r="Q49"/>
      <c r="R49"/>
      <c r="S49"/>
      <c r="T49" s="156"/>
      <c r="U49" s="156"/>
      <c r="V49" s="156"/>
      <c r="W49" s="156"/>
      <c r="X49" s="156"/>
      <c r="Y49" s="156"/>
      <c r="Z49" s="156"/>
      <c r="AA49" s="156"/>
      <c r="AB49" s="156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</row>
    <row r="50" spans="1:57" ht="12.75">
      <c r="A50" s="153">
        <v>47</v>
      </c>
      <c r="B50" s="154">
        <v>40634</v>
      </c>
      <c r="C50" s="155" t="s">
        <v>219</v>
      </c>
      <c r="D50" s="155">
        <v>28347844</v>
      </c>
      <c r="E50" s="155">
        <v>76077223</v>
      </c>
      <c r="F50" s="155">
        <v>626</v>
      </c>
      <c r="G50" s="156">
        <v>3</v>
      </c>
      <c r="H50" s="156">
        <v>0</v>
      </c>
      <c r="I50" s="157">
        <v>0</v>
      </c>
      <c r="J50" s="157">
        <v>0</v>
      </c>
      <c r="K50" s="156"/>
      <c r="L50"/>
      <c r="M50"/>
      <c r="N50"/>
      <c r="O50"/>
      <c r="P50"/>
      <c r="Q50"/>
      <c r="R50"/>
      <c r="S50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</row>
    <row r="51" spans="1:57" ht="12.75">
      <c r="A51" s="153">
        <v>48</v>
      </c>
      <c r="B51" s="154">
        <v>40634</v>
      </c>
      <c r="C51" s="155" t="s">
        <v>220</v>
      </c>
      <c r="D51" s="155">
        <v>37340233</v>
      </c>
      <c r="E51" s="155">
        <v>76080698</v>
      </c>
      <c r="F51" s="155">
        <v>626</v>
      </c>
      <c r="G51" s="156">
        <v>3</v>
      </c>
      <c r="H51" s="156">
        <v>0</v>
      </c>
      <c r="I51" s="157">
        <v>0</v>
      </c>
      <c r="J51" s="157">
        <v>0</v>
      </c>
      <c r="K51" s="156"/>
      <c r="L51"/>
      <c r="M51"/>
      <c r="N51"/>
      <c r="O51"/>
      <c r="P51"/>
      <c r="Q51"/>
      <c r="R51"/>
      <c r="S51"/>
      <c r="T51" s="156"/>
      <c r="U51" s="156"/>
      <c r="V51" s="156"/>
      <c r="W51" s="156"/>
      <c r="X51" s="156"/>
      <c r="Y51" s="156"/>
      <c r="Z51" s="156"/>
      <c r="AA51" s="156"/>
      <c r="AB51" s="156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</row>
    <row r="52" spans="1:57" ht="12.75">
      <c r="A52" s="153">
        <v>49</v>
      </c>
      <c r="B52" s="154">
        <v>40634</v>
      </c>
      <c r="C52" s="155" t="s">
        <v>221</v>
      </c>
      <c r="D52" s="155">
        <v>30370688</v>
      </c>
      <c r="E52" s="155">
        <v>76077711</v>
      </c>
      <c r="F52" s="155">
        <v>626</v>
      </c>
      <c r="G52" s="156">
        <v>3</v>
      </c>
      <c r="H52" s="156">
        <v>69</v>
      </c>
      <c r="I52" s="157">
        <v>0</v>
      </c>
      <c r="J52" s="157">
        <v>0</v>
      </c>
      <c r="K52" s="156"/>
      <c r="L52"/>
      <c r="M52"/>
      <c r="N52"/>
      <c r="O52"/>
      <c r="P52"/>
      <c r="Q52"/>
      <c r="R52"/>
      <c r="S52"/>
      <c r="T52" s="156"/>
      <c r="U52" s="156"/>
      <c r="V52" s="156"/>
      <c r="W52" s="156"/>
      <c r="X52" s="156"/>
      <c r="Y52" s="156"/>
      <c r="Z52" s="156"/>
      <c r="AA52" s="156"/>
      <c r="AB52" s="156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</row>
    <row r="53" spans="1:57" ht="12.75">
      <c r="A53" s="153">
        <v>50</v>
      </c>
      <c r="B53" s="154">
        <v>40634</v>
      </c>
      <c r="C53" s="155" t="s">
        <v>222</v>
      </c>
      <c r="D53" s="155">
        <v>39565842</v>
      </c>
      <c r="E53" s="155">
        <v>76083302</v>
      </c>
      <c r="F53" s="155">
        <v>626</v>
      </c>
      <c r="G53" s="156">
        <v>3</v>
      </c>
      <c r="H53" s="156">
        <v>68</v>
      </c>
      <c r="I53" s="157">
        <v>0</v>
      </c>
      <c r="J53" s="157">
        <v>0</v>
      </c>
      <c r="K53" s="156"/>
      <c r="L53"/>
      <c r="M53"/>
      <c r="N53"/>
      <c r="O53"/>
      <c r="P53"/>
      <c r="Q53"/>
      <c r="R53"/>
      <c r="S53"/>
      <c r="T53" s="156"/>
      <c r="U53" s="156"/>
      <c r="V53" s="156"/>
      <c r="W53" s="156"/>
      <c r="X53" s="156"/>
      <c r="Y53" s="156"/>
      <c r="Z53" s="156"/>
      <c r="AA53" s="156"/>
      <c r="AB53" s="156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</row>
    <row r="54" spans="1:57" ht="12.75">
      <c r="A54" s="153">
        <v>51</v>
      </c>
      <c r="B54" s="154">
        <v>40634</v>
      </c>
      <c r="C54" s="155" t="s">
        <v>223</v>
      </c>
      <c r="D54" s="155">
        <v>48861197</v>
      </c>
      <c r="E54" s="155">
        <v>76082379</v>
      </c>
      <c r="F54" s="155">
        <v>823</v>
      </c>
      <c r="G54" s="156">
        <v>3</v>
      </c>
      <c r="H54" s="156">
        <v>0</v>
      </c>
      <c r="I54" s="157">
        <v>0</v>
      </c>
      <c r="J54" s="157">
        <v>0</v>
      </c>
      <c r="K54" s="156"/>
      <c r="L54"/>
      <c r="M54"/>
      <c r="N54"/>
      <c r="O54"/>
      <c r="P54"/>
      <c r="Q54"/>
      <c r="R54"/>
      <c r="S54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</row>
    <row r="55" spans="1:57" ht="12.75">
      <c r="A55" s="153">
        <v>52</v>
      </c>
      <c r="B55" s="154">
        <v>40634</v>
      </c>
      <c r="C55" s="155" t="s">
        <v>224</v>
      </c>
      <c r="D55" s="155">
        <v>32916104</v>
      </c>
      <c r="E55" s="155">
        <v>76081522</v>
      </c>
      <c r="F55" s="155">
        <v>626</v>
      </c>
      <c r="G55" s="156">
        <v>3</v>
      </c>
      <c r="H55" s="156">
        <v>0</v>
      </c>
      <c r="I55" s="157">
        <v>0</v>
      </c>
      <c r="J55" s="157">
        <v>0</v>
      </c>
      <c r="K55" s="156"/>
      <c r="L55"/>
      <c r="M55"/>
      <c r="N55"/>
      <c r="O55"/>
      <c r="P55"/>
      <c r="Q55"/>
      <c r="R55"/>
      <c r="S55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</row>
    <row r="56" spans="1:57" ht="12.75">
      <c r="A56" s="153">
        <v>53</v>
      </c>
      <c r="B56" s="154">
        <v>40634</v>
      </c>
      <c r="C56" s="155" t="s">
        <v>225</v>
      </c>
      <c r="D56" s="155">
        <v>30574480</v>
      </c>
      <c r="E56" s="155">
        <v>76079863</v>
      </c>
      <c r="F56" s="155">
        <v>685</v>
      </c>
      <c r="G56" s="156">
        <v>1</v>
      </c>
      <c r="H56" s="156">
        <v>0</v>
      </c>
      <c r="I56" s="157">
        <v>0</v>
      </c>
      <c r="J56" s="157">
        <v>0</v>
      </c>
      <c r="K56" s="156"/>
      <c r="L56"/>
      <c r="M56"/>
      <c r="N56"/>
      <c r="O56"/>
      <c r="P56"/>
      <c r="Q56"/>
      <c r="R56"/>
      <c r="S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8"/>
      <c r="AX56" s="158"/>
      <c r="AY56" s="158"/>
      <c r="AZ56" s="158"/>
      <c r="BA56" s="158"/>
      <c r="BB56" s="158"/>
      <c r="BC56" s="158"/>
      <c r="BD56" s="158"/>
      <c r="BE56" s="158"/>
    </row>
    <row r="57" spans="1:57" ht="12.75">
      <c r="A57" s="153">
        <v>54</v>
      </c>
      <c r="B57" s="154">
        <v>40634</v>
      </c>
      <c r="C57" s="155" t="s">
        <v>226</v>
      </c>
      <c r="D57" s="155">
        <v>26502642</v>
      </c>
      <c r="E57" s="155">
        <v>76082603</v>
      </c>
      <c r="F57" s="155">
        <v>685</v>
      </c>
      <c r="G57" s="156">
        <v>3</v>
      </c>
      <c r="H57" s="156">
        <v>0</v>
      </c>
      <c r="I57" s="157">
        <v>0</v>
      </c>
      <c r="J57" s="157">
        <v>0</v>
      </c>
      <c r="K57" s="156"/>
      <c r="L57"/>
      <c r="M57"/>
      <c r="N57"/>
      <c r="O57"/>
      <c r="P57"/>
      <c r="Q57"/>
      <c r="R57"/>
      <c r="S57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8"/>
      <c r="AX57" s="158"/>
      <c r="AY57" s="158"/>
      <c r="AZ57" s="158"/>
      <c r="BA57" s="158"/>
      <c r="BB57" s="158"/>
      <c r="BC57" s="158"/>
      <c r="BD57" s="158"/>
      <c r="BE57" s="158"/>
    </row>
    <row r="58" spans="1:57" ht="12.75">
      <c r="A58" s="153">
        <v>55</v>
      </c>
      <c r="B58" s="154">
        <v>40634</v>
      </c>
      <c r="C58" s="155" t="s">
        <v>227</v>
      </c>
      <c r="D58" s="155">
        <v>30131545</v>
      </c>
      <c r="E58" s="155">
        <v>76082139</v>
      </c>
      <c r="F58" s="155">
        <v>626</v>
      </c>
      <c r="G58" s="156">
        <v>3</v>
      </c>
      <c r="H58" s="156">
        <v>0</v>
      </c>
      <c r="I58" s="157">
        <v>0</v>
      </c>
      <c r="J58" s="157">
        <v>0</v>
      </c>
      <c r="K58" s="156"/>
      <c r="L58"/>
      <c r="M58"/>
      <c r="N58"/>
      <c r="O58"/>
      <c r="P58"/>
      <c r="Q58"/>
      <c r="R58"/>
      <c r="S58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8"/>
      <c r="AX58" s="158"/>
      <c r="AY58" s="158"/>
      <c r="AZ58" s="158"/>
      <c r="BA58" s="158"/>
      <c r="BB58" s="158"/>
      <c r="BC58" s="158"/>
      <c r="BD58" s="158"/>
      <c r="BE58" s="158"/>
    </row>
    <row r="59" spans="1:57" ht="12.75">
      <c r="A59" s="153">
        <v>56</v>
      </c>
      <c r="B59" s="154">
        <v>40634</v>
      </c>
      <c r="C59" s="155" t="s">
        <v>228</v>
      </c>
      <c r="D59" s="155">
        <v>27937155</v>
      </c>
      <c r="E59" s="155">
        <v>76069550</v>
      </c>
      <c r="F59" s="155">
        <v>685</v>
      </c>
      <c r="G59" s="156">
        <v>3</v>
      </c>
      <c r="H59" s="156">
        <v>0</v>
      </c>
      <c r="I59" s="157">
        <v>0</v>
      </c>
      <c r="J59" s="157">
        <v>0</v>
      </c>
      <c r="K59" s="156"/>
      <c r="L59"/>
      <c r="M59"/>
      <c r="N59"/>
      <c r="O59"/>
      <c r="P59"/>
      <c r="Q59"/>
      <c r="R59"/>
      <c r="S59"/>
      <c r="T59" s="156"/>
      <c r="U59" s="156"/>
      <c r="V59" s="156"/>
      <c r="W59" s="156"/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8"/>
      <c r="AX59" s="158"/>
      <c r="AY59" s="158"/>
      <c r="AZ59" s="158"/>
      <c r="BA59" s="158"/>
      <c r="BB59" s="158"/>
      <c r="BC59" s="158"/>
      <c r="BD59" s="158"/>
      <c r="BE59" s="158"/>
    </row>
    <row r="60" spans="1:57" ht="12.75">
      <c r="A60" s="153">
        <v>57</v>
      </c>
      <c r="B60" s="154">
        <v>40634</v>
      </c>
      <c r="C60" s="155" t="s">
        <v>229</v>
      </c>
      <c r="D60" s="155">
        <v>36716162</v>
      </c>
      <c r="E60" s="155">
        <v>76077096</v>
      </c>
      <c r="F60" s="155">
        <v>685</v>
      </c>
      <c r="G60" s="156">
        <v>3</v>
      </c>
      <c r="H60" s="156">
        <v>62</v>
      </c>
      <c r="I60" s="157">
        <v>0</v>
      </c>
      <c r="J60" s="157">
        <v>0</v>
      </c>
      <c r="K60" s="156"/>
      <c r="L60"/>
      <c r="M60"/>
      <c r="N60"/>
      <c r="O60"/>
      <c r="P60"/>
      <c r="Q60"/>
      <c r="R60"/>
      <c r="S60"/>
      <c r="T60" s="156"/>
      <c r="U60" s="156"/>
      <c r="V60" s="156"/>
      <c r="W60" s="156"/>
      <c r="X60" s="156"/>
      <c r="Y60" s="156"/>
      <c r="Z60" s="156"/>
      <c r="AA60" s="156"/>
      <c r="AB60" s="156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</row>
    <row r="61" spans="1:57" ht="12.75">
      <c r="A61" s="153">
        <v>58</v>
      </c>
      <c r="B61" s="154">
        <v>40634</v>
      </c>
      <c r="C61" s="155" t="s">
        <v>230</v>
      </c>
      <c r="D61" s="155">
        <v>25402205</v>
      </c>
      <c r="E61" s="155">
        <v>76082008</v>
      </c>
      <c r="F61" s="155">
        <v>685</v>
      </c>
      <c r="G61" s="156">
        <v>3</v>
      </c>
      <c r="H61" s="156">
        <v>0</v>
      </c>
      <c r="I61" s="157">
        <v>0</v>
      </c>
      <c r="J61" s="157">
        <v>0</v>
      </c>
      <c r="K61" s="156"/>
      <c r="L61"/>
      <c r="M61"/>
      <c r="N61"/>
      <c r="O61"/>
      <c r="P61"/>
      <c r="Q61"/>
      <c r="R61"/>
      <c r="S61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</row>
    <row r="62" spans="1:57" ht="12.75">
      <c r="A62" s="153">
        <v>59</v>
      </c>
      <c r="B62" s="154">
        <v>40634</v>
      </c>
      <c r="C62" s="155" t="s">
        <v>231</v>
      </c>
      <c r="D62" s="155">
        <v>36115115</v>
      </c>
      <c r="E62" s="155">
        <v>76077823</v>
      </c>
      <c r="F62" s="155">
        <v>823</v>
      </c>
      <c r="G62" s="156">
        <v>3</v>
      </c>
      <c r="H62" s="156">
        <v>48</v>
      </c>
      <c r="I62" s="157">
        <v>0</v>
      </c>
      <c r="J62" s="157">
        <v>0</v>
      </c>
      <c r="K62" s="156"/>
      <c r="L62"/>
      <c r="M62"/>
      <c r="N62"/>
      <c r="O62"/>
      <c r="P62"/>
      <c r="Q62"/>
      <c r="R62"/>
      <c r="S62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</row>
    <row r="63" spans="1:57" ht="12.75">
      <c r="A63" s="153">
        <v>60</v>
      </c>
      <c r="B63" s="154">
        <v>40664</v>
      </c>
      <c r="C63" s="155" t="s">
        <v>232</v>
      </c>
      <c r="D63" s="155">
        <v>36373669</v>
      </c>
      <c r="E63" s="155">
        <v>76149601</v>
      </c>
      <c r="F63" s="155">
        <v>626</v>
      </c>
      <c r="G63" s="156">
        <v>3</v>
      </c>
      <c r="H63" s="156">
        <v>66</v>
      </c>
      <c r="I63" s="157">
        <v>0</v>
      </c>
      <c r="J63" s="157">
        <v>0</v>
      </c>
      <c r="K63" s="156"/>
      <c r="L63"/>
      <c r="M63"/>
      <c r="N63"/>
      <c r="O63"/>
      <c r="P63"/>
      <c r="Q63"/>
      <c r="R63"/>
      <c r="S63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</row>
    <row r="64" spans="1:57" ht="12.75">
      <c r="A64" s="153">
        <v>61</v>
      </c>
      <c r="B64" s="154">
        <v>40664</v>
      </c>
      <c r="C64" s="155" t="s">
        <v>233</v>
      </c>
      <c r="D64" s="155">
        <v>31793312</v>
      </c>
      <c r="E64" s="155">
        <v>76181470</v>
      </c>
      <c r="F64" s="155">
        <v>626</v>
      </c>
      <c r="G64" s="156">
        <v>3</v>
      </c>
      <c r="H64" s="156">
        <v>0</v>
      </c>
      <c r="I64" s="157">
        <v>0</v>
      </c>
      <c r="J64" s="157">
        <v>0</v>
      </c>
      <c r="K64" s="156"/>
      <c r="L64"/>
      <c r="M64"/>
      <c r="N64"/>
      <c r="O64"/>
      <c r="P64"/>
      <c r="Q64"/>
      <c r="R64"/>
      <c r="S64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</row>
    <row r="65" spans="1:57" ht="12.75">
      <c r="A65" s="153">
        <v>62</v>
      </c>
      <c r="B65" s="154">
        <v>40664</v>
      </c>
      <c r="C65" s="155" t="s">
        <v>234</v>
      </c>
      <c r="D65" s="155">
        <v>32676106</v>
      </c>
      <c r="E65" s="155">
        <v>76184974</v>
      </c>
      <c r="F65" s="155">
        <v>626</v>
      </c>
      <c r="G65" s="156">
        <v>3</v>
      </c>
      <c r="H65" s="156">
        <v>67</v>
      </c>
      <c r="I65" s="157">
        <v>0</v>
      </c>
      <c r="J65" s="157">
        <v>0</v>
      </c>
      <c r="K65" s="156"/>
      <c r="L65"/>
      <c r="M65"/>
      <c r="N65"/>
      <c r="O65"/>
      <c r="P65"/>
      <c r="Q65"/>
      <c r="R65"/>
      <c r="S65"/>
      <c r="T65" s="156"/>
      <c r="U65" s="156"/>
      <c r="V65" s="156"/>
      <c r="W65" s="156"/>
      <c r="X65" s="156"/>
      <c r="Y65" s="156"/>
      <c r="Z65" s="156"/>
      <c r="AA65" s="156"/>
      <c r="AB65" s="156"/>
      <c r="AC65" s="156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</row>
    <row r="66" spans="1:57" ht="12.75">
      <c r="A66" s="153">
        <v>63</v>
      </c>
      <c r="B66" s="154">
        <v>40664</v>
      </c>
      <c r="C66" s="155" t="s">
        <v>235</v>
      </c>
      <c r="D66" s="155">
        <v>30073940</v>
      </c>
      <c r="E66" s="155">
        <v>76146634</v>
      </c>
      <c r="F66" s="155">
        <v>626</v>
      </c>
      <c r="G66" s="156">
        <v>3</v>
      </c>
      <c r="H66" s="156">
        <v>0</v>
      </c>
      <c r="I66" s="157">
        <v>0</v>
      </c>
      <c r="J66" s="157">
        <v>0</v>
      </c>
      <c r="K66" s="156"/>
      <c r="L66"/>
      <c r="M66"/>
      <c r="N66"/>
      <c r="O66"/>
      <c r="P66"/>
      <c r="Q66"/>
      <c r="R66"/>
      <c r="S6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6"/>
      <c r="BB66" s="156"/>
      <c r="BC66" s="156"/>
      <c r="BD66" s="156"/>
      <c r="BE66" s="156"/>
    </row>
    <row r="67" spans="1:57" ht="12.75">
      <c r="A67" s="153">
        <v>64</v>
      </c>
      <c r="B67" s="154">
        <v>40664</v>
      </c>
      <c r="C67" s="155" t="s">
        <v>236</v>
      </c>
      <c r="D67" s="155">
        <v>32194174</v>
      </c>
      <c r="E67" s="155">
        <v>76184911</v>
      </c>
      <c r="F67" s="155">
        <v>823</v>
      </c>
      <c r="G67" s="156">
        <v>3</v>
      </c>
      <c r="H67" s="156">
        <v>0</v>
      </c>
      <c r="I67" s="157">
        <v>0</v>
      </c>
      <c r="J67" s="157">
        <v>0</v>
      </c>
      <c r="K67" s="156"/>
      <c r="L67"/>
      <c r="M67"/>
      <c r="N67"/>
      <c r="O67"/>
      <c r="P67"/>
      <c r="Q67"/>
      <c r="R67"/>
      <c r="S67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8"/>
      <c r="AX67" s="158"/>
      <c r="AY67" s="158"/>
      <c r="AZ67" s="158"/>
      <c r="BA67" s="158"/>
      <c r="BB67" s="158"/>
      <c r="BC67" s="158"/>
      <c r="BD67" s="158"/>
      <c r="BE67" s="158"/>
    </row>
    <row r="68" spans="1:57" ht="12.75">
      <c r="A68" s="153">
        <v>65</v>
      </c>
      <c r="B68" s="154">
        <v>40664</v>
      </c>
      <c r="C68" s="155" t="s">
        <v>237</v>
      </c>
      <c r="D68" s="155">
        <v>32676214</v>
      </c>
      <c r="E68" s="155">
        <v>76186776</v>
      </c>
      <c r="F68" s="155">
        <v>626</v>
      </c>
      <c r="G68" s="156">
        <v>3</v>
      </c>
      <c r="H68" s="156">
        <v>0</v>
      </c>
      <c r="I68" s="157">
        <v>0</v>
      </c>
      <c r="J68" s="157">
        <v>0</v>
      </c>
      <c r="K68" s="156"/>
      <c r="L68"/>
      <c r="M68"/>
      <c r="N68"/>
      <c r="O68"/>
      <c r="P68"/>
      <c r="Q68"/>
      <c r="R68"/>
      <c r="S68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8"/>
      <c r="AX68" s="158"/>
      <c r="AY68" s="158"/>
      <c r="AZ68" s="158"/>
      <c r="BA68" s="158"/>
      <c r="BB68" s="158"/>
      <c r="BC68" s="158"/>
      <c r="BD68" s="158"/>
      <c r="BE68" s="158"/>
    </row>
    <row r="69" spans="1:57" ht="12.75">
      <c r="A69" s="153">
        <v>66</v>
      </c>
      <c r="B69" s="154">
        <v>40664</v>
      </c>
      <c r="C69" s="155" t="s">
        <v>238</v>
      </c>
      <c r="D69" s="155">
        <v>42352630</v>
      </c>
      <c r="E69" s="155">
        <v>76149077</v>
      </c>
      <c r="F69" s="155">
        <v>685</v>
      </c>
      <c r="G69" s="156">
        <v>3</v>
      </c>
      <c r="H69" s="156">
        <v>46</v>
      </c>
      <c r="I69" s="157">
        <v>0</v>
      </c>
      <c r="J69" s="157">
        <v>0</v>
      </c>
      <c r="K69" s="156"/>
      <c r="L69"/>
      <c r="M69"/>
      <c r="N69"/>
      <c r="O69"/>
      <c r="P69"/>
      <c r="Q69"/>
      <c r="R69"/>
      <c r="S69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</row>
    <row r="70" spans="1:57" ht="12.75">
      <c r="A70" s="153">
        <v>67</v>
      </c>
      <c r="B70" s="154">
        <v>40664</v>
      </c>
      <c r="C70" s="155" t="s">
        <v>239</v>
      </c>
      <c r="D70" s="155">
        <v>44161560</v>
      </c>
      <c r="E70" s="155">
        <v>76159836</v>
      </c>
      <c r="F70" s="155">
        <v>685</v>
      </c>
      <c r="G70" s="156">
        <v>3</v>
      </c>
      <c r="H70" s="156">
        <v>0</v>
      </c>
      <c r="I70" s="157">
        <v>0</v>
      </c>
      <c r="J70" s="157">
        <v>0</v>
      </c>
      <c r="K70" s="156"/>
      <c r="L70"/>
      <c r="M70"/>
      <c r="N70"/>
      <c r="O70"/>
      <c r="P70"/>
      <c r="Q70"/>
      <c r="R70"/>
      <c r="S70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</row>
    <row r="71" spans="1:57" ht="12.75">
      <c r="A71" s="153">
        <v>68</v>
      </c>
      <c r="B71" s="154">
        <v>40664</v>
      </c>
      <c r="C71" s="155" t="s">
        <v>240</v>
      </c>
      <c r="D71" s="155">
        <v>41039480</v>
      </c>
      <c r="E71" s="155">
        <v>76184741</v>
      </c>
      <c r="F71" s="155">
        <v>685</v>
      </c>
      <c r="G71" s="156">
        <v>3</v>
      </c>
      <c r="H71" s="156">
        <v>0</v>
      </c>
      <c r="I71" s="157">
        <v>0</v>
      </c>
      <c r="J71" s="157">
        <v>0</v>
      </c>
      <c r="K71" s="156"/>
      <c r="L71"/>
      <c r="M71"/>
      <c r="N71"/>
      <c r="O71"/>
      <c r="P71"/>
      <c r="Q71"/>
      <c r="R71"/>
      <c r="S71"/>
      <c r="T71" s="156"/>
      <c r="U71" s="156"/>
      <c r="V71" s="156"/>
      <c r="W71" s="156"/>
      <c r="X71" s="156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6"/>
      <c r="BB71" s="156"/>
      <c r="BC71" s="156"/>
      <c r="BD71" s="156"/>
      <c r="BE71" s="156"/>
    </row>
    <row r="72" spans="1:57" ht="12.75">
      <c r="A72" s="153">
        <v>69</v>
      </c>
      <c r="B72" s="154">
        <v>40664</v>
      </c>
      <c r="C72" s="155" t="s">
        <v>241</v>
      </c>
      <c r="D72" s="155">
        <v>38309886</v>
      </c>
      <c r="E72" s="155">
        <v>76184837</v>
      </c>
      <c r="F72" s="155">
        <v>685</v>
      </c>
      <c r="G72" s="156">
        <v>3</v>
      </c>
      <c r="H72" s="156">
        <v>0</v>
      </c>
      <c r="I72" s="157">
        <v>0</v>
      </c>
      <c r="J72" s="157">
        <v>0</v>
      </c>
      <c r="K72" s="156"/>
      <c r="L72"/>
      <c r="M72"/>
      <c r="N72"/>
      <c r="O72"/>
      <c r="P72"/>
      <c r="Q72"/>
      <c r="R72"/>
      <c r="S72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8"/>
      <c r="BB72" s="158"/>
      <c r="BC72" s="158"/>
      <c r="BD72" s="158"/>
      <c r="BE72" s="158"/>
    </row>
    <row r="73" spans="1:57" ht="12.75">
      <c r="A73" s="153">
        <v>70</v>
      </c>
      <c r="B73" s="154">
        <v>40664</v>
      </c>
      <c r="C73" s="155" t="s">
        <v>242</v>
      </c>
      <c r="D73" s="155">
        <v>46605728</v>
      </c>
      <c r="E73" s="155">
        <v>76147208</v>
      </c>
      <c r="F73" s="155">
        <v>823</v>
      </c>
      <c r="G73" s="156">
        <v>3</v>
      </c>
      <c r="H73" s="156">
        <v>64</v>
      </c>
      <c r="I73" s="157">
        <v>0</v>
      </c>
      <c r="J73" s="157">
        <v>0</v>
      </c>
      <c r="K73" s="156"/>
      <c r="L73"/>
      <c r="M73"/>
      <c r="N73"/>
      <c r="O73"/>
      <c r="P73"/>
      <c r="Q73"/>
      <c r="R73"/>
      <c r="S73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</row>
    <row r="74" spans="1:57" ht="12.75">
      <c r="A74" s="153">
        <v>71</v>
      </c>
      <c r="B74" s="154">
        <v>40695</v>
      </c>
      <c r="C74" s="155" t="s">
        <v>243</v>
      </c>
      <c r="D74" s="155">
        <v>29656094</v>
      </c>
      <c r="E74" s="155">
        <v>76245928</v>
      </c>
      <c r="F74" s="155">
        <v>626</v>
      </c>
      <c r="G74" s="156">
        <v>3</v>
      </c>
      <c r="H74" s="156">
        <v>33</v>
      </c>
      <c r="I74" s="157">
        <v>0</v>
      </c>
      <c r="J74" s="157">
        <v>0</v>
      </c>
      <c r="K74" s="156"/>
      <c r="L74"/>
      <c r="M74"/>
      <c r="N74"/>
      <c r="O74"/>
      <c r="P74"/>
      <c r="Q74"/>
      <c r="R74"/>
      <c r="S74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</row>
    <row r="75" spans="1:57" ht="12.75">
      <c r="A75" s="153">
        <v>72</v>
      </c>
      <c r="B75" s="154">
        <v>40695</v>
      </c>
      <c r="C75" s="155" t="s">
        <v>244</v>
      </c>
      <c r="D75" s="155">
        <v>30131331</v>
      </c>
      <c r="E75" s="155">
        <v>76282746</v>
      </c>
      <c r="F75" s="155">
        <v>626</v>
      </c>
      <c r="G75" s="156">
        <v>2</v>
      </c>
      <c r="H75" s="156">
        <v>67</v>
      </c>
      <c r="I75" s="157">
        <v>0</v>
      </c>
      <c r="J75" s="157">
        <v>0</v>
      </c>
      <c r="K75" s="156"/>
      <c r="L75"/>
      <c r="M75"/>
      <c r="N75"/>
      <c r="O75"/>
      <c r="P75"/>
      <c r="Q75"/>
      <c r="R75"/>
      <c r="S75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</row>
    <row r="76" spans="1:57" ht="12.75">
      <c r="A76" s="153">
        <v>73</v>
      </c>
      <c r="B76" s="154">
        <v>40695</v>
      </c>
      <c r="C76" s="155" t="s">
        <v>245</v>
      </c>
      <c r="D76" s="155">
        <v>27428178</v>
      </c>
      <c r="E76" s="155">
        <v>76284004</v>
      </c>
      <c r="F76" s="155">
        <v>626</v>
      </c>
      <c r="G76" s="156">
        <v>3</v>
      </c>
      <c r="H76" s="156">
        <v>30</v>
      </c>
      <c r="I76" s="157">
        <v>0</v>
      </c>
      <c r="J76" s="157">
        <v>0</v>
      </c>
      <c r="K76" s="156"/>
      <c r="L76"/>
      <c r="M76"/>
      <c r="N76"/>
      <c r="O76"/>
      <c r="P76"/>
      <c r="Q76"/>
      <c r="R76"/>
      <c r="S7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</row>
    <row r="77" spans="1:57" ht="12.75">
      <c r="A77" s="153">
        <v>74</v>
      </c>
      <c r="B77" s="154">
        <v>40695</v>
      </c>
      <c r="C77" s="155" t="s">
        <v>246</v>
      </c>
      <c r="D77" s="155">
        <v>50209729</v>
      </c>
      <c r="E77" s="155">
        <v>76283815</v>
      </c>
      <c r="F77" s="155">
        <v>823</v>
      </c>
      <c r="G77" s="156">
        <v>3</v>
      </c>
      <c r="H77" s="156">
        <v>4</v>
      </c>
      <c r="I77" s="157">
        <v>0</v>
      </c>
      <c r="J77" s="157">
        <v>0</v>
      </c>
      <c r="K77" s="156"/>
      <c r="L77"/>
      <c r="M77"/>
      <c r="N77"/>
      <c r="O77"/>
      <c r="P77"/>
      <c r="Q77"/>
      <c r="R77"/>
      <c r="S77"/>
      <c r="T77" s="156"/>
      <c r="U77" s="156"/>
      <c r="V77" s="156"/>
      <c r="W77" s="156"/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6"/>
      <c r="BB77" s="156"/>
      <c r="BC77" s="156"/>
      <c r="BD77" s="156"/>
      <c r="BE77" s="156"/>
    </row>
    <row r="78" spans="1:57" ht="12.75">
      <c r="A78" s="153">
        <v>75</v>
      </c>
      <c r="B78" s="154">
        <v>40695</v>
      </c>
      <c r="C78" s="155" t="s">
        <v>247</v>
      </c>
      <c r="D78" s="155">
        <v>32970465</v>
      </c>
      <c r="E78" s="155">
        <v>76284372</v>
      </c>
      <c r="F78" s="155">
        <v>626</v>
      </c>
      <c r="G78" s="156">
        <v>1</v>
      </c>
      <c r="H78" s="156">
        <v>0</v>
      </c>
      <c r="I78" s="157">
        <v>0</v>
      </c>
      <c r="J78" s="157">
        <v>0</v>
      </c>
      <c r="K78" s="156"/>
      <c r="L78"/>
      <c r="M78"/>
      <c r="N78"/>
      <c r="O78"/>
      <c r="P78"/>
      <c r="Q78"/>
      <c r="R78"/>
      <c r="S78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6"/>
      <c r="BB78" s="156"/>
      <c r="BC78" s="156"/>
      <c r="BD78" s="156"/>
      <c r="BE78" s="156"/>
    </row>
    <row r="79" spans="1:57" ht="12.75">
      <c r="A79" s="153">
        <v>76</v>
      </c>
      <c r="B79" s="154">
        <v>40695</v>
      </c>
      <c r="C79" s="155" t="s">
        <v>248</v>
      </c>
      <c r="D79" s="155">
        <v>41915004</v>
      </c>
      <c r="E79" s="155">
        <v>76280077</v>
      </c>
      <c r="F79" s="155">
        <v>685</v>
      </c>
      <c r="G79" s="156">
        <v>3</v>
      </c>
      <c r="H79" s="156">
        <v>0</v>
      </c>
      <c r="I79" s="157">
        <v>0</v>
      </c>
      <c r="J79" s="157">
        <v>0</v>
      </c>
      <c r="K79" s="156"/>
      <c r="L79"/>
      <c r="M79"/>
      <c r="N79"/>
      <c r="O79"/>
      <c r="P79"/>
      <c r="Q79"/>
      <c r="R79"/>
      <c r="S79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6"/>
      <c r="BB79" s="156"/>
      <c r="BC79" s="156"/>
      <c r="BD79" s="156"/>
      <c r="BE79" s="156"/>
    </row>
    <row r="80" spans="1:57" ht="12.75">
      <c r="A80" s="153">
        <v>77</v>
      </c>
      <c r="B80" s="154">
        <v>40695</v>
      </c>
      <c r="C80" s="155" t="s">
        <v>249</v>
      </c>
      <c r="D80" s="155">
        <v>43197862</v>
      </c>
      <c r="E80" s="155">
        <v>76279094</v>
      </c>
      <c r="F80" s="155">
        <v>685</v>
      </c>
      <c r="G80" s="156">
        <v>3</v>
      </c>
      <c r="H80" s="156">
        <v>0</v>
      </c>
      <c r="I80" s="157">
        <v>0</v>
      </c>
      <c r="J80" s="157">
        <v>0</v>
      </c>
      <c r="K80" s="156"/>
      <c r="L80"/>
      <c r="M80"/>
      <c r="N80"/>
      <c r="O80"/>
      <c r="P80"/>
      <c r="Q80"/>
      <c r="R80"/>
      <c r="S80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8"/>
      <c r="AX80" s="158"/>
      <c r="AY80" s="158"/>
      <c r="AZ80" s="158"/>
      <c r="BA80" s="158"/>
      <c r="BB80" s="158"/>
      <c r="BC80" s="158"/>
      <c r="BD80" s="158"/>
      <c r="BE80" s="158"/>
    </row>
    <row r="81" spans="1:57" ht="12.75">
      <c r="A81" s="153">
        <v>78</v>
      </c>
      <c r="B81" s="154">
        <v>40695</v>
      </c>
      <c r="C81" s="155" t="s">
        <v>250</v>
      </c>
      <c r="D81" s="155">
        <v>39384007</v>
      </c>
      <c r="E81" s="155">
        <v>76284223</v>
      </c>
      <c r="F81" s="155">
        <v>685</v>
      </c>
      <c r="G81" s="156">
        <v>3</v>
      </c>
      <c r="H81" s="156">
        <v>0</v>
      </c>
      <c r="I81" s="157">
        <v>0</v>
      </c>
      <c r="J81" s="157">
        <v>0</v>
      </c>
      <c r="K81" s="156"/>
      <c r="L81"/>
      <c r="M81"/>
      <c r="N81"/>
      <c r="O81"/>
      <c r="P81"/>
      <c r="Q81"/>
      <c r="R81"/>
      <c r="S81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6"/>
      <c r="BB81" s="156"/>
      <c r="BC81" s="156"/>
      <c r="BD81" s="156"/>
      <c r="BE81" s="156"/>
    </row>
    <row r="82" spans="1:57" ht="12.75">
      <c r="A82" s="153">
        <v>79</v>
      </c>
      <c r="B82" s="154">
        <v>40695</v>
      </c>
      <c r="C82" s="155" t="s">
        <v>251</v>
      </c>
      <c r="D82" s="155">
        <v>41039433</v>
      </c>
      <c r="E82" s="155">
        <v>76284108</v>
      </c>
      <c r="F82" s="155">
        <v>685</v>
      </c>
      <c r="G82" s="156">
        <v>3</v>
      </c>
      <c r="H82" s="156">
        <v>65</v>
      </c>
      <c r="I82" s="157">
        <v>0</v>
      </c>
      <c r="J82" s="157">
        <v>0</v>
      </c>
      <c r="K82" s="156"/>
      <c r="L82"/>
      <c r="M82"/>
      <c r="N82"/>
      <c r="O82"/>
      <c r="P82"/>
      <c r="Q82"/>
      <c r="R82"/>
      <c r="S82"/>
      <c r="T82" s="156"/>
      <c r="U82" s="156"/>
      <c r="V82" s="156"/>
      <c r="W82" s="156"/>
      <c r="X82" s="156"/>
      <c r="Y82" s="156"/>
      <c r="Z82" s="156"/>
      <c r="AA82" s="156"/>
      <c r="AB82" s="156"/>
      <c r="AC82" s="156"/>
      <c r="AD82" s="156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</row>
    <row r="83" spans="1:57" ht="12.75">
      <c r="A83" s="153">
        <v>80</v>
      </c>
      <c r="B83" s="154">
        <v>40725</v>
      </c>
      <c r="C83" s="155" t="s">
        <v>252</v>
      </c>
      <c r="D83" s="155">
        <v>39052397</v>
      </c>
      <c r="E83" s="155">
        <v>76341103</v>
      </c>
      <c r="F83" s="155">
        <v>626</v>
      </c>
      <c r="G83" s="156">
        <v>3</v>
      </c>
      <c r="H83" s="156">
        <v>0</v>
      </c>
      <c r="I83" s="157">
        <v>0</v>
      </c>
      <c r="J83" s="157">
        <v>0</v>
      </c>
      <c r="K83" s="156"/>
      <c r="L83"/>
      <c r="M83"/>
      <c r="N83"/>
      <c r="O83"/>
      <c r="P83"/>
      <c r="Q83"/>
      <c r="R83"/>
      <c r="S83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</row>
    <row r="84" spans="1:57" ht="12.75">
      <c r="A84" s="153">
        <v>81</v>
      </c>
      <c r="B84" s="154">
        <v>40725</v>
      </c>
      <c r="C84" s="155" t="s">
        <v>253</v>
      </c>
      <c r="D84" s="155">
        <v>45429279</v>
      </c>
      <c r="E84" s="155">
        <v>76338685</v>
      </c>
      <c r="F84" s="155">
        <v>685</v>
      </c>
      <c r="G84" s="156">
        <v>3</v>
      </c>
      <c r="H84" s="156">
        <v>1</v>
      </c>
      <c r="I84" s="157">
        <v>0</v>
      </c>
      <c r="J84" s="157">
        <v>0</v>
      </c>
      <c r="K84" s="156"/>
      <c r="L84"/>
      <c r="M84"/>
      <c r="N84"/>
      <c r="O84"/>
      <c r="P84"/>
      <c r="Q84"/>
      <c r="R84"/>
      <c r="S84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6"/>
      <c r="BB84" s="156"/>
      <c r="BC84" s="156"/>
      <c r="BD84" s="156"/>
      <c r="BE84" s="156"/>
    </row>
    <row r="85" spans="1:57" ht="12.75">
      <c r="A85" s="153">
        <v>82</v>
      </c>
      <c r="B85" s="154">
        <v>40725</v>
      </c>
      <c r="C85" s="155" t="s">
        <v>254</v>
      </c>
      <c r="D85" s="155">
        <v>51128044</v>
      </c>
      <c r="E85" s="155">
        <v>76334869</v>
      </c>
      <c r="F85" s="155">
        <v>823</v>
      </c>
      <c r="G85" s="156">
        <v>1</v>
      </c>
      <c r="H85" s="156">
        <v>0</v>
      </c>
      <c r="I85" s="157">
        <v>0</v>
      </c>
      <c r="J85" s="157">
        <v>0</v>
      </c>
      <c r="K85" s="156"/>
      <c r="L85"/>
      <c r="M85"/>
      <c r="N85"/>
      <c r="O85"/>
      <c r="P85"/>
      <c r="Q85"/>
      <c r="R85"/>
      <c r="S85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  <c r="AY85" s="156"/>
      <c r="AZ85" s="156"/>
      <c r="BA85" s="156"/>
      <c r="BB85" s="156"/>
      <c r="BC85" s="156"/>
      <c r="BD85" s="156"/>
      <c r="BE85" s="156"/>
    </row>
    <row r="86" spans="1:57" ht="12.75">
      <c r="A86" s="153">
        <v>83</v>
      </c>
      <c r="B86" s="154">
        <v>40725</v>
      </c>
      <c r="C86" s="155" t="s">
        <v>255</v>
      </c>
      <c r="D86" s="155">
        <v>43506820</v>
      </c>
      <c r="E86" s="155">
        <v>76356165</v>
      </c>
      <c r="F86" s="155">
        <v>685</v>
      </c>
      <c r="G86" s="156">
        <v>1</v>
      </c>
      <c r="H86" s="156">
        <v>0</v>
      </c>
      <c r="I86" s="157">
        <v>0</v>
      </c>
      <c r="J86" s="157">
        <v>0</v>
      </c>
      <c r="K86" s="156"/>
      <c r="L86"/>
      <c r="M86"/>
      <c r="N86"/>
      <c r="O86"/>
      <c r="P86"/>
      <c r="Q86"/>
      <c r="R86"/>
      <c r="S8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8"/>
      <c r="AX86" s="158"/>
      <c r="AY86" s="158"/>
      <c r="AZ86" s="158"/>
      <c r="BA86" s="158"/>
      <c r="BB86" s="158"/>
      <c r="BC86" s="158"/>
      <c r="BD86" s="158"/>
      <c r="BE86" s="158"/>
    </row>
    <row r="87" spans="1:57" ht="12.75">
      <c r="A87" s="153">
        <v>84</v>
      </c>
      <c r="B87" s="154">
        <v>40725</v>
      </c>
      <c r="C87" s="155" t="s">
        <v>256</v>
      </c>
      <c r="D87" s="155">
        <v>38697600</v>
      </c>
      <c r="E87" s="155">
        <v>76362426</v>
      </c>
      <c r="F87" s="155">
        <v>685</v>
      </c>
      <c r="G87" s="156">
        <v>3</v>
      </c>
      <c r="H87" s="156">
        <v>0</v>
      </c>
      <c r="I87" s="157">
        <v>0</v>
      </c>
      <c r="J87" s="157">
        <v>0</v>
      </c>
      <c r="K87" s="156"/>
      <c r="L87"/>
      <c r="M87"/>
      <c r="N87"/>
      <c r="O87"/>
      <c r="P87"/>
      <c r="Q87"/>
      <c r="R87"/>
      <c r="S87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</row>
    <row r="88" spans="1:57" ht="12.75">
      <c r="A88" s="153">
        <v>85</v>
      </c>
      <c r="B88" s="154">
        <v>40725</v>
      </c>
      <c r="C88" s="155" t="s">
        <v>257</v>
      </c>
      <c r="D88" s="155">
        <v>50650896</v>
      </c>
      <c r="E88" s="155">
        <v>76361401</v>
      </c>
      <c r="F88" s="155">
        <v>823</v>
      </c>
      <c r="G88" s="156">
        <v>3</v>
      </c>
      <c r="H88" s="156">
        <v>0</v>
      </c>
      <c r="I88" s="157">
        <v>0</v>
      </c>
      <c r="J88" s="157">
        <v>0</v>
      </c>
      <c r="K88" s="156"/>
      <c r="L88"/>
      <c r="M88"/>
      <c r="N88"/>
      <c r="O88"/>
      <c r="P88"/>
      <c r="Q88"/>
      <c r="R88"/>
      <c r="S88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  <c r="BB88" s="156"/>
      <c r="BC88" s="156"/>
      <c r="BD88" s="156"/>
      <c r="BE88" s="156"/>
    </row>
    <row r="89" spans="1:57" ht="12.75">
      <c r="A89" s="153">
        <v>86</v>
      </c>
      <c r="B89" s="154">
        <v>40725</v>
      </c>
      <c r="C89" s="155" t="s">
        <v>258</v>
      </c>
      <c r="D89" s="155">
        <v>43775855</v>
      </c>
      <c r="E89" s="155">
        <v>76374638</v>
      </c>
      <c r="F89" s="155">
        <v>823</v>
      </c>
      <c r="G89" s="156">
        <v>2</v>
      </c>
      <c r="H89" s="156">
        <v>0</v>
      </c>
      <c r="I89" s="157">
        <v>0</v>
      </c>
      <c r="J89" s="157">
        <v>0</v>
      </c>
      <c r="K89" s="156"/>
      <c r="L89"/>
      <c r="M89"/>
      <c r="N89"/>
      <c r="O89"/>
      <c r="P89"/>
      <c r="Q89"/>
      <c r="R89"/>
      <c r="S89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6"/>
      <c r="BB89" s="156"/>
      <c r="BC89" s="156"/>
      <c r="BD89" s="156"/>
      <c r="BE89" s="156"/>
    </row>
    <row r="90" spans="1:57" ht="12.75">
      <c r="A90" s="153">
        <v>87</v>
      </c>
      <c r="B90" s="154">
        <v>40725</v>
      </c>
      <c r="C90" s="155" t="s">
        <v>259</v>
      </c>
      <c r="D90" s="155">
        <v>44047739</v>
      </c>
      <c r="E90" s="155">
        <v>76374498</v>
      </c>
      <c r="F90" s="155">
        <v>685</v>
      </c>
      <c r="G90" s="156">
        <v>3</v>
      </c>
      <c r="H90" s="156">
        <v>0</v>
      </c>
      <c r="I90" s="157">
        <v>0</v>
      </c>
      <c r="J90" s="157">
        <v>0</v>
      </c>
      <c r="K90" s="156"/>
      <c r="L90"/>
      <c r="M90"/>
      <c r="N90"/>
      <c r="O90"/>
      <c r="P90"/>
      <c r="Q90"/>
      <c r="R90"/>
      <c r="S90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8"/>
      <c r="AX90" s="158"/>
      <c r="AY90" s="158"/>
      <c r="AZ90" s="158"/>
      <c r="BA90" s="158"/>
      <c r="BB90" s="158"/>
      <c r="BC90" s="158"/>
      <c r="BD90" s="158"/>
      <c r="BE90" s="158"/>
    </row>
    <row r="91" spans="1:57" ht="12.75">
      <c r="A91" s="153">
        <v>88</v>
      </c>
      <c r="B91" s="154">
        <v>40725</v>
      </c>
      <c r="C91" s="155" t="s">
        <v>260</v>
      </c>
      <c r="D91" s="155">
        <v>33209336</v>
      </c>
      <c r="E91" s="155">
        <v>76341702</v>
      </c>
      <c r="F91" s="155">
        <v>685</v>
      </c>
      <c r="G91" s="156">
        <v>3</v>
      </c>
      <c r="H91" s="156">
        <v>66</v>
      </c>
      <c r="I91" s="157">
        <v>0</v>
      </c>
      <c r="J91" s="157">
        <v>0</v>
      </c>
      <c r="K91" s="156"/>
      <c r="L91"/>
      <c r="M91"/>
      <c r="N91"/>
      <c r="O91"/>
      <c r="P91"/>
      <c r="Q91"/>
      <c r="R91"/>
      <c r="S91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</row>
    <row r="92" spans="1:57" ht="12.75">
      <c r="A92" s="153">
        <v>89</v>
      </c>
      <c r="B92" s="154">
        <v>40725</v>
      </c>
      <c r="C92" s="155" t="s">
        <v>261</v>
      </c>
      <c r="D92" s="155">
        <v>37618253</v>
      </c>
      <c r="E92" s="155">
        <v>76387592</v>
      </c>
      <c r="F92" s="155">
        <v>685</v>
      </c>
      <c r="G92" s="156">
        <v>3</v>
      </c>
      <c r="H92" s="156">
        <v>0</v>
      </c>
      <c r="I92" s="157">
        <v>0</v>
      </c>
      <c r="J92" s="157">
        <v>0</v>
      </c>
      <c r="K92" s="156"/>
      <c r="L92"/>
      <c r="M92"/>
      <c r="N92"/>
      <c r="O92"/>
      <c r="P92"/>
      <c r="Q92"/>
      <c r="R92"/>
      <c r="S92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</row>
    <row r="93" spans="1:57" ht="12.75">
      <c r="A93" s="153">
        <v>90</v>
      </c>
      <c r="B93" s="154">
        <v>40725</v>
      </c>
      <c r="C93" s="155" t="s">
        <v>262</v>
      </c>
      <c r="D93" s="155">
        <v>32035837</v>
      </c>
      <c r="E93" s="155">
        <v>76355931</v>
      </c>
      <c r="F93" s="155">
        <v>823</v>
      </c>
      <c r="G93" s="156">
        <v>3</v>
      </c>
      <c r="H93" s="156">
        <v>0</v>
      </c>
      <c r="I93" s="157">
        <v>0</v>
      </c>
      <c r="J93" s="157">
        <v>0</v>
      </c>
      <c r="K93" s="156"/>
      <c r="L93"/>
      <c r="M93"/>
      <c r="N93"/>
      <c r="O93"/>
      <c r="P93"/>
      <c r="Q93"/>
      <c r="R93"/>
      <c r="S93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8"/>
      <c r="AX93" s="158"/>
      <c r="AY93" s="158"/>
      <c r="AZ93" s="158"/>
      <c r="BA93" s="158"/>
      <c r="BB93" s="158"/>
      <c r="BC93" s="158"/>
      <c r="BD93" s="158"/>
      <c r="BE93" s="158"/>
    </row>
    <row r="94" spans="1:57" ht="12.75">
      <c r="A94" s="153">
        <v>91</v>
      </c>
      <c r="B94" s="154">
        <v>40725</v>
      </c>
      <c r="C94" s="155" t="s">
        <v>263</v>
      </c>
      <c r="D94" s="155">
        <v>31035708</v>
      </c>
      <c r="E94" s="155">
        <v>76363200</v>
      </c>
      <c r="F94" s="155">
        <v>823</v>
      </c>
      <c r="G94" s="156">
        <v>3</v>
      </c>
      <c r="H94" s="156">
        <v>59</v>
      </c>
      <c r="I94" s="157">
        <v>0</v>
      </c>
      <c r="J94" s="157">
        <v>0</v>
      </c>
      <c r="K94" s="156"/>
      <c r="L94"/>
      <c r="M94"/>
      <c r="N94"/>
      <c r="O94"/>
      <c r="P94"/>
      <c r="Q94"/>
      <c r="R94"/>
      <c r="S94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</row>
    <row r="95" spans="1:57" ht="12.75">
      <c r="A95" s="153">
        <v>92</v>
      </c>
      <c r="B95" s="154">
        <v>40756</v>
      </c>
      <c r="C95" s="155" t="s">
        <v>264</v>
      </c>
      <c r="D95" s="155">
        <v>31197555</v>
      </c>
      <c r="E95" s="155">
        <v>76377201</v>
      </c>
      <c r="F95" s="155">
        <v>626</v>
      </c>
      <c r="G95" s="156">
        <v>3</v>
      </c>
      <c r="H95" s="156">
        <v>57</v>
      </c>
      <c r="I95" s="157">
        <v>0</v>
      </c>
      <c r="J95" s="157">
        <v>0</v>
      </c>
      <c r="K95" s="156"/>
      <c r="L95"/>
      <c r="M95"/>
      <c r="N95"/>
      <c r="O95"/>
      <c r="P95"/>
      <c r="Q95"/>
      <c r="R95"/>
      <c r="S95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</row>
    <row r="96" spans="1:57" ht="12.75">
      <c r="A96" s="153">
        <v>93</v>
      </c>
      <c r="B96" s="154">
        <v>40756</v>
      </c>
      <c r="C96" s="155" t="s">
        <v>265</v>
      </c>
      <c r="D96" s="155">
        <v>32484691</v>
      </c>
      <c r="E96" s="155">
        <v>76463518</v>
      </c>
      <c r="F96" s="155">
        <v>626</v>
      </c>
      <c r="G96" s="156">
        <v>3</v>
      </c>
      <c r="H96" s="156">
        <v>54</v>
      </c>
      <c r="I96" s="157">
        <v>0</v>
      </c>
      <c r="J96" s="157">
        <v>0</v>
      </c>
      <c r="K96" s="156"/>
      <c r="L96"/>
      <c r="M96"/>
      <c r="N96"/>
      <c r="O96"/>
      <c r="P96"/>
      <c r="Q96"/>
      <c r="R96"/>
      <c r="S9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</row>
    <row r="97" spans="1:57" ht="12.75">
      <c r="A97" s="153">
        <v>94</v>
      </c>
      <c r="B97" s="154">
        <v>40756</v>
      </c>
      <c r="C97" s="155" t="s">
        <v>266</v>
      </c>
      <c r="D97" s="155">
        <v>38725385</v>
      </c>
      <c r="E97" s="155">
        <v>76468707</v>
      </c>
      <c r="F97" s="155">
        <v>626</v>
      </c>
      <c r="G97" s="156">
        <v>3</v>
      </c>
      <c r="H97" s="156">
        <v>0</v>
      </c>
      <c r="I97" s="157">
        <v>0</v>
      </c>
      <c r="J97" s="157">
        <v>0</v>
      </c>
      <c r="K97" s="156"/>
      <c r="L97"/>
      <c r="M97"/>
      <c r="N97"/>
      <c r="O97"/>
      <c r="P97"/>
      <c r="Q97"/>
      <c r="R97"/>
      <c r="S97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6"/>
      <c r="BB97" s="156"/>
      <c r="BC97" s="156"/>
      <c r="BD97" s="156"/>
      <c r="BE97" s="156"/>
    </row>
    <row r="98" spans="1:57" ht="12.75">
      <c r="A98" s="153">
        <v>95</v>
      </c>
      <c r="B98" s="154">
        <v>40756</v>
      </c>
      <c r="C98" s="155" t="s">
        <v>267</v>
      </c>
      <c r="D98" s="155">
        <v>35003345</v>
      </c>
      <c r="E98" s="155">
        <v>76473499</v>
      </c>
      <c r="F98" s="155">
        <v>626</v>
      </c>
      <c r="G98" s="156">
        <v>3</v>
      </c>
      <c r="H98" s="156">
        <v>56</v>
      </c>
      <c r="I98" s="157">
        <v>0</v>
      </c>
      <c r="J98" s="157">
        <v>0</v>
      </c>
      <c r="K98" s="156"/>
      <c r="L98"/>
      <c r="M98"/>
      <c r="N98"/>
      <c r="O98"/>
      <c r="P98"/>
      <c r="Q98"/>
      <c r="R98"/>
      <c r="S98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</row>
    <row r="99" spans="1:57" ht="12.75">
      <c r="A99" s="153">
        <v>96</v>
      </c>
      <c r="B99" s="154">
        <v>40756</v>
      </c>
      <c r="C99" s="155" t="s">
        <v>268</v>
      </c>
      <c r="D99" s="155">
        <v>36716140</v>
      </c>
      <c r="E99" s="155">
        <v>76473472</v>
      </c>
      <c r="F99" s="155">
        <v>626</v>
      </c>
      <c r="G99" s="156">
        <v>3</v>
      </c>
      <c r="H99" s="156">
        <v>57</v>
      </c>
      <c r="I99" s="157">
        <v>0</v>
      </c>
      <c r="J99" s="157">
        <v>0</v>
      </c>
      <c r="K99" s="156"/>
      <c r="L99"/>
      <c r="M99"/>
      <c r="N99"/>
      <c r="O99"/>
      <c r="P99"/>
      <c r="Q99"/>
      <c r="R99"/>
      <c r="S99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</row>
    <row r="100" spans="1:57" ht="12.75">
      <c r="A100" s="153">
        <v>97</v>
      </c>
      <c r="B100" s="154">
        <v>40756</v>
      </c>
      <c r="C100" s="155" t="s">
        <v>269</v>
      </c>
      <c r="D100" s="155">
        <v>43003010</v>
      </c>
      <c r="E100" s="155">
        <v>76463247</v>
      </c>
      <c r="F100" s="155">
        <v>685</v>
      </c>
      <c r="G100" s="156">
        <v>4</v>
      </c>
      <c r="H100" s="156">
        <v>0</v>
      </c>
      <c r="I100" s="157">
        <v>0</v>
      </c>
      <c r="J100" s="157">
        <v>0</v>
      </c>
      <c r="K100" s="156"/>
      <c r="L100"/>
      <c r="M100"/>
      <c r="N100"/>
      <c r="O100"/>
      <c r="P100"/>
      <c r="Q100"/>
      <c r="R100"/>
      <c r="S100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</row>
    <row r="101" spans="1:57" ht="12.75">
      <c r="A101" s="153">
        <v>98</v>
      </c>
      <c r="B101" s="154">
        <v>40756</v>
      </c>
      <c r="C101" s="155" t="s">
        <v>270</v>
      </c>
      <c r="D101" s="155">
        <v>45658027</v>
      </c>
      <c r="E101" s="155">
        <v>76463570</v>
      </c>
      <c r="F101" s="155">
        <v>685</v>
      </c>
      <c r="G101" s="156">
        <v>3</v>
      </c>
      <c r="H101" s="156">
        <v>0</v>
      </c>
      <c r="I101" s="157">
        <v>0</v>
      </c>
      <c r="J101" s="157">
        <v>0</v>
      </c>
      <c r="K101" s="156"/>
      <c r="L101"/>
      <c r="M101"/>
      <c r="N101"/>
      <c r="O101"/>
      <c r="P101"/>
      <c r="Q101"/>
      <c r="R101"/>
      <c r="S101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</row>
    <row r="102" spans="1:57" ht="12.75">
      <c r="A102" s="153">
        <v>99</v>
      </c>
      <c r="B102" s="154">
        <v>40756</v>
      </c>
      <c r="C102" s="155" t="s">
        <v>271</v>
      </c>
      <c r="D102" s="155">
        <v>27401247</v>
      </c>
      <c r="E102" s="155">
        <v>76467571</v>
      </c>
      <c r="F102" s="155">
        <v>626</v>
      </c>
      <c r="G102" s="156">
        <v>3</v>
      </c>
      <c r="H102" s="156">
        <v>0</v>
      </c>
      <c r="I102" s="157">
        <v>0</v>
      </c>
      <c r="J102" s="157">
        <v>0</v>
      </c>
      <c r="K102" s="156"/>
      <c r="L102"/>
      <c r="M102"/>
      <c r="N102"/>
      <c r="O102"/>
      <c r="P102"/>
      <c r="Q102"/>
      <c r="R102"/>
      <c r="S102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</row>
    <row r="103" spans="1:57" ht="12.75">
      <c r="A103" s="153">
        <v>100</v>
      </c>
      <c r="B103" s="154">
        <v>40756</v>
      </c>
      <c r="C103" s="155" t="s">
        <v>272</v>
      </c>
      <c r="D103" s="155">
        <v>35463972</v>
      </c>
      <c r="E103" s="155">
        <v>76473433</v>
      </c>
      <c r="F103" s="155">
        <v>685</v>
      </c>
      <c r="G103" s="156">
        <v>3</v>
      </c>
      <c r="H103" s="156">
        <v>0</v>
      </c>
      <c r="I103" s="157">
        <v>0</v>
      </c>
      <c r="J103" s="157">
        <v>0</v>
      </c>
      <c r="K103" s="156"/>
      <c r="L103"/>
      <c r="M103"/>
      <c r="N103"/>
      <c r="O103"/>
      <c r="P103"/>
      <c r="Q103"/>
      <c r="R103"/>
      <c r="S103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8"/>
      <c r="AX103" s="158"/>
      <c r="AY103" s="158"/>
      <c r="AZ103" s="158"/>
      <c r="BA103" s="158"/>
      <c r="BB103" s="158"/>
      <c r="BC103" s="158"/>
      <c r="BD103" s="158"/>
      <c r="BE103" s="158"/>
    </row>
    <row r="104" spans="1:57" ht="12.75">
      <c r="A104" s="153">
        <v>101</v>
      </c>
      <c r="B104" s="154">
        <v>40756</v>
      </c>
      <c r="C104" s="155" t="s">
        <v>273</v>
      </c>
      <c r="D104" s="155">
        <v>37264927</v>
      </c>
      <c r="E104" s="155">
        <v>76472011</v>
      </c>
      <c r="F104" s="155">
        <v>685</v>
      </c>
      <c r="G104" s="156">
        <v>3</v>
      </c>
      <c r="H104" s="156">
        <v>0</v>
      </c>
      <c r="I104" s="157">
        <v>0</v>
      </c>
      <c r="J104" s="157">
        <v>0</v>
      </c>
      <c r="K104" s="156"/>
      <c r="L104"/>
      <c r="M104"/>
      <c r="N104"/>
      <c r="O104"/>
      <c r="P104"/>
      <c r="Q104"/>
      <c r="R104"/>
      <c r="S104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</row>
    <row r="105" spans="1:57" ht="12.75">
      <c r="A105" s="153">
        <v>102</v>
      </c>
      <c r="B105" s="154">
        <v>40756</v>
      </c>
      <c r="C105" s="155" t="s">
        <v>274</v>
      </c>
      <c r="D105" s="155">
        <v>37439590</v>
      </c>
      <c r="E105" s="155">
        <v>76473556</v>
      </c>
      <c r="F105" s="155">
        <v>685</v>
      </c>
      <c r="G105" s="156">
        <v>3</v>
      </c>
      <c r="H105" s="156">
        <v>0</v>
      </c>
      <c r="I105" s="157">
        <v>0</v>
      </c>
      <c r="J105" s="157">
        <v>0</v>
      </c>
      <c r="K105" s="156"/>
      <c r="L105"/>
      <c r="M105"/>
      <c r="N105"/>
      <c r="O105"/>
      <c r="P105"/>
      <c r="Q105"/>
      <c r="R105"/>
      <c r="S105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</row>
    <row r="106" spans="1:57" ht="12.75">
      <c r="A106" s="153">
        <v>103</v>
      </c>
      <c r="B106" s="154">
        <v>40756</v>
      </c>
      <c r="C106" s="155" t="s">
        <v>275</v>
      </c>
      <c r="D106" s="155">
        <v>33832221</v>
      </c>
      <c r="E106" s="155">
        <v>76476064</v>
      </c>
      <c r="F106" s="155">
        <v>626</v>
      </c>
      <c r="G106" s="156">
        <v>3</v>
      </c>
      <c r="H106" s="156">
        <v>27</v>
      </c>
      <c r="I106" s="157">
        <v>0</v>
      </c>
      <c r="J106" s="157">
        <v>0</v>
      </c>
      <c r="K106" s="156"/>
      <c r="L106"/>
      <c r="M106"/>
      <c r="N106"/>
      <c r="O106"/>
      <c r="P106"/>
      <c r="Q106"/>
      <c r="R106"/>
      <c r="S10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  <c r="BB106" s="156"/>
      <c r="BC106" s="156"/>
      <c r="BD106" s="156"/>
      <c r="BE106" s="156"/>
    </row>
    <row r="107" spans="1:57" ht="12.75">
      <c r="A107" s="153">
        <v>104</v>
      </c>
      <c r="B107" s="154">
        <v>40756</v>
      </c>
      <c r="C107" s="155" t="s">
        <v>276</v>
      </c>
      <c r="D107" s="155">
        <v>33615064</v>
      </c>
      <c r="E107" s="155">
        <v>76461124</v>
      </c>
      <c r="F107" s="155">
        <v>685</v>
      </c>
      <c r="G107" s="156">
        <v>3</v>
      </c>
      <c r="H107" s="156">
        <v>0</v>
      </c>
      <c r="I107" s="157">
        <v>0</v>
      </c>
      <c r="J107" s="157">
        <v>0</v>
      </c>
      <c r="K107" s="156"/>
      <c r="L107"/>
      <c r="M107"/>
      <c r="N107"/>
      <c r="O107"/>
      <c r="P107"/>
      <c r="Q107"/>
      <c r="R107"/>
      <c r="S107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</row>
    <row r="108" spans="1:57" ht="12.75">
      <c r="A108" s="153">
        <v>105</v>
      </c>
      <c r="B108" s="154">
        <v>40756</v>
      </c>
      <c r="C108" s="155" t="s">
        <v>277</v>
      </c>
      <c r="D108" s="155">
        <v>42167353</v>
      </c>
      <c r="E108" s="155">
        <v>76462862</v>
      </c>
      <c r="F108" s="155">
        <v>685</v>
      </c>
      <c r="G108" s="156">
        <v>3</v>
      </c>
      <c r="H108" s="156">
        <v>51</v>
      </c>
      <c r="I108" s="157">
        <v>0</v>
      </c>
      <c r="J108" s="157">
        <v>0</v>
      </c>
      <c r="K108" s="156"/>
      <c r="L108"/>
      <c r="M108"/>
      <c r="N108"/>
      <c r="O108"/>
      <c r="P108"/>
      <c r="Q108"/>
      <c r="R108"/>
      <c r="S108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66"/>
      <c r="AT108" s="166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</row>
    <row r="109" spans="1:57" ht="12.75">
      <c r="A109" s="153">
        <v>106</v>
      </c>
      <c r="B109" s="154">
        <v>40756</v>
      </c>
      <c r="C109" s="155" t="s">
        <v>278</v>
      </c>
      <c r="D109" s="155">
        <v>42727730</v>
      </c>
      <c r="E109" s="155">
        <v>76471777</v>
      </c>
      <c r="F109" s="155">
        <v>685</v>
      </c>
      <c r="G109" s="156">
        <v>3</v>
      </c>
      <c r="H109" s="156">
        <v>38</v>
      </c>
      <c r="I109" s="157">
        <v>0</v>
      </c>
      <c r="J109" s="157">
        <v>0</v>
      </c>
      <c r="K109" s="156"/>
      <c r="L109"/>
      <c r="M109"/>
      <c r="N109"/>
      <c r="O109"/>
      <c r="P109"/>
      <c r="Q109"/>
      <c r="R109"/>
      <c r="S109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66"/>
      <c r="AT109" s="16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</row>
    <row r="110" spans="1:57" ht="12.75">
      <c r="A110" s="153">
        <v>107</v>
      </c>
      <c r="B110" s="154">
        <v>40756</v>
      </c>
      <c r="C110" s="155" t="s">
        <v>279</v>
      </c>
      <c r="D110" s="155">
        <v>44803513</v>
      </c>
      <c r="E110" s="155">
        <v>76473563</v>
      </c>
      <c r="F110" s="155">
        <v>685</v>
      </c>
      <c r="G110" s="156">
        <v>3</v>
      </c>
      <c r="H110" s="156">
        <v>26</v>
      </c>
      <c r="I110" s="157">
        <v>0</v>
      </c>
      <c r="J110" s="157">
        <v>0</v>
      </c>
      <c r="K110" s="156"/>
      <c r="L110"/>
      <c r="M110"/>
      <c r="N110"/>
      <c r="O110"/>
      <c r="P110"/>
      <c r="Q110"/>
      <c r="R110"/>
      <c r="S110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</row>
    <row r="111" spans="1:57" ht="12.75">
      <c r="A111" s="153">
        <v>108</v>
      </c>
      <c r="B111" s="154">
        <v>40756</v>
      </c>
      <c r="C111" s="155" t="s">
        <v>280</v>
      </c>
      <c r="D111" s="155">
        <v>38391502</v>
      </c>
      <c r="E111" s="155">
        <v>76476853</v>
      </c>
      <c r="F111" s="155">
        <v>685</v>
      </c>
      <c r="G111" s="156">
        <v>3</v>
      </c>
      <c r="H111" s="156">
        <v>38</v>
      </c>
      <c r="I111" s="157">
        <v>0</v>
      </c>
      <c r="J111" s="157">
        <v>0</v>
      </c>
      <c r="K111" s="156"/>
      <c r="L111"/>
      <c r="M111"/>
      <c r="N111"/>
      <c r="O111"/>
      <c r="P111"/>
      <c r="Q111"/>
      <c r="R111"/>
      <c r="S111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66"/>
      <c r="AT111" s="16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</row>
    <row r="112" spans="1:57" ht="12.75">
      <c r="A112" s="153">
        <v>109</v>
      </c>
      <c r="B112" s="154">
        <v>40787</v>
      </c>
      <c r="C112" s="155" t="s">
        <v>281</v>
      </c>
      <c r="D112" s="155">
        <v>35761015</v>
      </c>
      <c r="E112" s="155">
        <v>76567008</v>
      </c>
      <c r="F112" s="155">
        <v>626</v>
      </c>
      <c r="G112" s="156">
        <v>3</v>
      </c>
      <c r="H112" s="156">
        <v>0</v>
      </c>
      <c r="I112" s="157">
        <v>0</v>
      </c>
      <c r="J112" s="157">
        <v>0</v>
      </c>
      <c r="K112" s="156"/>
      <c r="L112"/>
      <c r="M112"/>
      <c r="N112"/>
      <c r="O112"/>
      <c r="P112"/>
      <c r="Q112"/>
      <c r="R112"/>
      <c r="S112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66"/>
      <c r="AT112" s="166"/>
      <c r="AU112" s="156"/>
      <c r="AV112" s="156"/>
      <c r="AW112" s="158"/>
      <c r="AX112" s="158"/>
      <c r="AY112" s="158"/>
      <c r="AZ112" s="158"/>
      <c r="BA112" s="158"/>
      <c r="BB112" s="158"/>
      <c r="BC112" s="158"/>
      <c r="BD112" s="158"/>
      <c r="BE112" s="158"/>
    </row>
    <row r="113" spans="1:57" ht="12.75">
      <c r="A113" s="153">
        <v>110</v>
      </c>
      <c r="B113" s="154">
        <v>40787</v>
      </c>
      <c r="C113" s="155" t="s">
        <v>282</v>
      </c>
      <c r="D113" s="155">
        <v>39025413</v>
      </c>
      <c r="E113" s="155">
        <v>76568074</v>
      </c>
      <c r="F113" s="155">
        <v>626</v>
      </c>
      <c r="G113" s="156">
        <v>3</v>
      </c>
      <c r="H113" s="156">
        <v>0</v>
      </c>
      <c r="I113" s="157">
        <v>0</v>
      </c>
      <c r="J113" s="157">
        <v>0</v>
      </c>
      <c r="K113" s="156"/>
      <c r="L113"/>
      <c r="M113"/>
      <c r="N113"/>
      <c r="O113"/>
      <c r="P113"/>
      <c r="Q113"/>
      <c r="R113"/>
      <c r="S113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66"/>
      <c r="AT113" s="166"/>
      <c r="AU113" s="156"/>
      <c r="AV113" s="156"/>
      <c r="AW113" s="156"/>
      <c r="AX113" s="156"/>
      <c r="AY113" s="156"/>
      <c r="AZ113" s="156"/>
      <c r="BA113" s="156"/>
      <c r="BB113" s="156"/>
      <c r="BC113" s="156"/>
      <c r="BD113" s="156"/>
      <c r="BE113" s="156"/>
    </row>
    <row r="114" spans="1:57" ht="12.75">
      <c r="A114" s="153">
        <v>111</v>
      </c>
      <c r="B114" s="154">
        <v>40787</v>
      </c>
      <c r="C114" s="155" t="s">
        <v>283</v>
      </c>
      <c r="D114" s="155">
        <v>36464004</v>
      </c>
      <c r="E114" s="155">
        <v>76568423</v>
      </c>
      <c r="F114" s="155">
        <v>626</v>
      </c>
      <c r="G114" s="156">
        <v>3</v>
      </c>
      <c r="H114" s="156">
        <v>0</v>
      </c>
      <c r="I114" s="157">
        <v>0</v>
      </c>
      <c r="J114" s="157">
        <v>0</v>
      </c>
      <c r="K114" s="156"/>
      <c r="L114"/>
      <c r="M114"/>
      <c r="N114"/>
      <c r="O114"/>
      <c r="P114"/>
      <c r="Q114"/>
      <c r="R114"/>
      <c r="S114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66"/>
      <c r="AT114" s="166"/>
      <c r="AU114" s="156"/>
      <c r="AV114" s="156"/>
      <c r="AW114" s="156"/>
      <c r="AX114" s="156"/>
      <c r="AY114" s="156"/>
      <c r="AZ114" s="156"/>
      <c r="BA114" s="156"/>
      <c r="BB114" s="156"/>
      <c r="BC114" s="156"/>
      <c r="BD114" s="156"/>
      <c r="BE114" s="156"/>
    </row>
    <row r="115" spans="1:57" ht="12.75">
      <c r="A115" s="153">
        <v>112</v>
      </c>
      <c r="B115" s="154">
        <v>40787</v>
      </c>
      <c r="C115" s="155" t="s">
        <v>284</v>
      </c>
      <c r="D115" s="155">
        <v>41748484</v>
      </c>
      <c r="E115" s="155">
        <v>76559085</v>
      </c>
      <c r="F115" s="155">
        <v>685</v>
      </c>
      <c r="G115" s="156">
        <v>3</v>
      </c>
      <c r="H115" s="156">
        <v>0</v>
      </c>
      <c r="I115" s="157">
        <v>0</v>
      </c>
      <c r="J115" s="157">
        <v>0</v>
      </c>
      <c r="K115" s="156"/>
      <c r="L115"/>
      <c r="M115"/>
      <c r="N115"/>
      <c r="O115"/>
      <c r="P115"/>
      <c r="Q115"/>
      <c r="R115"/>
      <c r="S115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3"/>
      <c r="AT115" s="153"/>
      <c r="AU115" s="156"/>
      <c r="AV115" s="156"/>
      <c r="AW115" s="156"/>
      <c r="AX115" s="156"/>
      <c r="AY115" s="156"/>
      <c r="AZ115" s="156"/>
      <c r="BA115" s="156"/>
      <c r="BB115" s="156"/>
      <c r="BC115" s="156"/>
      <c r="BD115" s="156"/>
      <c r="BE115" s="156"/>
    </row>
    <row r="116" spans="1:57" ht="12.75">
      <c r="A116" s="153">
        <v>113</v>
      </c>
      <c r="B116" s="154">
        <v>40787</v>
      </c>
      <c r="C116" s="155" t="s">
        <v>285</v>
      </c>
      <c r="D116" s="155">
        <v>38503691</v>
      </c>
      <c r="E116" s="155">
        <v>76563244</v>
      </c>
      <c r="F116" s="155">
        <v>685</v>
      </c>
      <c r="G116" s="156">
        <v>3</v>
      </c>
      <c r="H116" s="156">
        <v>8</v>
      </c>
      <c r="I116" s="157">
        <v>0</v>
      </c>
      <c r="J116" s="157">
        <v>0</v>
      </c>
      <c r="K116" s="156"/>
      <c r="L116"/>
      <c r="M116"/>
      <c r="N116"/>
      <c r="O116"/>
      <c r="P116"/>
      <c r="Q116"/>
      <c r="R116"/>
      <c r="S11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66"/>
      <c r="AT116" s="16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</row>
    <row r="117" spans="1:57" ht="12.75">
      <c r="A117" s="153">
        <v>114</v>
      </c>
      <c r="B117" s="154">
        <v>40787</v>
      </c>
      <c r="C117" s="155" t="s">
        <v>286</v>
      </c>
      <c r="D117" s="155">
        <v>41682752</v>
      </c>
      <c r="E117" s="155">
        <v>76565010</v>
      </c>
      <c r="F117" s="155">
        <v>685</v>
      </c>
      <c r="G117" s="156">
        <v>3</v>
      </c>
      <c r="H117" s="156">
        <v>0</v>
      </c>
      <c r="I117" s="157">
        <v>0</v>
      </c>
      <c r="J117" s="157">
        <v>0</v>
      </c>
      <c r="K117" s="156"/>
      <c r="L117"/>
      <c r="M117"/>
      <c r="N117"/>
      <c r="O117"/>
      <c r="P117"/>
      <c r="Q117"/>
      <c r="R117"/>
      <c r="S117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58"/>
      <c r="AX117" s="158"/>
      <c r="AY117" s="158"/>
      <c r="AZ117" s="158"/>
      <c r="BA117" s="158"/>
      <c r="BB117" s="158"/>
      <c r="BC117" s="158"/>
      <c r="BD117" s="158"/>
      <c r="BE117" s="158"/>
    </row>
    <row r="118" spans="1:57" ht="12.75">
      <c r="A118" s="153">
        <v>115</v>
      </c>
      <c r="B118" s="154">
        <v>40787</v>
      </c>
      <c r="C118" s="155" t="s">
        <v>287</v>
      </c>
      <c r="D118" s="155">
        <v>45657930</v>
      </c>
      <c r="E118" s="155">
        <v>76567790</v>
      </c>
      <c r="F118" s="155">
        <v>685</v>
      </c>
      <c r="G118" s="156">
        <v>3</v>
      </c>
      <c r="H118" s="156">
        <v>0</v>
      </c>
      <c r="I118" s="157">
        <v>0</v>
      </c>
      <c r="J118" s="157">
        <v>0</v>
      </c>
      <c r="K118" s="156"/>
      <c r="L118"/>
      <c r="M118"/>
      <c r="N118"/>
      <c r="O118"/>
      <c r="P118"/>
      <c r="Q118"/>
      <c r="R118"/>
      <c r="S118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</row>
    <row r="119" spans="1:57" ht="12.75">
      <c r="A119" s="153">
        <v>116</v>
      </c>
      <c r="B119" s="154">
        <v>40787</v>
      </c>
      <c r="C119" s="155" t="s">
        <v>288</v>
      </c>
      <c r="D119" s="155">
        <v>28739690</v>
      </c>
      <c r="E119" s="155">
        <v>76567396</v>
      </c>
      <c r="F119" s="155">
        <v>685</v>
      </c>
      <c r="G119" s="156">
        <v>3</v>
      </c>
      <c r="H119" s="156">
        <v>32</v>
      </c>
      <c r="I119" s="157">
        <v>0</v>
      </c>
      <c r="J119" s="157">
        <v>0</v>
      </c>
      <c r="K119" s="156"/>
      <c r="L119"/>
      <c r="M119"/>
      <c r="N119"/>
      <c r="O119"/>
      <c r="P119"/>
      <c r="Q119"/>
      <c r="R119"/>
      <c r="S119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66"/>
      <c r="AT119" s="166"/>
      <c r="AU119" s="156"/>
      <c r="AV119" s="156"/>
      <c r="AW119" s="156"/>
      <c r="AX119" s="156"/>
      <c r="AY119" s="156"/>
      <c r="AZ119" s="156"/>
      <c r="BA119" s="156"/>
      <c r="BB119" s="156"/>
      <c r="BC119" s="156"/>
      <c r="BD119" s="156"/>
      <c r="BE119" s="156"/>
    </row>
    <row r="120" spans="1:57" ht="12.75">
      <c r="A120" s="153">
        <v>117</v>
      </c>
      <c r="B120" s="154">
        <v>40787</v>
      </c>
      <c r="C120" s="155" t="s">
        <v>289</v>
      </c>
      <c r="D120" s="155">
        <v>43197580</v>
      </c>
      <c r="E120" s="155">
        <v>76567914</v>
      </c>
      <c r="F120" s="155">
        <v>685</v>
      </c>
      <c r="G120" s="156">
        <v>3</v>
      </c>
      <c r="H120" s="156">
        <v>30</v>
      </c>
      <c r="I120" s="157">
        <v>0</v>
      </c>
      <c r="J120" s="157">
        <v>0</v>
      </c>
      <c r="K120" s="156"/>
      <c r="L120"/>
      <c r="M120"/>
      <c r="N120"/>
      <c r="O120"/>
      <c r="P120"/>
      <c r="Q120"/>
      <c r="R120"/>
      <c r="S120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</row>
    <row r="121" spans="1:57" ht="12.75">
      <c r="A121" s="153">
        <v>118</v>
      </c>
      <c r="B121" s="154">
        <v>40787</v>
      </c>
      <c r="C121" s="155" t="s">
        <v>290</v>
      </c>
      <c r="D121" s="155">
        <v>43993147</v>
      </c>
      <c r="E121" s="155">
        <v>76570144</v>
      </c>
      <c r="F121" s="155">
        <v>685</v>
      </c>
      <c r="G121" s="156">
        <v>3</v>
      </c>
      <c r="H121" s="156">
        <v>42</v>
      </c>
      <c r="I121" s="157">
        <v>0</v>
      </c>
      <c r="J121" s="157">
        <v>0</v>
      </c>
      <c r="K121" s="156"/>
      <c r="L121"/>
      <c r="M121"/>
      <c r="N121"/>
      <c r="O121"/>
      <c r="P121"/>
      <c r="Q121"/>
      <c r="R121"/>
      <c r="S121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</row>
    <row r="122" spans="1:57" ht="12.75">
      <c r="A122" s="153">
        <v>119</v>
      </c>
      <c r="B122" s="154">
        <v>40817</v>
      </c>
      <c r="C122" s="155" t="s">
        <v>291</v>
      </c>
      <c r="D122" s="155">
        <v>38124820</v>
      </c>
      <c r="E122" s="155">
        <v>76652269</v>
      </c>
      <c r="F122" s="155">
        <v>626</v>
      </c>
      <c r="G122" s="156">
        <v>4</v>
      </c>
      <c r="H122" s="156">
        <v>0</v>
      </c>
      <c r="I122" s="157">
        <v>0</v>
      </c>
      <c r="J122" s="157">
        <v>0</v>
      </c>
      <c r="K122" s="156"/>
      <c r="L122"/>
      <c r="M122"/>
      <c r="N122"/>
      <c r="O122"/>
      <c r="P122"/>
      <c r="Q122"/>
      <c r="R122"/>
      <c r="S122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66"/>
      <c r="AT122" s="166"/>
      <c r="AU122" s="156"/>
      <c r="AV122" s="156"/>
      <c r="AW122" s="156"/>
      <c r="AX122" s="156"/>
      <c r="AY122" s="156"/>
      <c r="AZ122" s="156"/>
      <c r="BA122" s="156"/>
      <c r="BB122" s="156"/>
      <c r="BC122" s="156"/>
      <c r="BD122" s="156"/>
      <c r="BE122" s="156"/>
    </row>
    <row r="123" spans="1:57" ht="12.75">
      <c r="A123" s="153">
        <v>120</v>
      </c>
      <c r="B123" s="154">
        <v>40817</v>
      </c>
      <c r="C123" s="155" t="s">
        <v>292</v>
      </c>
      <c r="D123" s="155">
        <v>27534459</v>
      </c>
      <c r="E123" s="155">
        <v>76654469</v>
      </c>
      <c r="F123" s="155">
        <v>626</v>
      </c>
      <c r="G123" s="156">
        <v>3</v>
      </c>
      <c r="H123" s="156">
        <v>0</v>
      </c>
      <c r="I123" s="157">
        <v>0</v>
      </c>
      <c r="J123" s="157">
        <v>0</v>
      </c>
      <c r="K123" s="156"/>
      <c r="L123"/>
      <c r="M123"/>
      <c r="N123"/>
      <c r="O123"/>
      <c r="P123"/>
      <c r="Q123"/>
      <c r="R123"/>
      <c r="S123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66"/>
      <c r="AT123" s="166"/>
      <c r="AU123" s="156"/>
      <c r="AV123" s="156"/>
      <c r="AW123" s="156"/>
      <c r="AX123" s="156"/>
      <c r="AY123" s="156"/>
      <c r="AZ123" s="156"/>
      <c r="BA123" s="156"/>
      <c r="BB123" s="156"/>
      <c r="BC123" s="156"/>
      <c r="BD123" s="156"/>
      <c r="BE123" s="156"/>
    </row>
    <row r="124" spans="1:57" ht="12.75">
      <c r="A124" s="153">
        <v>121</v>
      </c>
      <c r="B124" s="154">
        <v>40817</v>
      </c>
      <c r="C124" s="155" t="s">
        <v>293</v>
      </c>
      <c r="D124" s="155">
        <v>26160882</v>
      </c>
      <c r="E124" s="155">
        <v>76654332</v>
      </c>
      <c r="F124" s="155">
        <v>626</v>
      </c>
      <c r="G124" s="156">
        <v>3</v>
      </c>
      <c r="H124" s="156">
        <v>0</v>
      </c>
      <c r="I124" s="157">
        <v>0</v>
      </c>
      <c r="J124" s="157">
        <v>0</v>
      </c>
      <c r="K124" s="156"/>
      <c r="L124"/>
      <c r="M124"/>
      <c r="N124"/>
      <c r="O124"/>
      <c r="P124"/>
      <c r="Q124"/>
      <c r="R124"/>
      <c r="S124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</row>
    <row r="125" spans="1:57" ht="12.75">
      <c r="A125" s="153">
        <v>122</v>
      </c>
      <c r="B125" s="154">
        <v>40817</v>
      </c>
      <c r="C125" s="155" t="s">
        <v>294</v>
      </c>
      <c r="D125" s="155">
        <v>32565020</v>
      </c>
      <c r="E125" s="155">
        <v>76658613</v>
      </c>
      <c r="F125" s="155">
        <v>626</v>
      </c>
      <c r="G125" s="156">
        <v>3</v>
      </c>
      <c r="H125" s="156">
        <v>40</v>
      </c>
      <c r="I125" s="157">
        <v>0</v>
      </c>
      <c r="J125" s="157">
        <v>0</v>
      </c>
      <c r="K125" s="156"/>
      <c r="L125"/>
      <c r="M125"/>
      <c r="N125"/>
      <c r="O125"/>
      <c r="P125"/>
      <c r="Q125"/>
      <c r="R125"/>
      <c r="S125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</row>
    <row r="126" spans="1:57" ht="12.75">
      <c r="A126" s="153">
        <v>123</v>
      </c>
      <c r="B126" s="154">
        <v>40817</v>
      </c>
      <c r="C126" s="155" t="s">
        <v>295</v>
      </c>
      <c r="D126" s="155">
        <v>43466103</v>
      </c>
      <c r="E126" s="155">
        <v>76581540</v>
      </c>
      <c r="F126" s="155">
        <v>685</v>
      </c>
      <c r="G126" s="156">
        <v>3</v>
      </c>
      <c r="H126" s="156">
        <v>0</v>
      </c>
      <c r="I126" s="157">
        <v>0</v>
      </c>
      <c r="J126" s="157">
        <v>0</v>
      </c>
      <c r="K126" s="156"/>
      <c r="L126"/>
      <c r="M126"/>
      <c r="N126"/>
      <c r="O126"/>
      <c r="P126"/>
      <c r="Q126"/>
      <c r="R126"/>
      <c r="S12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3"/>
      <c r="AT126" s="153"/>
      <c r="AU126" s="156"/>
      <c r="AV126" s="156"/>
      <c r="AW126" s="158"/>
      <c r="AX126" s="158"/>
      <c r="AY126" s="158"/>
      <c r="AZ126" s="158"/>
      <c r="BA126" s="158"/>
      <c r="BB126" s="158"/>
      <c r="BC126" s="158"/>
      <c r="BD126" s="158"/>
      <c r="BE126" s="158"/>
    </row>
    <row r="127" spans="1:57">
      <c r="A127" s="153">
        <v>124</v>
      </c>
      <c r="B127" s="154">
        <v>40817</v>
      </c>
      <c r="C127" s="155" t="s">
        <v>296</v>
      </c>
      <c r="D127" s="155">
        <v>37136221</v>
      </c>
      <c r="E127" s="155">
        <v>76640092</v>
      </c>
      <c r="F127" s="155">
        <v>626</v>
      </c>
      <c r="G127" s="156">
        <v>3</v>
      </c>
      <c r="H127" s="156">
        <v>0</v>
      </c>
      <c r="I127" s="157">
        <v>0</v>
      </c>
      <c r="J127" s="157">
        <v>0</v>
      </c>
      <c r="K127" s="156"/>
      <c r="L127" s="156"/>
      <c r="M127" s="156"/>
      <c r="N127" s="156"/>
      <c r="O127" s="156"/>
      <c r="P127" s="156"/>
      <c r="Q127" s="173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66"/>
      <c r="AT127" s="166"/>
      <c r="AU127" s="156"/>
      <c r="AV127" s="156"/>
      <c r="AW127" s="158"/>
      <c r="AX127" s="158"/>
      <c r="AY127" s="158"/>
      <c r="AZ127" s="158"/>
      <c r="BA127" s="158"/>
      <c r="BB127" s="158"/>
      <c r="BC127" s="158"/>
      <c r="BD127" s="158"/>
      <c r="BE127" s="158"/>
    </row>
    <row r="128" spans="1:57">
      <c r="A128" s="153">
        <v>125</v>
      </c>
      <c r="B128" s="154">
        <v>40817</v>
      </c>
      <c r="C128" s="155" t="s">
        <v>297</v>
      </c>
      <c r="D128" s="155">
        <v>39722582</v>
      </c>
      <c r="E128" s="155">
        <v>76655591</v>
      </c>
      <c r="F128" s="155">
        <v>685</v>
      </c>
      <c r="G128" s="156">
        <v>3</v>
      </c>
      <c r="H128" s="156">
        <v>0</v>
      </c>
      <c r="I128" s="157">
        <v>0</v>
      </c>
      <c r="J128" s="157">
        <v>0</v>
      </c>
      <c r="K128" s="156"/>
      <c r="L128" s="156"/>
      <c r="M128" s="156"/>
      <c r="N128" s="156"/>
      <c r="O128" s="156"/>
      <c r="P128" s="156"/>
      <c r="Q128" s="173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66"/>
      <c r="AT128" s="166"/>
      <c r="AU128" s="156"/>
      <c r="AV128" s="156"/>
      <c r="AW128" s="156"/>
      <c r="AX128" s="156"/>
      <c r="AY128" s="156"/>
      <c r="AZ128" s="156"/>
      <c r="BA128" s="156"/>
      <c r="BB128" s="156"/>
      <c r="BC128" s="156"/>
      <c r="BD128" s="156"/>
      <c r="BE128" s="156"/>
    </row>
    <row r="129" spans="1:57">
      <c r="A129" s="153">
        <v>126</v>
      </c>
      <c r="B129" s="154">
        <v>40817</v>
      </c>
      <c r="C129" s="155" t="s">
        <v>298</v>
      </c>
      <c r="D129" s="155">
        <v>38530124</v>
      </c>
      <c r="E129" s="155">
        <v>76654403</v>
      </c>
      <c r="F129" s="155">
        <v>626</v>
      </c>
      <c r="G129" s="156">
        <v>1</v>
      </c>
      <c r="H129" s="156">
        <v>3</v>
      </c>
      <c r="I129" s="157">
        <v>0</v>
      </c>
      <c r="J129" s="157">
        <v>0</v>
      </c>
      <c r="K129" s="156"/>
      <c r="L129" s="156"/>
      <c r="M129" s="156"/>
      <c r="N129" s="156"/>
      <c r="O129" s="156"/>
      <c r="P129" s="156"/>
      <c r="Q129" s="173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66"/>
      <c r="AT129" s="16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56"/>
    </row>
    <row r="130" spans="1:57">
      <c r="A130" s="153">
        <v>127</v>
      </c>
      <c r="B130" s="154">
        <v>40817</v>
      </c>
      <c r="C130" s="155" t="s">
        <v>299</v>
      </c>
      <c r="D130" s="155">
        <v>53041802</v>
      </c>
      <c r="E130" s="155">
        <v>76658591</v>
      </c>
      <c r="F130" s="155">
        <v>823</v>
      </c>
      <c r="G130" s="156">
        <v>3</v>
      </c>
      <c r="H130" s="156">
        <v>0</v>
      </c>
      <c r="I130" s="157">
        <v>0</v>
      </c>
      <c r="J130" s="157">
        <v>0</v>
      </c>
      <c r="K130" s="156"/>
      <c r="L130" s="156"/>
      <c r="M130" s="156"/>
      <c r="N130" s="156"/>
      <c r="O130" s="156"/>
      <c r="P130" s="156"/>
      <c r="Q130" s="173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74"/>
      <c r="AF130" s="174"/>
      <c r="AG130" s="174"/>
      <c r="AH130" s="174"/>
      <c r="AI130" s="174"/>
      <c r="AJ130" s="174"/>
      <c r="AK130" s="174"/>
      <c r="AL130" s="174"/>
      <c r="AM130" s="174"/>
      <c r="AN130" s="174"/>
      <c r="AO130" s="174"/>
      <c r="AP130" s="174"/>
      <c r="AQ130" s="174"/>
      <c r="AR130" s="174"/>
      <c r="AS130" s="153"/>
      <c r="AT130" s="153"/>
      <c r="AU130" s="156"/>
      <c r="AV130" s="156"/>
      <c r="AW130" s="158"/>
      <c r="AX130" s="158"/>
      <c r="AY130" s="158"/>
      <c r="AZ130" s="158"/>
      <c r="BA130" s="158"/>
      <c r="BB130" s="158"/>
      <c r="BC130" s="158"/>
      <c r="BD130" s="158"/>
      <c r="BE130" s="158"/>
    </row>
    <row r="131" spans="1:57">
      <c r="A131" s="153">
        <v>128</v>
      </c>
      <c r="B131" s="154">
        <v>40817</v>
      </c>
      <c r="C131" s="155" t="s">
        <v>300</v>
      </c>
      <c r="D131" s="155">
        <v>42954580</v>
      </c>
      <c r="E131" s="155">
        <v>76656438</v>
      </c>
      <c r="F131" s="155">
        <v>685</v>
      </c>
      <c r="G131" s="156">
        <v>3</v>
      </c>
      <c r="H131" s="156">
        <v>0</v>
      </c>
      <c r="I131" s="157">
        <v>0</v>
      </c>
      <c r="J131" s="157">
        <v>0</v>
      </c>
      <c r="K131" s="156"/>
      <c r="L131" s="156"/>
      <c r="M131" s="156"/>
      <c r="N131" s="156"/>
      <c r="O131" s="156"/>
      <c r="P131" s="156"/>
      <c r="Q131" s="173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3"/>
      <c r="AT131" s="153"/>
      <c r="AU131" s="156"/>
      <c r="AV131" s="156"/>
      <c r="AW131" s="156"/>
      <c r="AX131" s="156"/>
      <c r="AY131" s="156"/>
      <c r="AZ131" s="156"/>
      <c r="BA131" s="156"/>
      <c r="BB131" s="156"/>
      <c r="BC131" s="156"/>
      <c r="BD131" s="156"/>
      <c r="BE131" s="156"/>
    </row>
    <row r="132" spans="1:57">
      <c r="A132" s="153">
        <v>129</v>
      </c>
      <c r="B132" s="154">
        <v>40817</v>
      </c>
      <c r="C132" s="155" t="s">
        <v>301</v>
      </c>
      <c r="D132" s="155">
        <v>44486107</v>
      </c>
      <c r="E132" s="155">
        <v>76578017</v>
      </c>
      <c r="F132" s="155">
        <v>685</v>
      </c>
      <c r="G132" s="156">
        <v>3</v>
      </c>
      <c r="H132" s="156">
        <v>4</v>
      </c>
      <c r="I132" s="157">
        <v>0</v>
      </c>
      <c r="J132" s="157">
        <v>0</v>
      </c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66"/>
      <c r="AT132" s="166"/>
      <c r="AU132" s="156"/>
      <c r="AV132" s="156"/>
      <c r="AW132" s="156"/>
      <c r="AX132" s="156"/>
      <c r="AY132" s="156"/>
      <c r="AZ132" s="156"/>
      <c r="BA132" s="156"/>
      <c r="BB132" s="156"/>
      <c r="BC132" s="156"/>
      <c r="BD132" s="156"/>
      <c r="BE132" s="156"/>
    </row>
    <row r="133" spans="1:57">
      <c r="A133" s="153">
        <v>130</v>
      </c>
      <c r="B133" s="154">
        <v>40817</v>
      </c>
      <c r="C133" s="155" t="s">
        <v>302</v>
      </c>
      <c r="D133" s="155">
        <v>41560051</v>
      </c>
      <c r="E133" s="155">
        <v>76622911</v>
      </c>
      <c r="F133" s="155">
        <v>685</v>
      </c>
      <c r="G133" s="156">
        <v>3</v>
      </c>
      <c r="H133" s="156">
        <v>25</v>
      </c>
      <c r="I133" s="157">
        <v>0</v>
      </c>
      <c r="J133" s="157">
        <v>0</v>
      </c>
      <c r="K133" s="156"/>
      <c r="L133" s="156"/>
      <c r="M133" s="156"/>
      <c r="N133" s="156"/>
      <c r="O133" s="156"/>
      <c r="P133" s="156"/>
      <c r="Q133" s="173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66"/>
      <c r="AT133" s="166"/>
      <c r="AU133" s="156"/>
      <c r="AV133" s="156"/>
      <c r="AW133" s="156"/>
      <c r="AX133" s="156"/>
      <c r="AY133" s="156"/>
      <c r="AZ133" s="156"/>
      <c r="BA133" s="162"/>
      <c r="BB133" s="162"/>
      <c r="BC133" s="162"/>
      <c r="BD133" s="162"/>
      <c r="BE133" s="162"/>
    </row>
    <row r="134" spans="1:57">
      <c r="A134" s="153">
        <v>131</v>
      </c>
      <c r="B134" s="154">
        <v>40817</v>
      </c>
      <c r="C134" s="155" t="s">
        <v>303</v>
      </c>
      <c r="D134" s="155">
        <v>39661669</v>
      </c>
      <c r="E134" s="155">
        <v>76636443</v>
      </c>
      <c r="F134" s="155">
        <v>685</v>
      </c>
      <c r="G134" s="156">
        <v>3</v>
      </c>
      <c r="H134" s="156">
        <v>37</v>
      </c>
      <c r="I134" s="157">
        <v>0</v>
      </c>
      <c r="J134" s="157">
        <v>0</v>
      </c>
      <c r="K134" s="156"/>
      <c r="L134" s="156"/>
      <c r="M134" s="156"/>
      <c r="N134" s="156"/>
      <c r="O134" s="156"/>
      <c r="P134" s="156"/>
      <c r="Q134" s="173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66"/>
      <c r="AT134" s="166"/>
      <c r="AU134" s="156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</row>
    <row r="135" spans="1:57">
      <c r="A135" s="153">
        <v>132</v>
      </c>
      <c r="B135" s="154">
        <v>40817</v>
      </c>
      <c r="C135" s="155" t="s">
        <v>304</v>
      </c>
      <c r="D135" s="155">
        <v>38697441</v>
      </c>
      <c r="E135" s="155">
        <v>76654496</v>
      </c>
      <c r="F135" s="155">
        <v>685</v>
      </c>
      <c r="G135" s="156">
        <v>3</v>
      </c>
      <c r="H135" s="156">
        <v>0</v>
      </c>
      <c r="I135" s="157">
        <v>0</v>
      </c>
      <c r="J135" s="157">
        <v>0</v>
      </c>
      <c r="K135" s="156"/>
      <c r="L135" s="156"/>
      <c r="M135" s="156"/>
      <c r="N135" s="156"/>
      <c r="O135" s="156"/>
      <c r="P135" s="156"/>
      <c r="Q135" s="173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3"/>
      <c r="AT135" s="153"/>
      <c r="AU135" s="156"/>
      <c r="AV135" s="156"/>
      <c r="AW135" s="156"/>
      <c r="AX135" s="156"/>
      <c r="AY135" s="156"/>
      <c r="AZ135" s="156"/>
      <c r="BA135" s="156"/>
      <c r="BB135" s="156"/>
      <c r="BC135" s="156"/>
      <c r="BD135" s="156"/>
      <c r="BE135" s="156"/>
    </row>
    <row r="136" spans="1:57">
      <c r="A136" s="153">
        <v>133</v>
      </c>
      <c r="B136" s="154">
        <v>40817</v>
      </c>
      <c r="C136" s="155" t="s">
        <v>305</v>
      </c>
      <c r="D136" s="155">
        <v>35937833</v>
      </c>
      <c r="E136" s="155">
        <v>76654548</v>
      </c>
      <c r="F136" s="155">
        <v>685</v>
      </c>
      <c r="G136" s="156">
        <v>3</v>
      </c>
      <c r="H136" s="156">
        <v>0</v>
      </c>
      <c r="I136" s="157">
        <v>0</v>
      </c>
      <c r="J136" s="157">
        <v>0</v>
      </c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</row>
    <row r="137" spans="1:57">
      <c r="A137" s="153">
        <v>134</v>
      </c>
      <c r="B137" s="154">
        <v>40817</v>
      </c>
      <c r="C137" s="155" t="s">
        <v>306</v>
      </c>
      <c r="D137" s="155">
        <v>47099840</v>
      </c>
      <c r="E137" s="155">
        <v>76652190</v>
      </c>
      <c r="F137" s="155">
        <v>823</v>
      </c>
      <c r="G137" s="156">
        <v>3</v>
      </c>
      <c r="H137" s="156">
        <v>0</v>
      </c>
      <c r="I137" s="157">
        <v>0</v>
      </c>
      <c r="J137" s="157">
        <v>0</v>
      </c>
      <c r="K137" s="156"/>
      <c r="L137" s="156"/>
      <c r="M137" s="156"/>
      <c r="N137" s="156"/>
      <c r="O137" s="156"/>
      <c r="P137" s="156"/>
      <c r="Q137" s="173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66"/>
      <c r="AT137" s="166"/>
      <c r="AU137" s="156"/>
      <c r="AV137" s="156"/>
      <c r="AW137" s="158"/>
      <c r="AX137" s="158"/>
      <c r="AY137" s="158"/>
      <c r="AZ137" s="158"/>
      <c r="BA137" s="158"/>
      <c r="BB137" s="158"/>
      <c r="BC137" s="158"/>
      <c r="BD137" s="158"/>
      <c r="BE137" s="158"/>
    </row>
    <row r="138" spans="1:57">
      <c r="A138" s="153">
        <v>135</v>
      </c>
      <c r="B138" s="154">
        <v>40817</v>
      </c>
      <c r="C138" s="155" t="s">
        <v>307</v>
      </c>
      <c r="D138" s="155">
        <v>47860340</v>
      </c>
      <c r="E138" s="155">
        <v>76652279</v>
      </c>
      <c r="F138" s="155">
        <v>823</v>
      </c>
      <c r="G138" s="156">
        <v>3</v>
      </c>
      <c r="H138" s="156">
        <v>54</v>
      </c>
      <c r="I138" s="157">
        <v>0</v>
      </c>
      <c r="J138" s="157">
        <v>0</v>
      </c>
      <c r="K138" s="156"/>
      <c r="L138" s="156"/>
      <c r="M138" s="156"/>
      <c r="N138" s="156"/>
      <c r="O138" s="156"/>
      <c r="P138" s="156"/>
      <c r="Q138" s="173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75"/>
      <c r="AO138" s="175"/>
      <c r="AP138" s="175"/>
      <c r="AQ138" s="175"/>
      <c r="AR138" s="175"/>
      <c r="AS138" s="162"/>
      <c r="AT138" s="162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</row>
    <row r="139" spans="1:57">
      <c r="A139" s="153">
        <v>136</v>
      </c>
      <c r="B139" s="154">
        <v>40848</v>
      </c>
      <c r="C139" s="155" t="s">
        <v>308</v>
      </c>
      <c r="D139" s="155">
        <v>39848440</v>
      </c>
      <c r="E139" s="155">
        <v>76714828</v>
      </c>
      <c r="F139" s="155">
        <v>626</v>
      </c>
      <c r="G139" s="156">
        <v>2</v>
      </c>
      <c r="H139" s="156">
        <v>0</v>
      </c>
      <c r="I139" s="157">
        <v>0</v>
      </c>
      <c r="J139" s="157">
        <v>0</v>
      </c>
      <c r="K139" s="156"/>
      <c r="L139" s="156"/>
      <c r="M139" s="156"/>
      <c r="N139" s="156"/>
      <c r="O139" s="156"/>
      <c r="P139" s="156"/>
      <c r="Q139" s="173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66"/>
      <c r="AT139" s="166"/>
      <c r="AU139" s="156"/>
      <c r="AV139" s="156"/>
      <c r="AW139" s="156"/>
      <c r="AX139" s="156"/>
      <c r="AY139" s="156"/>
      <c r="AZ139" s="156"/>
      <c r="BA139" s="156"/>
      <c r="BB139" s="156"/>
      <c r="BC139" s="156"/>
      <c r="BD139" s="156"/>
      <c r="BE139" s="156"/>
    </row>
    <row r="140" spans="1:57">
      <c r="A140" s="153">
        <v>137</v>
      </c>
      <c r="B140" s="154">
        <v>40848</v>
      </c>
      <c r="C140" s="155" t="s">
        <v>309</v>
      </c>
      <c r="D140" s="155">
        <v>32367754</v>
      </c>
      <c r="E140" s="155">
        <v>76737603</v>
      </c>
      <c r="F140" s="155">
        <v>626</v>
      </c>
      <c r="G140" s="156">
        <v>3</v>
      </c>
      <c r="H140" s="156">
        <v>0</v>
      </c>
      <c r="I140" s="157">
        <v>0</v>
      </c>
      <c r="J140" s="157">
        <v>0</v>
      </c>
      <c r="K140" s="156"/>
      <c r="L140" s="156"/>
      <c r="M140" s="156"/>
      <c r="N140" s="156"/>
      <c r="O140" s="156"/>
      <c r="P140" s="156"/>
      <c r="Q140" s="173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</row>
    <row r="141" spans="1:57">
      <c r="A141" s="153">
        <v>138</v>
      </c>
      <c r="B141" s="154">
        <v>40848</v>
      </c>
      <c r="C141" s="155" t="s">
        <v>310</v>
      </c>
      <c r="D141" s="155">
        <v>36716745</v>
      </c>
      <c r="E141" s="155">
        <v>76739664</v>
      </c>
      <c r="F141" s="155">
        <v>626</v>
      </c>
      <c r="G141" s="156">
        <v>3</v>
      </c>
      <c r="H141" s="156">
        <v>38</v>
      </c>
      <c r="I141" s="157">
        <v>0</v>
      </c>
      <c r="J141" s="157">
        <v>0</v>
      </c>
      <c r="K141" s="156"/>
      <c r="L141" s="156"/>
      <c r="M141" s="156"/>
      <c r="N141" s="156"/>
      <c r="O141" s="156"/>
      <c r="P141" s="156"/>
      <c r="Q141" s="173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76"/>
      <c r="AT141" s="176"/>
      <c r="AU141" s="156"/>
      <c r="AV141" s="156"/>
      <c r="AW141" s="156"/>
      <c r="AX141" s="156"/>
      <c r="AY141" s="156"/>
      <c r="AZ141" s="156"/>
      <c r="BA141" s="156"/>
      <c r="BB141" s="156"/>
      <c r="BC141" s="156"/>
      <c r="BD141" s="162"/>
      <c r="BE141" s="162"/>
    </row>
    <row r="142" spans="1:57">
      <c r="A142" s="153">
        <v>139</v>
      </c>
      <c r="B142" s="154">
        <v>40848</v>
      </c>
      <c r="C142" s="155" t="s">
        <v>311</v>
      </c>
      <c r="D142" s="155">
        <v>28959105</v>
      </c>
      <c r="E142" s="155">
        <v>76735769</v>
      </c>
      <c r="F142" s="155">
        <v>626</v>
      </c>
      <c r="G142" s="156">
        <v>1</v>
      </c>
      <c r="H142" s="156">
        <v>0</v>
      </c>
      <c r="I142" s="157">
        <v>0</v>
      </c>
      <c r="J142" s="157">
        <v>0</v>
      </c>
      <c r="K142" s="156"/>
      <c r="L142" s="156"/>
      <c r="M142" s="156"/>
      <c r="N142" s="156"/>
      <c r="O142" s="156"/>
      <c r="P142" s="156"/>
      <c r="Q142" s="173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3"/>
      <c r="AT142" s="153"/>
      <c r="AU142" s="156"/>
      <c r="AV142" s="156"/>
      <c r="AW142" s="158"/>
      <c r="AX142" s="158"/>
      <c r="AY142" s="158"/>
      <c r="AZ142" s="158"/>
      <c r="BA142" s="158"/>
      <c r="BB142" s="158"/>
      <c r="BC142" s="158"/>
      <c r="BD142" s="158"/>
      <c r="BE142" s="158"/>
    </row>
    <row r="143" spans="1:57">
      <c r="A143" s="153">
        <v>140</v>
      </c>
      <c r="B143" s="154">
        <v>40848</v>
      </c>
      <c r="C143" s="155" t="s">
        <v>312</v>
      </c>
      <c r="D143" s="155">
        <v>40120334</v>
      </c>
      <c r="E143" s="155">
        <v>76735737</v>
      </c>
      <c r="F143" s="155">
        <v>685</v>
      </c>
      <c r="G143" s="156">
        <v>3</v>
      </c>
      <c r="H143" s="156">
        <v>0</v>
      </c>
      <c r="I143" s="157">
        <v>0</v>
      </c>
      <c r="J143" s="157">
        <v>0</v>
      </c>
      <c r="K143" s="156"/>
      <c r="L143" s="156"/>
      <c r="M143" s="156"/>
      <c r="N143" s="156"/>
      <c r="O143" s="156"/>
      <c r="P143" s="156"/>
      <c r="Q143" s="173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3"/>
      <c r="AT143" s="153"/>
      <c r="AU143" s="156"/>
      <c r="AV143" s="156"/>
      <c r="AW143" s="156"/>
      <c r="AX143" s="156"/>
      <c r="AY143" s="156"/>
      <c r="AZ143" s="156"/>
      <c r="BA143" s="156"/>
      <c r="BB143" s="156"/>
      <c r="BC143" s="156"/>
      <c r="BD143" s="156"/>
      <c r="BE143" s="156"/>
    </row>
    <row r="144" spans="1:57">
      <c r="A144" s="153">
        <v>141</v>
      </c>
      <c r="B144" s="154">
        <v>40848</v>
      </c>
      <c r="C144" s="155" t="s">
        <v>313</v>
      </c>
      <c r="D144" s="155">
        <v>28369837</v>
      </c>
      <c r="E144" s="155">
        <v>76739721</v>
      </c>
      <c r="F144" s="155">
        <v>626</v>
      </c>
      <c r="G144" s="156">
        <v>3</v>
      </c>
      <c r="H144" s="156">
        <v>0</v>
      </c>
      <c r="I144" s="157">
        <v>0</v>
      </c>
      <c r="J144" s="157">
        <v>0</v>
      </c>
      <c r="K144" s="156"/>
      <c r="L144" s="156"/>
      <c r="M144" s="156"/>
      <c r="N144" s="156"/>
      <c r="O144" s="156"/>
      <c r="P144" s="156"/>
      <c r="Q144" s="173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3"/>
      <c r="AT144" s="153"/>
      <c r="AU144" s="156"/>
      <c r="AV144" s="156"/>
      <c r="AW144" s="156"/>
      <c r="AX144" s="156"/>
      <c r="AY144" s="156"/>
      <c r="AZ144" s="156"/>
      <c r="BA144" s="156"/>
      <c r="BB144" s="156"/>
      <c r="BC144" s="156"/>
      <c r="BD144" s="156"/>
      <c r="BE144" s="156"/>
    </row>
    <row r="145" spans="1:57">
      <c r="A145" s="153">
        <v>142</v>
      </c>
      <c r="B145" s="154">
        <v>40848</v>
      </c>
      <c r="C145" s="155" t="s">
        <v>314</v>
      </c>
      <c r="D145" s="155">
        <v>34146194</v>
      </c>
      <c r="E145" s="155">
        <v>76738707</v>
      </c>
      <c r="F145" s="155">
        <v>626</v>
      </c>
      <c r="G145" s="156">
        <v>3</v>
      </c>
      <c r="H145" s="156">
        <v>0</v>
      </c>
      <c r="I145" s="157">
        <v>0</v>
      </c>
      <c r="J145" s="157">
        <v>0</v>
      </c>
      <c r="K145" s="156"/>
      <c r="L145" s="156"/>
      <c r="M145" s="156"/>
      <c r="N145" s="156"/>
      <c r="O145" s="156"/>
      <c r="P145" s="156"/>
      <c r="Q145" s="173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66"/>
      <c r="AT145" s="166"/>
      <c r="AU145" s="156"/>
      <c r="AV145" s="156"/>
      <c r="AW145" s="156"/>
      <c r="AX145" s="162"/>
      <c r="AY145" s="162"/>
      <c r="AZ145" s="162"/>
      <c r="BA145" s="162"/>
      <c r="BB145" s="162"/>
      <c r="BC145" s="162"/>
      <c r="BD145" s="162"/>
      <c r="BE145" s="162"/>
    </row>
    <row r="146" spans="1:57">
      <c r="A146" s="153">
        <v>143</v>
      </c>
      <c r="B146" s="154">
        <v>40848</v>
      </c>
      <c r="C146" s="155" t="s">
        <v>315</v>
      </c>
      <c r="D146" s="155">
        <v>51335246</v>
      </c>
      <c r="E146" s="155">
        <v>76739468</v>
      </c>
      <c r="F146" s="155">
        <v>823</v>
      </c>
      <c r="G146" s="156">
        <v>3</v>
      </c>
      <c r="H146" s="156">
        <v>0</v>
      </c>
      <c r="I146" s="157">
        <v>0</v>
      </c>
      <c r="J146" s="157">
        <v>0</v>
      </c>
      <c r="K146" s="156"/>
      <c r="L146" s="156"/>
      <c r="M146" s="156"/>
      <c r="N146" s="156"/>
      <c r="O146" s="156"/>
      <c r="P146" s="156"/>
      <c r="Q146" s="173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3"/>
      <c r="AT146" s="153"/>
      <c r="AU146" s="156"/>
      <c r="AV146" s="156"/>
      <c r="AW146" s="158"/>
      <c r="AX146" s="158"/>
      <c r="AY146" s="158"/>
      <c r="AZ146" s="158"/>
      <c r="BA146" s="158"/>
      <c r="BB146" s="158"/>
      <c r="BC146" s="158"/>
      <c r="BD146" s="158"/>
      <c r="BE146" s="158"/>
    </row>
    <row r="147" spans="1:57">
      <c r="A147" s="153">
        <v>144</v>
      </c>
      <c r="B147" s="154">
        <v>40848</v>
      </c>
      <c r="C147" s="155" t="s">
        <v>316</v>
      </c>
      <c r="D147" s="155">
        <v>31698707</v>
      </c>
      <c r="E147" s="155">
        <v>76739763</v>
      </c>
      <c r="F147" s="155">
        <v>685</v>
      </c>
      <c r="G147" s="156">
        <v>3</v>
      </c>
      <c r="H147" s="156">
        <v>0</v>
      </c>
      <c r="I147" s="157">
        <v>0</v>
      </c>
      <c r="J147" s="157">
        <v>0</v>
      </c>
      <c r="K147" s="156"/>
      <c r="L147" s="156"/>
      <c r="M147" s="156"/>
      <c r="N147" s="156"/>
      <c r="O147" s="156"/>
      <c r="P147" s="156"/>
      <c r="Q147" s="173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3"/>
      <c r="AT147" s="153"/>
      <c r="AU147" s="156"/>
      <c r="AV147" s="156"/>
      <c r="AW147" s="156"/>
      <c r="AX147" s="156"/>
      <c r="AY147" s="156"/>
      <c r="AZ147" s="156"/>
      <c r="BA147" s="156"/>
      <c r="BB147" s="156"/>
      <c r="BC147" s="156"/>
      <c r="BD147" s="156"/>
      <c r="BE147" s="156"/>
    </row>
    <row r="148" spans="1:57">
      <c r="A148" s="153">
        <v>145</v>
      </c>
      <c r="B148" s="154">
        <v>40848</v>
      </c>
      <c r="C148" s="155" t="s">
        <v>317</v>
      </c>
      <c r="D148" s="155">
        <v>32282020</v>
      </c>
      <c r="E148" s="155">
        <v>76730180</v>
      </c>
      <c r="F148" s="155">
        <v>685</v>
      </c>
      <c r="G148" s="156">
        <v>3</v>
      </c>
      <c r="H148" s="156">
        <v>60</v>
      </c>
      <c r="I148" s="157">
        <v>0</v>
      </c>
      <c r="J148" s="157">
        <v>0</v>
      </c>
      <c r="K148" s="156"/>
      <c r="L148" s="156"/>
      <c r="M148" s="156"/>
      <c r="N148" s="156"/>
      <c r="O148" s="156"/>
      <c r="P148" s="156"/>
      <c r="Q148" s="173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3"/>
      <c r="AT148" s="163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</row>
    <row r="149" spans="1:57">
      <c r="A149" s="153">
        <v>146</v>
      </c>
      <c r="B149" s="154">
        <v>40848</v>
      </c>
      <c r="C149" s="155" t="s">
        <v>318</v>
      </c>
      <c r="D149" s="155">
        <v>52681535</v>
      </c>
      <c r="E149" s="155">
        <v>76714267</v>
      </c>
      <c r="F149" s="155">
        <v>823</v>
      </c>
      <c r="G149" s="156">
        <v>3</v>
      </c>
      <c r="H149" s="156">
        <v>1</v>
      </c>
      <c r="I149" s="157">
        <v>0</v>
      </c>
      <c r="J149" s="157">
        <v>0</v>
      </c>
      <c r="K149" s="156"/>
      <c r="L149" s="156"/>
      <c r="M149" s="156"/>
      <c r="N149" s="156"/>
      <c r="O149" s="156"/>
      <c r="P149" s="156"/>
      <c r="Q149" s="173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66"/>
      <c r="AT149" s="166"/>
      <c r="AU149" s="156"/>
      <c r="AV149" s="156"/>
      <c r="AW149" s="156"/>
      <c r="AX149" s="156"/>
      <c r="AY149" s="156"/>
      <c r="AZ149" s="156"/>
      <c r="BA149" s="156"/>
      <c r="BB149" s="156"/>
      <c r="BC149" s="156"/>
      <c r="BD149" s="156"/>
      <c r="BE149" s="156"/>
    </row>
    <row r="150" spans="1:57">
      <c r="A150" s="153">
        <v>147</v>
      </c>
      <c r="B150" s="154">
        <v>40848</v>
      </c>
      <c r="C150" s="155" t="s">
        <v>319</v>
      </c>
      <c r="D150" s="155">
        <v>48239308</v>
      </c>
      <c r="E150" s="155">
        <v>76735643</v>
      </c>
      <c r="F150" s="155">
        <v>823</v>
      </c>
      <c r="G150" s="156">
        <v>3</v>
      </c>
      <c r="H150" s="156">
        <v>0</v>
      </c>
      <c r="I150" s="157">
        <v>0</v>
      </c>
      <c r="J150" s="157">
        <v>0</v>
      </c>
      <c r="K150" s="156"/>
      <c r="L150" s="156"/>
      <c r="M150" s="156"/>
      <c r="N150" s="156"/>
      <c r="O150" s="156"/>
      <c r="P150" s="156"/>
      <c r="Q150" s="173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3"/>
      <c r="AT150" s="166"/>
      <c r="AU150" s="156"/>
      <c r="AV150" s="156"/>
      <c r="AW150" s="156"/>
      <c r="AX150" s="156"/>
      <c r="AY150" s="156"/>
      <c r="AZ150" s="156"/>
      <c r="BA150" s="156"/>
      <c r="BB150" s="156"/>
      <c r="BC150" s="156"/>
      <c r="BD150" s="156"/>
      <c r="BE150" s="156"/>
    </row>
    <row r="151" spans="1:57">
      <c r="A151" s="153">
        <v>148</v>
      </c>
      <c r="B151" s="154">
        <v>40848</v>
      </c>
      <c r="C151" s="155" t="s">
        <v>320</v>
      </c>
      <c r="D151" s="155">
        <v>49039390</v>
      </c>
      <c r="E151" s="155">
        <v>76737978</v>
      </c>
      <c r="F151" s="155">
        <v>823</v>
      </c>
      <c r="G151" s="156">
        <v>3</v>
      </c>
      <c r="H151" s="156">
        <v>0</v>
      </c>
      <c r="I151" s="157">
        <v>0</v>
      </c>
      <c r="J151" s="157">
        <v>0</v>
      </c>
      <c r="K151" s="156"/>
      <c r="L151" s="156"/>
      <c r="M151" s="156"/>
      <c r="N151" s="156"/>
      <c r="O151" s="156"/>
      <c r="P151" s="156"/>
      <c r="Q151" s="173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3"/>
      <c r="AU151" s="162"/>
      <c r="AV151" s="162"/>
      <c r="AW151" s="158"/>
      <c r="AX151" s="158"/>
      <c r="AY151" s="158"/>
      <c r="AZ151" s="158"/>
      <c r="BA151" s="158"/>
      <c r="BB151" s="158"/>
      <c r="BC151" s="158"/>
      <c r="BD151" s="158"/>
      <c r="BE151" s="158"/>
    </row>
    <row r="152" spans="1:57">
      <c r="A152" s="153">
        <v>149</v>
      </c>
      <c r="B152" s="154">
        <v>40878</v>
      </c>
      <c r="C152" s="155" t="s">
        <v>321</v>
      </c>
      <c r="D152" s="155">
        <v>29577835</v>
      </c>
      <c r="E152" s="155">
        <v>76789339</v>
      </c>
      <c r="F152" s="155">
        <v>626</v>
      </c>
      <c r="G152" s="156">
        <v>3</v>
      </c>
      <c r="H152" s="156">
        <v>56</v>
      </c>
      <c r="I152" s="157">
        <v>0</v>
      </c>
      <c r="J152" s="157">
        <v>0</v>
      </c>
      <c r="K152" s="156"/>
      <c r="L152" s="156"/>
      <c r="M152" s="156"/>
      <c r="N152" s="156"/>
      <c r="O152" s="156"/>
      <c r="P152" s="156"/>
      <c r="Q152" s="173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62"/>
      <c r="AL152" s="162"/>
      <c r="AM152" s="162"/>
      <c r="AN152" s="162"/>
      <c r="AO152" s="162"/>
      <c r="AP152" s="162"/>
      <c r="AQ152" s="162"/>
      <c r="AR152" s="162"/>
      <c r="AS152" s="163"/>
      <c r="AT152" s="163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</row>
    <row r="153" spans="1:57">
      <c r="A153" s="153">
        <v>150</v>
      </c>
      <c r="B153" s="154">
        <v>40878</v>
      </c>
      <c r="C153" s="155" t="s">
        <v>322</v>
      </c>
      <c r="D153" s="155">
        <v>36717080</v>
      </c>
      <c r="E153" s="155">
        <v>76803849</v>
      </c>
      <c r="F153" s="155">
        <v>626</v>
      </c>
      <c r="G153" s="156">
        <v>3</v>
      </c>
      <c r="H153" s="156">
        <v>0</v>
      </c>
      <c r="I153" s="157">
        <v>0</v>
      </c>
      <c r="J153" s="157">
        <v>0</v>
      </c>
      <c r="K153" s="156"/>
      <c r="L153" s="156"/>
      <c r="M153" s="156"/>
      <c r="N153" s="156"/>
      <c r="O153" s="156"/>
      <c r="P153" s="156"/>
      <c r="Q153" s="173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3"/>
      <c r="AT153" s="153"/>
      <c r="AU153" s="156"/>
      <c r="AV153" s="156"/>
      <c r="AW153" s="156"/>
      <c r="AX153" s="156"/>
      <c r="AY153" s="156"/>
      <c r="AZ153" s="156"/>
      <c r="BA153" s="156"/>
      <c r="BB153" s="156"/>
      <c r="BC153" s="156"/>
      <c r="BD153" s="156"/>
      <c r="BE153" s="156"/>
    </row>
    <row r="154" spans="1:57">
      <c r="A154" s="153">
        <v>151</v>
      </c>
      <c r="B154" s="154">
        <v>40878</v>
      </c>
      <c r="C154" s="155" t="s">
        <v>323</v>
      </c>
      <c r="D154" s="155">
        <v>36036452</v>
      </c>
      <c r="E154" s="155">
        <v>76744256</v>
      </c>
      <c r="F154" s="155">
        <v>626</v>
      </c>
      <c r="G154" s="156">
        <v>3</v>
      </c>
      <c r="H154" s="156">
        <v>0</v>
      </c>
      <c r="I154" s="157">
        <v>0</v>
      </c>
      <c r="J154" s="157">
        <v>0</v>
      </c>
      <c r="K154" s="156"/>
      <c r="L154" s="156"/>
      <c r="M154" s="156"/>
      <c r="N154" s="156"/>
      <c r="O154" s="156"/>
      <c r="P154" s="156"/>
      <c r="Q154" s="173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3"/>
      <c r="AT154" s="153"/>
      <c r="AU154" s="156"/>
      <c r="AV154" s="156"/>
      <c r="AW154" s="156"/>
      <c r="AX154" s="156"/>
      <c r="AY154" s="156"/>
      <c r="AZ154" s="156"/>
      <c r="BA154" s="156"/>
      <c r="BB154" s="156"/>
      <c r="BC154" s="156"/>
      <c r="BD154" s="156"/>
      <c r="BE154" s="156"/>
    </row>
    <row r="155" spans="1:57">
      <c r="A155" s="153">
        <v>152</v>
      </c>
      <c r="B155" s="154">
        <v>40878</v>
      </c>
      <c r="C155" s="155" t="s">
        <v>324</v>
      </c>
      <c r="D155" s="155">
        <v>51868082</v>
      </c>
      <c r="E155" s="155">
        <v>76753265</v>
      </c>
      <c r="F155" s="155">
        <v>823</v>
      </c>
      <c r="G155" s="156">
        <v>3</v>
      </c>
      <c r="H155" s="156">
        <v>30</v>
      </c>
      <c r="I155" s="157">
        <v>0</v>
      </c>
      <c r="J155" s="157">
        <v>0</v>
      </c>
      <c r="K155" s="156"/>
      <c r="L155" s="156"/>
      <c r="M155" s="156"/>
      <c r="N155" s="156"/>
      <c r="O155" s="156"/>
      <c r="P155" s="156"/>
      <c r="Q155" s="173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66"/>
      <c r="AT155" s="166"/>
      <c r="AU155" s="156"/>
      <c r="AV155" s="156"/>
      <c r="AW155" s="156"/>
      <c r="AX155" s="156"/>
      <c r="AY155" s="156"/>
      <c r="AZ155" s="156"/>
      <c r="BA155" s="156"/>
      <c r="BB155" s="156"/>
      <c r="BC155" s="156"/>
      <c r="BD155" s="156"/>
      <c r="BE155" s="156"/>
    </row>
    <row r="156" spans="1:57">
      <c r="A156" s="153">
        <v>153</v>
      </c>
      <c r="B156" s="154">
        <v>40878</v>
      </c>
      <c r="C156" s="155" t="s">
        <v>325</v>
      </c>
      <c r="D156" s="155">
        <v>39973942</v>
      </c>
      <c r="E156" s="155">
        <v>76782629</v>
      </c>
      <c r="F156" s="155">
        <v>823</v>
      </c>
      <c r="G156" s="156">
        <v>3</v>
      </c>
      <c r="H156" s="156">
        <v>0</v>
      </c>
      <c r="I156" s="157">
        <v>0</v>
      </c>
      <c r="J156" s="157">
        <v>0</v>
      </c>
      <c r="K156" s="156"/>
      <c r="L156" s="156"/>
      <c r="M156" s="156"/>
      <c r="N156" s="156"/>
      <c r="O156" s="156"/>
      <c r="P156" s="156"/>
      <c r="Q156" s="173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3"/>
      <c r="AT156" s="153"/>
      <c r="AU156" s="156"/>
      <c r="AV156" s="156"/>
      <c r="AW156" s="156"/>
      <c r="AX156" s="156"/>
      <c r="AY156" s="156"/>
      <c r="AZ156" s="156"/>
      <c r="BA156" s="156"/>
      <c r="BB156" s="156"/>
      <c r="BC156" s="156"/>
      <c r="BD156" s="156"/>
      <c r="BE156" s="156"/>
    </row>
    <row r="157" spans="1:57">
      <c r="A157" s="153">
        <v>154</v>
      </c>
      <c r="B157" s="154">
        <v>40878</v>
      </c>
      <c r="C157" s="155" t="s">
        <v>326</v>
      </c>
      <c r="D157" s="155">
        <v>47102690</v>
      </c>
      <c r="E157" s="155">
        <v>76789659</v>
      </c>
      <c r="F157" s="155">
        <v>685</v>
      </c>
      <c r="G157" s="156">
        <v>3</v>
      </c>
      <c r="H157" s="156">
        <v>42</v>
      </c>
      <c r="I157" s="157">
        <v>0</v>
      </c>
      <c r="J157" s="157">
        <v>0</v>
      </c>
      <c r="K157" s="156"/>
      <c r="L157" s="156"/>
      <c r="M157" s="156"/>
      <c r="N157" s="156"/>
      <c r="O157" s="156"/>
      <c r="P157" s="156"/>
      <c r="Q157" s="173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66"/>
      <c r="AT157" s="166"/>
      <c r="AU157" s="156"/>
      <c r="AV157" s="156"/>
      <c r="AW157" s="156"/>
      <c r="AX157" s="156"/>
      <c r="AY157" s="156"/>
      <c r="AZ157" s="156"/>
      <c r="BA157" s="156"/>
      <c r="BB157" s="162"/>
      <c r="BC157" s="162"/>
      <c r="BD157" s="162"/>
      <c r="BE157" s="162"/>
    </row>
    <row r="158" spans="1:57">
      <c r="A158" s="153">
        <v>155</v>
      </c>
      <c r="B158" s="154">
        <v>40878</v>
      </c>
      <c r="C158" s="155" t="s">
        <v>327</v>
      </c>
      <c r="D158" s="155">
        <v>43238285</v>
      </c>
      <c r="E158" s="155">
        <v>76810128</v>
      </c>
      <c r="F158" s="155">
        <v>685</v>
      </c>
      <c r="G158" s="156">
        <v>3</v>
      </c>
      <c r="H158" s="156">
        <v>0</v>
      </c>
      <c r="I158" s="157">
        <v>0</v>
      </c>
      <c r="J158" s="157">
        <v>0</v>
      </c>
      <c r="K158" s="156"/>
      <c r="L158" s="156"/>
      <c r="M158" s="156"/>
      <c r="N158" s="156"/>
      <c r="O158" s="156"/>
      <c r="P158" s="156"/>
      <c r="Q158" s="173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66"/>
      <c r="AT158" s="166"/>
      <c r="AU158" s="156"/>
      <c r="AV158" s="156"/>
      <c r="AW158" s="156"/>
      <c r="AX158" s="156"/>
      <c r="AY158" s="156"/>
      <c r="AZ158" s="156"/>
      <c r="BA158" s="156"/>
      <c r="BB158" s="156"/>
      <c r="BC158" s="156"/>
      <c r="BD158" s="156"/>
      <c r="BE158" s="156"/>
    </row>
    <row r="159" spans="1:57">
      <c r="A159" s="153">
        <v>156</v>
      </c>
      <c r="B159" s="154">
        <v>40878</v>
      </c>
      <c r="C159" s="155" t="s">
        <v>328</v>
      </c>
      <c r="D159" s="155">
        <v>34159948</v>
      </c>
      <c r="E159" s="155">
        <v>76744460</v>
      </c>
      <c r="F159" s="155">
        <v>685</v>
      </c>
      <c r="G159" s="156">
        <v>3</v>
      </c>
      <c r="H159" s="156">
        <v>4</v>
      </c>
      <c r="I159" s="157">
        <v>0</v>
      </c>
      <c r="J159" s="157">
        <v>0</v>
      </c>
      <c r="K159" s="156"/>
      <c r="L159" s="156"/>
      <c r="M159" s="156"/>
      <c r="N159" s="156"/>
      <c r="O159" s="156"/>
      <c r="P159" s="156"/>
      <c r="Q159" s="173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3"/>
      <c r="AT159" s="153"/>
      <c r="AU159" s="156"/>
      <c r="AV159" s="156"/>
      <c r="AW159" s="156"/>
      <c r="AX159" s="156"/>
      <c r="AY159" s="156"/>
      <c r="AZ159" s="156"/>
      <c r="BA159" s="156"/>
      <c r="BB159" s="156"/>
      <c r="BC159" s="156"/>
      <c r="BD159" s="156"/>
      <c r="BE159" s="156"/>
    </row>
    <row r="160" spans="1:57">
      <c r="A160" s="153">
        <v>157</v>
      </c>
      <c r="B160" s="154">
        <v>40878</v>
      </c>
      <c r="C160" s="155" t="s">
        <v>329</v>
      </c>
      <c r="D160" s="155">
        <v>43719069</v>
      </c>
      <c r="E160" s="155">
        <v>76791329</v>
      </c>
      <c r="F160" s="155">
        <v>823</v>
      </c>
      <c r="G160" s="156">
        <v>3</v>
      </c>
      <c r="H160" s="156">
        <v>52</v>
      </c>
      <c r="I160" s="157">
        <v>0</v>
      </c>
      <c r="J160" s="157">
        <v>0</v>
      </c>
      <c r="K160" s="156"/>
      <c r="L160" s="156"/>
      <c r="M160" s="156"/>
      <c r="N160" s="156"/>
      <c r="O160" s="156"/>
      <c r="P160" s="156"/>
      <c r="Q160" s="173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</row>
    <row r="161" spans="1:57">
      <c r="A161" s="153">
        <v>158</v>
      </c>
      <c r="B161" s="154">
        <v>40909</v>
      </c>
      <c r="C161" s="155" t="s">
        <v>330</v>
      </c>
      <c r="D161" s="155">
        <v>30664052</v>
      </c>
      <c r="E161" s="155">
        <v>76873550</v>
      </c>
      <c r="F161" s="155">
        <v>626</v>
      </c>
      <c r="G161" s="156">
        <v>3</v>
      </c>
      <c r="H161" s="156">
        <v>0</v>
      </c>
      <c r="I161" s="157">
        <v>0</v>
      </c>
      <c r="J161" s="157">
        <v>0</v>
      </c>
      <c r="K161" s="156"/>
      <c r="L161" s="156"/>
      <c r="M161" s="156"/>
      <c r="N161" s="156"/>
      <c r="O161" s="156"/>
      <c r="P161" s="156"/>
      <c r="Q161" s="173"/>
      <c r="R161" s="156"/>
      <c r="S161" s="156"/>
      <c r="T161" s="173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62"/>
      <c r="AM161" s="162"/>
      <c r="AN161" s="162"/>
      <c r="AO161" s="162"/>
      <c r="AP161" s="162"/>
      <c r="AQ161" s="162"/>
      <c r="AR161" s="162"/>
      <c r="AS161" s="163"/>
      <c r="AT161" s="163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</row>
    <row r="162" spans="1:57">
      <c r="A162" s="153">
        <v>159</v>
      </c>
      <c r="B162" s="154">
        <v>40909</v>
      </c>
      <c r="C162" s="155" t="s">
        <v>331</v>
      </c>
      <c r="D162" s="155">
        <v>35463735</v>
      </c>
      <c r="E162" s="155">
        <v>76883257</v>
      </c>
      <c r="F162" s="155">
        <v>626</v>
      </c>
      <c r="G162" s="156">
        <v>3</v>
      </c>
      <c r="H162" s="156">
        <v>6</v>
      </c>
      <c r="I162" s="157">
        <v>788.54</v>
      </c>
      <c r="J162" s="157">
        <v>461.62</v>
      </c>
      <c r="K162" s="156"/>
      <c r="L162" s="156"/>
      <c r="M162" s="156"/>
      <c r="N162" s="156"/>
      <c r="O162" s="156"/>
      <c r="P162" s="156"/>
      <c r="Q162" s="173"/>
      <c r="R162" s="156"/>
      <c r="S162" s="156"/>
      <c r="T162" s="173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66"/>
      <c r="AT162" s="166"/>
      <c r="AU162" s="156"/>
      <c r="AV162" s="156"/>
      <c r="AW162" s="156"/>
      <c r="AX162" s="156"/>
      <c r="AY162" s="156"/>
      <c r="AZ162" s="156"/>
      <c r="BA162" s="156"/>
      <c r="BB162" s="156"/>
      <c r="BC162" s="156"/>
      <c r="BD162" s="156"/>
      <c r="BE162" s="156"/>
    </row>
    <row r="163" spans="1:57">
      <c r="A163" s="153">
        <v>160</v>
      </c>
      <c r="B163" s="154">
        <v>40909</v>
      </c>
      <c r="C163" s="155" t="s">
        <v>332</v>
      </c>
      <c r="D163" s="155">
        <v>33318194</v>
      </c>
      <c r="E163" s="155">
        <v>76904618</v>
      </c>
      <c r="F163" s="155">
        <v>626</v>
      </c>
      <c r="G163" s="156">
        <v>3</v>
      </c>
      <c r="H163" s="156">
        <v>39</v>
      </c>
      <c r="I163" s="157">
        <v>161.44</v>
      </c>
      <c r="J163" s="157">
        <v>95.03</v>
      </c>
      <c r="K163" s="156"/>
      <c r="L163" s="156"/>
      <c r="M163" s="156"/>
      <c r="N163" s="156"/>
      <c r="O163" s="156"/>
      <c r="P163" s="156"/>
      <c r="Q163" s="173"/>
      <c r="R163" s="156"/>
      <c r="S163" s="156"/>
      <c r="T163" s="173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66"/>
      <c r="AT163" s="166"/>
      <c r="AU163" s="156"/>
      <c r="AV163" s="156"/>
      <c r="AW163" s="156"/>
      <c r="AX163" s="156"/>
      <c r="AY163" s="156"/>
      <c r="AZ163" s="156"/>
      <c r="BA163" s="156"/>
      <c r="BB163" s="156"/>
      <c r="BC163" s="156"/>
      <c r="BD163" s="156"/>
      <c r="BE163" s="156"/>
    </row>
    <row r="164" spans="1:57">
      <c r="A164" s="153">
        <v>161</v>
      </c>
      <c r="B164" s="154">
        <v>40909</v>
      </c>
      <c r="C164" s="155" t="s">
        <v>333</v>
      </c>
      <c r="D164" s="155">
        <v>30469545</v>
      </c>
      <c r="E164" s="155">
        <v>76906128</v>
      </c>
      <c r="F164" s="155">
        <v>626</v>
      </c>
      <c r="G164" s="156">
        <v>3</v>
      </c>
      <c r="H164" s="156">
        <v>59</v>
      </c>
      <c r="I164" s="157">
        <v>412.79</v>
      </c>
      <c r="J164" s="157">
        <v>229.61</v>
      </c>
      <c r="K164" s="156"/>
      <c r="L164" s="156"/>
      <c r="M164" s="156"/>
      <c r="N164" s="156"/>
      <c r="O164" s="156"/>
      <c r="P164" s="156"/>
      <c r="Q164" s="173"/>
      <c r="R164" s="156"/>
      <c r="S164" s="156"/>
      <c r="T164" s="173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62"/>
      <c r="AM164" s="162"/>
      <c r="AN164" s="162"/>
      <c r="AO164" s="162"/>
      <c r="AP164" s="162"/>
      <c r="AQ164" s="162"/>
      <c r="AR164" s="162"/>
      <c r="AS164" s="163"/>
      <c r="AT164" s="163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</row>
    <row r="165" spans="1:57">
      <c r="A165" s="153">
        <v>162</v>
      </c>
      <c r="B165" s="154">
        <v>40909</v>
      </c>
      <c r="C165" s="155" t="s">
        <v>334</v>
      </c>
      <c r="D165" s="155">
        <v>33615098</v>
      </c>
      <c r="E165" s="155">
        <v>76905398</v>
      </c>
      <c r="F165" s="155">
        <v>626</v>
      </c>
      <c r="G165" s="156">
        <v>3</v>
      </c>
      <c r="H165" s="156">
        <v>60</v>
      </c>
      <c r="I165" s="157">
        <v>652.58000000000004</v>
      </c>
      <c r="J165" s="157">
        <v>379.76</v>
      </c>
      <c r="K165" s="156"/>
      <c r="L165" s="156"/>
      <c r="M165" s="156"/>
      <c r="N165" s="156"/>
      <c r="O165" s="156"/>
      <c r="P165" s="156"/>
      <c r="Q165" s="173"/>
      <c r="R165" s="156"/>
      <c r="S165" s="156"/>
      <c r="T165" s="173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62"/>
      <c r="AM165" s="162"/>
      <c r="AN165" s="162"/>
      <c r="AO165" s="162"/>
      <c r="AP165" s="162"/>
      <c r="AQ165" s="162"/>
      <c r="AR165" s="162"/>
      <c r="AS165" s="163"/>
      <c r="AT165" s="163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</row>
    <row r="166" spans="1:57">
      <c r="A166" s="153">
        <v>163</v>
      </c>
      <c r="B166" s="154">
        <v>40909</v>
      </c>
      <c r="C166" s="155" t="s">
        <v>335</v>
      </c>
      <c r="D166" s="155">
        <v>34043170</v>
      </c>
      <c r="E166" s="155">
        <v>76868554</v>
      </c>
      <c r="F166" s="155">
        <v>685</v>
      </c>
      <c r="G166" s="156">
        <v>2</v>
      </c>
      <c r="H166" s="156">
        <v>0</v>
      </c>
      <c r="I166" s="157">
        <v>0</v>
      </c>
      <c r="J166" s="157">
        <v>0</v>
      </c>
      <c r="K166" s="156"/>
      <c r="L166" s="156"/>
      <c r="M166" s="156"/>
      <c r="N166" s="156"/>
      <c r="O166" s="156"/>
      <c r="P166" s="156"/>
      <c r="Q166" s="173"/>
      <c r="R166" s="156"/>
      <c r="S166" s="156"/>
      <c r="T166" s="173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6"/>
      <c r="BA166" s="156"/>
      <c r="BB166" s="156"/>
      <c r="BC166" s="156"/>
      <c r="BD166" s="156"/>
      <c r="BE166" s="156"/>
    </row>
    <row r="167" spans="1:57">
      <c r="A167" s="153">
        <v>164</v>
      </c>
      <c r="B167" s="154">
        <v>40909</v>
      </c>
      <c r="C167" s="155" t="s">
        <v>336</v>
      </c>
      <c r="D167" s="155">
        <v>40752967</v>
      </c>
      <c r="E167" s="155">
        <v>76901515</v>
      </c>
      <c r="F167" s="155">
        <v>685</v>
      </c>
      <c r="G167" s="156">
        <v>3</v>
      </c>
      <c r="H167" s="156">
        <v>0</v>
      </c>
      <c r="I167" s="157">
        <v>0</v>
      </c>
      <c r="J167" s="157">
        <v>0</v>
      </c>
      <c r="K167" s="156"/>
      <c r="L167" s="156"/>
      <c r="M167" s="156"/>
      <c r="N167" s="156"/>
      <c r="O167" s="156"/>
      <c r="P167" s="156"/>
      <c r="Q167" s="173"/>
      <c r="R167" s="156"/>
      <c r="S167" s="156"/>
      <c r="T167" s="173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3"/>
      <c r="AT167" s="153"/>
      <c r="AU167" s="156"/>
      <c r="AV167" s="156"/>
      <c r="AW167" s="158"/>
      <c r="AX167" s="158"/>
      <c r="AY167" s="158"/>
      <c r="AZ167" s="158"/>
      <c r="BA167" s="158"/>
      <c r="BB167" s="158"/>
      <c r="BC167" s="158"/>
      <c r="BD167" s="158"/>
      <c r="BE167" s="158"/>
    </row>
    <row r="168" spans="1:57">
      <c r="A168" s="153">
        <v>165</v>
      </c>
      <c r="B168" s="154">
        <v>40909</v>
      </c>
      <c r="C168" s="155" t="s">
        <v>337</v>
      </c>
      <c r="D168" s="155">
        <v>43676983</v>
      </c>
      <c r="E168" s="155">
        <v>76906392</v>
      </c>
      <c r="F168" s="155">
        <v>685</v>
      </c>
      <c r="G168" s="156">
        <v>2</v>
      </c>
      <c r="H168" s="156">
        <v>0</v>
      </c>
      <c r="I168" s="157">
        <v>0</v>
      </c>
      <c r="J168" s="157">
        <v>0</v>
      </c>
      <c r="K168" s="156"/>
      <c r="L168" s="156"/>
      <c r="M168" s="156"/>
      <c r="N168" s="156"/>
      <c r="O168" s="156"/>
      <c r="P168" s="156"/>
      <c r="Q168" s="173"/>
      <c r="R168" s="156"/>
      <c r="S168" s="156"/>
      <c r="T168" s="173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3"/>
      <c r="AT168" s="153"/>
      <c r="AU168" s="156"/>
      <c r="AV168" s="156"/>
      <c r="AW168" s="156"/>
      <c r="AX168" s="156"/>
      <c r="AY168" s="156"/>
      <c r="AZ168" s="156"/>
      <c r="BA168" s="156"/>
      <c r="BB168" s="156"/>
      <c r="BC168" s="156"/>
      <c r="BD168" s="156"/>
      <c r="BE168" s="156"/>
    </row>
    <row r="169" spans="1:57">
      <c r="A169" s="153">
        <v>166</v>
      </c>
      <c r="B169" s="154">
        <v>40909</v>
      </c>
      <c r="C169" s="155" t="s">
        <v>338</v>
      </c>
      <c r="D169" s="155">
        <v>30824836</v>
      </c>
      <c r="E169" s="155">
        <v>76905899</v>
      </c>
      <c r="F169" s="155">
        <v>685</v>
      </c>
      <c r="G169" s="156">
        <v>3</v>
      </c>
      <c r="H169" s="156">
        <v>0</v>
      </c>
      <c r="I169" s="157">
        <v>0</v>
      </c>
      <c r="J169" s="157">
        <v>0</v>
      </c>
      <c r="K169" s="156"/>
      <c r="L169" s="156"/>
      <c r="M169" s="156"/>
      <c r="N169" s="156"/>
      <c r="O169" s="156"/>
      <c r="P169" s="156"/>
      <c r="Q169" s="173"/>
      <c r="R169" s="156"/>
      <c r="S169" s="156"/>
      <c r="T169" s="173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3"/>
      <c r="AT169" s="153"/>
      <c r="AU169" s="156"/>
      <c r="AV169" s="156"/>
      <c r="AW169" s="156"/>
      <c r="AX169" s="156"/>
      <c r="AY169" s="156"/>
      <c r="AZ169" s="156"/>
      <c r="BA169" s="156"/>
      <c r="BB169" s="156"/>
      <c r="BC169" s="156"/>
      <c r="BD169" s="156"/>
      <c r="BE169" s="156"/>
    </row>
    <row r="170" spans="1:57">
      <c r="A170" s="153">
        <v>167</v>
      </c>
      <c r="B170" s="154">
        <v>40909</v>
      </c>
      <c r="C170" s="155" t="s">
        <v>339</v>
      </c>
      <c r="D170" s="155">
        <v>38442842</v>
      </c>
      <c r="E170" s="155">
        <v>76905141</v>
      </c>
      <c r="F170" s="155">
        <v>685</v>
      </c>
      <c r="G170" s="156">
        <v>3</v>
      </c>
      <c r="H170" s="156">
        <v>0</v>
      </c>
      <c r="I170" s="157">
        <v>0</v>
      </c>
      <c r="J170" s="157">
        <v>0</v>
      </c>
      <c r="K170" s="156"/>
      <c r="L170" s="156"/>
      <c r="M170" s="156"/>
      <c r="N170" s="156"/>
      <c r="O170" s="156"/>
      <c r="P170" s="156"/>
      <c r="Q170" s="173"/>
      <c r="R170" s="156"/>
      <c r="S170" s="156"/>
      <c r="T170" s="173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3"/>
      <c r="AT170" s="153"/>
      <c r="AU170" s="156"/>
      <c r="AV170" s="156"/>
      <c r="AW170" s="156"/>
      <c r="AX170" s="156"/>
      <c r="AY170" s="156"/>
      <c r="AZ170" s="156"/>
      <c r="BA170" s="156"/>
      <c r="BB170" s="156"/>
      <c r="BC170" s="156"/>
      <c r="BD170" s="156"/>
      <c r="BE170" s="156"/>
    </row>
    <row r="171" spans="1:57">
      <c r="A171" s="153">
        <v>168</v>
      </c>
      <c r="B171" s="154">
        <v>40909</v>
      </c>
      <c r="C171" s="155" t="s">
        <v>340</v>
      </c>
      <c r="D171" s="155">
        <v>36463999</v>
      </c>
      <c r="E171" s="155">
        <v>76906467</v>
      </c>
      <c r="F171" s="155">
        <v>685</v>
      </c>
      <c r="G171" s="156">
        <v>3</v>
      </c>
      <c r="H171" s="156">
        <v>0</v>
      </c>
      <c r="I171" s="157">
        <v>0</v>
      </c>
      <c r="J171" s="157">
        <v>0</v>
      </c>
      <c r="K171" s="156"/>
      <c r="L171" s="156"/>
      <c r="M171" s="156"/>
      <c r="N171" s="156"/>
      <c r="O171" s="156"/>
      <c r="P171" s="156"/>
      <c r="Q171" s="173"/>
      <c r="R171" s="156"/>
      <c r="S171" s="156"/>
      <c r="T171" s="173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3"/>
      <c r="AT171" s="153"/>
      <c r="AU171" s="156"/>
      <c r="AV171" s="156"/>
      <c r="AW171" s="156"/>
      <c r="AX171" s="156"/>
      <c r="AY171" s="156"/>
      <c r="AZ171" s="156"/>
      <c r="BA171" s="156"/>
      <c r="BB171" s="156"/>
      <c r="BC171" s="156"/>
      <c r="BD171" s="156"/>
      <c r="BE171" s="156"/>
    </row>
    <row r="172" spans="1:57">
      <c r="A172" s="153">
        <v>169</v>
      </c>
      <c r="B172" s="154">
        <v>40909</v>
      </c>
      <c r="C172" s="155" t="s">
        <v>341</v>
      </c>
      <c r="D172" s="155">
        <v>39916630</v>
      </c>
      <c r="E172" s="155">
        <v>76857810</v>
      </c>
      <c r="F172" s="155">
        <v>685</v>
      </c>
      <c r="G172" s="156">
        <v>3</v>
      </c>
      <c r="H172" s="156">
        <v>0</v>
      </c>
      <c r="I172" s="157">
        <v>0</v>
      </c>
      <c r="J172" s="157">
        <v>0</v>
      </c>
      <c r="K172" s="156"/>
      <c r="L172" s="156"/>
      <c r="M172" s="156"/>
      <c r="N172" s="156"/>
      <c r="O172" s="156"/>
      <c r="P172" s="156"/>
      <c r="Q172" s="173"/>
      <c r="R172" s="156"/>
      <c r="S172" s="156"/>
      <c r="T172" s="173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66"/>
      <c r="AT172" s="166"/>
      <c r="AU172" s="156"/>
      <c r="AV172" s="156"/>
      <c r="AW172" s="156"/>
      <c r="AX172" s="156"/>
      <c r="AY172" s="156"/>
      <c r="AZ172" s="156"/>
      <c r="BA172" s="156"/>
      <c r="BB172" s="156"/>
      <c r="BC172" s="162"/>
      <c r="BD172" s="162"/>
      <c r="BE172" s="162"/>
    </row>
    <row r="173" spans="1:57">
      <c r="A173" s="153">
        <v>170</v>
      </c>
      <c r="B173" s="154">
        <v>40909</v>
      </c>
      <c r="C173" s="155" t="s">
        <v>342</v>
      </c>
      <c r="D173" s="155">
        <v>40606948</v>
      </c>
      <c r="E173" s="155">
        <v>76873937</v>
      </c>
      <c r="F173" s="155">
        <v>823</v>
      </c>
      <c r="G173" s="156">
        <v>2</v>
      </c>
      <c r="H173" s="156">
        <v>43</v>
      </c>
      <c r="I173" s="157">
        <v>313.61</v>
      </c>
      <c r="J173" s="157">
        <v>610.76</v>
      </c>
      <c r="K173" s="156"/>
      <c r="L173" s="156"/>
      <c r="M173" s="156"/>
      <c r="N173" s="156"/>
      <c r="O173" s="156"/>
      <c r="P173" s="156"/>
      <c r="Q173" s="173"/>
      <c r="R173" s="156"/>
      <c r="S173" s="156"/>
      <c r="T173" s="173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66"/>
      <c r="AT173" s="166"/>
      <c r="AU173" s="156"/>
      <c r="AV173" s="156"/>
      <c r="AW173" s="156"/>
      <c r="AX173" s="156"/>
      <c r="AY173" s="156"/>
      <c r="AZ173" s="156"/>
      <c r="BA173" s="156"/>
      <c r="BB173" s="156"/>
      <c r="BC173" s="162"/>
      <c r="BD173" s="162"/>
      <c r="BE173" s="162"/>
    </row>
    <row r="174" spans="1:57">
      <c r="A174" s="153">
        <v>171</v>
      </c>
      <c r="B174" s="154">
        <v>40909</v>
      </c>
      <c r="C174" s="155" t="s">
        <v>343</v>
      </c>
      <c r="D174" s="155">
        <v>36716589</v>
      </c>
      <c r="E174" s="155">
        <v>76896717</v>
      </c>
      <c r="F174" s="155">
        <v>823</v>
      </c>
      <c r="G174" s="156">
        <v>3</v>
      </c>
      <c r="H174" s="156">
        <v>36</v>
      </c>
      <c r="I174" s="157">
        <v>272.02</v>
      </c>
      <c r="J174" s="157">
        <v>352.91</v>
      </c>
      <c r="K174" s="156"/>
      <c r="L174" s="156"/>
      <c r="M174" s="156"/>
      <c r="N174" s="156"/>
      <c r="O174" s="156"/>
      <c r="P174" s="156"/>
      <c r="Q174" s="173"/>
      <c r="R174" s="156"/>
      <c r="S174" s="156"/>
      <c r="T174" s="173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66"/>
      <c r="AT174" s="166"/>
      <c r="AU174" s="156"/>
      <c r="AV174" s="156"/>
      <c r="AW174" s="156"/>
      <c r="AX174" s="156"/>
      <c r="AY174" s="156"/>
      <c r="AZ174" s="156"/>
      <c r="BA174" s="156"/>
      <c r="BB174" s="156"/>
      <c r="BC174" s="156"/>
      <c r="BD174" s="156"/>
      <c r="BE174" s="156"/>
    </row>
    <row r="175" spans="1:57">
      <c r="A175" s="153">
        <v>172</v>
      </c>
      <c r="B175" s="154">
        <v>40909</v>
      </c>
      <c r="C175" s="155" t="s">
        <v>344</v>
      </c>
      <c r="D175" s="155">
        <v>42022100</v>
      </c>
      <c r="E175" s="155">
        <v>77881166</v>
      </c>
      <c r="F175" s="155">
        <v>823</v>
      </c>
      <c r="G175" s="156">
        <v>2</v>
      </c>
      <c r="H175" s="156">
        <v>0</v>
      </c>
      <c r="I175" s="157">
        <v>0</v>
      </c>
      <c r="J175" s="157">
        <v>0</v>
      </c>
      <c r="K175" s="156"/>
      <c r="L175" s="156"/>
      <c r="M175" s="156"/>
      <c r="N175" s="156"/>
      <c r="O175" s="156"/>
      <c r="P175" s="156"/>
      <c r="Q175" s="173"/>
      <c r="R175" s="156"/>
      <c r="S175" s="156"/>
      <c r="T175" s="173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3"/>
      <c r="AT175" s="153"/>
      <c r="AU175" s="156"/>
      <c r="AV175" s="156"/>
      <c r="AW175" s="158"/>
      <c r="AX175" s="158"/>
      <c r="AY175" s="158"/>
      <c r="AZ175" s="158"/>
      <c r="BA175" s="158"/>
      <c r="BB175" s="158"/>
      <c r="BC175" s="158"/>
      <c r="BD175" s="158"/>
      <c r="BE175" s="158"/>
    </row>
    <row r="176" spans="1:57">
      <c r="A176" s="153">
        <v>173</v>
      </c>
      <c r="B176" s="154">
        <v>40940</v>
      </c>
      <c r="C176" s="155" t="s">
        <v>345</v>
      </c>
      <c r="D176" s="155">
        <v>29525151</v>
      </c>
      <c r="E176" s="155">
        <v>76910393</v>
      </c>
      <c r="F176" s="155">
        <v>626</v>
      </c>
      <c r="G176" s="156">
        <v>3</v>
      </c>
      <c r="H176" s="156">
        <v>0</v>
      </c>
      <c r="I176" s="157">
        <v>0</v>
      </c>
      <c r="J176" s="157">
        <v>0</v>
      </c>
      <c r="K176" s="156"/>
      <c r="L176" s="156"/>
      <c r="M176" s="156"/>
      <c r="N176" s="156"/>
      <c r="O176" s="156"/>
      <c r="P176" s="156"/>
      <c r="Q176" s="173"/>
      <c r="R176" s="156"/>
      <c r="S176" s="156"/>
      <c r="T176" s="173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3"/>
      <c r="AT176" s="153"/>
      <c r="AU176" s="156"/>
      <c r="AV176" s="156"/>
      <c r="AW176" s="156"/>
      <c r="AX176" s="156"/>
      <c r="AY176" s="156"/>
      <c r="AZ176" s="156"/>
      <c r="BA176" s="156"/>
      <c r="BB176" s="156"/>
      <c r="BC176" s="156"/>
      <c r="BD176" s="156"/>
      <c r="BE176" s="156"/>
    </row>
    <row r="177" spans="1:57">
      <c r="A177" s="153">
        <v>174</v>
      </c>
      <c r="B177" s="154">
        <v>40940</v>
      </c>
      <c r="C177" s="155" t="s">
        <v>346</v>
      </c>
      <c r="D177" s="155">
        <v>38309971</v>
      </c>
      <c r="E177" s="155">
        <v>76918977</v>
      </c>
      <c r="F177" s="155">
        <v>626</v>
      </c>
      <c r="G177" s="156">
        <v>3</v>
      </c>
      <c r="H177" s="156">
        <v>0</v>
      </c>
      <c r="I177" s="157">
        <v>0</v>
      </c>
      <c r="J177" s="157">
        <v>0</v>
      </c>
      <c r="K177" s="156"/>
      <c r="L177" s="156"/>
      <c r="M177" s="156"/>
      <c r="N177" s="156"/>
      <c r="O177" s="156"/>
      <c r="P177" s="156"/>
      <c r="Q177" s="173"/>
      <c r="R177" s="156"/>
      <c r="S177" s="156"/>
      <c r="T177" s="173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66"/>
      <c r="AT177" s="166"/>
      <c r="AU177" s="156"/>
      <c r="AV177" s="156"/>
      <c r="AW177" s="156"/>
      <c r="AX177" s="156"/>
      <c r="AY177" s="156"/>
      <c r="AZ177" s="156"/>
      <c r="BA177" s="156"/>
      <c r="BB177" s="156"/>
      <c r="BC177" s="156"/>
      <c r="BD177" s="156"/>
      <c r="BE177" s="156"/>
    </row>
    <row r="178" spans="1:57">
      <c r="A178" s="153">
        <v>175</v>
      </c>
      <c r="B178" s="154">
        <v>40940</v>
      </c>
      <c r="C178" s="155" t="s">
        <v>347</v>
      </c>
      <c r="D178" s="155">
        <v>33343490</v>
      </c>
      <c r="E178" s="155">
        <v>76996492</v>
      </c>
      <c r="F178" s="155">
        <v>626</v>
      </c>
      <c r="G178" s="156">
        <v>3</v>
      </c>
      <c r="H178" s="156">
        <v>59</v>
      </c>
      <c r="I178" s="157">
        <v>730.15</v>
      </c>
      <c r="J178" s="157">
        <v>426.08</v>
      </c>
      <c r="K178" s="156"/>
      <c r="L178" s="156"/>
      <c r="M178" s="156"/>
      <c r="N178" s="156"/>
      <c r="O178" s="156"/>
      <c r="P178" s="156"/>
      <c r="Q178" s="173"/>
      <c r="R178" s="156"/>
      <c r="S178" s="156"/>
      <c r="T178" s="173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62"/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</row>
    <row r="179" spans="1:57">
      <c r="A179" s="153">
        <v>176</v>
      </c>
      <c r="B179" s="154">
        <v>40940</v>
      </c>
      <c r="C179" s="155" t="s">
        <v>348</v>
      </c>
      <c r="D179" s="155">
        <v>30683824</v>
      </c>
      <c r="E179" s="155">
        <v>77001153</v>
      </c>
      <c r="F179" s="155">
        <v>626</v>
      </c>
      <c r="G179" s="156">
        <v>3</v>
      </c>
      <c r="H179" s="156">
        <v>0</v>
      </c>
      <c r="I179" s="157">
        <v>0</v>
      </c>
      <c r="J179" s="157">
        <v>0</v>
      </c>
      <c r="K179" s="156"/>
      <c r="L179" s="156"/>
      <c r="M179" s="156"/>
      <c r="N179" s="156"/>
      <c r="O179" s="156"/>
      <c r="P179" s="156"/>
      <c r="Q179" s="173"/>
      <c r="R179" s="156"/>
      <c r="S179" s="156"/>
      <c r="T179" s="173"/>
      <c r="U179" s="156"/>
      <c r="V179" s="156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66"/>
      <c r="AT179" s="166"/>
      <c r="AU179" s="156"/>
      <c r="AV179" s="156"/>
      <c r="AW179" s="156"/>
      <c r="AX179" s="156"/>
      <c r="AY179" s="156"/>
      <c r="AZ179" s="156"/>
      <c r="BA179" s="156"/>
      <c r="BB179" s="156"/>
      <c r="BC179" s="156"/>
      <c r="BD179" s="156"/>
      <c r="BE179" s="156"/>
    </row>
    <row r="180" spans="1:57">
      <c r="A180" s="153">
        <v>177</v>
      </c>
      <c r="B180" s="154">
        <v>40940</v>
      </c>
      <c r="C180" s="155" t="s">
        <v>349</v>
      </c>
      <c r="D180" s="155">
        <v>33934191</v>
      </c>
      <c r="E180" s="155">
        <v>77001015</v>
      </c>
      <c r="F180" s="155">
        <v>626</v>
      </c>
      <c r="G180" s="156">
        <v>3</v>
      </c>
      <c r="H180" s="156">
        <v>21</v>
      </c>
      <c r="I180" s="157">
        <v>0</v>
      </c>
      <c r="J180" s="157">
        <v>0</v>
      </c>
      <c r="K180" s="156"/>
      <c r="L180" s="156"/>
      <c r="M180" s="156"/>
      <c r="N180" s="156"/>
      <c r="O180" s="156"/>
      <c r="P180" s="156"/>
      <c r="Q180" s="173"/>
      <c r="R180" s="156"/>
      <c r="S180" s="156"/>
      <c r="T180" s="173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</row>
    <row r="181" spans="1:57">
      <c r="A181" s="153">
        <v>178</v>
      </c>
      <c r="B181" s="154">
        <v>40940</v>
      </c>
      <c r="C181" s="155" t="s">
        <v>350</v>
      </c>
      <c r="D181" s="155">
        <v>34419330</v>
      </c>
      <c r="E181" s="155">
        <v>76955926</v>
      </c>
      <c r="F181" s="155">
        <v>823</v>
      </c>
      <c r="G181" s="156">
        <v>3</v>
      </c>
      <c r="H181" s="156">
        <v>0</v>
      </c>
      <c r="I181" s="157">
        <v>0</v>
      </c>
      <c r="J181" s="157">
        <v>0</v>
      </c>
      <c r="K181" s="156"/>
      <c r="L181" s="156"/>
      <c r="M181" s="156"/>
      <c r="N181" s="156"/>
      <c r="O181" s="156"/>
      <c r="P181" s="156"/>
      <c r="Q181" s="173"/>
      <c r="R181" s="156"/>
      <c r="S181" s="156"/>
      <c r="T181" s="173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66"/>
      <c r="AT181" s="166"/>
      <c r="AU181" s="156"/>
      <c r="AV181" s="156"/>
      <c r="AW181" s="156"/>
      <c r="AX181" s="156"/>
      <c r="AY181" s="156"/>
      <c r="AZ181" s="162"/>
      <c r="BA181" s="162"/>
      <c r="BB181" s="162"/>
      <c r="BC181" s="162"/>
      <c r="BD181" s="162"/>
      <c r="BE181" s="162"/>
    </row>
    <row r="182" spans="1:57">
      <c r="A182" s="153">
        <v>179</v>
      </c>
      <c r="B182" s="154">
        <v>40940</v>
      </c>
      <c r="C182" s="155" t="s">
        <v>351</v>
      </c>
      <c r="D182" s="155">
        <v>28907276</v>
      </c>
      <c r="E182" s="155">
        <v>76985039</v>
      </c>
      <c r="F182" s="155">
        <v>685</v>
      </c>
      <c r="G182" s="156">
        <v>3</v>
      </c>
      <c r="H182" s="156">
        <v>0</v>
      </c>
      <c r="I182" s="157">
        <v>0</v>
      </c>
      <c r="J182" s="157">
        <v>0</v>
      </c>
      <c r="K182" s="156"/>
      <c r="L182" s="156"/>
      <c r="M182" s="156"/>
      <c r="N182" s="156"/>
      <c r="O182" s="156"/>
      <c r="P182" s="156"/>
      <c r="Q182" s="173"/>
      <c r="R182" s="156"/>
      <c r="S182" s="156"/>
      <c r="T182" s="173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3"/>
      <c r="AT182" s="153"/>
      <c r="AU182" s="156"/>
      <c r="AV182" s="156"/>
      <c r="AW182" s="158"/>
      <c r="AX182" s="158"/>
      <c r="AY182" s="158"/>
      <c r="AZ182" s="158"/>
      <c r="BA182" s="158"/>
      <c r="BB182" s="158"/>
      <c r="BC182" s="158"/>
      <c r="BD182" s="158"/>
      <c r="BE182" s="158"/>
    </row>
    <row r="183" spans="1:57">
      <c r="A183" s="153">
        <v>180</v>
      </c>
      <c r="B183" s="154">
        <v>40940</v>
      </c>
      <c r="C183" s="155" t="s">
        <v>352</v>
      </c>
      <c r="D183" s="155">
        <v>30684219</v>
      </c>
      <c r="E183" s="155">
        <v>76997745</v>
      </c>
      <c r="F183" s="155">
        <v>626</v>
      </c>
      <c r="G183" s="156">
        <v>3</v>
      </c>
      <c r="H183" s="156">
        <v>0</v>
      </c>
      <c r="I183" s="157">
        <v>0</v>
      </c>
      <c r="J183" s="157">
        <v>0</v>
      </c>
      <c r="K183" s="156"/>
      <c r="L183" s="156"/>
      <c r="M183" s="156"/>
      <c r="N183" s="156"/>
      <c r="O183" s="156"/>
      <c r="P183" s="156"/>
      <c r="Q183" s="173"/>
      <c r="R183" s="156"/>
      <c r="S183" s="156"/>
      <c r="T183" s="173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3"/>
      <c r="AT183" s="153"/>
      <c r="AU183" s="156"/>
      <c r="AV183" s="156"/>
      <c r="AW183" s="156"/>
      <c r="AX183" s="156"/>
      <c r="AY183" s="156"/>
      <c r="AZ183" s="156"/>
      <c r="BA183" s="156"/>
      <c r="BB183" s="156"/>
      <c r="BC183" s="156"/>
      <c r="BD183" s="156"/>
      <c r="BE183" s="156"/>
    </row>
    <row r="184" spans="1:57">
      <c r="A184" s="153">
        <v>181</v>
      </c>
      <c r="B184" s="154">
        <v>40940</v>
      </c>
      <c r="C184" s="155" t="s">
        <v>353</v>
      </c>
      <c r="D184" s="155">
        <v>26457302</v>
      </c>
      <c r="E184" s="155">
        <v>76995310</v>
      </c>
      <c r="F184" s="155">
        <v>685</v>
      </c>
      <c r="G184" s="156">
        <v>3</v>
      </c>
      <c r="H184" s="156">
        <v>0</v>
      </c>
      <c r="I184" s="157">
        <v>0</v>
      </c>
      <c r="J184" s="157">
        <v>0</v>
      </c>
      <c r="K184" s="156"/>
      <c r="L184" s="156"/>
      <c r="M184" s="156"/>
      <c r="N184" s="156"/>
      <c r="O184" s="156"/>
      <c r="P184" s="156"/>
      <c r="Q184" s="173"/>
      <c r="R184" s="156"/>
      <c r="S184" s="156"/>
      <c r="T184" s="173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3"/>
      <c r="AT184" s="153"/>
      <c r="AU184" s="156"/>
      <c r="AV184" s="156"/>
      <c r="AW184" s="158"/>
      <c r="AX184" s="158"/>
      <c r="AY184" s="158"/>
      <c r="AZ184" s="158"/>
      <c r="BA184" s="158"/>
      <c r="BB184" s="158"/>
      <c r="BC184" s="158"/>
      <c r="BD184" s="158"/>
      <c r="BE184" s="158"/>
    </row>
    <row r="185" spans="1:57">
      <c r="A185" s="153">
        <v>182</v>
      </c>
      <c r="B185" s="154">
        <v>40940</v>
      </c>
      <c r="C185" s="155" t="s">
        <v>354</v>
      </c>
      <c r="D185" s="155">
        <v>37618332</v>
      </c>
      <c r="E185" s="155">
        <v>77001201</v>
      </c>
      <c r="F185" s="155">
        <v>626</v>
      </c>
      <c r="G185" s="156">
        <v>3</v>
      </c>
      <c r="H185" s="156">
        <v>0</v>
      </c>
      <c r="I185" s="157">
        <v>0</v>
      </c>
      <c r="J185" s="157">
        <v>0</v>
      </c>
      <c r="K185" s="156"/>
      <c r="L185" s="156"/>
      <c r="M185" s="156"/>
      <c r="N185" s="156"/>
      <c r="O185" s="156"/>
      <c r="P185" s="156"/>
      <c r="Q185" s="173"/>
      <c r="R185" s="156"/>
      <c r="S185" s="156"/>
      <c r="T185" s="173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3"/>
      <c r="AT185" s="153"/>
      <c r="AU185" s="156"/>
      <c r="AV185" s="156"/>
      <c r="AW185" s="156"/>
      <c r="AX185" s="156"/>
      <c r="AY185" s="156"/>
      <c r="AZ185" s="156"/>
      <c r="BA185" s="156"/>
      <c r="BB185" s="156"/>
      <c r="BC185" s="156"/>
      <c r="BD185" s="156"/>
      <c r="BE185" s="156"/>
    </row>
    <row r="186" spans="1:57">
      <c r="A186" s="153">
        <v>183</v>
      </c>
      <c r="B186" s="154">
        <v>40940</v>
      </c>
      <c r="C186" s="155" t="s">
        <v>355</v>
      </c>
      <c r="D186" s="155">
        <v>34676220</v>
      </c>
      <c r="E186" s="155">
        <v>77002221</v>
      </c>
      <c r="F186" s="155">
        <v>626</v>
      </c>
      <c r="G186" s="156">
        <v>3</v>
      </c>
      <c r="H186" s="156">
        <v>0</v>
      </c>
      <c r="I186" s="157">
        <v>0</v>
      </c>
      <c r="J186" s="157">
        <v>0</v>
      </c>
      <c r="K186" s="156"/>
      <c r="L186" s="156"/>
      <c r="M186" s="156"/>
      <c r="N186" s="156"/>
      <c r="O186" s="156"/>
      <c r="P186" s="156"/>
      <c r="Q186" s="173"/>
      <c r="R186" s="156"/>
      <c r="S186" s="156"/>
      <c r="T186" s="173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3"/>
      <c r="AT186" s="153"/>
      <c r="AU186" s="156"/>
      <c r="AV186" s="156"/>
      <c r="AW186" s="156"/>
      <c r="AX186" s="156"/>
      <c r="AY186" s="156"/>
      <c r="AZ186" s="156"/>
      <c r="BA186" s="156"/>
      <c r="BB186" s="156"/>
      <c r="BC186" s="156"/>
      <c r="BD186" s="156"/>
      <c r="BE186" s="156"/>
    </row>
    <row r="187" spans="1:57">
      <c r="A187" s="153">
        <v>184</v>
      </c>
      <c r="B187" s="154">
        <v>40940</v>
      </c>
      <c r="C187" s="155" t="s">
        <v>356</v>
      </c>
      <c r="D187" s="155">
        <v>34184382</v>
      </c>
      <c r="E187" s="155">
        <v>77002167</v>
      </c>
      <c r="F187" s="155">
        <v>626</v>
      </c>
      <c r="G187" s="156">
        <v>3</v>
      </c>
      <c r="H187" s="156">
        <v>0</v>
      </c>
      <c r="I187" s="157">
        <v>0</v>
      </c>
      <c r="J187" s="157">
        <v>0</v>
      </c>
      <c r="K187" s="156"/>
      <c r="L187" s="156"/>
      <c r="M187" s="156"/>
      <c r="N187" s="156"/>
      <c r="O187" s="156"/>
      <c r="P187" s="156"/>
      <c r="Q187" s="173"/>
      <c r="R187" s="156"/>
      <c r="S187" s="156"/>
      <c r="T187" s="173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66"/>
      <c r="AT187" s="166"/>
      <c r="AU187" s="156"/>
      <c r="AV187" s="156"/>
      <c r="AW187" s="156"/>
      <c r="AX187" s="156"/>
      <c r="AY187" s="156"/>
      <c r="AZ187" s="156"/>
      <c r="BA187" s="156"/>
      <c r="BB187" s="156"/>
      <c r="BC187" s="156"/>
      <c r="BD187" s="156"/>
      <c r="BE187" s="156"/>
    </row>
    <row r="188" spans="1:57">
      <c r="A188" s="153">
        <v>185</v>
      </c>
      <c r="B188" s="154">
        <v>40940</v>
      </c>
      <c r="C188" s="155" t="s">
        <v>357</v>
      </c>
      <c r="D188" s="155">
        <v>40487092</v>
      </c>
      <c r="E188" s="155">
        <v>77001605</v>
      </c>
      <c r="F188" s="155">
        <v>685</v>
      </c>
      <c r="G188" s="156">
        <v>2</v>
      </c>
      <c r="H188" s="156">
        <v>30</v>
      </c>
      <c r="I188" s="157">
        <v>552.44000000000005</v>
      </c>
      <c r="J188" s="157">
        <v>372.93</v>
      </c>
      <c r="K188" s="156"/>
      <c r="L188" s="156"/>
      <c r="M188" s="156"/>
      <c r="N188" s="156"/>
      <c r="O188" s="156"/>
      <c r="P188" s="156"/>
      <c r="Q188" s="173"/>
      <c r="R188" s="156"/>
      <c r="S188" s="156"/>
      <c r="T188" s="173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66"/>
      <c r="AT188" s="166"/>
      <c r="AU188" s="156"/>
      <c r="AV188" s="156"/>
      <c r="AW188" s="156"/>
      <c r="AX188" s="156"/>
      <c r="AY188" s="156"/>
      <c r="AZ188" s="156"/>
      <c r="BA188" s="156"/>
      <c r="BB188" s="156"/>
      <c r="BC188" s="156"/>
      <c r="BD188" s="156"/>
      <c r="BE188" s="156"/>
    </row>
    <row r="189" spans="1:57">
      <c r="A189" s="153">
        <v>186</v>
      </c>
      <c r="B189" s="154">
        <v>40940</v>
      </c>
      <c r="C189" s="155" t="s">
        <v>358</v>
      </c>
      <c r="D189" s="155">
        <v>40607020</v>
      </c>
      <c r="E189" s="155">
        <v>77001577</v>
      </c>
      <c r="F189" s="155">
        <v>685</v>
      </c>
      <c r="G189" s="156">
        <v>3</v>
      </c>
      <c r="H189" s="156">
        <v>0</v>
      </c>
      <c r="I189" s="157">
        <v>0</v>
      </c>
      <c r="J189" s="157">
        <v>0</v>
      </c>
      <c r="K189" s="156"/>
      <c r="L189" s="156"/>
      <c r="M189" s="156"/>
      <c r="N189" s="156"/>
      <c r="O189" s="156"/>
      <c r="P189" s="156"/>
      <c r="Q189" s="173"/>
      <c r="R189" s="156"/>
      <c r="S189" s="156"/>
      <c r="T189" s="173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66"/>
      <c r="AT189" s="166"/>
      <c r="AU189" s="156"/>
      <c r="AV189" s="156"/>
      <c r="AW189" s="158"/>
      <c r="AX189" s="158"/>
      <c r="AY189" s="158"/>
      <c r="AZ189" s="158"/>
      <c r="BA189" s="158"/>
      <c r="BB189" s="158"/>
      <c r="BC189" s="158"/>
      <c r="BD189" s="158"/>
      <c r="BE189" s="158"/>
    </row>
    <row r="190" spans="1:57">
      <c r="A190" s="153">
        <v>187</v>
      </c>
      <c r="B190" s="154">
        <v>40940</v>
      </c>
      <c r="C190" s="155" t="s">
        <v>359</v>
      </c>
      <c r="D190" s="155">
        <v>33444365</v>
      </c>
      <c r="E190" s="155">
        <v>76934595</v>
      </c>
      <c r="F190" s="155">
        <v>685</v>
      </c>
      <c r="G190" s="156">
        <v>3</v>
      </c>
      <c r="H190" s="156">
        <v>58</v>
      </c>
      <c r="I190" s="157">
        <v>878.46</v>
      </c>
      <c r="J190" s="157">
        <v>549.16</v>
      </c>
      <c r="K190" s="156"/>
      <c r="L190" s="156"/>
      <c r="M190" s="156"/>
      <c r="N190" s="156"/>
      <c r="O190" s="156"/>
      <c r="P190" s="156"/>
      <c r="Q190" s="173"/>
      <c r="R190" s="156"/>
      <c r="S190" s="156"/>
      <c r="T190" s="173"/>
      <c r="U190" s="156"/>
      <c r="V190" s="156"/>
      <c r="W190" s="156"/>
      <c r="X190" s="156"/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</row>
    <row r="191" spans="1:57">
      <c r="A191" s="153">
        <v>188</v>
      </c>
      <c r="B191" s="154">
        <v>40940</v>
      </c>
      <c r="C191" s="155" t="s">
        <v>360</v>
      </c>
      <c r="D191" s="155">
        <v>37679341</v>
      </c>
      <c r="E191" s="155">
        <v>76974209</v>
      </c>
      <c r="F191" s="155">
        <v>685</v>
      </c>
      <c r="G191" s="156">
        <v>3</v>
      </c>
      <c r="H191" s="156">
        <v>52</v>
      </c>
      <c r="I191" s="157">
        <v>2811.11</v>
      </c>
      <c r="J191" s="157">
        <v>2092.89</v>
      </c>
      <c r="K191" s="156"/>
      <c r="L191" s="156"/>
      <c r="M191" s="156"/>
      <c r="N191" s="156"/>
      <c r="O191" s="156"/>
      <c r="P191" s="156"/>
      <c r="Q191" s="173"/>
      <c r="R191" s="156"/>
      <c r="S191" s="156"/>
      <c r="T191" s="173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62"/>
      <c r="AU191" s="162"/>
      <c r="AV191" s="162"/>
      <c r="AW191" s="162"/>
      <c r="AX191" s="162"/>
      <c r="AY191" s="162"/>
      <c r="AZ191" s="162"/>
      <c r="BA191" s="162"/>
      <c r="BB191" s="162"/>
      <c r="BC191" s="162"/>
      <c r="BD191" s="162"/>
      <c r="BE191" s="162"/>
    </row>
    <row r="192" spans="1:57">
      <c r="A192" s="153">
        <v>189</v>
      </c>
      <c r="B192" s="154">
        <v>40940</v>
      </c>
      <c r="C192" s="155" t="s">
        <v>361</v>
      </c>
      <c r="D192" s="155">
        <v>42077406</v>
      </c>
      <c r="E192" s="155">
        <v>76985209</v>
      </c>
      <c r="F192" s="155">
        <v>685</v>
      </c>
      <c r="G192" s="156">
        <v>3</v>
      </c>
      <c r="H192" s="156">
        <v>5</v>
      </c>
      <c r="I192" s="157">
        <v>0</v>
      </c>
      <c r="J192" s="157">
        <v>0</v>
      </c>
      <c r="K192" s="156"/>
      <c r="L192" s="156"/>
      <c r="M192" s="156"/>
      <c r="N192" s="156"/>
      <c r="O192" s="156"/>
      <c r="P192" s="156"/>
      <c r="Q192" s="173"/>
      <c r="R192" s="156"/>
      <c r="S192" s="156"/>
      <c r="T192" s="173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66"/>
      <c r="AT192" s="166"/>
      <c r="AU192" s="156"/>
      <c r="AV192" s="156"/>
      <c r="AW192" s="156"/>
      <c r="AX192" s="156"/>
      <c r="AY192" s="156"/>
      <c r="AZ192" s="156"/>
      <c r="BA192" s="156"/>
      <c r="BB192" s="156"/>
      <c r="BC192" s="156"/>
      <c r="BD192" s="156"/>
      <c r="BE192" s="156"/>
    </row>
    <row r="193" spans="1:57">
      <c r="A193" s="153">
        <v>190</v>
      </c>
      <c r="B193" s="154">
        <v>40940</v>
      </c>
      <c r="C193" s="155" t="s">
        <v>362</v>
      </c>
      <c r="D193" s="155">
        <v>36643370</v>
      </c>
      <c r="E193" s="155">
        <v>76998246</v>
      </c>
      <c r="F193" s="155">
        <v>685</v>
      </c>
      <c r="G193" s="156">
        <v>3</v>
      </c>
      <c r="H193" s="156">
        <v>45</v>
      </c>
      <c r="I193" s="157">
        <v>836.94</v>
      </c>
      <c r="J193" s="157">
        <v>513.94000000000005</v>
      </c>
      <c r="K193" s="156"/>
      <c r="L193" s="156"/>
      <c r="M193" s="156"/>
      <c r="N193" s="156"/>
      <c r="O193" s="156"/>
      <c r="P193" s="156"/>
      <c r="Q193" s="173"/>
      <c r="R193" s="156"/>
      <c r="S193" s="156"/>
      <c r="T193" s="173"/>
      <c r="U193" s="156"/>
      <c r="V193" s="156"/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6"/>
      <c r="AR193" s="156"/>
      <c r="AS193" s="166"/>
      <c r="AT193" s="166"/>
      <c r="AU193" s="156"/>
      <c r="AV193" s="156"/>
      <c r="AW193" s="156"/>
      <c r="AX193" s="156"/>
      <c r="AY193" s="156"/>
      <c r="AZ193" s="156"/>
      <c r="BA193" s="162"/>
      <c r="BB193" s="162"/>
      <c r="BC193" s="162"/>
      <c r="BD193" s="162"/>
      <c r="BE193" s="162"/>
    </row>
    <row r="194" spans="1:57">
      <c r="A194" s="153">
        <v>191</v>
      </c>
      <c r="B194" s="154">
        <v>40940</v>
      </c>
      <c r="C194" s="155" t="s">
        <v>363</v>
      </c>
      <c r="D194" s="155">
        <v>24005559</v>
      </c>
      <c r="E194" s="155">
        <v>76999955</v>
      </c>
      <c r="F194" s="155">
        <v>685</v>
      </c>
      <c r="G194" s="156">
        <v>3</v>
      </c>
      <c r="H194" s="156">
        <v>53</v>
      </c>
      <c r="I194" s="157">
        <v>228.67</v>
      </c>
      <c r="J194" s="157">
        <v>87.67</v>
      </c>
      <c r="K194" s="156"/>
      <c r="L194" s="156"/>
      <c r="M194" s="156"/>
      <c r="N194" s="156"/>
      <c r="O194" s="156"/>
      <c r="P194" s="156"/>
      <c r="Q194" s="173"/>
      <c r="R194" s="156"/>
      <c r="S194" s="156"/>
      <c r="T194" s="173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62"/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62"/>
      <c r="AZ194" s="162"/>
      <c r="BA194" s="162"/>
      <c r="BB194" s="162"/>
      <c r="BC194" s="162"/>
      <c r="BD194" s="162"/>
      <c r="BE194" s="162"/>
    </row>
    <row r="195" spans="1:57">
      <c r="A195" s="153">
        <v>192</v>
      </c>
      <c r="B195" s="154">
        <v>40940</v>
      </c>
      <c r="C195" s="155" t="s">
        <v>364</v>
      </c>
      <c r="D195" s="155">
        <v>41391899</v>
      </c>
      <c r="E195" s="155">
        <v>77001999</v>
      </c>
      <c r="F195" s="155">
        <v>685</v>
      </c>
      <c r="G195" s="156">
        <v>4</v>
      </c>
      <c r="H195" s="156">
        <v>58</v>
      </c>
      <c r="I195" s="157">
        <v>1110.22</v>
      </c>
      <c r="J195" s="157">
        <v>801.02</v>
      </c>
      <c r="K195" s="156"/>
      <c r="L195" s="156"/>
      <c r="M195" s="156"/>
      <c r="N195" s="156"/>
      <c r="O195" s="156"/>
      <c r="P195" s="156"/>
      <c r="Q195" s="173"/>
      <c r="R195" s="156"/>
      <c r="S195" s="156"/>
      <c r="T195" s="173"/>
      <c r="U195" s="156"/>
      <c r="V195" s="156"/>
      <c r="W195" s="156"/>
      <c r="X195" s="156"/>
      <c r="Y195" s="156"/>
      <c r="Z195" s="156"/>
      <c r="AA195" s="156"/>
      <c r="AB195" s="156"/>
      <c r="AC195" s="156"/>
      <c r="AD195" s="156"/>
      <c r="AE195" s="156"/>
      <c r="AF195" s="156"/>
      <c r="AG195" s="156"/>
      <c r="AH195" s="156"/>
      <c r="AI195" s="156"/>
      <c r="AJ195" s="156"/>
      <c r="AK195" s="156"/>
      <c r="AL195" s="156"/>
      <c r="AM195" s="162"/>
      <c r="AN195" s="162"/>
      <c r="AO195" s="162"/>
      <c r="AP195" s="162"/>
      <c r="AQ195" s="162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2"/>
      <c r="BB195" s="162"/>
      <c r="BC195" s="162"/>
      <c r="BD195" s="162"/>
      <c r="BE195" s="162"/>
    </row>
    <row r="196" spans="1:57">
      <c r="A196" s="153">
        <v>193</v>
      </c>
      <c r="B196" s="154">
        <v>40940</v>
      </c>
      <c r="C196" s="155" t="s">
        <v>365</v>
      </c>
      <c r="D196" s="155">
        <v>49993317</v>
      </c>
      <c r="E196" s="155">
        <v>76918026</v>
      </c>
      <c r="F196" s="155">
        <v>823</v>
      </c>
      <c r="G196" s="156">
        <v>3</v>
      </c>
      <c r="H196" s="156">
        <v>38</v>
      </c>
      <c r="I196" s="157">
        <v>411.04</v>
      </c>
      <c r="J196" s="157">
        <v>289.31</v>
      </c>
      <c r="K196" s="156"/>
      <c r="L196" s="156"/>
      <c r="M196" s="156"/>
      <c r="N196" s="156"/>
      <c r="O196" s="156"/>
      <c r="P196" s="156"/>
      <c r="Q196" s="173"/>
      <c r="R196" s="156"/>
      <c r="S196" s="156"/>
      <c r="T196" s="173"/>
      <c r="U196" s="156"/>
      <c r="V196" s="156"/>
      <c r="W196" s="156"/>
      <c r="X196" s="156"/>
      <c r="Y196" s="156"/>
      <c r="Z196" s="156"/>
      <c r="AA196" s="156"/>
      <c r="AB196" s="156"/>
      <c r="AC196" s="156"/>
      <c r="AD196" s="156"/>
      <c r="AE196" s="156"/>
      <c r="AF196" s="156"/>
      <c r="AG196" s="156"/>
      <c r="AH196" s="156"/>
      <c r="AI196" s="156"/>
      <c r="AJ196" s="156"/>
      <c r="AK196" s="156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62"/>
      <c r="BD196" s="162"/>
      <c r="BE196" s="162"/>
    </row>
    <row r="197" spans="1:57">
      <c r="A197" s="153">
        <v>194</v>
      </c>
      <c r="B197" s="154">
        <v>40940</v>
      </c>
      <c r="C197" s="155" t="s">
        <v>366</v>
      </c>
      <c r="D197" s="155">
        <v>52612117</v>
      </c>
      <c r="E197" s="155">
        <v>76984943</v>
      </c>
      <c r="F197" s="155">
        <v>823</v>
      </c>
      <c r="G197" s="156">
        <v>3</v>
      </c>
      <c r="H197" s="156">
        <v>0</v>
      </c>
      <c r="I197" s="157">
        <v>0</v>
      </c>
      <c r="J197" s="157">
        <v>0</v>
      </c>
      <c r="K197" s="156"/>
      <c r="L197" s="156"/>
      <c r="M197" s="156"/>
      <c r="N197" s="156"/>
      <c r="O197" s="156"/>
      <c r="P197" s="156"/>
      <c r="Q197" s="173"/>
      <c r="R197" s="156"/>
      <c r="S197" s="156"/>
      <c r="T197" s="173"/>
      <c r="U197" s="156"/>
      <c r="V197" s="156"/>
      <c r="W197" s="156"/>
      <c r="X197" s="156"/>
      <c r="Y197" s="156"/>
      <c r="Z197" s="156"/>
      <c r="AA197" s="156"/>
      <c r="AB197" s="156"/>
      <c r="AC197" s="156"/>
      <c r="AD197" s="156"/>
      <c r="AE197" s="156"/>
      <c r="AF197" s="156"/>
      <c r="AG197" s="156"/>
      <c r="AH197" s="156"/>
      <c r="AI197" s="156"/>
      <c r="AJ197" s="156"/>
      <c r="AK197" s="156"/>
      <c r="AL197" s="156"/>
      <c r="AM197" s="156"/>
      <c r="AN197" s="156"/>
      <c r="AO197" s="156"/>
      <c r="AP197" s="156"/>
      <c r="AQ197" s="156"/>
      <c r="AR197" s="156"/>
      <c r="AS197" s="166"/>
      <c r="AT197" s="166"/>
      <c r="AU197" s="156"/>
      <c r="AV197" s="156"/>
      <c r="AW197" s="156"/>
      <c r="AX197" s="156"/>
      <c r="AY197" s="156"/>
      <c r="AZ197" s="156"/>
      <c r="BA197" s="156"/>
      <c r="BB197" s="156"/>
      <c r="BC197" s="156"/>
      <c r="BD197" s="156"/>
      <c r="BE197" s="156"/>
    </row>
    <row r="198" spans="1:57">
      <c r="A198" s="153">
        <v>195</v>
      </c>
      <c r="B198" s="154">
        <v>40969</v>
      </c>
      <c r="C198" s="155" t="s">
        <v>367</v>
      </c>
      <c r="D198" s="155">
        <v>38254764</v>
      </c>
      <c r="E198" s="155">
        <v>77088051</v>
      </c>
      <c r="F198" s="155">
        <v>626</v>
      </c>
      <c r="G198" s="156">
        <v>3</v>
      </c>
      <c r="H198" s="156">
        <v>49</v>
      </c>
      <c r="I198" s="157">
        <v>1949.22</v>
      </c>
      <c r="J198" s="157">
        <v>1404.12</v>
      </c>
      <c r="K198" s="156"/>
      <c r="L198" s="156"/>
      <c r="M198" s="156"/>
      <c r="N198" s="156"/>
      <c r="O198" s="156"/>
      <c r="P198" s="156"/>
      <c r="Q198" s="173"/>
      <c r="R198" s="156"/>
      <c r="S198" s="156"/>
      <c r="T198" s="173"/>
      <c r="U198" s="156"/>
      <c r="V198" s="156"/>
      <c r="W198" s="156"/>
      <c r="X198" s="156"/>
      <c r="Y198" s="156"/>
      <c r="Z198" s="156"/>
      <c r="AA198" s="156"/>
      <c r="AB198" s="156"/>
      <c r="AC198" s="156"/>
      <c r="AD198" s="156"/>
      <c r="AE198" s="156"/>
      <c r="AF198" s="156"/>
      <c r="AG198" s="156"/>
      <c r="AH198" s="156"/>
      <c r="AI198" s="156"/>
      <c r="AJ198" s="156"/>
      <c r="AK198" s="156"/>
      <c r="AL198" s="156"/>
      <c r="AM198" s="162"/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162"/>
      <c r="AY198" s="162"/>
      <c r="AZ198" s="162"/>
      <c r="BA198" s="162"/>
      <c r="BB198" s="162"/>
      <c r="BC198" s="162"/>
      <c r="BD198" s="162"/>
      <c r="BE198" s="162"/>
    </row>
    <row r="199" spans="1:57">
      <c r="A199" s="153">
        <v>196</v>
      </c>
      <c r="B199" s="154">
        <v>40969</v>
      </c>
      <c r="C199" s="155" t="s">
        <v>368</v>
      </c>
      <c r="D199" s="155">
        <v>40414513</v>
      </c>
      <c r="E199" s="155">
        <v>77058565</v>
      </c>
      <c r="F199" s="155">
        <v>685</v>
      </c>
      <c r="G199" s="156">
        <v>3</v>
      </c>
      <c r="H199" s="156">
        <v>0</v>
      </c>
      <c r="I199" s="157">
        <v>0</v>
      </c>
      <c r="J199" s="157">
        <v>0</v>
      </c>
      <c r="K199" s="156"/>
      <c r="L199" s="156"/>
      <c r="M199" s="156"/>
      <c r="N199" s="156"/>
      <c r="O199" s="156"/>
      <c r="P199" s="156"/>
      <c r="Q199" s="173"/>
      <c r="R199" s="156"/>
      <c r="S199" s="156"/>
      <c r="T199" s="173"/>
      <c r="U199" s="156"/>
      <c r="V199" s="156"/>
      <c r="W199" s="156"/>
      <c r="X199" s="156"/>
      <c r="Y199" s="156"/>
      <c r="Z199" s="156"/>
      <c r="AA199" s="156"/>
      <c r="AB199" s="156"/>
      <c r="AC199" s="156"/>
      <c r="AD199" s="156"/>
      <c r="AE199" s="156"/>
      <c r="AF199" s="156"/>
      <c r="AG199" s="156"/>
      <c r="AH199" s="156"/>
      <c r="AI199" s="156"/>
      <c r="AJ199" s="156"/>
      <c r="AK199" s="156"/>
      <c r="AL199" s="156"/>
      <c r="AM199" s="156"/>
      <c r="AN199" s="156"/>
      <c r="AO199" s="156"/>
      <c r="AP199" s="156"/>
      <c r="AQ199" s="156"/>
      <c r="AR199" s="156"/>
      <c r="AS199" s="166"/>
      <c r="AT199" s="166"/>
      <c r="AU199" s="156"/>
      <c r="AV199" s="156"/>
      <c r="AW199" s="156"/>
      <c r="AX199" s="156"/>
      <c r="AY199" s="156"/>
      <c r="AZ199" s="156"/>
      <c r="BA199" s="156"/>
      <c r="BB199" s="156"/>
      <c r="BC199" s="156"/>
      <c r="BD199" s="156"/>
      <c r="BE199" s="156"/>
    </row>
    <row r="200" spans="1:57">
      <c r="A200" s="153">
        <v>197</v>
      </c>
      <c r="B200" s="154">
        <v>40969</v>
      </c>
      <c r="C200" s="155" t="s">
        <v>369</v>
      </c>
      <c r="D200" s="155">
        <v>51775430</v>
      </c>
      <c r="E200" s="155">
        <v>77094686</v>
      </c>
      <c r="F200" s="155">
        <v>823</v>
      </c>
      <c r="G200" s="156">
        <v>3</v>
      </c>
      <c r="H200" s="156">
        <v>0</v>
      </c>
      <c r="I200" s="157">
        <v>0</v>
      </c>
      <c r="J200" s="157">
        <v>0</v>
      </c>
      <c r="K200" s="156"/>
      <c r="L200" s="156"/>
      <c r="M200" s="156"/>
      <c r="N200" s="156"/>
      <c r="O200" s="156"/>
      <c r="P200" s="156"/>
      <c r="Q200" s="173"/>
      <c r="R200" s="156"/>
      <c r="S200" s="156"/>
      <c r="T200" s="173"/>
      <c r="U200" s="156"/>
      <c r="V200" s="156"/>
      <c r="W200" s="156"/>
      <c r="X200" s="156"/>
      <c r="Y200" s="156"/>
      <c r="Z200" s="156"/>
      <c r="AA200" s="156"/>
      <c r="AB200" s="156"/>
      <c r="AC200" s="156"/>
      <c r="AD200" s="156"/>
      <c r="AE200" s="156"/>
      <c r="AF200" s="156"/>
      <c r="AG200" s="156"/>
      <c r="AH200" s="156"/>
      <c r="AI200" s="156"/>
      <c r="AJ200" s="156"/>
      <c r="AK200" s="156"/>
      <c r="AL200" s="156"/>
      <c r="AM200" s="156"/>
      <c r="AN200" s="156"/>
      <c r="AO200" s="156"/>
      <c r="AP200" s="156"/>
      <c r="AQ200" s="156"/>
      <c r="AR200" s="156"/>
      <c r="AS200" s="166"/>
      <c r="AT200" s="166"/>
      <c r="AU200" s="156"/>
      <c r="AV200" s="156"/>
      <c r="AW200" s="158"/>
      <c r="AX200" s="158"/>
      <c r="AY200" s="158"/>
      <c r="AZ200" s="158"/>
      <c r="BA200" s="158"/>
      <c r="BB200" s="158"/>
      <c r="BC200" s="158"/>
      <c r="BD200" s="158"/>
      <c r="BE200" s="158"/>
    </row>
    <row r="201" spans="1:57">
      <c r="A201" s="153">
        <v>198</v>
      </c>
      <c r="B201" s="154">
        <v>40969</v>
      </c>
      <c r="C201" s="155" t="s">
        <v>370</v>
      </c>
      <c r="D201" s="155">
        <v>30051744</v>
      </c>
      <c r="E201" s="155">
        <v>77107249</v>
      </c>
      <c r="F201" s="155">
        <v>626</v>
      </c>
      <c r="G201" s="156">
        <v>3</v>
      </c>
      <c r="H201" s="156">
        <v>0</v>
      </c>
      <c r="I201" s="157">
        <v>0</v>
      </c>
      <c r="J201" s="157">
        <v>0</v>
      </c>
      <c r="K201" s="156"/>
      <c r="L201" s="156"/>
      <c r="M201" s="156"/>
      <c r="N201" s="156"/>
      <c r="O201" s="156"/>
      <c r="P201" s="156"/>
      <c r="Q201" s="173"/>
      <c r="R201" s="156"/>
      <c r="S201" s="156"/>
      <c r="T201" s="173"/>
      <c r="U201" s="156"/>
      <c r="V201" s="156"/>
      <c r="W201" s="156"/>
      <c r="X201" s="156"/>
      <c r="Y201" s="156"/>
      <c r="Z201" s="156"/>
      <c r="AA201" s="156"/>
      <c r="AB201" s="156"/>
      <c r="AC201" s="156"/>
      <c r="AD201" s="156"/>
      <c r="AE201" s="156"/>
      <c r="AF201" s="156"/>
      <c r="AG201" s="156"/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66"/>
      <c r="AT201" s="166"/>
      <c r="AU201" s="156"/>
      <c r="AV201" s="156"/>
      <c r="AW201" s="156"/>
      <c r="AX201" s="156"/>
      <c r="AY201" s="156"/>
      <c r="AZ201" s="156"/>
      <c r="BA201" s="156"/>
      <c r="BB201" s="156"/>
      <c r="BC201" s="156"/>
      <c r="BD201" s="156"/>
      <c r="BE201" s="156"/>
    </row>
    <row r="202" spans="1:57">
      <c r="A202" s="153">
        <v>199</v>
      </c>
      <c r="B202" s="154">
        <v>40969</v>
      </c>
      <c r="C202" s="155" t="s">
        <v>371</v>
      </c>
      <c r="D202" s="155">
        <v>43506808</v>
      </c>
      <c r="E202" s="155">
        <v>77051000</v>
      </c>
      <c r="F202" s="155">
        <v>685</v>
      </c>
      <c r="G202" s="156">
        <v>3</v>
      </c>
      <c r="H202" s="156">
        <v>0</v>
      </c>
      <c r="I202" s="157">
        <v>0</v>
      </c>
      <c r="J202" s="157">
        <v>0</v>
      </c>
      <c r="K202" s="156"/>
      <c r="L202" s="156"/>
      <c r="M202" s="156"/>
      <c r="N202" s="156"/>
      <c r="O202" s="156"/>
      <c r="P202" s="156"/>
      <c r="Q202" s="173"/>
      <c r="R202" s="156"/>
      <c r="S202" s="156"/>
      <c r="T202" s="173"/>
      <c r="U202" s="156"/>
      <c r="V202" s="156"/>
      <c r="W202" s="156"/>
      <c r="X202" s="156"/>
      <c r="Y202" s="156"/>
      <c r="Z202" s="156"/>
      <c r="AA202" s="156"/>
      <c r="AB202" s="156"/>
      <c r="AC202" s="156"/>
      <c r="AD202" s="156"/>
      <c r="AE202" s="156"/>
      <c r="AF202" s="156"/>
      <c r="AG202" s="156"/>
      <c r="AH202" s="156"/>
      <c r="AI202" s="156"/>
      <c r="AJ202" s="156"/>
      <c r="AK202" s="156"/>
      <c r="AL202" s="156"/>
      <c r="AM202" s="156"/>
      <c r="AN202" s="156"/>
      <c r="AO202" s="156"/>
      <c r="AP202" s="156"/>
      <c r="AQ202" s="156"/>
      <c r="AR202" s="156"/>
      <c r="AS202" s="166"/>
      <c r="AT202" s="166"/>
      <c r="AU202" s="156"/>
      <c r="AV202" s="156"/>
      <c r="AW202" s="156"/>
      <c r="AX202" s="156"/>
      <c r="AY202" s="156"/>
      <c r="AZ202" s="156"/>
      <c r="BA202" s="156"/>
      <c r="BB202" s="156"/>
      <c r="BC202" s="156"/>
      <c r="BD202" s="156"/>
      <c r="BE202" s="156"/>
    </row>
    <row r="203" spans="1:57">
      <c r="A203" s="153">
        <v>200</v>
      </c>
      <c r="B203" s="154">
        <v>40969</v>
      </c>
      <c r="C203" s="155" t="s">
        <v>372</v>
      </c>
      <c r="D203" s="155">
        <v>28051501</v>
      </c>
      <c r="E203" s="155">
        <v>77069887</v>
      </c>
      <c r="F203" s="155">
        <v>685</v>
      </c>
      <c r="G203" s="156">
        <v>3</v>
      </c>
      <c r="H203" s="156">
        <v>58</v>
      </c>
      <c r="I203" s="157">
        <v>183.44</v>
      </c>
      <c r="J203" s="157">
        <v>93.64</v>
      </c>
      <c r="K203" s="156"/>
      <c r="L203" s="156"/>
      <c r="M203" s="156"/>
      <c r="N203" s="156"/>
      <c r="O203" s="156"/>
      <c r="P203" s="156"/>
      <c r="Q203" s="173"/>
      <c r="R203" s="156"/>
      <c r="S203" s="156"/>
      <c r="T203" s="173"/>
      <c r="U203" s="156"/>
      <c r="V203" s="156"/>
      <c r="W203" s="156"/>
      <c r="X203" s="156"/>
      <c r="Y203" s="156"/>
      <c r="Z203" s="156"/>
      <c r="AA203" s="156"/>
      <c r="AB203" s="156"/>
      <c r="AC203" s="156"/>
      <c r="AD203" s="156"/>
      <c r="AE203" s="156"/>
      <c r="AF203" s="156"/>
      <c r="AG203" s="156"/>
      <c r="AH203" s="156"/>
      <c r="AI203" s="156"/>
      <c r="AJ203" s="156"/>
      <c r="AK203" s="156"/>
      <c r="AL203" s="156"/>
      <c r="AM203" s="156"/>
      <c r="AN203" s="162"/>
      <c r="AO203" s="162"/>
      <c r="AP203" s="162"/>
      <c r="AQ203" s="162"/>
      <c r="AR203" s="162"/>
      <c r="AS203" s="162"/>
      <c r="AT203" s="162"/>
      <c r="AU203" s="162"/>
      <c r="AV203" s="162"/>
      <c r="AW203" s="162"/>
      <c r="AX203" s="162"/>
      <c r="AY203" s="162"/>
      <c r="AZ203" s="162"/>
      <c r="BA203" s="162"/>
      <c r="BB203" s="162"/>
      <c r="BC203" s="162"/>
      <c r="BD203" s="162"/>
      <c r="BE203" s="162"/>
    </row>
    <row r="204" spans="1:57">
      <c r="A204" s="153">
        <v>201</v>
      </c>
      <c r="B204" s="154">
        <v>40969</v>
      </c>
      <c r="C204" s="155" t="s">
        <v>373</v>
      </c>
      <c r="D204" s="155">
        <v>35760984</v>
      </c>
      <c r="E204" s="155">
        <v>77069302</v>
      </c>
      <c r="F204" s="155">
        <v>685</v>
      </c>
      <c r="G204" s="156">
        <v>3</v>
      </c>
      <c r="H204" s="156">
        <v>58</v>
      </c>
      <c r="I204" s="157">
        <v>1273.92</v>
      </c>
      <c r="J204" s="157">
        <v>763.49</v>
      </c>
      <c r="K204" s="156"/>
      <c r="L204" s="156"/>
      <c r="M204" s="156"/>
      <c r="N204" s="156"/>
      <c r="O204" s="156"/>
      <c r="P204" s="156"/>
      <c r="Q204" s="173"/>
      <c r="R204" s="156"/>
      <c r="S204" s="156"/>
      <c r="T204" s="173"/>
      <c r="U204" s="156"/>
      <c r="V204" s="156"/>
      <c r="W204" s="156"/>
      <c r="X204" s="156"/>
      <c r="Y204" s="156"/>
      <c r="Z204" s="156"/>
      <c r="AA204" s="156"/>
      <c r="AB204" s="156"/>
      <c r="AC204" s="156"/>
      <c r="AD204" s="156"/>
      <c r="AE204" s="156"/>
      <c r="AF204" s="156"/>
      <c r="AG204" s="156"/>
      <c r="AH204" s="156"/>
      <c r="AI204" s="156"/>
      <c r="AJ204" s="156"/>
      <c r="AK204" s="156"/>
      <c r="AL204" s="156"/>
      <c r="AM204" s="156"/>
      <c r="AN204" s="162"/>
      <c r="AO204" s="162"/>
      <c r="AP204" s="162"/>
      <c r="AQ204" s="162"/>
      <c r="AR204" s="162"/>
      <c r="AS204" s="162"/>
      <c r="AT204" s="162"/>
      <c r="AU204" s="162"/>
      <c r="AV204" s="162"/>
      <c r="AW204" s="162"/>
      <c r="AX204" s="162"/>
      <c r="AY204" s="162"/>
      <c r="AZ204" s="162"/>
      <c r="BA204" s="162"/>
      <c r="BB204" s="162"/>
      <c r="BC204" s="162"/>
      <c r="BD204" s="162"/>
      <c r="BE204" s="162"/>
    </row>
    <row r="205" spans="1:57">
      <c r="A205" s="153">
        <v>202</v>
      </c>
      <c r="B205" s="154">
        <v>40969</v>
      </c>
      <c r="C205" s="155" t="s">
        <v>374</v>
      </c>
      <c r="D205" s="155">
        <v>50650942</v>
      </c>
      <c r="E205" s="155">
        <v>77105722</v>
      </c>
      <c r="F205" s="155">
        <v>823</v>
      </c>
      <c r="G205" s="156">
        <v>3</v>
      </c>
      <c r="H205" s="156">
        <v>0</v>
      </c>
      <c r="I205" s="157">
        <v>0</v>
      </c>
      <c r="J205" s="157">
        <v>0</v>
      </c>
      <c r="K205" s="156"/>
      <c r="L205" s="156"/>
      <c r="M205" s="156"/>
      <c r="N205" s="156"/>
      <c r="O205" s="156"/>
      <c r="P205" s="156"/>
      <c r="Q205" s="173"/>
      <c r="R205" s="156"/>
      <c r="S205" s="156"/>
      <c r="T205" s="173"/>
      <c r="U205" s="156"/>
      <c r="V205" s="156"/>
      <c r="W205" s="156"/>
      <c r="X205" s="156"/>
      <c r="Y205" s="156"/>
      <c r="Z205" s="156"/>
      <c r="AA205" s="156"/>
      <c r="AB205" s="156"/>
      <c r="AC205" s="156"/>
      <c r="AD205" s="156"/>
      <c r="AE205" s="156"/>
      <c r="AF205" s="156"/>
      <c r="AG205" s="156"/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66"/>
      <c r="AT205" s="166"/>
      <c r="AU205" s="156"/>
      <c r="AV205" s="156"/>
      <c r="AW205" s="156"/>
      <c r="AX205" s="156"/>
      <c r="AY205" s="156"/>
      <c r="AZ205" s="156"/>
      <c r="BA205" s="156"/>
      <c r="BB205" s="156"/>
      <c r="BC205" s="156"/>
      <c r="BD205" s="156"/>
      <c r="BE205" s="156"/>
    </row>
    <row r="206" spans="1:57">
      <c r="A206" s="153">
        <v>203</v>
      </c>
      <c r="B206" s="154">
        <v>41000</v>
      </c>
      <c r="C206" s="155" t="s">
        <v>375</v>
      </c>
      <c r="D206" s="155">
        <v>26368286</v>
      </c>
      <c r="E206" s="155">
        <v>77111927</v>
      </c>
      <c r="F206" s="155">
        <v>626</v>
      </c>
      <c r="G206" s="156">
        <v>3</v>
      </c>
      <c r="H206" s="156">
        <v>15</v>
      </c>
      <c r="I206" s="157">
        <v>1322.9</v>
      </c>
      <c r="J206" s="157">
        <v>548.41999999999996</v>
      </c>
      <c r="K206" s="156"/>
      <c r="L206" s="156"/>
      <c r="M206" s="156"/>
      <c r="N206" s="156"/>
      <c r="O206" s="156"/>
      <c r="P206" s="156"/>
      <c r="Q206" s="173"/>
      <c r="R206" s="156"/>
      <c r="S206" s="156"/>
      <c r="T206" s="173"/>
      <c r="U206" s="156"/>
      <c r="V206" s="156"/>
      <c r="W206" s="156"/>
      <c r="X206" s="156"/>
      <c r="Y206" s="156"/>
      <c r="Z206" s="156"/>
      <c r="AA206" s="156"/>
      <c r="AB206" s="156"/>
      <c r="AC206" s="156"/>
      <c r="AD206" s="156"/>
      <c r="AE206" s="156"/>
      <c r="AF206" s="156"/>
      <c r="AG206" s="156"/>
      <c r="AH206" s="156"/>
      <c r="AI206" s="156"/>
      <c r="AJ206" s="156"/>
      <c r="AK206" s="156"/>
      <c r="AL206" s="156"/>
      <c r="AM206" s="156"/>
      <c r="AN206" s="156"/>
      <c r="AO206" s="156"/>
      <c r="AP206" s="156"/>
      <c r="AQ206" s="156"/>
      <c r="AR206" s="156"/>
      <c r="AS206" s="166"/>
      <c r="AT206" s="166"/>
      <c r="AU206" s="156"/>
      <c r="AV206" s="156"/>
      <c r="AW206" s="156"/>
      <c r="AX206" s="156"/>
      <c r="AY206" s="156"/>
      <c r="AZ206" s="156"/>
      <c r="BA206" s="156"/>
      <c r="BB206" s="156"/>
      <c r="BC206" s="156"/>
      <c r="BD206" s="156"/>
      <c r="BE206" s="156"/>
    </row>
    <row r="207" spans="1:57">
      <c r="A207" s="153">
        <v>204</v>
      </c>
      <c r="B207" s="154">
        <v>41000</v>
      </c>
      <c r="C207" s="155" t="s">
        <v>376</v>
      </c>
      <c r="D207" s="155">
        <v>34419683</v>
      </c>
      <c r="E207" s="155">
        <v>77138463</v>
      </c>
      <c r="F207" s="155">
        <v>626</v>
      </c>
      <c r="G207" s="156">
        <v>3</v>
      </c>
      <c r="H207" s="156">
        <v>50</v>
      </c>
      <c r="I207" s="157">
        <v>1153.33</v>
      </c>
      <c r="J207" s="157">
        <v>623.4</v>
      </c>
      <c r="K207" s="156"/>
      <c r="L207" s="156"/>
      <c r="M207" s="156"/>
      <c r="N207" s="156"/>
      <c r="O207" s="156"/>
      <c r="P207" s="156"/>
      <c r="Q207" s="173"/>
      <c r="R207" s="156"/>
      <c r="S207" s="156"/>
      <c r="T207" s="173"/>
      <c r="U207" s="156"/>
      <c r="V207" s="156"/>
      <c r="W207" s="156"/>
      <c r="X207" s="156"/>
      <c r="Y207" s="156"/>
      <c r="Z207" s="156"/>
      <c r="AA207" s="156"/>
      <c r="AB207" s="156"/>
      <c r="AC207" s="156"/>
      <c r="AD207" s="156"/>
      <c r="AE207" s="156"/>
      <c r="AF207" s="156"/>
      <c r="AG207" s="156"/>
      <c r="AH207" s="156"/>
      <c r="AI207" s="156"/>
      <c r="AJ207" s="156"/>
      <c r="AK207" s="156"/>
      <c r="AL207" s="156"/>
      <c r="AM207" s="156"/>
      <c r="AN207" s="156"/>
      <c r="AO207" s="156"/>
      <c r="AP207" s="156"/>
      <c r="AQ207" s="156"/>
      <c r="AR207" s="156"/>
      <c r="AS207" s="166"/>
      <c r="AT207" s="166"/>
      <c r="AU207" s="156"/>
      <c r="AV207" s="162"/>
      <c r="AW207" s="162"/>
      <c r="AX207" s="162"/>
      <c r="AY207" s="162"/>
      <c r="AZ207" s="162"/>
      <c r="BA207" s="162"/>
      <c r="BB207" s="162"/>
      <c r="BC207" s="162"/>
      <c r="BD207" s="162"/>
      <c r="BE207" s="162"/>
    </row>
    <row r="208" spans="1:57">
      <c r="A208" s="153">
        <v>205</v>
      </c>
      <c r="B208" s="154">
        <v>41000</v>
      </c>
      <c r="C208" s="155" t="s">
        <v>377</v>
      </c>
      <c r="D208" s="155">
        <v>35730566</v>
      </c>
      <c r="E208" s="155">
        <v>77172240</v>
      </c>
      <c r="F208" s="155">
        <v>626</v>
      </c>
      <c r="G208" s="156">
        <v>3</v>
      </c>
      <c r="H208" s="156">
        <v>52</v>
      </c>
      <c r="I208" s="157">
        <v>786.32</v>
      </c>
      <c r="J208" s="157">
        <v>0</v>
      </c>
      <c r="K208" s="156"/>
      <c r="L208" s="156"/>
      <c r="M208" s="156"/>
      <c r="N208" s="156"/>
      <c r="O208" s="156"/>
      <c r="P208" s="156"/>
      <c r="Q208" s="173"/>
      <c r="R208" s="156"/>
      <c r="S208" s="156"/>
      <c r="T208" s="173"/>
      <c r="U208" s="156"/>
      <c r="V208" s="156"/>
      <c r="W208" s="156"/>
      <c r="X208" s="156"/>
      <c r="Y208" s="156"/>
      <c r="Z208" s="156"/>
      <c r="AA208" s="156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62"/>
      <c r="AO208" s="162"/>
      <c r="AP208" s="162"/>
      <c r="AQ208" s="162"/>
      <c r="AR208" s="162"/>
      <c r="AS208" s="162"/>
      <c r="AT208" s="162"/>
      <c r="AU208" s="162"/>
      <c r="AV208" s="162"/>
      <c r="AW208" s="162"/>
      <c r="AX208" s="162"/>
      <c r="AY208" s="162"/>
      <c r="AZ208" s="162"/>
      <c r="BA208" s="162"/>
      <c r="BB208" s="162"/>
      <c r="BC208" s="162"/>
      <c r="BD208" s="162"/>
      <c r="BE208" s="162"/>
    </row>
    <row r="209" spans="1:57">
      <c r="A209" s="153">
        <v>206</v>
      </c>
      <c r="B209" s="154">
        <v>41000</v>
      </c>
      <c r="C209" s="155" t="s">
        <v>378</v>
      </c>
      <c r="D209" s="155">
        <v>36499950</v>
      </c>
      <c r="E209" s="155">
        <v>77182242</v>
      </c>
      <c r="F209" s="155">
        <v>626</v>
      </c>
      <c r="G209" s="156">
        <v>3</v>
      </c>
      <c r="H209" s="156">
        <v>47</v>
      </c>
      <c r="I209" s="157">
        <v>728.21</v>
      </c>
      <c r="J209" s="157">
        <v>460.91</v>
      </c>
      <c r="K209" s="156"/>
      <c r="L209" s="156"/>
      <c r="M209" s="156"/>
      <c r="N209" s="156"/>
      <c r="O209" s="156"/>
      <c r="P209" s="156"/>
      <c r="Q209" s="173"/>
      <c r="R209" s="156"/>
      <c r="S209" s="156"/>
      <c r="T209" s="173"/>
      <c r="U209" s="156"/>
      <c r="V209" s="156"/>
      <c r="W209" s="156"/>
      <c r="X209" s="156"/>
      <c r="Y209" s="156"/>
      <c r="Z209" s="156"/>
      <c r="AA209" s="156"/>
      <c r="AB209" s="156"/>
      <c r="AC209" s="156"/>
      <c r="AD209" s="156"/>
      <c r="AE209" s="156"/>
      <c r="AF209" s="156"/>
      <c r="AG209" s="156"/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66"/>
      <c r="AT209" s="166"/>
      <c r="AU209" s="156"/>
      <c r="AV209" s="156"/>
      <c r="AW209" s="162"/>
      <c r="AX209" s="162"/>
      <c r="AY209" s="162"/>
      <c r="AZ209" s="162"/>
      <c r="BA209" s="162"/>
      <c r="BB209" s="162"/>
      <c r="BC209" s="162"/>
      <c r="BD209" s="162"/>
      <c r="BE209" s="162"/>
    </row>
    <row r="210" spans="1:57">
      <c r="A210" s="153">
        <v>207</v>
      </c>
      <c r="B210" s="154">
        <v>41000</v>
      </c>
      <c r="C210" s="155" t="s">
        <v>379</v>
      </c>
      <c r="D210" s="155">
        <v>26076582</v>
      </c>
      <c r="E210" s="155">
        <v>77182520</v>
      </c>
      <c r="F210" s="155">
        <v>626</v>
      </c>
      <c r="G210" s="156">
        <v>3</v>
      </c>
      <c r="H210" s="156">
        <v>52</v>
      </c>
      <c r="I210" s="157">
        <v>1140.94</v>
      </c>
      <c r="J210" s="157">
        <v>441.32</v>
      </c>
      <c r="K210" s="156"/>
      <c r="L210" s="156"/>
      <c r="M210" s="156"/>
      <c r="N210" s="156"/>
      <c r="O210" s="156"/>
      <c r="P210" s="156"/>
      <c r="Q210" s="173"/>
      <c r="R210" s="156"/>
      <c r="S210" s="156"/>
      <c r="T210" s="173"/>
      <c r="U210" s="156"/>
      <c r="V210" s="156"/>
      <c r="W210" s="156"/>
      <c r="X210" s="156"/>
      <c r="Y210" s="156"/>
      <c r="Z210" s="156"/>
      <c r="AA210" s="156"/>
      <c r="AB210" s="156"/>
      <c r="AC210" s="156"/>
      <c r="AD210" s="156"/>
      <c r="AE210" s="156"/>
      <c r="AF210" s="156"/>
      <c r="AG210" s="156"/>
      <c r="AH210" s="156"/>
      <c r="AI210" s="156"/>
      <c r="AJ210" s="156"/>
      <c r="AK210" s="156"/>
      <c r="AL210" s="156"/>
      <c r="AM210" s="156"/>
      <c r="AN210" s="156"/>
      <c r="AO210" s="162"/>
      <c r="AP210" s="162"/>
      <c r="AQ210" s="162"/>
      <c r="AR210" s="162"/>
      <c r="AS210" s="162"/>
      <c r="AT210" s="162"/>
      <c r="AU210" s="162"/>
      <c r="AV210" s="162"/>
      <c r="AW210" s="162"/>
      <c r="AX210" s="162"/>
      <c r="AY210" s="162"/>
      <c r="AZ210" s="162"/>
      <c r="BA210" s="162"/>
      <c r="BB210" s="162"/>
      <c r="BC210" s="162"/>
      <c r="BD210" s="162"/>
      <c r="BE210" s="162"/>
    </row>
    <row r="211" spans="1:57">
      <c r="A211" s="153">
        <v>208</v>
      </c>
      <c r="B211" s="154">
        <v>41000</v>
      </c>
      <c r="C211" s="155" t="s">
        <v>380</v>
      </c>
      <c r="D211" s="155">
        <v>25537838</v>
      </c>
      <c r="E211" s="155">
        <v>77111768</v>
      </c>
      <c r="F211" s="155">
        <v>685</v>
      </c>
      <c r="G211" s="156">
        <v>3</v>
      </c>
      <c r="H211" s="156">
        <v>0</v>
      </c>
      <c r="I211" s="157">
        <v>0</v>
      </c>
      <c r="J211" s="157">
        <v>0</v>
      </c>
      <c r="K211" s="156"/>
      <c r="L211" s="156"/>
      <c r="M211" s="156"/>
      <c r="N211" s="156"/>
      <c r="O211" s="156"/>
      <c r="P211" s="156"/>
      <c r="Q211" s="173"/>
      <c r="R211" s="156"/>
      <c r="S211" s="156"/>
      <c r="T211" s="173"/>
      <c r="U211" s="156"/>
      <c r="V211" s="156"/>
      <c r="W211" s="156"/>
      <c r="X211" s="156"/>
      <c r="Y211" s="156"/>
      <c r="Z211" s="156"/>
      <c r="AA211" s="156"/>
      <c r="AB211" s="156"/>
      <c r="AC211" s="156"/>
      <c r="AD211" s="156"/>
      <c r="AE211" s="156"/>
      <c r="AF211" s="156"/>
      <c r="AG211" s="156"/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3"/>
      <c r="AT211" s="153"/>
      <c r="AU211" s="156"/>
      <c r="AV211" s="156"/>
      <c r="AW211" s="156"/>
      <c r="AX211" s="156"/>
      <c r="AY211" s="156"/>
      <c r="AZ211" s="156"/>
      <c r="BA211" s="156"/>
      <c r="BB211" s="156"/>
      <c r="BC211" s="156"/>
      <c r="BD211" s="156"/>
      <c r="BE211" s="156"/>
    </row>
    <row r="212" spans="1:57">
      <c r="A212" s="153">
        <v>209</v>
      </c>
      <c r="B212" s="154">
        <v>41000</v>
      </c>
      <c r="C212" s="155" t="s">
        <v>381</v>
      </c>
      <c r="D212" s="155">
        <v>25880421</v>
      </c>
      <c r="E212" s="155">
        <v>77152102</v>
      </c>
      <c r="F212" s="155">
        <v>626</v>
      </c>
      <c r="G212" s="156">
        <v>3</v>
      </c>
      <c r="H212" s="156">
        <v>0</v>
      </c>
      <c r="I212" s="157">
        <v>0</v>
      </c>
      <c r="J212" s="157">
        <v>0</v>
      </c>
      <c r="K212" s="156"/>
      <c r="L212" s="156"/>
      <c r="M212" s="156"/>
      <c r="N212" s="156"/>
      <c r="O212" s="156"/>
      <c r="P212" s="156"/>
      <c r="Q212" s="173"/>
      <c r="R212" s="156"/>
      <c r="S212" s="156"/>
      <c r="T212" s="173"/>
      <c r="U212" s="156"/>
      <c r="V212" s="156"/>
      <c r="W212" s="156"/>
      <c r="X212" s="156"/>
      <c r="Y212" s="156"/>
      <c r="Z212" s="156"/>
      <c r="AA212" s="156"/>
      <c r="AB212" s="156"/>
      <c r="AC212" s="156"/>
      <c r="AD212" s="156"/>
      <c r="AE212" s="156"/>
      <c r="AF212" s="156"/>
      <c r="AG212" s="156"/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3"/>
      <c r="AT212" s="153"/>
      <c r="AU212" s="156"/>
      <c r="AV212" s="156"/>
      <c r="AW212" s="158"/>
      <c r="AX212" s="158"/>
      <c r="AY212" s="158"/>
      <c r="AZ212" s="158"/>
      <c r="BA212" s="158"/>
      <c r="BB212" s="158"/>
      <c r="BC212" s="158"/>
      <c r="BD212" s="158"/>
      <c r="BE212" s="158"/>
    </row>
    <row r="213" spans="1:57">
      <c r="A213" s="153">
        <v>210</v>
      </c>
      <c r="B213" s="154">
        <v>41000</v>
      </c>
      <c r="C213" s="155" t="s">
        <v>382</v>
      </c>
      <c r="D213" s="155">
        <v>29227160</v>
      </c>
      <c r="E213" s="155">
        <v>77171239</v>
      </c>
      <c r="F213" s="155">
        <v>823</v>
      </c>
      <c r="G213" s="156">
        <v>3</v>
      </c>
      <c r="H213" s="156">
        <v>0</v>
      </c>
      <c r="I213" s="157">
        <v>0</v>
      </c>
      <c r="J213" s="157">
        <v>0</v>
      </c>
      <c r="K213" s="156"/>
      <c r="L213" s="156"/>
      <c r="M213" s="156"/>
      <c r="N213" s="156"/>
      <c r="O213" s="156"/>
      <c r="P213" s="156"/>
      <c r="Q213" s="173"/>
      <c r="R213" s="156"/>
      <c r="S213" s="156"/>
      <c r="T213" s="173"/>
      <c r="U213" s="156"/>
      <c r="V213" s="156"/>
      <c r="W213" s="156"/>
      <c r="X213" s="156"/>
      <c r="Y213" s="156"/>
      <c r="Z213" s="156"/>
      <c r="AA213" s="156"/>
      <c r="AB213" s="156"/>
      <c r="AC213" s="156"/>
      <c r="AD213" s="156"/>
      <c r="AE213" s="156"/>
      <c r="AF213" s="156"/>
      <c r="AG213" s="156"/>
      <c r="AH213" s="156"/>
      <c r="AI213" s="156"/>
      <c r="AJ213" s="156"/>
      <c r="AK213" s="156"/>
      <c r="AL213" s="156"/>
      <c r="AM213" s="156"/>
      <c r="AN213" s="156"/>
      <c r="AO213" s="156"/>
      <c r="AP213" s="156"/>
      <c r="AQ213" s="156"/>
      <c r="AR213" s="156"/>
      <c r="AS213" s="153"/>
      <c r="AT213" s="153"/>
      <c r="AU213" s="156"/>
      <c r="AV213" s="156"/>
      <c r="AW213" s="156"/>
      <c r="AX213" s="156"/>
      <c r="AY213" s="156"/>
      <c r="AZ213" s="156"/>
      <c r="BA213" s="156"/>
      <c r="BB213" s="156"/>
      <c r="BC213" s="156"/>
      <c r="BD213" s="156"/>
      <c r="BE213" s="156"/>
    </row>
    <row r="214" spans="1:57">
      <c r="A214" s="153">
        <v>211</v>
      </c>
      <c r="B214" s="154">
        <v>41000</v>
      </c>
      <c r="C214" s="155" t="s">
        <v>383</v>
      </c>
      <c r="D214" s="155">
        <v>46146479</v>
      </c>
      <c r="E214" s="155">
        <v>77112333</v>
      </c>
      <c r="F214" s="155">
        <v>685</v>
      </c>
      <c r="G214" s="156">
        <v>3</v>
      </c>
      <c r="H214" s="156">
        <v>0</v>
      </c>
      <c r="I214" s="157">
        <v>0</v>
      </c>
      <c r="J214" s="157">
        <v>0</v>
      </c>
      <c r="K214" s="156"/>
      <c r="L214" s="156"/>
      <c r="M214" s="156"/>
      <c r="N214" s="156"/>
      <c r="O214" s="156"/>
      <c r="P214" s="156"/>
      <c r="Q214" s="173"/>
      <c r="R214" s="156"/>
      <c r="S214" s="156"/>
      <c r="T214" s="173"/>
      <c r="U214" s="156"/>
      <c r="V214" s="156"/>
      <c r="W214" s="156"/>
      <c r="X214" s="156"/>
      <c r="Y214" s="156"/>
      <c r="Z214" s="156"/>
      <c r="AA214" s="156"/>
      <c r="AB214" s="156"/>
      <c r="AC214" s="156"/>
      <c r="AD214" s="156"/>
      <c r="AE214" s="156"/>
      <c r="AF214" s="156"/>
      <c r="AG214" s="156"/>
      <c r="AH214" s="156"/>
      <c r="AI214" s="156"/>
      <c r="AJ214" s="156"/>
      <c r="AK214" s="156"/>
      <c r="AL214" s="156"/>
      <c r="AM214" s="156"/>
      <c r="AN214" s="156"/>
      <c r="AO214" s="156"/>
      <c r="AP214" s="156"/>
      <c r="AQ214" s="156"/>
      <c r="AR214" s="156"/>
      <c r="AS214" s="153"/>
      <c r="AT214" s="153"/>
      <c r="AU214" s="156"/>
      <c r="AV214" s="156"/>
      <c r="AW214" s="158"/>
      <c r="AX214" s="158"/>
      <c r="AY214" s="158"/>
      <c r="AZ214" s="158"/>
      <c r="BA214" s="158"/>
      <c r="BB214" s="158"/>
      <c r="BC214" s="158"/>
      <c r="BD214" s="158"/>
      <c r="BE214" s="158"/>
    </row>
    <row r="215" spans="1:57">
      <c r="A215" s="153">
        <v>212</v>
      </c>
      <c r="B215" s="154">
        <v>41000</v>
      </c>
      <c r="C215" s="155" t="s">
        <v>384</v>
      </c>
      <c r="D215" s="155">
        <v>43553788</v>
      </c>
      <c r="E215" s="155">
        <v>77172554</v>
      </c>
      <c r="F215" s="155">
        <v>685</v>
      </c>
      <c r="G215" s="156">
        <v>3</v>
      </c>
      <c r="H215" s="156">
        <v>48</v>
      </c>
      <c r="I215" s="157">
        <v>0</v>
      </c>
      <c r="J215" s="157">
        <v>0</v>
      </c>
      <c r="K215" s="156"/>
      <c r="L215" s="156"/>
      <c r="M215" s="156"/>
      <c r="N215" s="156"/>
      <c r="O215" s="156"/>
      <c r="P215" s="156"/>
      <c r="Q215" s="173"/>
      <c r="R215" s="156"/>
      <c r="S215" s="156"/>
      <c r="T215" s="173"/>
      <c r="U215" s="156"/>
      <c r="V215" s="156"/>
      <c r="W215" s="156"/>
      <c r="X215" s="156"/>
      <c r="Y215" s="156"/>
      <c r="Z215" s="156"/>
      <c r="AA215" s="156"/>
      <c r="AB215" s="156"/>
      <c r="AC215" s="156"/>
      <c r="AD215" s="156"/>
      <c r="AE215" s="156"/>
      <c r="AF215" s="156"/>
      <c r="AG215" s="156"/>
      <c r="AH215" s="156"/>
      <c r="AI215" s="156"/>
      <c r="AJ215" s="156"/>
      <c r="AK215" s="156"/>
      <c r="AL215" s="156"/>
      <c r="AM215" s="156"/>
      <c r="AN215" s="156"/>
      <c r="AO215" s="162"/>
      <c r="AP215" s="162"/>
      <c r="AQ215" s="162"/>
      <c r="AR215" s="162"/>
      <c r="AS215" s="163"/>
      <c r="AT215" s="163"/>
      <c r="AU215" s="162"/>
      <c r="AV215" s="162"/>
      <c r="AW215" s="162"/>
      <c r="AX215" s="162"/>
      <c r="AY215" s="162"/>
      <c r="AZ215" s="162"/>
      <c r="BA215" s="162"/>
      <c r="BB215" s="162"/>
      <c r="BC215" s="162"/>
      <c r="BD215" s="162"/>
      <c r="BE215" s="162"/>
    </row>
    <row r="216" spans="1:57">
      <c r="A216" s="153">
        <v>213</v>
      </c>
      <c r="B216" s="154">
        <v>41000</v>
      </c>
      <c r="C216" s="155" t="s">
        <v>385</v>
      </c>
      <c r="D216" s="155">
        <v>40934002</v>
      </c>
      <c r="E216" s="155">
        <v>77186080</v>
      </c>
      <c r="F216" s="155">
        <v>685</v>
      </c>
      <c r="G216" s="156">
        <v>3</v>
      </c>
      <c r="H216" s="156">
        <v>0</v>
      </c>
      <c r="I216" s="157">
        <v>0</v>
      </c>
      <c r="J216" s="157">
        <v>0</v>
      </c>
      <c r="K216" s="156"/>
      <c r="L216" s="156"/>
      <c r="M216" s="156"/>
      <c r="N216" s="156"/>
      <c r="O216" s="156"/>
      <c r="P216" s="156"/>
      <c r="Q216" s="173"/>
      <c r="R216" s="156"/>
      <c r="S216" s="156"/>
      <c r="T216" s="173"/>
      <c r="U216" s="156"/>
      <c r="V216" s="156"/>
      <c r="W216" s="156"/>
      <c r="X216" s="156"/>
      <c r="Y216" s="156"/>
      <c r="Z216" s="156"/>
      <c r="AA216" s="156"/>
      <c r="AB216" s="156"/>
      <c r="AC216" s="156"/>
      <c r="AD216" s="156"/>
      <c r="AE216" s="156"/>
      <c r="AF216" s="156"/>
      <c r="AG216" s="156"/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153"/>
      <c r="AT216" s="153"/>
      <c r="AU216" s="156"/>
      <c r="AV216" s="156"/>
      <c r="AW216" s="156"/>
      <c r="AX216" s="156"/>
      <c r="AY216" s="156"/>
      <c r="AZ216" s="156"/>
      <c r="BA216" s="156"/>
      <c r="BB216" s="156"/>
      <c r="BC216" s="156"/>
      <c r="BD216" s="156"/>
      <c r="BE216" s="156"/>
    </row>
    <row r="217" spans="1:57">
      <c r="A217" s="153">
        <v>214</v>
      </c>
      <c r="B217" s="154">
        <v>41000</v>
      </c>
      <c r="C217" s="155" t="s">
        <v>386</v>
      </c>
      <c r="D217" s="155">
        <v>40906192</v>
      </c>
      <c r="E217" s="155">
        <v>77186394</v>
      </c>
      <c r="F217" s="155">
        <v>685</v>
      </c>
      <c r="G217" s="156">
        <v>3</v>
      </c>
      <c r="H217" s="156">
        <v>0</v>
      </c>
      <c r="I217" s="157">
        <v>0</v>
      </c>
      <c r="J217" s="157">
        <v>0</v>
      </c>
      <c r="K217" s="156"/>
      <c r="L217" s="156"/>
      <c r="M217" s="156"/>
      <c r="N217" s="156"/>
      <c r="O217" s="156"/>
      <c r="P217" s="156"/>
      <c r="Q217" s="173"/>
      <c r="R217" s="156"/>
      <c r="S217" s="156"/>
      <c r="T217" s="173"/>
      <c r="U217" s="156"/>
      <c r="V217" s="156"/>
      <c r="W217" s="156"/>
      <c r="X217" s="156"/>
      <c r="Y217" s="156"/>
      <c r="Z217" s="156"/>
      <c r="AA217" s="156"/>
      <c r="AB217" s="156"/>
      <c r="AC217" s="156"/>
      <c r="AD217" s="156"/>
      <c r="AE217" s="156"/>
      <c r="AF217" s="156"/>
      <c r="AG217" s="156"/>
      <c r="AH217" s="156"/>
      <c r="AI217" s="156"/>
      <c r="AJ217" s="156"/>
      <c r="AK217" s="156"/>
      <c r="AL217" s="156"/>
      <c r="AM217" s="156"/>
      <c r="AN217" s="156"/>
      <c r="AO217" s="156"/>
      <c r="AP217" s="156"/>
      <c r="AQ217" s="156"/>
      <c r="AR217" s="156"/>
      <c r="AS217" s="153"/>
      <c r="AT217" s="153"/>
      <c r="AU217" s="156"/>
      <c r="AV217" s="156"/>
      <c r="AW217" s="156"/>
      <c r="AX217" s="156"/>
      <c r="AY217" s="156"/>
      <c r="AZ217" s="156"/>
      <c r="BA217" s="156"/>
      <c r="BB217" s="156"/>
      <c r="BC217" s="156"/>
      <c r="BD217" s="156"/>
      <c r="BE217" s="156"/>
    </row>
    <row r="218" spans="1:57">
      <c r="A218" s="153">
        <v>215</v>
      </c>
      <c r="B218" s="154">
        <v>41000</v>
      </c>
      <c r="C218" s="155" t="s">
        <v>387</v>
      </c>
      <c r="D218" s="155">
        <v>46052332</v>
      </c>
      <c r="E218" s="155">
        <v>77184408</v>
      </c>
      <c r="F218" s="155">
        <v>685</v>
      </c>
      <c r="G218" s="156">
        <v>3</v>
      </c>
      <c r="H218" s="156">
        <v>0</v>
      </c>
      <c r="I218" s="157">
        <v>0</v>
      </c>
      <c r="J218" s="157">
        <v>0</v>
      </c>
      <c r="K218" s="156"/>
      <c r="L218" s="156"/>
      <c r="M218" s="156"/>
      <c r="N218" s="156"/>
      <c r="O218" s="156"/>
      <c r="P218" s="156"/>
      <c r="Q218" s="173"/>
      <c r="R218" s="156"/>
      <c r="S218" s="156"/>
      <c r="T218" s="173"/>
      <c r="U218" s="156"/>
      <c r="V218" s="156"/>
      <c r="W218" s="156"/>
      <c r="X218" s="156"/>
      <c r="Y218" s="156"/>
      <c r="Z218" s="156"/>
      <c r="AA218" s="156"/>
      <c r="AB218" s="156"/>
      <c r="AC218" s="156"/>
      <c r="AD218" s="156"/>
      <c r="AE218" s="156"/>
      <c r="AF218" s="156"/>
      <c r="AG218" s="156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66"/>
      <c r="AT218" s="166"/>
      <c r="AU218" s="156"/>
      <c r="AV218" s="156"/>
      <c r="AW218" s="156"/>
      <c r="AX218" s="156"/>
      <c r="AY218" s="156"/>
      <c r="AZ218" s="156"/>
      <c r="BA218" s="156"/>
      <c r="BB218" s="156"/>
      <c r="BC218" s="156"/>
      <c r="BD218" s="156"/>
      <c r="BE218" s="156"/>
    </row>
    <row r="219" spans="1:57">
      <c r="A219" s="153">
        <v>216</v>
      </c>
      <c r="B219" s="154">
        <v>41000</v>
      </c>
      <c r="C219" s="155" t="s">
        <v>388</v>
      </c>
      <c r="D219" s="155">
        <v>44938936</v>
      </c>
      <c r="E219" s="155">
        <v>77182505</v>
      </c>
      <c r="F219" s="155">
        <v>685</v>
      </c>
      <c r="G219" s="156">
        <v>3</v>
      </c>
      <c r="H219" s="156">
        <v>1</v>
      </c>
      <c r="I219" s="157">
        <v>551.38</v>
      </c>
      <c r="J219" s="157">
        <v>476.33</v>
      </c>
      <c r="K219" s="156"/>
      <c r="L219" s="156"/>
      <c r="M219" s="156"/>
      <c r="N219" s="156"/>
      <c r="O219" s="156"/>
      <c r="P219" s="156"/>
      <c r="Q219" s="173"/>
      <c r="R219" s="156"/>
      <c r="S219" s="156"/>
      <c r="T219" s="173"/>
      <c r="U219" s="156"/>
      <c r="V219" s="156"/>
      <c r="W219" s="156"/>
      <c r="X219" s="156"/>
      <c r="Y219" s="156"/>
      <c r="Z219" s="156"/>
      <c r="AA219" s="156"/>
      <c r="AB219" s="156"/>
      <c r="AC219" s="156"/>
      <c r="AD219" s="156"/>
      <c r="AE219" s="156"/>
      <c r="AF219" s="156"/>
      <c r="AG219" s="156"/>
      <c r="AH219" s="156"/>
      <c r="AI219" s="156"/>
      <c r="AJ219" s="156"/>
      <c r="AK219" s="156"/>
      <c r="AL219" s="156"/>
      <c r="AM219" s="156"/>
      <c r="AN219" s="156"/>
      <c r="AO219" s="156"/>
      <c r="AP219" s="156"/>
      <c r="AQ219" s="156"/>
      <c r="AR219" s="156"/>
      <c r="AS219" s="166"/>
      <c r="AT219" s="166"/>
      <c r="AU219" s="156"/>
      <c r="AV219" s="156"/>
      <c r="AW219" s="156"/>
      <c r="AX219" s="156"/>
      <c r="AY219" s="156"/>
      <c r="AZ219" s="156"/>
      <c r="BA219" s="156"/>
      <c r="BB219" s="156"/>
      <c r="BC219" s="156"/>
      <c r="BD219" s="156"/>
      <c r="BE219" s="156"/>
    </row>
    <row r="220" spans="1:57">
      <c r="A220" s="153">
        <v>217</v>
      </c>
      <c r="B220" s="154">
        <v>41000</v>
      </c>
      <c r="C220" s="155" t="s">
        <v>389</v>
      </c>
      <c r="D220" s="155">
        <v>34522898</v>
      </c>
      <c r="E220" s="155">
        <v>77182380</v>
      </c>
      <c r="F220" s="155">
        <v>685</v>
      </c>
      <c r="G220" s="156">
        <v>3</v>
      </c>
      <c r="H220" s="156">
        <v>54</v>
      </c>
      <c r="I220" s="157">
        <v>811.53</v>
      </c>
      <c r="J220" s="157">
        <v>461.19</v>
      </c>
      <c r="K220" s="156"/>
      <c r="L220" s="156"/>
      <c r="M220" s="156"/>
      <c r="N220" s="156"/>
      <c r="O220" s="156"/>
      <c r="P220" s="156"/>
      <c r="Q220" s="173"/>
      <c r="R220" s="156"/>
      <c r="S220" s="156"/>
      <c r="T220" s="173"/>
      <c r="U220" s="156"/>
      <c r="V220" s="156"/>
      <c r="W220" s="156"/>
      <c r="X220" s="156"/>
      <c r="Y220" s="156"/>
      <c r="Z220" s="156"/>
      <c r="AA220" s="156"/>
      <c r="AB220" s="156"/>
      <c r="AC220" s="156"/>
      <c r="AD220" s="156"/>
      <c r="AE220" s="156"/>
      <c r="AF220" s="156"/>
      <c r="AG220" s="156"/>
      <c r="AH220" s="156"/>
      <c r="AI220" s="156"/>
      <c r="AJ220" s="156"/>
      <c r="AK220" s="156"/>
      <c r="AL220" s="156"/>
      <c r="AM220" s="156"/>
      <c r="AN220" s="156"/>
      <c r="AO220" s="162"/>
      <c r="AP220" s="162"/>
      <c r="AQ220" s="162"/>
      <c r="AR220" s="162"/>
      <c r="AS220" s="163"/>
      <c r="AT220" s="163"/>
      <c r="AU220" s="162"/>
      <c r="AV220" s="162"/>
      <c r="AW220" s="162"/>
      <c r="AX220" s="162"/>
      <c r="AY220" s="162"/>
      <c r="AZ220" s="162"/>
      <c r="BA220" s="162"/>
      <c r="BB220" s="162"/>
      <c r="BC220" s="162"/>
      <c r="BD220" s="162"/>
      <c r="BE220" s="162"/>
    </row>
    <row r="221" spans="1:57">
      <c r="A221" s="153">
        <v>218</v>
      </c>
      <c r="B221" s="154">
        <v>41000</v>
      </c>
      <c r="C221" s="155" t="s">
        <v>390</v>
      </c>
      <c r="D221" s="155">
        <v>32303013</v>
      </c>
      <c r="E221" s="155">
        <v>77182118</v>
      </c>
      <c r="F221" s="155">
        <v>823</v>
      </c>
      <c r="G221" s="156">
        <v>3</v>
      </c>
      <c r="H221" s="156">
        <v>0</v>
      </c>
      <c r="I221" s="157">
        <v>0</v>
      </c>
      <c r="J221" s="157">
        <v>0</v>
      </c>
      <c r="K221" s="156"/>
      <c r="L221" s="156"/>
      <c r="M221" s="156"/>
      <c r="N221" s="156"/>
      <c r="O221" s="156"/>
      <c r="P221" s="156"/>
      <c r="Q221" s="173"/>
      <c r="R221" s="156"/>
      <c r="S221" s="156"/>
      <c r="T221" s="173"/>
      <c r="U221" s="156"/>
      <c r="V221" s="156"/>
      <c r="W221" s="156"/>
      <c r="X221" s="156"/>
      <c r="Y221" s="156"/>
      <c r="Z221" s="156"/>
      <c r="AA221" s="156"/>
      <c r="AB221" s="156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3"/>
      <c r="AT221" s="153"/>
      <c r="AU221" s="156"/>
      <c r="AV221" s="156"/>
      <c r="AW221" s="156"/>
      <c r="AX221" s="156"/>
      <c r="AY221" s="156"/>
      <c r="AZ221" s="156"/>
      <c r="BA221" s="156"/>
      <c r="BB221" s="156"/>
      <c r="BC221" s="156"/>
      <c r="BD221" s="156"/>
      <c r="BE221" s="156"/>
    </row>
    <row r="222" spans="1:57">
      <c r="A222" s="153">
        <v>219</v>
      </c>
      <c r="B222" s="154">
        <v>41000</v>
      </c>
      <c r="C222" s="155" t="s">
        <v>391</v>
      </c>
      <c r="D222" s="155">
        <v>47101742</v>
      </c>
      <c r="E222" s="155">
        <v>77110875</v>
      </c>
      <c r="F222" s="155">
        <v>823</v>
      </c>
      <c r="G222" s="156">
        <v>3</v>
      </c>
      <c r="H222" s="156">
        <v>56</v>
      </c>
      <c r="I222" s="157">
        <v>125.53</v>
      </c>
      <c r="J222" s="157">
        <v>298.07</v>
      </c>
      <c r="K222" s="156"/>
      <c r="L222" s="156"/>
      <c r="M222" s="156"/>
      <c r="N222" s="156"/>
      <c r="O222" s="156"/>
      <c r="P222" s="156"/>
      <c r="Q222" s="173"/>
      <c r="R222" s="156"/>
      <c r="S222" s="156"/>
      <c r="T222" s="173"/>
      <c r="U222" s="156"/>
      <c r="V222" s="156"/>
      <c r="W222" s="156"/>
      <c r="X222" s="156"/>
      <c r="Y222" s="156"/>
      <c r="Z222" s="156"/>
      <c r="AA222" s="156"/>
      <c r="AB222" s="156"/>
      <c r="AC222" s="156"/>
      <c r="AD222" s="156"/>
      <c r="AE222" s="156"/>
      <c r="AF222" s="156"/>
      <c r="AG222" s="156"/>
      <c r="AH222" s="156"/>
      <c r="AI222" s="156"/>
      <c r="AJ222" s="156"/>
      <c r="AK222" s="156"/>
      <c r="AL222" s="156"/>
      <c r="AM222" s="156"/>
      <c r="AN222" s="162"/>
      <c r="AO222" s="162"/>
      <c r="AP222" s="162"/>
      <c r="AQ222" s="162"/>
      <c r="AR222" s="162"/>
      <c r="AS222" s="163"/>
      <c r="AT222" s="163"/>
      <c r="AU222" s="162"/>
      <c r="AV222" s="162"/>
      <c r="AW222" s="162"/>
      <c r="AX222" s="162"/>
      <c r="AY222" s="162"/>
      <c r="AZ222" s="162"/>
      <c r="BA222" s="162"/>
      <c r="BB222" s="162"/>
      <c r="BC222" s="162"/>
      <c r="BD222" s="162"/>
      <c r="BE222" s="162"/>
    </row>
    <row r="223" spans="1:57">
      <c r="A223" s="153">
        <v>220</v>
      </c>
      <c r="B223" s="154">
        <v>41000</v>
      </c>
      <c r="C223" s="155" t="s">
        <v>392</v>
      </c>
      <c r="D223" s="155">
        <v>34459066</v>
      </c>
      <c r="E223" s="155">
        <v>77180081</v>
      </c>
      <c r="F223" s="155">
        <v>823</v>
      </c>
      <c r="G223" s="156">
        <v>3</v>
      </c>
      <c r="H223" s="156">
        <v>49</v>
      </c>
      <c r="I223" s="157">
        <v>303.26</v>
      </c>
      <c r="J223" s="157">
        <v>194.61</v>
      </c>
      <c r="K223" s="156"/>
      <c r="L223" s="156"/>
      <c r="M223" s="156"/>
      <c r="N223" s="156"/>
      <c r="O223" s="156"/>
      <c r="P223" s="156"/>
      <c r="Q223" s="173"/>
      <c r="R223" s="156"/>
      <c r="S223" s="156"/>
      <c r="T223" s="173"/>
      <c r="U223" s="156"/>
      <c r="V223" s="156"/>
      <c r="W223" s="156"/>
      <c r="X223" s="156"/>
      <c r="Y223" s="156"/>
      <c r="Z223" s="156"/>
      <c r="AA223" s="156"/>
      <c r="AB223" s="156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62"/>
      <c r="AP223" s="162"/>
      <c r="AQ223" s="162"/>
      <c r="AR223" s="162"/>
      <c r="AS223" s="163"/>
      <c r="AT223" s="163"/>
      <c r="AU223" s="162"/>
      <c r="AV223" s="162"/>
      <c r="AW223" s="162"/>
      <c r="AX223" s="162"/>
      <c r="AY223" s="162"/>
      <c r="AZ223" s="162"/>
      <c r="BA223" s="162"/>
      <c r="BB223" s="162"/>
      <c r="BC223" s="162"/>
      <c r="BD223" s="162"/>
      <c r="BE223" s="162"/>
    </row>
    <row r="224" spans="1:57">
      <c r="A224" s="153">
        <v>221</v>
      </c>
      <c r="B224" s="154">
        <v>41000</v>
      </c>
      <c r="C224" s="155" t="s">
        <v>393</v>
      </c>
      <c r="D224" s="155">
        <v>30051333</v>
      </c>
      <c r="E224" s="155">
        <v>77187611</v>
      </c>
      <c r="F224" s="155">
        <v>823</v>
      </c>
      <c r="G224" s="156">
        <v>3</v>
      </c>
      <c r="H224" s="156">
        <v>31</v>
      </c>
      <c r="I224" s="157">
        <v>0</v>
      </c>
      <c r="J224" s="157">
        <v>0</v>
      </c>
      <c r="K224" s="156"/>
      <c r="L224" s="156"/>
      <c r="M224" s="156"/>
      <c r="N224" s="156"/>
      <c r="O224" s="156"/>
      <c r="P224" s="156"/>
      <c r="Q224" s="173"/>
      <c r="R224" s="156"/>
      <c r="S224" s="156"/>
      <c r="T224" s="173"/>
      <c r="U224" s="156"/>
      <c r="V224" s="156"/>
      <c r="W224" s="156"/>
      <c r="X224" s="156"/>
      <c r="Y224" s="156"/>
      <c r="Z224" s="156"/>
      <c r="AA224" s="156"/>
      <c r="AB224" s="156"/>
      <c r="AC224" s="156"/>
      <c r="AD224" s="156"/>
      <c r="AE224" s="156"/>
      <c r="AF224" s="156"/>
      <c r="AG224" s="156"/>
      <c r="AH224" s="156"/>
      <c r="AI224" s="156"/>
      <c r="AJ224" s="156"/>
      <c r="AK224" s="156"/>
      <c r="AL224" s="156"/>
      <c r="AM224" s="156"/>
      <c r="AN224" s="156"/>
      <c r="AO224" s="162"/>
      <c r="AP224" s="162"/>
      <c r="AQ224" s="162"/>
      <c r="AR224" s="162"/>
      <c r="AS224" s="163"/>
      <c r="AT224" s="163"/>
      <c r="AU224" s="162"/>
      <c r="AV224" s="162"/>
      <c r="AW224" s="162"/>
      <c r="AX224" s="162"/>
      <c r="AY224" s="162"/>
      <c r="AZ224" s="162"/>
      <c r="BA224" s="162"/>
      <c r="BB224" s="162"/>
      <c r="BC224" s="162"/>
      <c r="BD224" s="162"/>
      <c r="BE224" s="162"/>
    </row>
    <row r="225" spans="1:57">
      <c r="A225" s="153">
        <v>222</v>
      </c>
      <c r="B225" s="154">
        <v>41000</v>
      </c>
      <c r="C225" s="155" t="s">
        <v>394</v>
      </c>
      <c r="D225" s="155">
        <v>35759683</v>
      </c>
      <c r="E225" s="155">
        <v>77184947</v>
      </c>
      <c r="F225" s="155">
        <v>823</v>
      </c>
      <c r="G225" s="156">
        <v>3</v>
      </c>
      <c r="H225" s="156">
        <v>57</v>
      </c>
      <c r="I225" s="157">
        <v>131.1</v>
      </c>
      <c r="J225" s="157">
        <v>252.77</v>
      </c>
      <c r="K225" s="156"/>
      <c r="L225" s="156"/>
      <c r="M225" s="156"/>
      <c r="N225" s="156"/>
      <c r="O225" s="156"/>
      <c r="P225" s="156"/>
      <c r="Q225" s="173"/>
      <c r="R225" s="156"/>
      <c r="S225" s="156"/>
      <c r="T225" s="173"/>
      <c r="U225" s="156"/>
      <c r="V225" s="156"/>
      <c r="W225" s="156"/>
      <c r="X225" s="156"/>
      <c r="Y225" s="156"/>
      <c r="Z225" s="156"/>
      <c r="AA225" s="156"/>
      <c r="AB225" s="156"/>
      <c r="AC225" s="156"/>
      <c r="AD225" s="156"/>
      <c r="AE225" s="156"/>
      <c r="AF225" s="156"/>
      <c r="AG225" s="156"/>
      <c r="AH225" s="156"/>
      <c r="AI225" s="156"/>
      <c r="AJ225" s="156"/>
      <c r="AK225" s="156"/>
      <c r="AL225" s="156"/>
      <c r="AM225" s="156"/>
      <c r="AN225" s="156"/>
      <c r="AO225" s="162"/>
      <c r="AP225" s="162"/>
      <c r="AQ225" s="162"/>
      <c r="AR225" s="162"/>
      <c r="AS225" s="163"/>
      <c r="AT225" s="163"/>
      <c r="AU225" s="162"/>
      <c r="AV225" s="162"/>
      <c r="AW225" s="162"/>
      <c r="AX225" s="162"/>
      <c r="AY225" s="162"/>
      <c r="AZ225" s="162"/>
      <c r="BA225" s="162"/>
      <c r="BB225" s="162"/>
      <c r="BC225" s="162"/>
      <c r="BD225" s="162"/>
      <c r="BE225" s="162"/>
    </row>
    <row r="226" spans="1:57">
      <c r="A226" s="153">
        <v>223</v>
      </c>
      <c r="B226" s="154">
        <v>41030</v>
      </c>
      <c r="C226" s="155" t="s">
        <v>395</v>
      </c>
      <c r="D226" s="155">
        <v>25054900</v>
      </c>
      <c r="E226" s="155">
        <v>77190987</v>
      </c>
      <c r="F226" s="155">
        <v>626</v>
      </c>
      <c r="G226" s="156">
        <v>2</v>
      </c>
      <c r="H226" s="156">
        <v>0</v>
      </c>
      <c r="I226" s="157">
        <v>0</v>
      </c>
      <c r="J226" s="157">
        <v>0</v>
      </c>
      <c r="K226" s="156"/>
      <c r="L226" s="156"/>
      <c r="M226" s="156"/>
      <c r="N226" s="156"/>
      <c r="O226" s="156"/>
      <c r="P226" s="156"/>
      <c r="Q226" s="173"/>
      <c r="R226" s="156"/>
      <c r="S226" s="156"/>
      <c r="T226" s="173"/>
      <c r="U226" s="156"/>
      <c r="V226" s="156"/>
      <c r="W226" s="156"/>
      <c r="X226" s="156"/>
      <c r="Y226" s="156"/>
      <c r="Z226" s="156"/>
      <c r="AA226" s="156"/>
      <c r="AB226" s="156"/>
      <c r="AC226" s="156"/>
      <c r="AD226" s="156"/>
      <c r="AE226" s="156"/>
      <c r="AF226" s="156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76"/>
      <c r="AT226" s="176"/>
      <c r="AU226" s="156"/>
      <c r="AV226" s="156"/>
      <c r="AW226" s="156"/>
      <c r="AX226" s="156"/>
      <c r="AY226" s="156"/>
      <c r="AZ226" s="156"/>
      <c r="BA226" s="156"/>
      <c r="BB226" s="156"/>
      <c r="BC226" s="156"/>
      <c r="BD226" s="156"/>
      <c r="BE226" s="156"/>
    </row>
    <row r="227" spans="1:57">
      <c r="A227" s="153">
        <v>224</v>
      </c>
      <c r="B227" s="154">
        <v>41030</v>
      </c>
      <c r="C227" s="155" t="s">
        <v>396</v>
      </c>
      <c r="D227" s="155">
        <v>26693526</v>
      </c>
      <c r="E227" s="155">
        <v>77258883</v>
      </c>
      <c r="F227" s="155">
        <v>626</v>
      </c>
      <c r="G227" s="156">
        <v>3</v>
      </c>
      <c r="H227" s="156">
        <v>33</v>
      </c>
      <c r="I227" s="157">
        <v>344.34</v>
      </c>
      <c r="J227" s="157">
        <v>149.66999999999999</v>
      </c>
      <c r="K227" s="156"/>
      <c r="L227" s="156"/>
      <c r="M227" s="156"/>
      <c r="N227" s="156"/>
      <c r="O227" s="156"/>
      <c r="P227" s="156"/>
      <c r="Q227" s="173"/>
      <c r="R227" s="156"/>
      <c r="S227" s="156"/>
      <c r="T227" s="173"/>
      <c r="U227" s="156"/>
      <c r="V227" s="156"/>
      <c r="W227" s="156"/>
      <c r="X227" s="156"/>
      <c r="Y227" s="156"/>
      <c r="Z227" s="156"/>
      <c r="AA227" s="156"/>
      <c r="AB227" s="156"/>
      <c r="AC227" s="156"/>
      <c r="AD227" s="156"/>
      <c r="AE227" s="156"/>
      <c r="AF227" s="156"/>
      <c r="AG227" s="156"/>
      <c r="AH227" s="156"/>
      <c r="AI227" s="156"/>
      <c r="AJ227" s="156"/>
      <c r="AK227" s="156"/>
      <c r="AL227" s="156"/>
      <c r="AM227" s="156"/>
      <c r="AN227" s="156"/>
      <c r="AO227" s="156"/>
      <c r="AP227" s="156"/>
      <c r="AQ227" s="156"/>
      <c r="AR227" s="156"/>
      <c r="AS227" s="153"/>
      <c r="AT227" s="153"/>
      <c r="AU227" s="156"/>
      <c r="AV227" s="156"/>
      <c r="AW227" s="156"/>
      <c r="AX227" s="156"/>
      <c r="AY227" s="156"/>
      <c r="AZ227" s="156"/>
      <c r="BA227" s="156"/>
      <c r="BB227" s="156"/>
      <c r="BC227" s="156"/>
      <c r="BD227" s="156"/>
      <c r="BE227" s="156"/>
    </row>
    <row r="228" spans="1:57">
      <c r="A228" s="153">
        <v>225</v>
      </c>
      <c r="B228" s="154">
        <v>41030</v>
      </c>
      <c r="C228" s="155" t="s">
        <v>397</v>
      </c>
      <c r="D228" s="155">
        <v>38010686</v>
      </c>
      <c r="E228" s="155">
        <v>77268529</v>
      </c>
      <c r="F228" s="155">
        <v>626</v>
      </c>
      <c r="G228" s="156">
        <v>3</v>
      </c>
      <c r="H228" s="156">
        <v>0</v>
      </c>
      <c r="I228" s="157">
        <v>0</v>
      </c>
      <c r="J228" s="157">
        <v>0</v>
      </c>
      <c r="K228" s="156"/>
      <c r="L228" s="156"/>
      <c r="M228" s="156"/>
      <c r="N228" s="156"/>
      <c r="O228" s="156"/>
      <c r="P228" s="156"/>
      <c r="Q228" s="173"/>
      <c r="R228" s="156"/>
      <c r="S228" s="156"/>
      <c r="T228" s="173"/>
      <c r="U228" s="156"/>
      <c r="V228" s="156"/>
      <c r="W228" s="156"/>
      <c r="X228" s="156"/>
      <c r="Y228" s="156"/>
      <c r="Z228" s="156"/>
      <c r="AA228" s="156"/>
      <c r="AB228" s="156"/>
      <c r="AC228" s="156"/>
      <c r="AD228" s="156"/>
      <c r="AE228" s="156"/>
      <c r="AF228" s="156"/>
      <c r="AG228" s="156"/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3"/>
      <c r="AT228" s="153"/>
      <c r="AU228" s="156"/>
      <c r="AV228" s="156"/>
      <c r="AW228" s="156"/>
      <c r="AX228" s="156"/>
      <c r="AY228" s="156"/>
      <c r="AZ228" s="156"/>
      <c r="BA228" s="156"/>
      <c r="BB228" s="156"/>
      <c r="BC228" s="156"/>
      <c r="BD228" s="156"/>
      <c r="BE228" s="156"/>
    </row>
    <row r="229" spans="1:57">
      <c r="A229" s="153">
        <v>226</v>
      </c>
      <c r="B229" s="154">
        <v>41030</v>
      </c>
      <c r="C229" s="155" t="s">
        <v>398</v>
      </c>
      <c r="D229" s="155">
        <v>37786214</v>
      </c>
      <c r="E229" s="155">
        <v>77276301</v>
      </c>
      <c r="F229" s="155">
        <v>626</v>
      </c>
      <c r="G229" s="156">
        <v>4</v>
      </c>
      <c r="H229" s="156">
        <v>0</v>
      </c>
      <c r="I229" s="157">
        <v>0</v>
      </c>
      <c r="J229" s="157">
        <v>0</v>
      </c>
      <c r="K229" s="156"/>
      <c r="L229" s="156"/>
      <c r="M229" s="156"/>
      <c r="N229" s="156"/>
      <c r="O229" s="156"/>
      <c r="P229" s="156"/>
      <c r="Q229" s="173"/>
      <c r="R229" s="156"/>
      <c r="S229" s="156"/>
      <c r="T229" s="173"/>
      <c r="U229" s="156"/>
      <c r="V229" s="156"/>
      <c r="W229" s="156"/>
      <c r="X229" s="156"/>
      <c r="Y229" s="156"/>
      <c r="Z229" s="156"/>
      <c r="AA229" s="156"/>
      <c r="AB229" s="156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3"/>
      <c r="AT229" s="153"/>
      <c r="AU229" s="156"/>
      <c r="AV229" s="156"/>
      <c r="AW229" s="156"/>
      <c r="AX229" s="156"/>
      <c r="AY229" s="156"/>
      <c r="AZ229" s="156"/>
      <c r="BA229" s="156"/>
      <c r="BB229" s="156"/>
      <c r="BC229" s="156"/>
      <c r="BD229" s="156"/>
      <c r="BE229" s="156"/>
    </row>
    <row r="230" spans="1:57">
      <c r="A230" s="153">
        <v>227</v>
      </c>
      <c r="B230" s="154">
        <v>41030</v>
      </c>
      <c r="C230" s="155" t="s">
        <v>399</v>
      </c>
      <c r="D230" s="155">
        <v>42351938</v>
      </c>
      <c r="E230" s="155">
        <v>77257718</v>
      </c>
      <c r="F230" s="155">
        <v>685</v>
      </c>
      <c r="G230" s="156">
        <v>3</v>
      </c>
      <c r="H230" s="156">
        <v>0</v>
      </c>
      <c r="I230" s="157">
        <v>0</v>
      </c>
      <c r="J230" s="157">
        <v>0</v>
      </c>
      <c r="K230" s="156"/>
      <c r="L230" s="156"/>
      <c r="M230" s="156"/>
      <c r="N230" s="156"/>
      <c r="O230" s="156"/>
      <c r="P230" s="156"/>
      <c r="Q230" s="173"/>
      <c r="R230" s="156"/>
      <c r="S230" s="156"/>
      <c r="T230" s="173"/>
      <c r="U230" s="156"/>
      <c r="V230" s="156"/>
      <c r="W230" s="156"/>
      <c r="X230" s="156"/>
      <c r="Y230" s="156"/>
      <c r="Z230" s="156"/>
      <c r="AA230" s="156"/>
      <c r="AB230" s="156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3"/>
      <c r="AT230" s="166"/>
      <c r="AU230" s="156"/>
      <c r="AV230" s="156"/>
      <c r="AW230" s="156"/>
      <c r="AX230" s="156"/>
      <c r="AY230" s="156"/>
      <c r="AZ230" s="156"/>
      <c r="BA230" s="156"/>
      <c r="BB230" s="156"/>
      <c r="BC230" s="156"/>
      <c r="BD230" s="156"/>
      <c r="BE230" s="156"/>
    </row>
    <row r="231" spans="1:57">
      <c r="A231" s="153">
        <v>228</v>
      </c>
      <c r="B231" s="154">
        <v>41030</v>
      </c>
      <c r="C231" s="155" t="s">
        <v>400</v>
      </c>
      <c r="D231" s="155">
        <v>39384579</v>
      </c>
      <c r="E231" s="155">
        <v>77268454</v>
      </c>
      <c r="F231" s="155">
        <v>685</v>
      </c>
      <c r="G231" s="156">
        <v>3</v>
      </c>
      <c r="H231" s="156">
        <v>0</v>
      </c>
      <c r="I231" s="157">
        <v>0</v>
      </c>
      <c r="J231" s="157">
        <v>0</v>
      </c>
      <c r="K231" s="156"/>
      <c r="L231" s="156"/>
      <c r="M231" s="156"/>
      <c r="N231" s="156"/>
      <c r="O231" s="156"/>
      <c r="P231" s="156"/>
      <c r="Q231" s="173"/>
      <c r="R231" s="156"/>
      <c r="S231" s="156"/>
      <c r="T231" s="173"/>
      <c r="U231" s="156"/>
      <c r="V231" s="156"/>
      <c r="W231" s="156"/>
      <c r="X231" s="156"/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3"/>
      <c r="AT231" s="153"/>
      <c r="AU231" s="156"/>
      <c r="AV231" s="156"/>
      <c r="AW231" s="156"/>
      <c r="AX231" s="156"/>
      <c r="AY231" s="156"/>
      <c r="AZ231" s="156"/>
      <c r="BA231" s="156"/>
      <c r="BB231" s="156"/>
      <c r="BC231" s="156"/>
      <c r="BD231" s="156"/>
      <c r="BE231" s="156"/>
    </row>
    <row r="232" spans="1:57">
      <c r="A232" s="153">
        <v>229</v>
      </c>
      <c r="B232" s="154">
        <v>41030</v>
      </c>
      <c r="C232" s="155" t="s">
        <v>401</v>
      </c>
      <c r="D232" s="155">
        <v>43946475</v>
      </c>
      <c r="E232" s="155">
        <v>77192475</v>
      </c>
      <c r="F232" s="155">
        <v>685</v>
      </c>
      <c r="G232" s="156">
        <v>3</v>
      </c>
      <c r="H232" s="156">
        <v>0</v>
      </c>
      <c r="I232" s="157">
        <v>0</v>
      </c>
      <c r="J232" s="157">
        <v>0</v>
      </c>
      <c r="K232" s="156"/>
      <c r="L232" s="156"/>
      <c r="M232" s="156"/>
      <c r="N232" s="156"/>
      <c r="O232" s="156"/>
      <c r="P232" s="156"/>
      <c r="Q232" s="173"/>
      <c r="R232" s="156"/>
      <c r="S232" s="156"/>
      <c r="T232" s="173"/>
      <c r="U232" s="156"/>
      <c r="V232" s="156"/>
      <c r="W232" s="156"/>
      <c r="X232" s="156"/>
      <c r="Y232" s="156"/>
      <c r="Z232" s="156"/>
      <c r="AA232" s="156"/>
      <c r="AB232" s="156"/>
      <c r="AC232" s="156"/>
      <c r="AD232" s="156"/>
      <c r="AE232" s="156"/>
      <c r="AF232" s="156"/>
      <c r="AG232" s="156"/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3"/>
      <c r="AT232" s="153"/>
      <c r="AU232" s="156"/>
      <c r="AV232" s="156"/>
      <c r="AW232" s="156"/>
      <c r="AX232" s="156"/>
      <c r="AY232" s="156"/>
      <c r="AZ232" s="156"/>
      <c r="BA232" s="156"/>
      <c r="BB232" s="156"/>
      <c r="BC232" s="156"/>
      <c r="BD232" s="156"/>
      <c r="BE232" s="156"/>
    </row>
    <row r="233" spans="1:57">
      <c r="A233" s="153">
        <v>230</v>
      </c>
      <c r="B233" s="154">
        <v>41030</v>
      </c>
      <c r="C233" s="155" t="s">
        <v>402</v>
      </c>
      <c r="D233" s="155">
        <v>36202941</v>
      </c>
      <c r="E233" s="155">
        <v>77251368</v>
      </c>
      <c r="F233" s="155">
        <v>685</v>
      </c>
      <c r="G233" s="156">
        <v>3</v>
      </c>
      <c r="H233" s="156">
        <v>0</v>
      </c>
      <c r="I233" s="157">
        <v>0</v>
      </c>
      <c r="J233" s="157">
        <v>0</v>
      </c>
      <c r="K233" s="156"/>
      <c r="L233" s="156"/>
      <c r="M233" s="156"/>
      <c r="N233" s="156"/>
      <c r="O233" s="156"/>
      <c r="P233" s="156"/>
      <c r="Q233" s="173"/>
      <c r="R233" s="156"/>
      <c r="S233" s="156"/>
      <c r="T233" s="173"/>
      <c r="U233" s="156"/>
      <c r="V233" s="156"/>
      <c r="W233" s="156"/>
      <c r="X233" s="156"/>
      <c r="Y233" s="156"/>
      <c r="Z233" s="156"/>
      <c r="AA233" s="156"/>
      <c r="AB233" s="156"/>
      <c r="AC233" s="156"/>
      <c r="AD233" s="156"/>
      <c r="AE233" s="156"/>
      <c r="AF233" s="156"/>
      <c r="AG233" s="156"/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153"/>
      <c r="AT233" s="153"/>
      <c r="AU233" s="156"/>
      <c r="AV233" s="156"/>
      <c r="AW233" s="158"/>
      <c r="AX233" s="158"/>
      <c r="AY233" s="158"/>
      <c r="AZ233" s="158"/>
      <c r="BA233" s="158"/>
      <c r="BB233" s="158"/>
      <c r="BC233" s="158"/>
      <c r="BD233" s="158"/>
      <c r="BE233" s="158"/>
    </row>
    <row r="234" spans="1:57">
      <c r="A234" s="153">
        <v>231</v>
      </c>
      <c r="B234" s="154">
        <v>41030</v>
      </c>
      <c r="C234" s="155" t="s">
        <v>403</v>
      </c>
      <c r="D234" s="155">
        <v>36202720</v>
      </c>
      <c r="E234" s="155">
        <v>77255219</v>
      </c>
      <c r="F234" s="155">
        <v>685</v>
      </c>
      <c r="G234" s="156">
        <v>3</v>
      </c>
      <c r="H234" s="156">
        <v>0</v>
      </c>
      <c r="I234" s="157">
        <v>0</v>
      </c>
      <c r="J234" s="157">
        <v>0</v>
      </c>
      <c r="K234" s="156"/>
      <c r="L234" s="156"/>
      <c r="M234" s="156"/>
      <c r="N234" s="156"/>
      <c r="O234" s="156"/>
      <c r="P234" s="156"/>
      <c r="Q234" s="173"/>
      <c r="R234" s="156"/>
      <c r="S234" s="156"/>
      <c r="T234" s="173"/>
      <c r="U234" s="156"/>
      <c r="V234" s="156"/>
      <c r="W234" s="156"/>
      <c r="X234" s="156"/>
      <c r="Y234" s="156"/>
      <c r="Z234" s="156"/>
      <c r="AA234" s="156"/>
      <c r="AB234" s="156"/>
      <c r="AC234" s="156"/>
      <c r="AD234" s="156"/>
      <c r="AE234" s="156"/>
      <c r="AF234" s="156"/>
      <c r="AG234" s="156"/>
      <c r="AH234" s="156"/>
      <c r="AI234" s="156"/>
      <c r="AJ234" s="156"/>
      <c r="AK234" s="156"/>
      <c r="AL234" s="156"/>
      <c r="AM234" s="156"/>
      <c r="AN234" s="156"/>
      <c r="AO234" s="156"/>
      <c r="AP234" s="156"/>
      <c r="AQ234" s="156"/>
      <c r="AR234" s="156"/>
      <c r="AS234" s="153"/>
      <c r="AT234" s="153"/>
      <c r="AU234" s="156"/>
      <c r="AV234" s="156"/>
      <c r="AW234" s="156"/>
      <c r="AX234" s="156"/>
      <c r="AY234" s="156"/>
      <c r="AZ234" s="156"/>
      <c r="BA234" s="156"/>
      <c r="BB234" s="156"/>
      <c r="BC234" s="156"/>
      <c r="BD234" s="156"/>
      <c r="BE234" s="156"/>
    </row>
    <row r="235" spans="1:57">
      <c r="A235" s="153">
        <v>232</v>
      </c>
      <c r="B235" s="154">
        <v>41030</v>
      </c>
      <c r="C235" s="155" t="s">
        <v>404</v>
      </c>
      <c r="D235" s="155">
        <v>40487235</v>
      </c>
      <c r="E235" s="155">
        <v>77275123</v>
      </c>
      <c r="F235" s="155">
        <v>685</v>
      </c>
      <c r="G235" s="156">
        <v>3</v>
      </c>
      <c r="H235" s="156">
        <v>0</v>
      </c>
      <c r="I235" s="157">
        <v>0</v>
      </c>
      <c r="J235" s="157">
        <v>0</v>
      </c>
      <c r="K235" s="156"/>
      <c r="L235" s="156"/>
      <c r="M235" s="156"/>
      <c r="N235" s="156"/>
      <c r="O235" s="156"/>
      <c r="P235" s="156"/>
      <c r="Q235" s="173"/>
      <c r="R235" s="156"/>
      <c r="S235" s="156"/>
      <c r="T235" s="173"/>
      <c r="U235" s="156"/>
      <c r="V235" s="156"/>
      <c r="W235" s="156"/>
      <c r="X235" s="156"/>
      <c r="Y235" s="156"/>
      <c r="Z235" s="156"/>
      <c r="AA235" s="156"/>
      <c r="AB235" s="156"/>
      <c r="AC235" s="156"/>
      <c r="AD235" s="156"/>
      <c r="AE235" s="156"/>
      <c r="AF235" s="156"/>
      <c r="AG235" s="156"/>
      <c r="AH235" s="156"/>
      <c r="AI235" s="156"/>
      <c r="AJ235" s="156"/>
      <c r="AK235" s="156"/>
      <c r="AL235" s="156"/>
      <c r="AM235" s="156"/>
      <c r="AN235" s="156"/>
      <c r="AO235" s="156"/>
      <c r="AP235" s="156"/>
      <c r="AQ235" s="156"/>
      <c r="AR235" s="156"/>
      <c r="AS235" s="166"/>
      <c r="AT235" s="166"/>
      <c r="AU235" s="156"/>
      <c r="AV235" s="156"/>
      <c r="AW235" s="156"/>
      <c r="AX235" s="156"/>
      <c r="AY235" s="156"/>
      <c r="AZ235" s="156"/>
      <c r="BA235" s="156"/>
      <c r="BB235" s="156"/>
      <c r="BC235" s="156"/>
      <c r="BD235" s="156"/>
      <c r="BE235" s="156"/>
    </row>
    <row r="236" spans="1:57">
      <c r="A236" s="153">
        <v>233</v>
      </c>
      <c r="B236" s="154">
        <v>41030</v>
      </c>
      <c r="C236" s="155" t="s">
        <v>405</v>
      </c>
      <c r="D236" s="155">
        <v>36871726</v>
      </c>
      <c r="E236" s="155">
        <v>77257662</v>
      </c>
      <c r="F236" s="155">
        <v>626</v>
      </c>
      <c r="G236" s="156">
        <v>3</v>
      </c>
      <c r="H236" s="156">
        <v>37</v>
      </c>
      <c r="I236" s="157">
        <v>567.14</v>
      </c>
      <c r="J236" s="157">
        <v>309.89999999999998</v>
      </c>
      <c r="K236" s="156"/>
      <c r="L236" s="156"/>
      <c r="M236" s="156"/>
      <c r="N236" s="156"/>
      <c r="O236" s="156"/>
      <c r="P236" s="156"/>
      <c r="Q236" s="173"/>
      <c r="R236" s="156"/>
      <c r="S236" s="156"/>
      <c r="T236" s="173"/>
      <c r="U236" s="156"/>
      <c r="V236" s="156"/>
      <c r="W236" s="156"/>
      <c r="X236" s="156"/>
      <c r="Y236" s="156"/>
      <c r="Z236" s="156"/>
      <c r="AA236" s="156"/>
      <c r="AB236" s="156"/>
      <c r="AC236" s="156"/>
      <c r="AD236" s="156"/>
      <c r="AE236" s="156"/>
      <c r="AF236" s="156"/>
      <c r="AG236" s="156"/>
      <c r="AH236" s="156"/>
      <c r="AI236" s="156"/>
      <c r="AJ236" s="156"/>
      <c r="AK236" s="156"/>
      <c r="AL236" s="156"/>
      <c r="AM236" s="156"/>
      <c r="AN236" s="156"/>
      <c r="AO236" s="156"/>
      <c r="AP236" s="156"/>
      <c r="AQ236" s="156"/>
      <c r="AR236" s="156"/>
      <c r="AS236" s="166"/>
      <c r="AT236" s="166"/>
      <c r="AU236" s="156"/>
      <c r="AV236" s="156"/>
      <c r="AW236" s="156"/>
      <c r="AX236" s="156"/>
      <c r="AY236" s="156"/>
      <c r="AZ236" s="156"/>
      <c r="BA236" s="156"/>
      <c r="BB236" s="156"/>
      <c r="BC236" s="156"/>
      <c r="BD236" s="156"/>
      <c r="BE236" s="156"/>
    </row>
    <row r="237" spans="1:57">
      <c r="A237" s="153">
        <v>234</v>
      </c>
      <c r="B237" s="154">
        <v>41030</v>
      </c>
      <c r="C237" s="155" t="s">
        <v>406</v>
      </c>
      <c r="D237" s="155">
        <v>30824119</v>
      </c>
      <c r="E237" s="155">
        <v>77276559</v>
      </c>
      <c r="F237" s="155">
        <v>685</v>
      </c>
      <c r="G237" s="156">
        <v>3</v>
      </c>
      <c r="H237" s="156">
        <v>0</v>
      </c>
      <c r="I237" s="157">
        <v>0</v>
      </c>
      <c r="J237" s="157">
        <v>0</v>
      </c>
      <c r="K237" s="156"/>
      <c r="L237" s="156"/>
      <c r="M237" s="156"/>
      <c r="N237" s="156"/>
      <c r="O237" s="156"/>
      <c r="P237" s="156"/>
      <c r="Q237" s="173"/>
      <c r="R237" s="156"/>
      <c r="S237" s="156"/>
      <c r="T237" s="173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58"/>
      <c r="BA237" s="158"/>
      <c r="BB237" s="158"/>
      <c r="BC237" s="158"/>
      <c r="BD237" s="158"/>
      <c r="BE237" s="158"/>
    </row>
    <row r="238" spans="1:57">
      <c r="A238" s="153">
        <v>235</v>
      </c>
      <c r="B238" s="154">
        <v>41030</v>
      </c>
      <c r="C238" s="155" t="s">
        <v>407</v>
      </c>
      <c r="D238" s="155">
        <v>38047224</v>
      </c>
      <c r="E238" s="155">
        <v>77270834</v>
      </c>
      <c r="F238" s="155">
        <v>685</v>
      </c>
      <c r="G238" s="156">
        <v>3</v>
      </c>
      <c r="H238" s="156">
        <v>56</v>
      </c>
      <c r="I238" s="157">
        <v>185.55</v>
      </c>
      <c r="J238" s="157">
        <v>120.15</v>
      </c>
      <c r="K238" s="156"/>
      <c r="L238" s="156"/>
      <c r="M238" s="156"/>
      <c r="N238" s="156"/>
      <c r="O238" s="156"/>
      <c r="P238" s="156"/>
      <c r="Q238" s="173"/>
      <c r="R238" s="156"/>
      <c r="S238" s="156"/>
      <c r="T238" s="173"/>
      <c r="U238" s="156"/>
      <c r="V238" s="156"/>
      <c r="W238" s="156"/>
      <c r="X238" s="156"/>
      <c r="Y238" s="156"/>
      <c r="Z238" s="156"/>
      <c r="AA238" s="156"/>
      <c r="AB238" s="156"/>
      <c r="AC238" s="156"/>
      <c r="AD238" s="156"/>
      <c r="AE238" s="156"/>
      <c r="AF238" s="156"/>
      <c r="AG238" s="156"/>
      <c r="AH238" s="156"/>
      <c r="AI238" s="156"/>
      <c r="AJ238" s="156"/>
      <c r="AK238" s="156"/>
      <c r="AL238" s="156"/>
      <c r="AM238" s="156"/>
      <c r="AN238" s="156"/>
      <c r="AO238" s="156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</row>
    <row r="239" spans="1:57">
      <c r="A239" s="153">
        <v>236</v>
      </c>
      <c r="B239" s="154">
        <v>41030</v>
      </c>
      <c r="C239" s="155" t="s">
        <v>408</v>
      </c>
      <c r="D239" s="155">
        <v>30395175</v>
      </c>
      <c r="E239" s="155">
        <v>77272849</v>
      </c>
      <c r="F239" s="155">
        <v>685</v>
      </c>
      <c r="G239" s="156">
        <v>3</v>
      </c>
      <c r="H239" s="156">
        <v>0</v>
      </c>
      <c r="I239" s="157">
        <v>0</v>
      </c>
      <c r="J239" s="157">
        <v>0</v>
      </c>
      <c r="K239" s="156"/>
      <c r="L239" s="156"/>
      <c r="M239" s="156"/>
      <c r="N239" s="156"/>
      <c r="O239" s="156"/>
      <c r="P239" s="156"/>
      <c r="Q239" s="173"/>
      <c r="R239" s="156"/>
      <c r="S239" s="156"/>
      <c r="T239" s="173"/>
      <c r="U239" s="156"/>
      <c r="V239" s="156"/>
      <c r="W239" s="156"/>
      <c r="X239" s="156"/>
      <c r="Y239" s="156"/>
      <c r="Z239" s="156"/>
      <c r="AA239" s="156"/>
      <c r="AB239" s="156"/>
      <c r="AC239" s="156"/>
      <c r="AD239" s="156"/>
      <c r="AE239" s="156"/>
      <c r="AF239" s="156"/>
      <c r="AG239" s="156"/>
      <c r="AH239" s="156"/>
      <c r="AI239" s="156"/>
      <c r="AJ239" s="156"/>
      <c r="AK239" s="156"/>
      <c r="AL239" s="156"/>
      <c r="AM239" s="156"/>
      <c r="AN239" s="156"/>
      <c r="AO239" s="156"/>
      <c r="AP239" s="156"/>
      <c r="AQ239" s="156"/>
      <c r="AR239" s="156"/>
      <c r="AS239" s="153"/>
      <c r="AT239" s="153"/>
      <c r="AU239" s="156"/>
      <c r="AV239" s="156"/>
      <c r="AW239" s="156"/>
      <c r="AX239" s="156"/>
      <c r="AY239" s="156"/>
      <c r="AZ239" s="156"/>
      <c r="BA239" s="156"/>
      <c r="BB239" s="156"/>
      <c r="BC239" s="156"/>
      <c r="BD239" s="156"/>
      <c r="BE239" s="156"/>
    </row>
    <row r="240" spans="1:57">
      <c r="A240" s="153">
        <v>237</v>
      </c>
      <c r="B240" s="154">
        <v>41030</v>
      </c>
      <c r="C240" s="155" t="s">
        <v>409</v>
      </c>
      <c r="D240" s="155">
        <v>30719802</v>
      </c>
      <c r="E240" s="155">
        <v>77271208</v>
      </c>
      <c r="F240" s="155">
        <v>685</v>
      </c>
      <c r="G240" s="156">
        <v>3</v>
      </c>
      <c r="H240" s="156">
        <v>27</v>
      </c>
      <c r="I240" s="157">
        <v>292.35000000000002</v>
      </c>
      <c r="J240" s="157">
        <v>155.31</v>
      </c>
      <c r="K240" s="156"/>
      <c r="L240" s="156"/>
      <c r="M240" s="156"/>
      <c r="N240" s="156"/>
      <c r="O240" s="156"/>
      <c r="P240" s="156"/>
      <c r="Q240" s="173"/>
      <c r="R240" s="156"/>
      <c r="S240" s="156"/>
      <c r="T240" s="173"/>
      <c r="U240" s="156"/>
      <c r="V240" s="156"/>
      <c r="W240" s="156"/>
      <c r="X240" s="156"/>
      <c r="Y240" s="156"/>
      <c r="Z240" s="156"/>
      <c r="AA240" s="156"/>
      <c r="AB240" s="156"/>
      <c r="AC240" s="156"/>
      <c r="AD240" s="156"/>
      <c r="AE240" s="156"/>
      <c r="AF240" s="156"/>
      <c r="AG240" s="156"/>
      <c r="AH240" s="156"/>
      <c r="AI240" s="156"/>
      <c r="AJ240" s="156"/>
      <c r="AK240" s="156"/>
      <c r="AL240" s="156"/>
      <c r="AM240" s="156"/>
      <c r="AN240" s="156"/>
      <c r="AO240" s="156"/>
      <c r="AP240" s="156"/>
      <c r="AQ240" s="156"/>
      <c r="AR240" s="156"/>
      <c r="AS240" s="166"/>
      <c r="AT240" s="166"/>
      <c r="AU240" s="156"/>
      <c r="AV240" s="156"/>
      <c r="AW240" s="156"/>
      <c r="AX240" s="156"/>
      <c r="AY240" s="156"/>
      <c r="AZ240" s="156"/>
      <c r="BA240" s="156"/>
      <c r="BB240" s="156"/>
      <c r="BC240" s="156"/>
      <c r="BD240" s="156"/>
      <c r="BE240" s="156"/>
    </row>
    <row r="241" spans="1:57">
      <c r="A241" s="153">
        <v>238</v>
      </c>
      <c r="B241" s="154">
        <v>41030</v>
      </c>
      <c r="C241" s="155" t="s">
        <v>410</v>
      </c>
      <c r="D241" s="155">
        <v>23533734</v>
      </c>
      <c r="E241" s="155">
        <v>77272855</v>
      </c>
      <c r="F241" s="155">
        <v>823</v>
      </c>
      <c r="G241" s="156">
        <v>3</v>
      </c>
      <c r="H241" s="156">
        <v>45</v>
      </c>
      <c r="I241" s="157">
        <v>3764.49</v>
      </c>
      <c r="J241" s="157">
        <v>1352.82</v>
      </c>
      <c r="K241" s="156"/>
      <c r="L241" s="156"/>
      <c r="M241" s="156"/>
      <c r="N241" s="156"/>
      <c r="O241" s="156"/>
      <c r="P241" s="156"/>
      <c r="Q241" s="173"/>
      <c r="R241" s="156"/>
      <c r="S241" s="156"/>
      <c r="T241" s="173"/>
      <c r="U241" s="156"/>
      <c r="V241" s="156"/>
      <c r="W241" s="156"/>
      <c r="X241" s="156"/>
      <c r="Y241" s="156"/>
      <c r="Z241" s="156"/>
      <c r="AA241" s="156"/>
      <c r="AB241" s="156"/>
      <c r="AC241" s="156"/>
      <c r="AD241" s="156"/>
      <c r="AE241" s="156"/>
      <c r="AF241" s="156"/>
      <c r="AG241" s="156"/>
      <c r="AH241" s="156"/>
      <c r="AI241" s="156"/>
      <c r="AJ241" s="156"/>
      <c r="AK241" s="156"/>
      <c r="AL241" s="156"/>
      <c r="AM241" s="156"/>
      <c r="AN241" s="156"/>
      <c r="AO241" s="156"/>
      <c r="AP241" s="156"/>
      <c r="AQ241" s="156"/>
      <c r="AR241" s="156"/>
      <c r="AS241" s="166"/>
      <c r="AT241" s="166"/>
      <c r="AU241" s="156"/>
      <c r="AV241" s="156"/>
      <c r="AW241" s="156"/>
      <c r="AX241" s="162"/>
      <c r="AY241" s="162"/>
      <c r="AZ241" s="162"/>
      <c r="BA241" s="162"/>
      <c r="BB241" s="162"/>
      <c r="BC241" s="162"/>
      <c r="BD241" s="162"/>
      <c r="BE241" s="162"/>
    </row>
    <row r="242" spans="1:57">
      <c r="A242" s="153">
        <v>239</v>
      </c>
      <c r="B242" s="154">
        <v>41030</v>
      </c>
      <c r="C242" s="155" t="s">
        <v>411</v>
      </c>
      <c r="D242" s="155">
        <v>32970062</v>
      </c>
      <c r="E242" s="155">
        <v>77258951</v>
      </c>
      <c r="F242" s="155">
        <v>823</v>
      </c>
      <c r="G242" s="156">
        <v>3</v>
      </c>
      <c r="H242" s="156">
        <v>33</v>
      </c>
      <c r="I242" s="157">
        <v>0</v>
      </c>
      <c r="J242" s="157">
        <v>0</v>
      </c>
      <c r="K242" s="156"/>
      <c r="L242" s="156"/>
      <c r="M242" s="156"/>
      <c r="N242" s="156"/>
      <c r="O242" s="156"/>
      <c r="P242" s="156"/>
      <c r="Q242" s="173"/>
      <c r="R242" s="156"/>
      <c r="S242" s="156"/>
      <c r="T242" s="173"/>
      <c r="U242" s="156"/>
      <c r="V242" s="156"/>
      <c r="W242" s="156"/>
      <c r="X242" s="156"/>
      <c r="Y242" s="156"/>
      <c r="Z242" s="156"/>
      <c r="AA242" s="156"/>
      <c r="AB242" s="156"/>
      <c r="AC242" s="156"/>
      <c r="AD242" s="156"/>
      <c r="AE242" s="156"/>
      <c r="AF242" s="156"/>
      <c r="AG242" s="156"/>
      <c r="AH242" s="156"/>
      <c r="AI242" s="156"/>
      <c r="AJ242" s="156"/>
      <c r="AK242" s="156"/>
      <c r="AL242" s="156"/>
      <c r="AM242" s="156"/>
      <c r="AN242" s="156"/>
      <c r="AO242" s="156"/>
      <c r="AP242" s="156"/>
      <c r="AQ242" s="156"/>
      <c r="AR242" s="156"/>
      <c r="AS242" s="166"/>
      <c r="AT242" s="166"/>
      <c r="AU242" s="156"/>
      <c r="AV242" s="156"/>
      <c r="AW242" s="156"/>
      <c r="AX242" s="156"/>
      <c r="AY242" s="156"/>
      <c r="AZ242" s="156"/>
      <c r="BA242" s="156"/>
      <c r="BB242" s="162"/>
      <c r="BC242" s="162"/>
      <c r="BD242" s="162"/>
      <c r="BE242" s="162"/>
    </row>
    <row r="243" spans="1:57">
      <c r="A243" s="153">
        <v>240</v>
      </c>
      <c r="B243" s="154">
        <v>41030</v>
      </c>
      <c r="C243" s="155" t="s">
        <v>412</v>
      </c>
      <c r="D243" s="155">
        <v>39352100</v>
      </c>
      <c r="E243" s="155">
        <v>77257679</v>
      </c>
      <c r="F243" s="155">
        <v>823</v>
      </c>
      <c r="G243" s="156">
        <v>3</v>
      </c>
      <c r="H243" s="156">
        <v>2</v>
      </c>
      <c r="I243" s="157">
        <v>651.86</v>
      </c>
      <c r="J243" s="157">
        <v>493.44</v>
      </c>
      <c r="K243" s="156"/>
      <c r="L243" s="156"/>
      <c r="M243" s="156"/>
      <c r="N243" s="156"/>
      <c r="O243" s="156"/>
      <c r="P243" s="156"/>
      <c r="Q243" s="173"/>
      <c r="R243" s="156"/>
      <c r="S243" s="156"/>
      <c r="T243" s="173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156"/>
      <c r="AG243" s="156"/>
      <c r="AH243" s="156"/>
      <c r="AI243" s="156"/>
      <c r="AJ243" s="156"/>
      <c r="AK243" s="156"/>
      <c r="AL243" s="156"/>
      <c r="AM243" s="156"/>
      <c r="AN243" s="156"/>
      <c r="AO243" s="156"/>
      <c r="AP243" s="156"/>
      <c r="AQ243" s="156"/>
      <c r="AR243" s="156"/>
      <c r="AS243" s="166"/>
      <c r="AT243" s="166"/>
      <c r="AU243" s="156"/>
      <c r="AV243" s="156"/>
      <c r="AW243" s="156"/>
      <c r="AX243" s="156"/>
      <c r="AY243" s="156"/>
      <c r="AZ243" s="156"/>
      <c r="BA243" s="156"/>
      <c r="BB243" s="156"/>
      <c r="BC243" s="156"/>
      <c r="BD243" s="156"/>
      <c r="BE243" s="156"/>
    </row>
    <row r="244" spans="1:57">
      <c r="A244" s="153">
        <v>241</v>
      </c>
      <c r="B244" s="154">
        <v>41030</v>
      </c>
      <c r="C244" s="155" t="s">
        <v>413</v>
      </c>
      <c r="D244" s="155">
        <v>44611583</v>
      </c>
      <c r="E244" s="155">
        <v>77276647</v>
      </c>
      <c r="F244" s="155">
        <v>823</v>
      </c>
      <c r="G244" s="156">
        <v>3</v>
      </c>
      <c r="H244" s="156">
        <v>0</v>
      </c>
      <c r="I244" s="157">
        <v>0</v>
      </c>
      <c r="J244" s="157">
        <v>0</v>
      </c>
      <c r="K244" s="156"/>
      <c r="L244" s="156"/>
      <c r="M244" s="156"/>
      <c r="N244" s="156"/>
      <c r="O244" s="156"/>
      <c r="P244" s="156"/>
      <c r="Q244" s="173"/>
      <c r="R244" s="156"/>
      <c r="S244" s="156"/>
      <c r="T244" s="173"/>
      <c r="U244" s="156"/>
      <c r="V244" s="156"/>
      <c r="W244" s="156"/>
      <c r="X244" s="156"/>
      <c r="Y244" s="156"/>
      <c r="Z244" s="156"/>
      <c r="AA244" s="156"/>
      <c r="AB244" s="156"/>
      <c r="AC244" s="156"/>
      <c r="AD244" s="156"/>
      <c r="AE244" s="156"/>
      <c r="AF244" s="156"/>
      <c r="AG244" s="156"/>
      <c r="AH244" s="156"/>
      <c r="AI244" s="156"/>
      <c r="AJ244" s="156"/>
      <c r="AK244" s="156"/>
      <c r="AL244" s="156"/>
      <c r="AM244" s="156"/>
      <c r="AN244" s="156"/>
      <c r="AO244" s="156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</row>
    <row r="245" spans="1:57">
      <c r="A245" s="153">
        <v>242</v>
      </c>
      <c r="B245" s="154">
        <v>41030</v>
      </c>
      <c r="C245" s="155" t="s">
        <v>414</v>
      </c>
      <c r="D245" s="155">
        <v>38010560</v>
      </c>
      <c r="E245" s="155">
        <v>77270657</v>
      </c>
      <c r="F245" s="155">
        <v>823</v>
      </c>
      <c r="G245" s="156">
        <v>3</v>
      </c>
      <c r="H245" s="156">
        <v>0</v>
      </c>
      <c r="I245" s="157">
        <v>0</v>
      </c>
      <c r="J245" s="157">
        <v>0</v>
      </c>
      <c r="K245" s="156"/>
      <c r="L245" s="156"/>
      <c r="M245" s="156"/>
      <c r="N245" s="156"/>
      <c r="O245" s="156"/>
      <c r="P245" s="156"/>
      <c r="Q245" s="173"/>
      <c r="R245" s="156"/>
      <c r="S245" s="156"/>
      <c r="T245" s="173"/>
      <c r="U245" s="156"/>
      <c r="V245" s="156"/>
      <c r="W245" s="156"/>
      <c r="X245" s="156"/>
      <c r="Y245" s="156"/>
      <c r="Z245" s="156"/>
      <c r="AA245" s="156"/>
      <c r="AB245" s="156"/>
      <c r="AC245" s="156"/>
      <c r="AD245" s="156"/>
      <c r="AE245" s="156"/>
      <c r="AF245" s="156"/>
      <c r="AG245" s="156"/>
      <c r="AH245" s="156"/>
      <c r="AI245" s="156"/>
      <c r="AJ245" s="156"/>
      <c r="AK245" s="156"/>
      <c r="AL245" s="156"/>
      <c r="AM245" s="156"/>
      <c r="AN245" s="156"/>
      <c r="AO245" s="156"/>
      <c r="AP245" s="156"/>
      <c r="AQ245" s="156"/>
      <c r="AR245" s="156"/>
      <c r="AS245" s="153"/>
      <c r="AT245" s="153"/>
      <c r="AU245" s="156"/>
      <c r="AV245" s="156"/>
      <c r="AW245" s="158"/>
      <c r="AX245" s="158"/>
      <c r="AY245" s="158"/>
      <c r="AZ245" s="158"/>
      <c r="BA245" s="158"/>
      <c r="BB245" s="158"/>
      <c r="BC245" s="158"/>
      <c r="BD245" s="158"/>
      <c r="BE245" s="158"/>
    </row>
    <row r="246" spans="1:57">
      <c r="A246" s="153">
        <v>243</v>
      </c>
      <c r="B246" s="154">
        <v>41061</v>
      </c>
      <c r="C246" s="155" t="s">
        <v>415</v>
      </c>
      <c r="D246" s="155">
        <v>38047263</v>
      </c>
      <c r="E246" s="155">
        <v>77346376</v>
      </c>
      <c r="F246" s="155">
        <v>626</v>
      </c>
      <c r="G246" s="156">
        <v>1</v>
      </c>
      <c r="H246" s="156">
        <v>0</v>
      </c>
      <c r="I246" s="157">
        <v>0</v>
      </c>
      <c r="J246" s="157">
        <v>0</v>
      </c>
      <c r="K246" s="156"/>
      <c r="L246" s="156"/>
      <c r="M246" s="156"/>
      <c r="N246" s="156"/>
      <c r="O246" s="156"/>
      <c r="P246" s="156"/>
      <c r="Q246" s="173"/>
      <c r="R246" s="156"/>
      <c r="S246" s="156"/>
      <c r="T246" s="173"/>
      <c r="U246" s="156"/>
      <c r="V246" s="156"/>
      <c r="W246" s="156"/>
      <c r="X246" s="156"/>
      <c r="Y246" s="156"/>
      <c r="Z246" s="156"/>
      <c r="AA246" s="156"/>
      <c r="AB246" s="156"/>
      <c r="AC246" s="156"/>
      <c r="AD246" s="156"/>
      <c r="AE246" s="156"/>
      <c r="AF246" s="156"/>
      <c r="AG246" s="156"/>
      <c r="AH246" s="156"/>
      <c r="AI246" s="156"/>
      <c r="AJ246" s="156"/>
      <c r="AK246" s="156"/>
      <c r="AL246" s="156"/>
      <c r="AM246" s="156"/>
      <c r="AN246" s="156"/>
      <c r="AO246" s="156"/>
      <c r="AP246" s="156"/>
      <c r="AQ246" s="156"/>
      <c r="AR246" s="156"/>
      <c r="AS246" s="166"/>
      <c r="AT246" s="166"/>
      <c r="AU246" s="166"/>
      <c r="AV246" s="156"/>
      <c r="AW246" s="156"/>
      <c r="AX246" s="156"/>
      <c r="AY246" s="156"/>
      <c r="AZ246" s="156"/>
      <c r="BA246" s="156"/>
      <c r="BB246" s="156"/>
      <c r="BC246" s="156"/>
      <c r="BD246" s="156"/>
      <c r="BE246" s="156"/>
    </row>
    <row r="247" spans="1:57">
      <c r="A247" s="153">
        <v>244</v>
      </c>
      <c r="B247" s="154">
        <v>41061</v>
      </c>
      <c r="C247" s="155" t="s">
        <v>416</v>
      </c>
      <c r="D247" s="155">
        <v>34063366</v>
      </c>
      <c r="E247" s="155">
        <v>77353273</v>
      </c>
      <c r="F247" s="155">
        <v>626</v>
      </c>
      <c r="G247" s="156">
        <v>3</v>
      </c>
      <c r="H247" s="156">
        <v>0</v>
      </c>
      <c r="I247" s="157">
        <v>0</v>
      </c>
      <c r="J247" s="157">
        <v>0</v>
      </c>
      <c r="K247" s="156"/>
      <c r="L247" s="156"/>
      <c r="M247" s="156"/>
      <c r="N247" s="156"/>
      <c r="O247" s="156"/>
      <c r="P247" s="156"/>
      <c r="Q247" s="173"/>
      <c r="R247" s="156"/>
      <c r="S247" s="156"/>
      <c r="T247" s="173"/>
      <c r="U247" s="156"/>
      <c r="V247" s="156"/>
      <c r="W247" s="156"/>
      <c r="X247" s="156"/>
      <c r="Y247" s="156"/>
      <c r="Z247" s="156"/>
      <c r="AA247" s="156"/>
      <c r="AB247" s="156"/>
      <c r="AC247" s="156"/>
      <c r="AD247" s="156"/>
      <c r="AE247" s="156"/>
      <c r="AF247" s="156"/>
      <c r="AG247" s="156"/>
      <c r="AH247" s="156"/>
      <c r="AI247" s="156"/>
      <c r="AJ247" s="156"/>
      <c r="AK247" s="156"/>
      <c r="AL247" s="156"/>
      <c r="AM247" s="156"/>
      <c r="AN247" s="156"/>
      <c r="AO247" s="156"/>
      <c r="AP247" s="156"/>
      <c r="AQ247" s="156"/>
      <c r="AR247" s="156"/>
      <c r="AS247" s="166"/>
      <c r="AT247" s="166"/>
      <c r="AU247" s="156"/>
      <c r="AV247" s="156"/>
      <c r="AW247" s="158"/>
      <c r="AX247" s="158"/>
      <c r="AY247" s="158"/>
      <c r="AZ247" s="158"/>
      <c r="BA247" s="158"/>
      <c r="BB247" s="158"/>
      <c r="BC247" s="158"/>
      <c r="BD247" s="158"/>
      <c r="BE247" s="158"/>
    </row>
    <row r="248" spans="1:57">
      <c r="A248" s="153">
        <v>245</v>
      </c>
      <c r="B248" s="154">
        <v>41061</v>
      </c>
      <c r="C248" s="155" t="s">
        <v>417</v>
      </c>
      <c r="D248" s="155">
        <v>34603154</v>
      </c>
      <c r="E248" s="155">
        <v>77352960</v>
      </c>
      <c r="F248" s="155">
        <v>626</v>
      </c>
      <c r="G248" s="156">
        <v>3</v>
      </c>
      <c r="H248" s="156">
        <v>0</v>
      </c>
      <c r="I248" s="157">
        <v>0</v>
      </c>
      <c r="J248" s="157">
        <v>0</v>
      </c>
      <c r="K248" s="156"/>
      <c r="L248" s="156"/>
      <c r="M248" s="156"/>
      <c r="N248" s="156"/>
      <c r="O248" s="156"/>
      <c r="P248" s="156"/>
      <c r="Q248" s="173"/>
      <c r="R248" s="156"/>
      <c r="S248" s="156"/>
      <c r="T248" s="173"/>
      <c r="U248" s="156"/>
      <c r="V248" s="156"/>
      <c r="W248" s="156"/>
      <c r="X248" s="156"/>
      <c r="Y248" s="156"/>
      <c r="Z248" s="156"/>
      <c r="AA248" s="156"/>
      <c r="AB248" s="156"/>
      <c r="AC248" s="156"/>
      <c r="AD248" s="156"/>
      <c r="AE248" s="156"/>
      <c r="AF248" s="156"/>
      <c r="AG248" s="156"/>
      <c r="AH248" s="156"/>
      <c r="AI248" s="156"/>
      <c r="AJ248" s="156"/>
      <c r="AK248" s="156"/>
      <c r="AL248" s="156"/>
      <c r="AM248" s="156"/>
      <c r="AN248" s="156"/>
      <c r="AO248" s="156"/>
      <c r="AP248" s="156"/>
      <c r="AQ248" s="156"/>
      <c r="AR248" s="156"/>
      <c r="AS248" s="153"/>
      <c r="AT248" s="153"/>
      <c r="AU248" s="156"/>
      <c r="AV248" s="156"/>
      <c r="AW248" s="156"/>
      <c r="AX248" s="156"/>
      <c r="AY248" s="156"/>
      <c r="AZ248" s="156"/>
      <c r="BA248" s="156"/>
      <c r="BB248" s="156"/>
      <c r="BC248" s="156"/>
      <c r="BD248" s="156"/>
      <c r="BE248" s="156"/>
    </row>
    <row r="249" spans="1:57">
      <c r="A249" s="153">
        <v>246</v>
      </c>
      <c r="B249" s="154">
        <v>41061</v>
      </c>
      <c r="C249" s="155" t="s">
        <v>418</v>
      </c>
      <c r="D249" s="155">
        <v>37928066</v>
      </c>
      <c r="E249" s="155">
        <v>77361887</v>
      </c>
      <c r="F249" s="155">
        <v>626</v>
      </c>
      <c r="G249" s="156">
        <v>3</v>
      </c>
      <c r="H249" s="156">
        <v>10</v>
      </c>
      <c r="I249" s="157">
        <v>1474.04</v>
      </c>
      <c r="J249" s="157">
        <v>945.22</v>
      </c>
      <c r="K249" s="156"/>
      <c r="L249" s="156"/>
      <c r="M249" s="156"/>
      <c r="N249" s="156"/>
      <c r="O249" s="156"/>
      <c r="P249" s="156"/>
      <c r="Q249" s="173"/>
      <c r="R249" s="156"/>
      <c r="S249" s="156"/>
      <c r="T249" s="173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156"/>
      <c r="AG249" s="156"/>
      <c r="AH249" s="156"/>
      <c r="AI249" s="156"/>
      <c r="AJ249" s="156"/>
      <c r="AK249" s="156"/>
      <c r="AL249" s="156"/>
      <c r="AM249" s="156"/>
      <c r="AN249" s="156"/>
      <c r="AO249" s="156"/>
      <c r="AP249" s="156"/>
      <c r="AQ249" s="156"/>
      <c r="AR249" s="156"/>
      <c r="AS249" s="166"/>
      <c r="AT249" s="153"/>
      <c r="AU249" s="156"/>
      <c r="AV249" s="156"/>
      <c r="AW249" s="156"/>
      <c r="AX249" s="156"/>
      <c r="AY249" s="156"/>
      <c r="AZ249" s="156"/>
      <c r="BA249" s="156"/>
      <c r="BB249" s="156"/>
      <c r="BC249" s="156"/>
      <c r="BD249" s="156"/>
      <c r="BE249" s="156"/>
    </row>
    <row r="250" spans="1:57">
      <c r="A250" s="153">
        <v>247</v>
      </c>
      <c r="B250" s="154">
        <v>41061</v>
      </c>
      <c r="C250" s="155" t="s">
        <v>419</v>
      </c>
      <c r="D250" s="155">
        <v>28697612</v>
      </c>
      <c r="E250" s="155">
        <v>77367761</v>
      </c>
      <c r="F250" s="155">
        <v>626</v>
      </c>
      <c r="G250" s="156">
        <v>3</v>
      </c>
      <c r="H250" s="156">
        <v>53</v>
      </c>
      <c r="I250" s="157">
        <v>1472.18</v>
      </c>
      <c r="J250" s="157">
        <v>680.8</v>
      </c>
      <c r="K250" s="156"/>
      <c r="L250" s="156"/>
      <c r="M250" s="156"/>
      <c r="N250" s="156"/>
      <c r="O250" s="156"/>
      <c r="P250" s="156"/>
      <c r="Q250" s="173"/>
      <c r="R250" s="156"/>
      <c r="S250" s="156"/>
      <c r="T250" s="173"/>
      <c r="U250" s="156"/>
      <c r="V250" s="156"/>
      <c r="W250" s="156"/>
      <c r="X250" s="156"/>
      <c r="Y250" s="156"/>
      <c r="Z250" s="156"/>
      <c r="AA250" s="156"/>
      <c r="AB250" s="156"/>
      <c r="AC250" s="156"/>
      <c r="AD250" s="156"/>
      <c r="AE250" s="156"/>
      <c r="AF250" s="156"/>
      <c r="AG250" s="156"/>
      <c r="AH250" s="156"/>
      <c r="AI250" s="156"/>
      <c r="AJ250" s="156"/>
      <c r="AK250" s="156"/>
      <c r="AL250" s="156"/>
      <c r="AM250" s="156"/>
      <c r="AN250" s="156"/>
      <c r="AO250" s="156"/>
      <c r="AP250" s="156"/>
      <c r="AQ250" s="162"/>
      <c r="AR250" s="162"/>
      <c r="AS250" s="162"/>
      <c r="AT250" s="162"/>
      <c r="AU250" s="162"/>
      <c r="AV250" s="162"/>
      <c r="AW250" s="162"/>
      <c r="AX250" s="162"/>
      <c r="AY250" s="162"/>
      <c r="AZ250" s="162"/>
      <c r="BA250" s="162"/>
      <c r="BB250" s="162"/>
      <c r="BC250" s="162"/>
      <c r="BD250" s="162"/>
      <c r="BE250" s="162"/>
    </row>
    <row r="251" spans="1:57">
      <c r="A251" s="153">
        <v>248</v>
      </c>
      <c r="B251" s="154">
        <v>41061</v>
      </c>
      <c r="C251" s="155" t="s">
        <v>420</v>
      </c>
      <c r="D251" s="155">
        <v>36088797</v>
      </c>
      <c r="E251" s="155">
        <v>77349579</v>
      </c>
      <c r="F251" s="155">
        <v>685</v>
      </c>
      <c r="G251" s="156">
        <v>3</v>
      </c>
      <c r="H251" s="156">
        <v>3</v>
      </c>
      <c r="I251" s="157">
        <v>0</v>
      </c>
      <c r="J251" s="157">
        <v>0</v>
      </c>
      <c r="K251" s="156"/>
      <c r="L251" s="156"/>
      <c r="M251" s="156"/>
      <c r="N251" s="156"/>
      <c r="O251" s="156"/>
      <c r="P251" s="156"/>
      <c r="Q251" s="173"/>
      <c r="R251" s="156"/>
      <c r="S251" s="156"/>
      <c r="T251" s="173"/>
      <c r="U251" s="156"/>
      <c r="V251" s="156"/>
      <c r="W251" s="156"/>
      <c r="X251" s="156"/>
      <c r="Y251" s="156"/>
      <c r="Z251" s="156"/>
      <c r="AA251" s="156"/>
      <c r="AB251" s="156"/>
      <c r="AC251" s="156"/>
      <c r="AD251" s="156"/>
      <c r="AE251" s="156"/>
      <c r="AF251" s="156"/>
      <c r="AG251" s="156"/>
      <c r="AH251" s="156"/>
      <c r="AI251" s="156"/>
      <c r="AJ251" s="156"/>
      <c r="AK251" s="156"/>
      <c r="AL251" s="156"/>
      <c r="AM251" s="156"/>
      <c r="AN251" s="156"/>
      <c r="AO251" s="156"/>
      <c r="AP251" s="156"/>
      <c r="AQ251" s="156"/>
      <c r="AR251" s="156"/>
      <c r="AS251" s="166"/>
      <c r="AT251" s="166"/>
      <c r="AU251" s="156"/>
      <c r="AV251" s="156"/>
      <c r="AW251" s="156"/>
      <c r="AX251" s="156"/>
      <c r="AY251" s="156"/>
      <c r="AZ251" s="156"/>
      <c r="BA251" s="156"/>
      <c r="BB251" s="156"/>
      <c r="BC251" s="156"/>
      <c r="BD251" s="156"/>
      <c r="BE251" s="156"/>
    </row>
    <row r="252" spans="1:57">
      <c r="A252" s="153">
        <v>249</v>
      </c>
      <c r="B252" s="154">
        <v>41061</v>
      </c>
      <c r="C252" s="155" t="s">
        <v>421</v>
      </c>
      <c r="D252" s="155">
        <v>42462885</v>
      </c>
      <c r="E252" s="155">
        <v>77350015</v>
      </c>
      <c r="F252" s="155">
        <v>685</v>
      </c>
      <c r="G252" s="156">
        <v>3</v>
      </c>
      <c r="H252" s="156">
        <v>34</v>
      </c>
      <c r="I252" s="157">
        <v>0</v>
      </c>
      <c r="J252" s="157">
        <v>0</v>
      </c>
      <c r="K252" s="156"/>
      <c r="L252" s="156"/>
      <c r="M252" s="156"/>
      <c r="N252" s="156"/>
      <c r="O252" s="156"/>
      <c r="P252" s="156"/>
      <c r="Q252" s="173"/>
      <c r="R252" s="156"/>
      <c r="S252" s="156"/>
      <c r="T252" s="173"/>
      <c r="U252" s="156"/>
      <c r="V252" s="156"/>
      <c r="W252" s="156"/>
      <c r="X252" s="156"/>
      <c r="Y252" s="156"/>
      <c r="Z252" s="156"/>
      <c r="AA252" s="156"/>
      <c r="AB252" s="156"/>
      <c r="AC252" s="156"/>
      <c r="AD252" s="156"/>
      <c r="AE252" s="156"/>
      <c r="AF252" s="156"/>
      <c r="AG252" s="156"/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6"/>
      <c r="AR252" s="156"/>
      <c r="AS252" s="166"/>
      <c r="AT252" s="166"/>
      <c r="AU252" s="156"/>
      <c r="AV252" s="156"/>
      <c r="AW252" s="156"/>
      <c r="AX252" s="156"/>
      <c r="AY252" s="156"/>
      <c r="AZ252" s="156"/>
      <c r="BA252" s="156"/>
      <c r="BB252" s="156"/>
      <c r="BC252" s="156"/>
      <c r="BD252" s="162"/>
      <c r="BE252" s="162"/>
    </row>
    <row r="253" spans="1:57">
      <c r="A253" s="153">
        <v>250</v>
      </c>
      <c r="B253" s="154">
        <v>41061</v>
      </c>
      <c r="C253" s="155" t="s">
        <v>422</v>
      </c>
      <c r="D253" s="155">
        <v>38087209</v>
      </c>
      <c r="E253" s="155">
        <v>77348806</v>
      </c>
      <c r="F253" s="155">
        <v>685</v>
      </c>
      <c r="G253" s="156">
        <v>3</v>
      </c>
      <c r="H253" s="156">
        <v>56</v>
      </c>
      <c r="I253" s="157">
        <v>1081.1400000000001</v>
      </c>
      <c r="J253" s="157">
        <v>682.17</v>
      </c>
      <c r="K253" s="156"/>
      <c r="L253" s="156"/>
      <c r="M253" s="156"/>
      <c r="N253" s="156"/>
      <c r="O253" s="156"/>
      <c r="P253" s="156"/>
      <c r="Q253" s="173"/>
      <c r="R253" s="156"/>
      <c r="S253" s="156"/>
      <c r="T253" s="173"/>
      <c r="U253" s="156"/>
      <c r="V253" s="156"/>
      <c r="W253" s="156"/>
      <c r="X253" s="156"/>
      <c r="Y253" s="156"/>
      <c r="Z253" s="156"/>
      <c r="AA253" s="156"/>
      <c r="AB253" s="156"/>
      <c r="AC253" s="156"/>
      <c r="AD253" s="156"/>
      <c r="AE253" s="156"/>
      <c r="AF253" s="156"/>
      <c r="AG253" s="156"/>
      <c r="AH253" s="156"/>
      <c r="AI253" s="156"/>
      <c r="AJ253" s="156"/>
      <c r="AK253" s="156"/>
      <c r="AL253" s="156"/>
      <c r="AM253" s="156"/>
      <c r="AN253" s="156"/>
      <c r="AO253" s="156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</row>
    <row r="254" spans="1:57">
      <c r="A254" s="153">
        <v>251</v>
      </c>
      <c r="B254" s="154">
        <v>41061</v>
      </c>
      <c r="C254" s="155" t="s">
        <v>423</v>
      </c>
      <c r="D254" s="155">
        <v>36717038</v>
      </c>
      <c r="E254" s="155">
        <v>77348030</v>
      </c>
      <c r="F254" s="155">
        <v>685</v>
      </c>
      <c r="G254" s="156">
        <v>3</v>
      </c>
      <c r="H254" s="156">
        <v>0</v>
      </c>
      <c r="I254" s="157">
        <v>0</v>
      </c>
      <c r="J254" s="157">
        <v>0</v>
      </c>
      <c r="K254" s="156"/>
      <c r="L254" s="156"/>
      <c r="M254" s="156"/>
      <c r="N254" s="156"/>
      <c r="O254" s="156"/>
      <c r="P254" s="156"/>
      <c r="Q254" s="173"/>
      <c r="R254" s="156"/>
      <c r="S254" s="156"/>
      <c r="T254" s="173"/>
      <c r="U254" s="156"/>
      <c r="V254" s="156"/>
      <c r="W254" s="156"/>
      <c r="X254" s="156"/>
      <c r="Y254" s="156"/>
      <c r="Z254" s="156"/>
      <c r="AA254" s="156"/>
      <c r="AB254" s="156"/>
      <c r="AC254" s="156"/>
      <c r="AD254" s="156"/>
      <c r="AE254" s="156"/>
      <c r="AF254" s="156"/>
      <c r="AG254" s="156"/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153"/>
      <c r="AT254" s="166"/>
      <c r="AU254" s="156"/>
      <c r="AV254" s="156"/>
      <c r="AW254" s="158"/>
      <c r="AX254" s="158"/>
      <c r="AY254" s="158"/>
      <c r="AZ254" s="158"/>
      <c r="BA254" s="158"/>
      <c r="BB254" s="158"/>
      <c r="BC254" s="158"/>
      <c r="BD254" s="158"/>
      <c r="BE254" s="158"/>
    </row>
    <row r="255" spans="1:57">
      <c r="A255" s="153">
        <v>252</v>
      </c>
      <c r="B255" s="154">
        <v>41061</v>
      </c>
      <c r="C255" s="155" t="s">
        <v>424</v>
      </c>
      <c r="D255" s="155">
        <v>43237873</v>
      </c>
      <c r="E255" s="155">
        <v>77350071</v>
      </c>
      <c r="F255" s="155">
        <v>685</v>
      </c>
      <c r="G255" s="156">
        <v>3</v>
      </c>
      <c r="H255" s="156">
        <v>0</v>
      </c>
      <c r="I255" s="157">
        <v>0</v>
      </c>
      <c r="J255" s="157">
        <v>0</v>
      </c>
      <c r="K255" s="156"/>
      <c r="L255" s="156"/>
      <c r="M255" s="156"/>
      <c r="N255" s="156"/>
      <c r="O255" s="156"/>
      <c r="P255" s="156"/>
      <c r="Q255" s="173"/>
      <c r="R255" s="156"/>
      <c r="S255" s="156"/>
      <c r="T255" s="173"/>
      <c r="U255" s="156"/>
      <c r="V255" s="156"/>
      <c r="W255" s="156"/>
      <c r="X255" s="156"/>
      <c r="Y255" s="156"/>
      <c r="Z255" s="156"/>
      <c r="AA255" s="156"/>
      <c r="AB255" s="156"/>
      <c r="AC255" s="156"/>
      <c r="AD255" s="156"/>
      <c r="AE255" s="156"/>
      <c r="AF255" s="156"/>
      <c r="AG255" s="156"/>
      <c r="AH255" s="156"/>
      <c r="AI255" s="156"/>
      <c r="AJ255" s="156"/>
      <c r="AK255" s="156"/>
      <c r="AL255" s="156"/>
      <c r="AM255" s="156"/>
      <c r="AN255" s="156"/>
      <c r="AO255" s="156"/>
      <c r="AP255" s="156"/>
      <c r="AQ255" s="156"/>
      <c r="AR255" s="156"/>
      <c r="AS255" s="166"/>
      <c r="AT255" s="166"/>
      <c r="AU255" s="156"/>
      <c r="AV255" s="156"/>
      <c r="AW255" s="156"/>
      <c r="AX255" s="156"/>
      <c r="AY255" s="156"/>
      <c r="AZ255" s="156"/>
      <c r="BA255" s="156"/>
      <c r="BB255" s="156"/>
      <c r="BC255" s="156"/>
      <c r="BD255" s="156"/>
      <c r="BE255" s="156"/>
    </row>
    <row r="256" spans="1:57">
      <c r="A256" s="153">
        <v>253</v>
      </c>
      <c r="B256" s="154">
        <v>41061</v>
      </c>
      <c r="C256" s="155" t="s">
        <v>425</v>
      </c>
      <c r="D256" s="155">
        <v>43831830</v>
      </c>
      <c r="E256" s="155">
        <v>77356525</v>
      </c>
      <c r="F256" s="155">
        <v>685</v>
      </c>
      <c r="G256" s="156">
        <v>3</v>
      </c>
      <c r="H256" s="156">
        <v>20</v>
      </c>
      <c r="I256" s="157">
        <v>0</v>
      </c>
      <c r="J256" s="157">
        <v>0</v>
      </c>
      <c r="K256" s="156"/>
      <c r="L256" s="156"/>
      <c r="M256" s="156"/>
      <c r="N256" s="156"/>
      <c r="O256" s="156"/>
      <c r="P256" s="156"/>
      <c r="Q256" s="173"/>
      <c r="R256" s="156"/>
      <c r="S256" s="156"/>
      <c r="T256" s="173"/>
      <c r="U256" s="156"/>
      <c r="V256" s="156"/>
      <c r="W256" s="156"/>
      <c r="X256" s="156"/>
      <c r="Y256" s="156"/>
      <c r="Z256" s="156"/>
      <c r="AA256" s="156"/>
      <c r="AB256" s="156"/>
      <c r="AC256" s="156"/>
      <c r="AD256" s="156"/>
      <c r="AE256" s="156"/>
      <c r="AF256" s="156"/>
      <c r="AG256" s="156"/>
      <c r="AH256" s="156"/>
      <c r="AI256" s="156"/>
      <c r="AJ256" s="156"/>
      <c r="AK256" s="156"/>
      <c r="AL256" s="156"/>
      <c r="AM256" s="156"/>
      <c r="AN256" s="156"/>
      <c r="AO256" s="156"/>
      <c r="AP256" s="156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</row>
    <row r="257" spans="1:57">
      <c r="A257" s="153">
        <v>254</v>
      </c>
      <c r="B257" s="154">
        <v>41061</v>
      </c>
      <c r="C257" s="155" t="s">
        <v>426</v>
      </c>
      <c r="D257" s="155">
        <v>37589175</v>
      </c>
      <c r="E257" s="155">
        <v>77367719</v>
      </c>
      <c r="F257" s="155">
        <v>685</v>
      </c>
      <c r="G257" s="156">
        <v>3</v>
      </c>
      <c r="H257" s="156">
        <v>48</v>
      </c>
      <c r="I257" s="157">
        <v>252.73</v>
      </c>
      <c r="J257" s="157">
        <v>160.85</v>
      </c>
      <c r="K257" s="156"/>
      <c r="L257" s="156"/>
      <c r="M257" s="156"/>
      <c r="N257" s="156"/>
      <c r="O257" s="156"/>
      <c r="P257" s="156"/>
      <c r="Q257" s="173"/>
      <c r="R257" s="156"/>
      <c r="S257" s="156"/>
      <c r="T257" s="173"/>
      <c r="U257" s="156"/>
      <c r="V257" s="156"/>
      <c r="W257" s="156"/>
      <c r="X257" s="156"/>
      <c r="Y257" s="156"/>
      <c r="Z257" s="156"/>
      <c r="AA257" s="156"/>
      <c r="AB257" s="156"/>
      <c r="AC257" s="156"/>
      <c r="AD257" s="156"/>
      <c r="AE257" s="156"/>
      <c r="AF257" s="156"/>
      <c r="AG257" s="156"/>
      <c r="AH257" s="156"/>
      <c r="AI257" s="156"/>
      <c r="AJ257" s="156"/>
      <c r="AK257" s="156"/>
      <c r="AL257" s="156"/>
      <c r="AM257" s="156"/>
      <c r="AN257" s="156"/>
      <c r="AO257" s="156"/>
      <c r="AP257" s="156"/>
      <c r="AQ257" s="156"/>
      <c r="AR257" s="156"/>
      <c r="AS257" s="166"/>
      <c r="AT257" s="166"/>
      <c r="AU257" s="156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</row>
    <row r="258" spans="1:57">
      <c r="A258" s="153">
        <v>255</v>
      </c>
      <c r="B258" s="154">
        <v>41061</v>
      </c>
      <c r="C258" s="155" t="s">
        <v>427</v>
      </c>
      <c r="D258" s="155">
        <v>44526758</v>
      </c>
      <c r="E258" s="155">
        <v>77367700</v>
      </c>
      <c r="F258" s="155">
        <v>685</v>
      </c>
      <c r="G258" s="156">
        <v>3</v>
      </c>
      <c r="H258" s="156">
        <v>5</v>
      </c>
      <c r="I258" s="157">
        <v>0</v>
      </c>
      <c r="J258" s="157">
        <v>0</v>
      </c>
      <c r="K258" s="156"/>
      <c r="L258" s="156"/>
      <c r="M258" s="156"/>
      <c r="N258" s="156"/>
      <c r="O258" s="156"/>
      <c r="P258" s="156"/>
      <c r="Q258" s="173"/>
      <c r="R258" s="156"/>
      <c r="S258" s="156"/>
      <c r="T258" s="173"/>
      <c r="U258" s="156"/>
      <c r="V258" s="156"/>
      <c r="W258" s="156"/>
      <c r="X258" s="156"/>
      <c r="Y258" s="156"/>
      <c r="Z258" s="156"/>
      <c r="AA258" s="156"/>
      <c r="AB258" s="156"/>
      <c r="AC258" s="156"/>
      <c r="AD258" s="156"/>
      <c r="AE258" s="156"/>
      <c r="AF258" s="156"/>
      <c r="AG258" s="156"/>
      <c r="AH258" s="156"/>
      <c r="AI258" s="156"/>
      <c r="AJ258" s="156"/>
      <c r="AK258" s="156"/>
      <c r="AL258" s="156"/>
      <c r="AM258" s="156"/>
      <c r="AN258" s="156"/>
      <c r="AO258" s="156"/>
      <c r="AP258" s="156"/>
      <c r="AQ258" s="156"/>
      <c r="AR258" s="156"/>
      <c r="AS258" s="166"/>
      <c r="AT258" s="166"/>
      <c r="AU258" s="156"/>
      <c r="AV258" s="156"/>
      <c r="AW258" s="156"/>
      <c r="AX258" s="156"/>
      <c r="AY258" s="156"/>
      <c r="AZ258" s="156"/>
      <c r="BA258" s="156"/>
      <c r="BB258" s="156"/>
      <c r="BC258" s="156"/>
      <c r="BD258" s="156"/>
      <c r="BE258" s="156"/>
    </row>
    <row r="259" spans="1:57">
      <c r="A259" s="153">
        <v>256</v>
      </c>
      <c r="B259" s="154">
        <v>41061</v>
      </c>
      <c r="C259" s="155" t="s">
        <v>428</v>
      </c>
      <c r="D259" s="155">
        <v>40752917</v>
      </c>
      <c r="E259" s="155">
        <v>77367673</v>
      </c>
      <c r="F259" s="155">
        <v>685</v>
      </c>
      <c r="G259" s="156">
        <v>3</v>
      </c>
      <c r="H259" s="156">
        <v>4</v>
      </c>
      <c r="I259" s="157">
        <v>0</v>
      </c>
      <c r="J259" s="157">
        <v>0</v>
      </c>
      <c r="K259" s="156"/>
      <c r="L259" s="156"/>
      <c r="M259" s="156"/>
      <c r="N259" s="156"/>
      <c r="O259" s="156"/>
      <c r="P259" s="156"/>
      <c r="Q259" s="173"/>
      <c r="R259" s="156"/>
      <c r="S259" s="156"/>
      <c r="T259" s="173"/>
      <c r="U259" s="156"/>
      <c r="V259" s="156"/>
      <c r="W259" s="156"/>
      <c r="X259" s="156"/>
      <c r="Y259" s="156"/>
      <c r="Z259" s="156"/>
      <c r="AA259" s="156"/>
      <c r="AB259" s="156"/>
      <c r="AC259" s="156"/>
      <c r="AD259" s="156"/>
      <c r="AE259" s="156"/>
      <c r="AF259" s="156"/>
      <c r="AG259" s="156"/>
      <c r="AH259" s="156"/>
      <c r="AI259" s="156"/>
      <c r="AJ259" s="156"/>
      <c r="AK259" s="156"/>
      <c r="AL259" s="156"/>
      <c r="AM259" s="156"/>
      <c r="AN259" s="156"/>
      <c r="AO259" s="156"/>
      <c r="AP259" s="156"/>
      <c r="AQ259" s="156"/>
      <c r="AR259" s="156"/>
      <c r="AS259" s="166"/>
      <c r="AT259" s="166"/>
      <c r="AU259" s="156"/>
      <c r="AV259" s="156"/>
      <c r="AW259" s="156"/>
      <c r="AX259" s="156"/>
      <c r="AY259" s="156"/>
      <c r="AZ259" s="156"/>
      <c r="BA259" s="156"/>
      <c r="BB259" s="156"/>
      <c r="BC259" s="156"/>
      <c r="BD259" s="156"/>
      <c r="BE259" s="156"/>
    </row>
    <row r="260" spans="1:57">
      <c r="A260" s="153">
        <v>257</v>
      </c>
      <c r="B260" s="154">
        <v>41061</v>
      </c>
      <c r="C260" s="155" t="s">
        <v>429</v>
      </c>
      <c r="D260" s="155">
        <v>51066156</v>
      </c>
      <c r="E260" s="155">
        <v>77350439</v>
      </c>
      <c r="F260" s="155">
        <v>823</v>
      </c>
      <c r="G260" s="156">
        <v>3</v>
      </c>
      <c r="H260" s="156">
        <v>18</v>
      </c>
      <c r="I260" s="157">
        <v>268.83999999999997</v>
      </c>
      <c r="J260" s="157">
        <v>262.63</v>
      </c>
      <c r="K260" s="156"/>
      <c r="L260" s="156"/>
      <c r="M260" s="156"/>
      <c r="N260" s="156"/>
      <c r="O260" s="156"/>
      <c r="P260" s="156"/>
      <c r="Q260" s="173"/>
      <c r="R260" s="156"/>
      <c r="S260" s="156"/>
      <c r="T260" s="173"/>
      <c r="U260" s="156"/>
      <c r="V260" s="156"/>
      <c r="W260" s="156"/>
      <c r="X260" s="156"/>
      <c r="Y260" s="156"/>
      <c r="Z260" s="156"/>
      <c r="AA260" s="156"/>
      <c r="AB260" s="156"/>
      <c r="AC260" s="156"/>
      <c r="AD260" s="156"/>
      <c r="AE260" s="156"/>
      <c r="AF260" s="156"/>
      <c r="AG260" s="156"/>
      <c r="AH260" s="156"/>
      <c r="AI260" s="156"/>
      <c r="AJ260" s="156"/>
      <c r="AK260" s="156"/>
      <c r="AL260" s="156"/>
      <c r="AM260" s="156"/>
      <c r="AN260" s="156"/>
      <c r="AO260" s="156"/>
      <c r="AP260" s="156"/>
      <c r="AQ260" s="156"/>
      <c r="AR260" s="156"/>
      <c r="AS260" s="166"/>
      <c r="AT260" s="166"/>
      <c r="AU260" s="156"/>
      <c r="AV260" s="156"/>
      <c r="AW260" s="156"/>
      <c r="AX260" s="156"/>
      <c r="AY260" s="156"/>
      <c r="AZ260" s="156"/>
      <c r="BA260" s="156"/>
      <c r="BB260" s="156"/>
      <c r="BC260" s="156"/>
      <c r="BD260" s="156"/>
      <c r="BE260" s="156"/>
    </row>
    <row r="261" spans="1:57">
      <c r="A261" s="153">
        <v>258</v>
      </c>
      <c r="B261" s="154">
        <v>41091</v>
      </c>
      <c r="C261" s="155" t="s">
        <v>430</v>
      </c>
      <c r="D261" s="155">
        <v>31087976</v>
      </c>
      <c r="E261" s="155">
        <v>77407622</v>
      </c>
      <c r="F261" s="155">
        <v>626</v>
      </c>
      <c r="G261" s="156">
        <v>4</v>
      </c>
      <c r="H261" s="156">
        <v>22</v>
      </c>
      <c r="I261" s="157">
        <v>1562.16</v>
      </c>
      <c r="J261" s="157">
        <v>792.85</v>
      </c>
      <c r="K261" s="156"/>
      <c r="L261" s="156"/>
      <c r="M261" s="156"/>
      <c r="N261" s="156"/>
      <c r="O261" s="156"/>
      <c r="P261" s="156"/>
      <c r="Q261" s="173"/>
      <c r="R261" s="156"/>
      <c r="S261" s="156"/>
      <c r="T261" s="173"/>
      <c r="U261" s="156"/>
      <c r="V261" s="156"/>
      <c r="W261" s="156"/>
      <c r="X261" s="156"/>
      <c r="Y261" s="156"/>
      <c r="Z261" s="156"/>
      <c r="AA261" s="156"/>
      <c r="AB261" s="156"/>
      <c r="AC261" s="156"/>
      <c r="AD261" s="156"/>
      <c r="AE261" s="156"/>
      <c r="AF261" s="156"/>
      <c r="AG261" s="156"/>
      <c r="AH261" s="156"/>
      <c r="AI261" s="156"/>
      <c r="AJ261" s="156"/>
      <c r="AK261" s="156"/>
      <c r="AL261" s="156"/>
      <c r="AM261" s="156"/>
      <c r="AN261" s="156"/>
      <c r="AO261" s="156"/>
      <c r="AP261" s="156"/>
      <c r="AQ261" s="156"/>
      <c r="AR261" s="156"/>
      <c r="AS261" s="166"/>
      <c r="AT261" s="166"/>
      <c r="AU261" s="156"/>
      <c r="AV261" s="156"/>
      <c r="AW261" s="156"/>
      <c r="AX261" s="156"/>
      <c r="AY261" s="156"/>
      <c r="AZ261" s="156"/>
      <c r="BA261" s="156"/>
      <c r="BB261" s="156"/>
      <c r="BC261" s="156"/>
      <c r="BD261" s="156"/>
      <c r="BE261" s="156"/>
    </row>
    <row r="262" spans="1:57">
      <c r="A262" s="153">
        <v>259</v>
      </c>
      <c r="B262" s="154">
        <v>41091</v>
      </c>
      <c r="C262" s="155" t="s">
        <v>431</v>
      </c>
      <c r="D262" s="155">
        <v>29577820</v>
      </c>
      <c r="E262" s="155">
        <v>77441796</v>
      </c>
      <c r="F262" s="155">
        <v>626</v>
      </c>
      <c r="G262" s="156">
        <v>1</v>
      </c>
      <c r="H262" s="156">
        <v>0</v>
      </c>
      <c r="I262" s="157">
        <v>0</v>
      </c>
      <c r="J262" s="157">
        <v>0</v>
      </c>
      <c r="K262" s="156"/>
      <c r="L262" s="156"/>
      <c r="M262" s="156"/>
      <c r="N262" s="156"/>
      <c r="O262" s="156"/>
      <c r="P262" s="156"/>
      <c r="Q262" s="173"/>
      <c r="R262" s="156"/>
      <c r="S262" s="156"/>
      <c r="T262" s="173"/>
      <c r="U262" s="156"/>
      <c r="V262" s="156"/>
      <c r="W262" s="156"/>
      <c r="X262" s="156"/>
      <c r="Y262" s="156"/>
      <c r="Z262" s="156"/>
      <c r="AA262" s="156"/>
      <c r="AB262" s="156"/>
      <c r="AC262" s="156"/>
      <c r="AD262" s="156"/>
      <c r="AE262" s="156"/>
      <c r="AF262" s="156"/>
      <c r="AG262" s="156"/>
      <c r="AH262" s="156"/>
      <c r="AI262" s="156"/>
      <c r="AJ262" s="156"/>
      <c r="AK262" s="156"/>
      <c r="AL262" s="156"/>
      <c r="AM262" s="156"/>
      <c r="AN262" s="156"/>
      <c r="AO262" s="156"/>
      <c r="AP262" s="156"/>
      <c r="AQ262" s="156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</row>
    <row r="263" spans="1:57">
      <c r="A263" s="153">
        <v>260</v>
      </c>
      <c r="B263" s="154">
        <v>41091</v>
      </c>
      <c r="C263" s="155" t="s">
        <v>432</v>
      </c>
      <c r="D263" s="155">
        <v>34085467</v>
      </c>
      <c r="E263" s="155">
        <v>77372957</v>
      </c>
      <c r="F263" s="155">
        <v>685</v>
      </c>
      <c r="G263" s="156">
        <v>3</v>
      </c>
      <c r="H263" s="156">
        <v>0</v>
      </c>
      <c r="I263" s="157">
        <v>0</v>
      </c>
      <c r="J263" s="157">
        <v>0</v>
      </c>
      <c r="K263" s="156"/>
      <c r="L263" s="156"/>
      <c r="M263" s="156"/>
      <c r="N263" s="156"/>
      <c r="O263" s="156"/>
      <c r="P263" s="156"/>
      <c r="Q263" s="173"/>
      <c r="R263" s="156"/>
      <c r="S263" s="156"/>
      <c r="T263" s="173"/>
      <c r="U263" s="156"/>
      <c r="V263" s="156"/>
      <c r="W263" s="156"/>
      <c r="X263" s="156"/>
      <c r="Y263" s="156"/>
      <c r="Z263" s="156"/>
      <c r="AA263" s="156"/>
      <c r="AB263" s="156"/>
      <c r="AC263" s="156"/>
      <c r="AD263" s="156"/>
      <c r="AE263" s="156"/>
      <c r="AF263" s="156"/>
      <c r="AG263" s="156"/>
      <c r="AH263" s="156"/>
      <c r="AI263" s="156"/>
      <c r="AJ263" s="156"/>
      <c r="AK263" s="156"/>
      <c r="AL263" s="156"/>
      <c r="AM263" s="156"/>
      <c r="AN263" s="156"/>
      <c r="AO263" s="156"/>
      <c r="AP263" s="156"/>
      <c r="AQ263" s="156"/>
      <c r="AR263" s="156"/>
      <c r="AS263" s="166"/>
      <c r="AT263" s="166"/>
      <c r="AU263" s="156"/>
      <c r="AV263" s="156"/>
      <c r="AW263" s="156"/>
      <c r="AX263" s="156"/>
      <c r="AY263" s="156"/>
      <c r="AZ263" s="156"/>
      <c r="BA263" s="156"/>
      <c r="BB263" s="156"/>
      <c r="BC263" s="156"/>
      <c r="BD263" s="156"/>
      <c r="BE263" s="156"/>
    </row>
    <row r="264" spans="1:57">
      <c r="A264" s="153">
        <v>261</v>
      </c>
      <c r="B264" s="154">
        <v>41091</v>
      </c>
      <c r="C264" s="155" t="s">
        <v>433</v>
      </c>
      <c r="D264" s="155">
        <v>43776740</v>
      </c>
      <c r="E264" s="155">
        <v>77386928</v>
      </c>
      <c r="F264" s="155">
        <v>685</v>
      </c>
      <c r="G264" s="156">
        <v>3</v>
      </c>
      <c r="H264" s="156">
        <v>0</v>
      </c>
      <c r="I264" s="157">
        <v>0</v>
      </c>
      <c r="J264" s="157">
        <v>0</v>
      </c>
      <c r="K264" s="156"/>
      <c r="L264" s="156"/>
      <c r="M264" s="156"/>
      <c r="N264" s="156"/>
      <c r="O264" s="156"/>
      <c r="P264" s="156"/>
      <c r="Q264" s="173"/>
      <c r="R264" s="156"/>
      <c r="S264" s="156"/>
      <c r="T264" s="173"/>
      <c r="U264" s="156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156"/>
      <c r="AG264" s="156"/>
      <c r="AH264" s="156"/>
      <c r="AI264" s="156"/>
      <c r="AJ264" s="156"/>
      <c r="AK264" s="156"/>
      <c r="AL264" s="156"/>
      <c r="AM264" s="156"/>
      <c r="AN264" s="156"/>
      <c r="AO264" s="156"/>
      <c r="AP264" s="156"/>
      <c r="AQ264" s="156"/>
      <c r="AR264" s="156"/>
      <c r="AS264" s="166"/>
      <c r="AT264" s="166"/>
      <c r="AU264" s="156"/>
      <c r="AV264" s="156"/>
      <c r="AW264" s="158"/>
      <c r="AX264" s="158"/>
      <c r="AY264" s="158"/>
      <c r="AZ264" s="158"/>
      <c r="BA264" s="158"/>
      <c r="BB264" s="158"/>
      <c r="BC264" s="158"/>
      <c r="BD264" s="158"/>
      <c r="BE264" s="158"/>
    </row>
    <row r="265" spans="1:57">
      <c r="A265" s="153">
        <v>262</v>
      </c>
      <c r="B265" s="154">
        <v>41091</v>
      </c>
      <c r="C265" s="155" t="s">
        <v>434</v>
      </c>
      <c r="D265" s="155">
        <v>37232802</v>
      </c>
      <c r="E265" s="155">
        <v>77393487</v>
      </c>
      <c r="F265" s="155">
        <v>685</v>
      </c>
      <c r="G265" s="156">
        <v>3</v>
      </c>
      <c r="H265" s="156">
        <v>12</v>
      </c>
      <c r="I265" s="157">
        <v>746.7</v>
      </c>
      <c r="J265" s="157">
        <v>292.11</v>
      </c>
      <c r="K265" s="156"/>
      <c r="L265" s="156"/>
      <c r="M265" s="156"/>
      <c r="N265" s="156"/>
      <c r="O265" s="156"/>
      <c r="P265" s="156"/>
      <c r="Q265" s="173"/>
      <c r="R265" s="156"/>
      <c r="S265" s="156"/>
      <c r="T265" s="173"/>
      <c r="U265" s="156"/>
      <c r="V265" s="156"/>
      <c r="W265" s="156"/>
      <c r="X265" s="156"/>
      <c r="Y265" s="156"/>
      <c r="Z265" s="156"/>
      <c r="AA265" s="156"/>
      <c r="AB265" s="156"/>
      <c r="AC265" s="156"/>
      <c r="AD265" s="156"/>
      <c r="AE265" s="156"/>
      <c r="AF265" s="156"/>
      <c r="AG265" s="156"/>
      <c r="AH265" s="156"/>
      <c r="AI265" s="156"/>
      <c r="AJ265" s="156"/>
      <c r="AK265" s="156"/>
      <c r="AL265" s="156"/>
      <c r="AM265" s="156"/>
      <c r="AN265" s="156"/>
      <c r="AO265" s="156"/>
      <c r="AP265" s="156"/>
      <c r="AQ265" s="156"/>
      <c r="AR265" s="156"/>
      <c r="AS265" s="166"/>
      <c r="AT265" s="166"/>
      <c r="AU265" s="156"/>
      <c r="AV265" s="156"/>
      <c r="AW265" s="156"/>
      <c r="AX265" s="156"/>
      <c r="AY265" s="156"/>
      <c r="AZ265" s="156"/>
      <c r="BA265" s="156"/>
      <c r="BB265" s="156"/>
      <c r="BC265" s="156"/>
      <c r="BD265" s="156"/>
      <c r="BE265" s="156"/>
    </row>
    <row r="266" spans="1:57">
      <c r="A266" s="153">
        <v>263</v>
      </c>
      <c r="B266" s="154">
        <v>41091</v>
      </c>
      <c r="C266" s="155" t="s">
        <v>435</v>
      </c>
      <c r="D266" s="155">
        <v>43238164</v>
      </c>
      <c r="E266" s="155">
        <v>77402457</v>
      </c>
      <c r="F266" s="155">
        <v>685</v>
      </c>
      <c r="G266" s="156">
        <v>3</v>
      </c>
      <c r="H266" s="156">
        <v>18</v>
      </c>
      <c r="I266" s="157">
        <v>673.48</v>
      </c>
      <c r="J266" s="157">
        <v>593.16</v>
      </c>
      <c r="K266" s="156"/>
      <c r="L266" s="156"/>
      <c r="M266" s="156"/>
      <c r="N266" s="156"/>
      <c r="O266" s="156"/>
      <c r="P266" s="156"/>
      <c r="Q266" s="173"/>
      <c r="R266" s="156"/>
      <c r="S266" s="156"/>
      <c r="T266" s="173"/>
      <c r="U266" s="156"/>
      <c r="V266" s="156"/>
      <c r="W266" s="156"/>
      <c r="X266" s="156"/>
      <c r="Y266" s="156"/>
      <c r="Z266" s="156"/>
      <c r="AA266" s="156"/>
      <c r="AB266" s="156"/>
      <c r="AC266" s="156"/>
      <c r="AD266" s="156"/>
      <c r="AE266" s="156"/>
      <c r="AF266" s="156"/>
      <c r="AG266" s="156"/>
      <c r="AH266" s="156"/>
      <c r="AI266" s="156"/>
      <c r="AJ266" s="156"/>
      <c r="AK266" s="156"/>
      <c r="AL266" s="156"/>
      <c r="AM266" s="156"/>
      <c r="AN266" s="156"/>
      <c r="AO266" s="156"/>
      <c r="AP266" s="156"/>
      <c r="AQ266" s="156"/>
      <c r="AR266" s="156"/>
      <c r="AS266" s="166"/>
      <c r="AT266" s="166"/>
      <c r="AU266" s="156"/>
      <c r="AV266" s="156"/>
      <c r="AW266" s="156"/>
      <c r="AX266" s="156"/>
      <c r="AY266" s="156"/>
      <c r="AZ266" s="156"/>
      <c r="BA266" s="156"/>
      <c r="BB266" s="156"/>
      <c r="BC266" s="156"/>
      <c r="BD266" s="156"/>
      <c r="BE266" s="156"/>
    </row>
    <row r="267" spans="1:57">
      <c r="A267" s="153">
        <v>264</v>
      </c>
      <c r="B267" s="154">
        <v>41091</v>
      </c>
      <c r="C267" s="155" t="s">
        <v>436</v>
      </c>
      <c r="D267" s="155">
        <v>27694019</v>
      </c>
      <c r="E267" s="155">
        <v>77444099</v>
      </c>
      <c r="F267" s="155">
        <v>685</v>
      </c>
      <c r="G267" s="156">
        <v>3</v>
      </c>
      <c r="H267" s="156">
        <v>0</v>
      </c>
      <c r="I267" s="157">
        <v>0</v>
      </c>
      <c r="J267" s="157">
        <v>0</v>
      </c>
      <c r="K267" s="156"/>
      <c r="L267" s="156"/>
      <c r="M267" s="156"/>
      <c r="N267" s="156"/>
      <c r="O267" s="156"/>
      <c r="P267" s="156"/>
      <c r="Q267" s="173"/>
      <c r="R267" s="156"/>
      <c r="S267" s="156"/>
      <c r="T267" s="173"/>
      <c r="U267" s="156"/>
      <c r="V267" s="156"/>
      <c r="W267" s="156"/>
      <c r="X267" s="156"/>
      <c r="Y267" s="156"/>
      <c r="Z267" s="156"/>
      <c r="AA267" s="156"/>
      <c r="AB267" s="156"/>
      <c r="AC267" s="156"/>
      <c r="AD267" s="156"/>
      <c r="AE267" s="156"/>
      <c r="AF267" s="156"/>
      <c r="AG267" s="156"/>
      <c r="AH267" s="156"/>
      <c r="AI267" s="156"/>
      <c r="AJ267" s="156"/>
      <c r="AK267" s="156"/>
      <c r="AL267" s="156"/>
      <c r="AM267" s="156"/>
      <c r="AN267" s="156"/>
      <c r="AO267" s="156"/>
      <c r="AP267" s="156"/>
      <c r="AQ267" s="156"/>
      <c r="AR267" s="156"/>
      <c r="AS267" s="166"/>
      <c r="AT267" s="166"/>
      <c r="AU267" s="156"/>
      <c r="AV267" s="156"/>
      <c r="AW267" s="156"/>
      <c r="AX267" s="156"/>
      <c r="AY267" s="156"/>
      <c r="AZ267" s="156"/>
      <c r="BA267" s="156"/>
      <c r="BB267" s="156"/>
      <c r="BC267" s="156"/>
      <c r="BD267" s="156"/>
      <c r="BE267" s="156"/>
    </row>
    <row r="268" spans="1:57">
      <c r="A268" s="153">
        <v>265</v>
      </c>
      <c r="B268" s="154">
        <v>41091</v>
      </c>
      <c r="C268" s="155" t="s">
        <v>437</v>
      </c>
      <c r="D268" s="155">
        <v>42166984</v>
      </c>
      <c r="E268" s="155">
        <v>77451504</v>
      </c>
      <c r="F268" s="155">
        <v>685</v>
      </c>
      <c r="G268" s="156">
        <v>3</v>
      </c>
      <c r="H268" s="156">
        <v>0</v>
      </c>
      <c r="I268" s="157">
        <v>0</v>
      </c>
      <c r="J268" s="157">
        <v>0</v>
      </c>
      <c r="K268" s="156"/>
      <c r="L268" s="156"/>
      <c r="M268" s="156"/>
      <c r="N268" s="156"/>
      <c r="O268" s="156"/>
      <c r="P268" s="156"/>
      <c r="Q268" s="173"/>
      <c r="R268" s="156"/>
      <c r="S268" s="156"/>
      <c r="T268" s="173"/>
      <c r="U268" s="156"/>
      <c r="V268" s="156"/>
      <c r="W268" s="156"/>
      <c r="X268" s="156"/>
      <c r="Y268" s="156"/>
      <c r="Z268" s="156"/>
      <c r="AA268" s="156"/>
      <c r="AB268" s="156"/>
      <c r="AC268" s="156"/>
      <c r="AD268" s="156"/>
      <c r="AE268" s="156"/>
      <c r="AF268" s="156"/>
      <c r="AG268" s="156"/>
      <c r="AH268" s="156"/>
      <c r="AI268" s="156"/>
      <c r="AJ268" s="156"/>
      <c r="AK268" s="156"/>
      <c r="AL268" s="156"/>
      <c r="AM268" s="156"/>
      <c r="AN268" s="156"/>
      <c r="AO268" s="156"/>
      <c r="AP268" s="156"/>
      <c r="AQ268" s="156"/>
      <c r="AR268" s="156"/>
      <c r="AS268" s="153"/>
      <c r="AT268" s="153"/>
      <c r="AU268" s="156"/>
      <c r="AV268" s="156"/>
      <c r="AW268" s="156"/>
      <c r="AX268" s="156"/>
      <c r="AY268" s="156"/>
      <c r="AZ268" s="156"/>
      <c r="BA268" s="156"/>
      <c r="BB268" s="156"/>
      <c r="BC268" s="156"/>
      <c r="BD268" s="156"/>
      <c r="BE268" s="156"/>
    </row>
    <row r="269" spans="1:57">
      <c r="A269" s="153">
        <v>266</v>
      </c>
      <c r="B269" s="154">
        <v>41091</v>
      </c>
      <c r="C269" s="155" t="s">
        <v>438</v>
      </c>
      <c r="D269" s="155">
        <v>32035774</v>
      </c>
      <c r="E269" s="155">
        <v>77414960</v>
      </c>
      <c r="F269" s="155">
        <v>685</v>
      </c>
      <c r="G269" s="156">
        <v>3</v>
      </c>
      <c r="H269" s="156">
        <v>0</v>
      </c>
      <c r="I269" s="157">
        <v>0</v>
      </c>
      <c r="J269" s="157">
        <v>0</v>
      </c>
      <c r="K269" s="156"/>
      <c r="L269" s="156"/>
      <c r="M269" s="156"/>
      <c r="N269" s="156"/>
      <c r="O269" s="156"/>
      <c r="P269" s="156"/>
      <c r="Q269" s="173"/>
      <c r="R269" s="156"/>
      <c r="S269" s="156"/>
      <c r="T269" s="173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153"/>
      <c r="AT269" s="153"/>
      <c r="AU269" s="156"/>
      <c r="AV269" s="156"/>
      <c r="AW269" s="156"/>
      <c r="AX269" s="156"/>
      <c r="AY269" s="156"/>
      <c r="AZ269" s="156"/>
      <c r="BA269" s="156"/>
      <c r="BB269" s="156"/>
      <c r="BC269" s="156"/>
      <c r="BD269" s="156"/>
      <c r="BE269" s="156"/>
    </row>
    <row r="270" spans="1:57">
      <c r="A270" s="153">
        <v>267</v>
      </c>
      <c r="B270" s="154">
        <v>41091</v>
      </c>
      <c r="C270" s="155" t="s">
        <v>439</v>
      </c>
      <c r="D270" s="155">
        <v>27848352</v>
      </c>
      <c r="E270" s="155">
        <v>77435340</v>
      </c>
      <c r="F270" s="155">
        <v>626</v>
      </c>
      <c r="G270" s="156">
        <v>3</v>
      </c>
      <c r="H270" s="156">
        <v>21</v>
      </c>
      <c r="I270" s="157">
        <v>0</v>
      </c>
      <c r="J270" s="157">
        <v>0</v>
      </c>
      <c r="K270" s="156"/>
      <c r="L270" s="156"/>
      <c r="M270" s="156"/>
      <c r="N270" s="156"/>
      <c r="O270" s="156"/>
      <c r="P270" s="156"/>
      <c r="Q270" s="173"/>
      <c r="R270" s="156"/>
      <c r="S270" s="156"/>
      <c r="T270" s="173"/>
      <c r="U270" s="156"/>
      <c r="V270" s="156"/>
      <c r="W270" s="156"/>
      <c r="X270" s="156"/>
      <c r="Y270" s="156"/>
      <c r="Z270" s="156"/>
      <c r="AA270" s="156"/>
      <c r="AB270" s="156"/>
      <c r="AC270" s="156"/>
      <c r="AD270" s="156"/>
      <c r="AE270" s="156"/>
      <c r="AF270" s="156"/>
      <c r="AG270" s="156"/>
      <c r="AH270" s="156"/>
      <c r="AI270" s="156"/>
      <c r="AJ270" s="156"/>
      <c r="AK270" s="156"/>
      <c r="AL270" s="156"/>
      <c r="AM270" s="156"/>
      <c r="AN270" s="156"/>
      <c r="AO270" s="156"/>
      <c r="AP270" s="156"/>
      <c r="AQ270" s="156"/>
      <c r="AR270" s="156"/>
      <c r="AS270" s="153"/>
      <c r="AT270" s="166"/>
      <c r="AU270" s="156"/>
      <c r="AV270" s="156"/>
      <c r="AW270" s="156"/>
      <c r="AX270" s="156"/>
      <c r="AY270" s="156"/>
      <c r="AZ270" s="156"/>
      <c r="BA270" s="156"/>
      <c r="BB270" s="156"/>
      <c r="BC270" s="156"/>
      <c r="BD270" s="156"/>
      <c r="BE270" s="156"/>
    </row>
    <row r="271" spans="1:57">
      <c r="A271" s="153">
        <v>268</v>
      </c>
      <c r="B271" s="154">
        <v>41091</v>
      </c>
      <c r="C271" s="155" t="s">
        <v>440</v>
      </c>
      <c r="D271" s="155">
        <v>38670501</v>
      </c>
      <c r="E271" s="155">
        <v>77452023</v>
      </c>
      <c r="F271" s="155">
        <v>626</v>
      </c>
      <c r="G271" s="156">
        <v>2</v>
      </c>
      <c r="H271" s="156">
        <v>0</v>
      </c>
      <c r="I271" s="157">
        <v>0</v>
      </c>
      <c r="J271" s="157">
        <v>0</v>
      </c>
      <c r="K271" s="156"/>
      <c r="L271" s="156"/>
      <c r="M271" s="156"/>
      <c r="N271" s="156"/>
      <c r="O271" s="156"/>
      <c r="P271" s="156"/>
      <c r="Q271" s="173"/>
      <c r="R271" s="156"/>
      <c r="S271" s="156"/>
      <c r="T271" s="173"/>
      <c r="U271" s="156"/>
      <c r="V271" s="156"/>
      <c r="W271" s="156"/>
      <c r="X271" s="156"/>
      <c r="Y271" s="156"/>
      <c r="Z271" s="156"/>
      <c r="AA271" s="156"/>
      <c r="AB271" s="156"/>
      <c r="AC271" s="156"/>
      <c r="AD271" s="156"/>
      <c r="AE271" s="156"/>
      <c r="AF271" s="156"/>
      <c r="AG271" s="156"/>
      <c r="AH271" s="156"/>
      <c r="AI271" s="156"/>
      <c r="AJ271" s="156"/>
      <c r="AK271" s="156"/>
      <c r="AL271" s="156"/>
      <c r="AM271" s="156"/>
      <c r="AN271" s="156"/>
      <c r="AO271" s="156"/>
      <c r="AP271" s="156"/>
      <c r="AQ271" s="156"/>
      <c r="AR271" s="156"/>
      <c r="AS271" s="153"/>
      <c r="AT271" s="166"/>
      <c r="AU271" s="156"/>
      <c r="AV271" s="156"/>
      <c r="AW271" s="156"/>
      <c r="AX271" s="156"/>
      <c r="AY271" s="156"/>
      <c r="AZ271" s="156"/>
      <c r="BA271" s="156"/>
      <c r="BB271" s="156"/>
      <c r="BC271" s="156"/>
      <c r="BD271" s="156"/>
      <c r="BE271" s="156"/>
    </row>
    <row r="272" spans="1:57">
      <c r="A272" s="153">
        <v>269</v>
      </c>
      <c r="B272" s="154">
        <v>41091</v>
      </c>
      <c r="C272" s="155" t="s">
        <v>441</v>
      </c>
      <c r="D272" s="155">
        <v>53592925</v>
      </c>
      <c r="E272" s="155">
        <v>77427575</v>
      </c>
      <c r="F272" s="155">
        <v>823</v>
      </c>
      <c r="G272" s="156">
        <v>3</v>
      </c>
      <c r="H272" s="156">
        <v>54</v>
      </c>
      <c r="I272" s="157">
        <v>224.44</v>
      </c>
      <c r="J272" s="157">
        <v>213.9</v>
      </c>
      <c r="K272" s="156"/>
      <c r="L272" s="156"/>
      <c r="M272" s="156"/>
      <c r="N272" s="156"/>
      <c r="O272" s="156"/>
      <c r="P272" s="156"/>
      <c r="Q272" s="173"/>
      <c r="R272" s="156"/>
      <c r="S272" s="156"/>
      <c r="T272" s="173"/>
      <c r="U272" s="156"/>
      <c r="V272" s="156"/>
      <c r="W272" s="156"/>
      <c r="X272" s="156"/>
      <c r="Y272" s="156"/>
      <c r="Z272" s="156"/>
      <c r="AA272" s="156"/>
      <c r="AB272" s="156"/>
      <c r="AC272" s="156"/>
      <c r="AD272" s="156"/>
      <c r="AE272" s="156"/>
      <c r="AF272" s="156"/>
      <c r="AG272" s="156"/>
      <c r="AH272" s="156"/>
      <c r="AI272" s="156"/>
      <c r="AJ272" s="156"/>
      <c r="AK272" s="156"/>
      <c r="AL272" s="156"/>
      <c r="AM272" s="156"/>
      <c r="AN272" s="156"/>
      <c r="AO272" s="156"/>
      <c r="AP272" s="156"/>
      <c r="AQ272" s="156"/>
      <c r="AR272" s="162"/>
      <c r="AS272" s="162"/>
      <c r="AT272" s="162"/>
      <c r="AU272" s="162"/>
      <c r="AV272" s="162"/>
      <c r="AW272" s="162"/>
      <c r="AX272" s="162"/>
      <c r="AY272" s="162"/>
      <c r="AZ272" s="162"/>
      <c r="BA272" s="162"/>
      <c r="BB272" s="162"/>
      <c r="BC272" s="162"/>
      <c r="BD272" s="162"/>
      <c r="BE272" s="162"/>
    </row>
    <row r="273" spans="1:57">
      <c r="A273" s="153">
        <v>270</v>
      </c>
      <c r="B273" s="154">
        <v>41122</v>
      </c>
      <c r="C273" s="155" t="s">
        <v>442</v>
      </c>
      <c r="D273" s="155">
        <v>25990148</v>
      </c>
      <c r="E273" s="155">
        <v>77511020</v>
      </c>
      <c r="F273" s="155">
        <v>626</v>
      </c>
      <c r="G273" s="156">
        <v>3</v>
      </c>
      <c r="H273" s="156">
        <v>53</v>
      </c>
      <c r="I273" s="157">
        <v>249.87</v>
      </c>
      <c r="J273" s="157">
        <v>101.21</v>
      </c>
      <c r="K273" s="156"/>
      <c r="L273" s="156"/>
      <c r="M273" s="156"/>
      <c r="N273" s="156"/>
      <c r="O273" s="156"/>
      <c r="P273" s="156"/>
      <c r="Q273" s="173"/>
      <c r="R273" s="156"/>
      <c r="S273" s="156"/>
      <c r="T273" s="173"/>
      <c r="U273" s="156"/>
      <c r="V273" s="156"/>
      <c r="W273" s="156"/>
      <c r="X273" s="156"/>
      <c r="Y273" s="156"/>
      <c r="Z273" s="156"/>
      <c r="AA273" s="156"/>
      <c r="AB273" s="156"/>
      <c r="AC273" s="156"/>
      <c r="AD273" s="156"/>
      <c r="AE273" s="156"/>
      <c r="AF273" s="156"/>
      <c r="AG273" s="156"/>
      <c r="AH273" s="156"/>
      <c r="AI273" s="156"/>
      <c r="AJ273" s="156"/>
      <c r="AK273" s="156"/>
      <c r="AL273" s="156"/>
      <c r="AM273" s="156"/>
      <c r="AN273" s="156"/>
      <c r="AO273" s="156"/>
      <c r="AP273" s="156"/>
      <c r="AQ273" s="156"/>
      <c r="AR273" s="156"/>
      <c r="AS273" s="162"/>
      <c r="AT273" s="162"/>
      <c r="AU273" s="162"/>
      <c r="AV273" s="162"/>
      <c r="AW273" s="162"/>
      <c r="AX273" s="162"/>
      <c r="AY273" s="162"/>
      <c r="AZ273" s="162"/>
      <c r="BA273" s="162"/>
      <c r="BB273" s="162"/>
      <c r="BC273" s="162"/>
      <c r="BD273" s="162"/>
      <c r="BE273" s="162"/>
    </row>
    <row r="274" spans="1:57">
      <c r="A274" s="153">
        <v>271</v>
      </c>
      <c r="B274" s="154">
        <v>41122</v>
      </c>
      <c r="C274" s="155" t="s">
        <v>443</v>
      </c>
      <c r="D274" s="155">
        <v>36007242</v>
      </c>
      <c r="E274" s="155">
        <v>77513644</v>
      </c>
      <c r="F274" s="155">
        <v>626</v>
      </c>
      <c r="G274" s="156">
        <v>3</v>
      </c>
      <c r="H274" s="156">
        <v>40</v>
      </c>
      <c r="I274" s="157">
        <v>560.45000000000005</v>
      </c>
      <c r="J274" s="157">
        <v>366.58</v>
      </c>
      <c r="K274" s="156"/>
      <c r="L274" s="156"/>
      <c r="M274" s="156"/>
      <c r="N274" s="156"/>
      <c r="O274" s="156"/>
      <c r="P274" s="156"/>
      <c r="Q274" s="173"/>
      <c r="R274" s="156"/>
      <c r="S274" s="156"/>
      <c r="T274" s="173"/>
      <c r="U274" s="156"/>
      <c r="V274" s="156"/>
      <c r="W274" s="156"/>
      <c r="X274" s="156"/>
      <c r="Y274" s="156"/>
      <c r="Z274" s="156"/>
      <c r="AA274" s="156"/>
      <c r="AB274" s="156"/>
      <c r="AC274" s="156"/>
      <c r="AD274" s="156"/>
      <c r="AE274" s="156"/>
      <c r="AF274" s="156"/>
      <c r="AG274" s="156"/>
      <c r="AH274" s="156"/>
      <c r="AI274" s="156"/>
      <c r="AJ274" s="156"/>
      <c r="AK274" s="156"/>
      <c r="AL274" s="156"/>
      <c r="AM274" s="156"/>
      <c r="AN274" s="156"/>
      <c r="AO274" s="156"/>
      <c r="AP274" s="156"/>
      <c r="AQ274" s="156"/>
      <c r="AR274" s="156"/>
      <c r="AS274" s="166"/>
      <c r="AT274" s="166"/>
      <c r="AU274" s="156"/>
      <c r="AV274" s="156"/>
      <c r="AW274" s="156"/>
      <c r="AX274" s="156"/>
      <c r="AY274" s="156"/>
      <c r="AZ274" s="156"/>
      <c r="BA274" s="156"/>
      <c r="BB274" s="156"/>
      <c r="BC274" s="156"/>
      <c r="BD274" s="156"/>
      <c r="BE274" s="156"/>
    </row>
    <row r="275" spans="1:57">
      <c r="A275" s="153">
        <v>272</v>
      </c>
      <c r="B275" s="154">
        <v>41122</v>
      </c>
      <c r="C275" s="155" t="s">
        <v>444</v>
      </c>
      <c r="D275" s="155">
        <v>34184680</v>
      </c>
      <c r="E275" s="155">
        <v>77537262</v>
      </c>
      <c r="F275" s="155">
        <v>626</v>
      </c>
      <c r="G275" s="156">
        <v>3</v>
      </c>
      <c r="H275" s="156">
        <v>51</v>
      </c>
      <c r="I275" s="157">
        <v>856.58</v>
      </c>
      <c r="J275" s="157">
        <v>475.43</v>
      </c>
      <c r="K275" s="156"/>
      <c r="L275" s="156"/>
      <c r="M275" s="156"/>
      <c r="N275" s="156"/>
      <c r="O275" s="156"/>
      <c r="P275" s="156"/>
      <c r="Q275" s="173"/>
      <c r="R275" s="156"/>
      <c r="S275" s="156"/>
      <c r="T275" s="173"/>
      <c r="U275" s="156"/>
      <c r="V275" s="156"/>
      <c r="W275" s="156"/>
      <c r="X275" s="156"/>
      <c r="Y275" s="156"/>
      <c r="Z275" s="156"/>
      <c r="AA275" s="156"/>
      <c r="AB275" s="156"/>
      <c r="AC275" s="156"/>
      <c r="AD275" s="156"/>
      <c r="AE275" s="156"/>
      <c r="AF275" s="156"/>
      <c r="AG275" s="156"/>
      <c r="AH275" s="156"/>
      <c r="AI275" s="156"/>
      <c r="AJ275" s="156"/>
      <c r="AK275" s="156"/>
      <c r="AL275" s="156"/>
      <c r="AM275" s="156"/>
      <c r="AN275" s="156"/>
      <c r="AO275" s="156"/>
      <c r="AP275" s="156"/>
      <c r="AQ275" s="156"/>
      <c r="AR275" s="156"/>
      <c r="AS275" s="162"/>
      <c r="AT275" s="162"/>
      <c r="AU275" s="162"/>
      <c r="AV275" s="162"/>
      <c r="AW275" s="162"/>
      <c r="AX275" s="162"/>
      <c r="AY275" s="162"/>
      <c r="AZ275" s="162"/>
      <c r="BA275" s="162"/>
      <c r="BB275" s="162"/>
      <c r="BC275" s="162"/>
      <c r="BD275" s="162"/>
      <c r="BE275" s="162"/>
    </row>
    <row r="276" spans="1:57">
      <c r="A276" s="153">
        <v>273</v>
      </c>
      <c r="B276" s="154">
        <v>41122</v>
      </c>
      <c r="C276" s="155" t="s">
        <v>445</v>
      </c>
      <c r="D276" s="155">
        <v>33038238</v>
      </c>
      <c r="E276" s="155">
        <v>77541769</v>
      </c>
      <c r="F276" s="155">
        <v>626</v>
      </c>
      <c r="G276" s="156">
        <v>3</v>
      </c>
      <c r="H276" s="156">
        <v>0</v>
      </c>
      <c r="I276" s="157">
        <v>0</v>
      </c>
      <c r="J276" s="157">
        <v>0</v>
      </c>
      <c r="K276" s="156"/>
      <c r="L276" s="156"/>
      <c r="M276" s="156"/>
      <c r="N276" s="156"/>
      <c r="O276" s="156"/>
      <c r="P276" s="156"/>
      <c r="Q276" s="173"/>
      <c r="R276" s="156"/>
      <c r="S276" s="156"/>
      <c r="T276" s="173"/>
      <c r="U276" s="156"/>
      <c r="V276" s="156"/>
      <c r="W276" s="156"/>
      <c r="X276" s="156"/>
      <c r="Y276" s="156"/>
      <c r="Z276" s="156"/>
      <c r="AA276" s="156"/>
      <c r="AB276" s="156"/>
      <c r="AC276" s="156"/>
      <c r="AD276" s="156"/>
      <c r="AE276" s="156"/>
      <c r="AF276" s="156"/>
      <c r="AG276" s="156"/>
      <c r="AH276" s="156"/>
      <c r="AI276" s="156"/>
      <c r="AJ276" s="156"/>
      <c r="AK276" s="156"/>
      <c r="AL276" s="156"/>
      <c r="AM276" s="156"/>
      <c r="AN276" s="156"/>
      <c r="AO276" s="156"/>
      <c r="AP276" s="156"/>
      <c r="AQ276" s="156"/>
      <c r="AR276" s="156"/>
      <c r="AS276" s="166"/>
      <c r="AT276" s="166"/>
      <c r="AU276" s="156"/>
      <c r="AV276" s="156"/>
      <c r="AW276" s="156"/>
      <c r="AX276" s="156"/>
      <c r="AY276" s="156"/>
      <c r="AZ276" s="156"/>
      <c r="BA276" s="156"/>
      <c r="BB276" s="156"/>
      <c r="BC276" s="156"/>
      <c r="BD276" s="162"/>
      <c r="BE276" s="162"/>
    </row>
    <row r="277" spans="1:57">
      <c r="A277" s="153">
        <v>274</v>
      </c>
      <c r="B277" s="154">
        <v>41122</v>
      </c>
      <c r="C277" s="155" t="s">
        <v>446</v>
      </c>
      <c r="D277" s="155">
        <v>39422580</v>
      </c>
      <c r="E277" s="155">
        <v>77545832</v>
      </c>
      <c r="F277" s="155">
        <v>626</v>
      </c>
      <c r="G277" s="156">
        <v>3</v>
      </c>
      <c r="H277" s="156">
        <v>0</v>
      </c>
      <c r="I277" s="157">
        <v>0</v>
      </c>
      <c r="J277" s="157">
        <v>0</v>
      </c>
      <c r="K277" s="156"/>
      <c r="L277" s="156"/>
      <c r="M277" s="156"/>
      <c r="N277" s="156"/>
      <c r="O277" s="156"/>
      <c r="P277" s="156"/>
      <c r="Q277" s="173"/>
      <c r="R277" s="156"/>
      <c r="S277" s="156"/>
      <c r="T277" s="173"/>
      <c r="U277" s="156"/>
      <c r="V277" s="156"/>
      <c r="W277" s="156"/>
      <c r="X277" s="156"/>
      <c r="Y277" s="156"/>
      <c r="Z277" s="156"/>
      <c r="AA277" s="156"/>
      <c r="AB277" s="156"/>
      <c r="AC277" s="156"/>
      <c r="AD277" s="156"/>
      <c r="AE277" s="156"/>
      <c r="AF277" s="156"/>
      <c r="AG277" s="156"/>
      <c r="AH277" s="156"/>
      <c r="AI277" s="156"/>
      <c r="AJ277" s="156"/>
      <c r="AK277" s="156"/>
      <c r="AL277" s="156"/>
      <c r="AM277" s="156"/>
      <c r="AN277" s="156"/>
      <c r="AO277" s="156"/>
      <c r="AP277" s="156"/>
      <c r="AQ277" s="156"/>
      <c r="AR277" s="156"/>
      <c r="AS277" s="166"/>
      <c r="AT277" s="166"/>
      <c r="AU277" s="156"/>
      <c r="AV277" s="156"/>
      <c r="AW277" s="156"/>
      <c r="AX277" s="156"/>
      <c r="AY277" s="156"/>
      <c r="AZ277" s="156"/>
      <c r="BA277" s="156"/>
      <c r="BB277" s="156"/>
      <c r="BC277" s="156"/>
      <c r="BD277" s="156"/>
      <c r="BE277" s="156"/>
    </row>
    <row r="278" spans="1:57">
      <c r="A278" s="153">
        <v>275</v>
      </c>
      <c r="B278" s="154">
        <v>41122</v>
      </c>
      <c r="C278" s="155" t="s">
        <v>447</v>
      </c>
      <c r="D278" s="155">
        <v>30594498</v>
      </c>
      <c r="E278" s="155">
        <v>77544424</v>
      </c>
      <c r="F278" s="155">
        <v>626</v>
      </c>
      <c r="G278" s="156">
        <v>3</v>
      </c>
      <c r="H278" s="156">
        <v>0</v>
      </c>
      <c r="I278" s="157">
        <v>0</v>
      </c>
      <c r="J278" s="157">
        <v>0</v>
      </c>
      <c r="K278" s="156"/>
      <c r="L278" s="156"/>
      <c r="M278" s="156"/>
      <c r="N278" s="156"/>
      <c r="O278" s="156"/>
      <c r="P278" s="156"/>
      <c r="Q278" s="173"/>
      <c r="R278" s="156"/>
      <c r="S278" s="156"/>
      <c r="T278" s="173"/>
      <c r="U278" s="156"/>
      <c r="V278" s="156"/>
      <c r="W278" s="156"/>
      <c r="X278" s="156"/>
      <c r="Y278" s="156"/>
      <c r="Z278" s="156"/>
      <c r="AA278" s="156"/>
      <c r="AB278" s="156"/>
      <c r="AC278" s="156"/>
      <c r="AD278" s="156"/>
      <c r="AE278" s="156"/>
      <c r="AF278" s="156"/>
      <c r="AG278" s="156"/>
      <c r="AH278" s="156"/>
      <c r="AI278" s="156"/>
      <c r="AJ278" s="156"/>
      <c r="AK278" s="156"/>
      <c r="AL278" s="156"/>
      <c r="AM278" s="156"/>
      <c r="AN278" s="156"/>
      <c r="AO278" s="156"/>
      <c r="AP278" s="156"/>
      <c r="AQ278" s="156"/>
      <c r="AR278" s="156"/>
      <c r="AS278" s="166"/>
      <c r="AT278" s="166"/>
      <c r="AU278" s="156"/>
      <c r="AV278" s="156"/>
      <c r="AW278" s="156"/>
      <c r="AX278" s="156"/>
      <c r="AY278" s="156"/>
      <c r="AZ278" s="156"/>
      <c r="BA278" s="156"/>
      <c r="BB278" s="156"/>
      <c r="BC278" s="156"/>
      <c r="BD278" s="156"/>
      <c r="BE278" s="156"/>
    </row>
    <row r="279" spans="1:57">
      <c r="A279" s="153">
        <v>276</v>
      </c>
      <c r="B279" s="154">
        <v>41122</v>
      </c>
      <c r="C279" s="155" t="s">
        <v>448</v>
      </c>
      <c r="D279" s="155">
        <v>30664100</v>
      </c>
      <c r="E279" s="155">
        <v>77484610</v>
      </c>
      <c r="F279" s="155">
        <v>685</v>
      </c>
      <c r="G279" s="156">
        <v>3</v>
      </c>
      <c r="H279" s="156">
        <v>0</v>
      </c>
      <c r="I279" s="157">
        <v>0</v>
      </c>
      <c r="J279" s="157">
        <v>0</v>
      </c>
      <c r="K279" s="156"/>
      <c r="L279" s="156"/>
      <c r="M279" s="156"/>
      <c r="N279" s="156"/>
      <c r="O279" s="156"/>
      <c r="P279" s="156"/>
      <c r="Q279" s="173"/>
      <c r="R279" s="156"/>
      <c r="S279" s="156"/>
      <c r="T279" s="173"/>
      <c r="U279" s="156"/>
      <c r="V279" s="156"/>
      <c r="W279" s="156"/>
      <c r="X279" s="156"/>
      <c r="Y279" s="156"/>
      <c r="Z279" s="156"/>
      <c r="AA279" s="156"/>
      <c r="AB279" s="156"/>
      <c r="AC279" s="156"/>
      <c r="AD279" s="156"/>
      <c r="AE279" s="156"/>
      <c r="AF279" s="156"/>
      <c r="AG279" s="156"/>
      <c r="AH279" s="156"/>
      <c r="AI279" s="156"/>
      <c r="AJ279" s="156"/>
      <c r="AK279" s="156"/>
      <c r="AL279" s="156"/>
      <c r="AM279" s="156"/>
      <c r="AN279" s="156"/>
      <c r="AO279" s="156"/>
      <c r="AP279" s="156"/>
      <c r="AQ279" s="156"/>
      <c r="AR279" s="156"/>
      <c r="AS279" s="153"/>
      <c r="AT279" s="153"/>
      <c r="AU279" s="156"/>
      <c r="AV279" s="156"/>
      <c r="AW279" s="156"/>
      <c r="AX279" s="156"/>
      <c r="AY279" s="156"/>
      <c r="AZ279" s="156"/>
      <c r="BA279" s="156"/>
      <c r="BB279" s="156"/>
      <c r="BC279" s="156"/>
      <c r="BD279" s="156"/>
      <c r="BE279" s="156"/>
    </row>
    <row r="280" spans="1:57">
      <c r="A280" s="153">
        <v>277</v>
      </c>
      <c r="B280" s="154">
        <v>41122</v>
      </c>
      <c r="C280" s="155" t="s">
        <v>449</v>
      </c>
      <c r="D280" s="155">
        <v>38670631</v>
      </c>
      <c r="E280" s="155">
        <v>77497976</v>
      </c>
      <c r="F280" s="155">
        <v>685</v>
      </c>
      <c r="G280" s="156">
        <v>3</v>
      </c>
      <c r="H280" s="156">
        <v>53</v>
      </c>
      <c r="I280" s="157">
        <v>1398.73</v>
      </c>
      <c r="J280" s="157">
        <v>919.57</v>
      </c>
      <c r="K280" s="156"/>
      <c r="L280" s="156"/>
      <c r="M280" s="156"/>
      <c r="N280" s="156"/>
      <c r="O280" s="156"/>
      <c r="P280" s="156"/>
      <c r="Q280" s="173"/>
      <c r="R280" s="156"/>
      <c r="S280" s="156"/>
      <c r="T280" s="173"/>
      <c r="U280" s="156"/>
      <c r="V280" s="156"/>
      <c r="W280" s="156"/>
      <c r="X280" s="156"/>
      <c r="Y280" s="156"/>
      <c r="Z280" s="156"/>
      <c r="AA280" s="156"/>
      <c r="AB280" s="156"/>
      <c r="AC280" s="156"/>
      <c r="AD280" s="156"/>
      <c r="AE280" s="156"/>
      <c r="AF280" s="156"/>
      <c r="AG280" s="156"/>
      <c r="AH280" s="156"/>
      <c r="AI280" s="156"/>
      <c r="AJ280" s="156"/>
      <c r="AK280" s="156"/>
      <c r="AL280" s="156"/>
      <c r="AM280" s="156"/>
      <c r="AN280" s="156"/>
      <c r="AO280" s="156"/>
      <c r="AP280" s="156"/>
      <c r="AQ280" s="156"/>
      <c r="AR280" s="162"/>
      <c r="AS280" s="162"/>
      <c r="AT280" s="162"/>
      <c r="AU280" s="162"/>
      <c r="AV280" s="162"/>
      <c r="AW280" s="162"/>
      <c r="AX280" s="162"/>
      <c r="AY280" s="162"/>
      <c r="AZ280" s="162"/>
      <c r="BA280" s="162"/>
      <c r="BB280" s="162"/>
      <c r="BC280" s="162"/>
      <c r="BD280" s="162"/>
      <c r="BE280" s="162"/>
    </row>
    <row r="281" spans="1:57">
      <c r="A281" s="153">
        <v>278</v>
      </c>
      <c r="B281" s="154">
        <v>41122</v>
      </c>
      <c r="C281" s="155" t="s">
        <v>450</v>
      </c>
      <c r="D281" s="155">
        <v>42673190</v>
      </c>
      <c r="E281" s="155">
        <v>77514407</v>
      </c>
      <c r="F281" s="155">
        <v>685</v>
      </c>
      <c r="G281" s="156">
        <v>3</v>
      </c>
      <c r="H281" s="156">
        <v>53</v>
      </c>
      <c r="I281" s="157">
        <v>664.79</v>
      </c>
      <c r="J281" s="157">
        <v>505.72</v>
      </c>
      <c r="K281" s="156"/>
      <c r="L281" s="156"/>
      <c r="M281" s="156"/>
      <c r="N281" s="156"/>
      <c r="O281" s="156"/>
      <c r="P281" s="156"/>
      <c r="Q281" s="173"/>
      <c r="R281" s="156"/>
      <c r="S281" s="156"/>
      <c r="T281" s="173"/>
      <c r="U281" s="156"/>
      <c r="V281" s="156"/>
      <c r="W281" s="156"/>
      <c r="X281" s="156"/>
      <c r="Y281" s="156"/>
      <c r="Z281" s="156"/>
      <c r="AA281" s="156"/>
      <c r="AB281" s="156"/>
      <c r="AC281" s="156"/>
      <c r="AD281" s="156"/>
      <c r="AE281" s="156"/>
      <c r="AF281" s="156"/>
      <c r="AG281" s="156"/>
      <c r="AH281" s="156"/>
      <c r="AI281" s="156"/>
      <c r="AJ281" s="156"/>
      <c r="AK281" s="156"/>
      <c r="AL281" s="156"/>
      <c r="AM281" s="156"/>
      <c r="AN281" s="156"/>
      <c r="AO281" s="156"/>
      <c r="AP281" s="156"/>
      <c r="AQ281" s="156"/>
      <c r="AR281" s="156"/>
      <c r="AS281" s="162"/>
      <c r="AT281" s="162"/>
      <c r="AU281" s="162"/>
      <c r="AV281" s="162"/>
      <c r="AW281" s="162"/>
      <c r="AX281" s="162"/>
      <c r="AY281" s="162"/>
      <c r="AZ281" s="162"/>
      <c r="BA281" s="162"/>
      <c r="BB281" s="162"/>
      <c r="BC281" s="162"/>
      <c r="BD281" s="162"/>
      <c r="BE281" s="162"/>
    </row>
    <row r="282" spans="1:57">
      <c r="A282" s="153">
        <v>279</v>
      </c>
      <c r="B282" s="154">
        <v>41122</v>
      </c>
      <c r="C282" s="155" t="s">
        <v>451</v>
      </c>
      <c r="D282" s="155">
        <v>45704821</v>
      </c>
      <c r="E282" s="155">
        <v>77541660</v>
      </c>
      <c r="F282" s="155">
        <v>685</v>
      </c>
      <c r="G282" s="156">
        <v>3</v>
      </c>
      <c r="H282" s="156">
        <v>0</v>
      </c>
      <c r="I282" s="157">
        <v>0</v>
      </c>
      <c r="J282" s="157">
        <v>0</v>
      </c>
      <c r="K282" s="156"/>
      <c r="L282" s="156"/>
      <c r="M282" s="156"/>
      <c r="N282" s="156"/>
      <c r="O282" s="156"/>
      <c r="P282" s="156"/>
      <c r="Q282" s="173"/>
      <c r="R282" s="156"/>
      <c r="S282" s="156"/>
      <c r="T282" s="173"/>
      <c r="U282" s="156"/>
      <c r="V282" s="156"/>
      <c r="W282" s="156"/>
      <c r="X282" s="156"/>
      <c r="Y282" s="156"/>
      <c r="Z282" s="156"/>
      <c r="AA282" s="156"/>
      <c r="AB282" s="156"/>
      <c r="AC282" s="156"/>
      <c r="AD282" s="156"/>
      <c r="AE282" s="156"/>
      <c r="AF282" s="156"/>
      <c r="AG282" s="156"/>
      <c r="AH282" s="156"/>
      <c r="AI282" s="156"/>
      <c r="AJ282" s="156"/>
      <c r="AK282" s="156"/>
      <c r="AL282" s="156"/>
      <c r="AM282" s="156"/>
      <c r="AN282" s="156"/>
      <c r="AO282" s="156"/>
      <c r="AP282" s="156"/>
      <c r="AQ282" s="156"/>
      <c r="AR282" s="156"/>
      <c r="AS282" s="162"/>
      <c r="AT282" s="162"/>
      <c r="AU282" s="162"/>
      <c r="AV282" s="162"/>
      <c r="AW282" s="162"/>
      <c r="AX282" s="162"/>
      <c r="AY282" s="162"/>
      <c r="AZ282" s="162"/>
      <c r="BA282" s="162"/>
      <c r="BB282" s="162"/>
      <c r="BC282" s="162"/>
      <c r="BD282" s="162"/>
      <c r="BE282" s="162"/>
    </row>
    <row r="283" spans="1:57">
      <c r="A283" s="153">
        <v>280</v>
      </c>
      <c r="B283" s="154">
        <v>41122</v>
      </c>
      <c r="C283" s="155" t="s">
        <v>452</v>
      </c>
      <c r="D283" s="155">
        <v>27350321</v>
      </c>
      <c r="E283" s="155">
        <v>77545702</v>
      </c>
      <c r="F283" s="155">
        <v>685</v>
      </c>
      <c r="G283" s="156">
        <v>3</v>
      </c>
      <c r="H283" s="156">
        <v>0</v>
      </c>
      <c r="I283" s="157">
        <v>0</v>
      </c>
      <c r="J283" s="157">
        <v>0</v>
      </c>
      <c r="K283" s="156"/>
      <c r="L283" s="156"/>
      <c r="M283" s="156"/>
      <c r="N283" s="156"/>
      <c r="O283" s="156"/>
      <c r="P283" s="156"/>
      <c r="Q283" s="173"/>
      <c r="R283" s="156"/>
      <c r="S283" s="156"/>
      <c r="T283" s="173"/>
      <c r="U283" s="156"/>
      <c r="V283" s="156"/>
      <c r="W283" s="156"/>
      <c r="X283" s="156"/>
      <c r="Y283" s="156"/>
      <c r="Z283" s="156"/>
      <c r="AA283" s="156"/>
      <c r="AB283" s="156"/>
      <c r="AC283" s="156"/>
      <c r="AD283" s="156"/>
      <c r="AE283" s="156"/>
      <c r="AF283" s="156"/>
      <c r="AG283" s="156"/>
      <c r="AH283" s="156"/>
      <c r="AI283" s="156"/>
      <c r="AJ283" s="156"/>
      <c r="AK283" s="156"/>
      <c r="AL283" s="156"/>
      <c r="AM283" s="156"/>
      <c r="AN283" s="156"/>
      <c r="AO283" s="156"/>
      <c r="AP283" s="156"/>
      <c r="AQ283" s="156"/>
      <c r="AR283" s="156"/>
      <c r="AS283" s="166"/>
      <c r="AT283" s="166"/>
      <c r="AU283" s="156"/>
      <c r="AV283" s="156"/>
      <c r="AW283" s="156"/>
      <c r="AX283" s="156"/>
      <c r="AY283" s="156"/>
      <c r="AZ283" s="156"/>
      <c r="BA283" s="156"/>
      <c r="BB283" s="156"/>
      <c r="BC283" s="156"/>
      <c r="BD283" s="156"/>
      <c r="BE283" s="162"/>
    </row>
    <row r="284" spans="1:57">
      <c r="A284" s="153">
        <v>281</v>
      </c>
      <c r="B284" s="154">
        <v>41122</v>
      </c>
      <c r="C284" s="155" t="s">
        <v>453</v>
      </c>
      <c r="D284" s="155">
        <v>37300178</v>
      </c>
      <c r="E284" s="155">
        <v>77543489</v>
      </c>
      <c r="F284" s="155">
        <v>685</v>
      </c>
      <c r="G284" s="156">
        <v>3</v>
      </c>
      <c r="H284" s="156">
        <v>0</v>
      </c>
      <c r="I284" s="157">
        <v>0</v>
      </c>
      <c r="J284" s="157">
        <v>0</v>
      </c>
      <c r="K284" s="156"/>
      <c r="L284" s="156"/>
      <c r="M284" s="156"/>
      <c r="N284" s="156"/>
      <c r="O284" s="156"/>
      <c r="P284" s="156"/>
      <c r="Q284" s="173"/>
      <c r="R284" s="156"/>
      <c r="S284" s="156"/>
      <c r="T284" s="173"/>
      <c r="U284" s="156"/>
      <c r="V284" s="156"/>
      <c r="W284" s="156"/>
      <c r="X284" s="156"/>
      <c r="Y284" s="156"/>
      <c r="Z284" s="156"/>
      <c r="AA284" s="156"/>
      <c r="AB284" s="156"/>
      <c r="AC284" s="156"/>
      <c r="AD284" s="156"/>
      <c r="AE284" s="156"/>
      <c r="AF284" s="156"/>
      <c r="AG284" s="156"/>
      <c r="AH284" s="156"/>
      <c r="AI284" s="156"/>
      <c r="AJ284" s="156"/>
      <c r="AK284" s="156"/>
      <c r="AL284" s="156"/>
      <c r="AM284" s="156"/>
      <c r="AN284" s="156"/>
      <c r="AO284" s="156"/>
      <c r="AP284" s="156"/>
      <c r="AQ284" s="156"/>
      <c r="AR284" s="156"/>
      <c r="AS284" s="153"/>
      <c r="AT284" s="153"/>
      <c r="AU284" s="156"/>
      <c r="AV284" s="156"/>
      <c r="AW284" s="156"/>
      <c r="AX284" s="156"/>
      <c r="AY284" s="156"/>
      <c r="AZ284" s="156"/>
      <c r="BA284" s="156"/>
      <c r="BB284" s="156"/>
      <c r="BC284" s="156"/>
      <c r="BD284" s="156"/>
      <c r="BE284" s="156"/>
    </row>
    <row r="285" spans="1:57">
      <c r="A285" s="153">
        <v>282</v>
      </c>
      <c r="B285" s="154">
        <v>41122</v>
      </c>
      <c r="C285" s="155" t="s">
        <v>454</v>
      </c>
      <c r="D285" s="155">
        <v>34603160</v>
      </c>
      <c r="E285" s="155">
        <v>77545764</v>
      </c>
      <c r="F285" s="155">
        <v>626</v>
      </c>
      <c r="G285" s="156">
        <v>3</v>
      </c>
      <c r="H285" s="156">
        <v>4</v>
      </c>
      <c r="I285" s="157">
        <v>876.38</v>
      </c>
      <c r="J285" s="157">
        <v>575.55999999999995</v>
      </c>
      <c r="K285" s="156"/>
      <c r="L285" s="156"/>
      <c r="M285" s="156"/>
      <c r="N285" s="156"/>
      <c r="O285" s="156"/>
      <c r="P285" s="156"/>
      <c r="Q285" s="173"/>
      <c r="R285" s="156"/>
      <c r="S285" s="156"/>
      <c r="T285" s="173"/>
      <c r="U285" s="156"/>
      <c r="V285" s="156"/>
      <c r="W285" s="156"/>
      <c r="X285" s="156"/>
      <c r="Y285" s="156"/>
      <c r="Z285" s="156"/>
      <c r="AA285" s="156"/>
      <c r="AB285" s="156"/>
      <c r="AC285" s="156"/>
      <c r="AD285" s="156"/>
      <c r="AE285" s="156"/>
      <c r="AF285" s="156"/>
      <c r="AG285" s="156"/>
      <c r="AH285" s="156"/>
      <c r="AI285" s="156"/>
      <c r="AJ285" s="156"/>
      <c r="AK285" s="156"/>
      <c r="AL285" s="156"/>
      <c r="AM285" s="156"/>
      <c r="AN285" s="156"/>
      <c r="AO285" s="156"/>
      <c r="AP285" s="156"/>
      <c r="AQ285" s="156"/>
      <c r="AR285" s="156"/>
      <c r="AS285" s="166"/>
      <c r="AT285" s="166"/>
      <c r="AU285" s="156"/>
      <c r="AV285" s="156"/>
      <c r="AW285" s="156"/>
      <c r="AX285" s="156"/>
      <c r="AY285" s="156"/>
      <c r="AZ285" s="156"/>
      <c r="BA285" s="156"/>
      <c r="BB285" s="156"/>
      <c r="BC285" s="156"/>
      <c r="BD285" s="156"/>
      <c r="BE285" s="156"/>
    </row>
    <row r="286" spans="1:57">
      <c r="A286" s="153">
        <v>283</v>
      </c>
      <c r="B286" s="154">
        <v>41122</v>
      </c>
      <c r="C286" s="155" t="s">
        <v>455</v>
      </c>
      <c r="D286" s="155">
        <v>40933982</v>
      </c>
      <c r="E286" s="155">
        <v>77543378</v>
      </c>
      <c r="F286" s="155">
        <v>685</v>
      </c>
      <c r="G286" s="156">
        <v>3</v>
      </c>
      <c r="H286" s="156">
        <v>0</v>
      </c>
      <c r="I286" s="157">
        <v>0</v>
      </c>
      <c r="J286" s="157">
        <v>0</v>
      </c>
      <c r="K286" s="156"/>
      <c r="L286" s="156"/>
      <c r="M286" s="156"/>
      <c r="N286" s="156"/>
      <c r="O286" s="156"/>
      <c r="P286" s="156"/>
      <c r="Q286" s="173"/>
      <c r="R286" s="156"/>
      <c r="S286" s="156"/>
      <c r="T286" s="173"/>
      <c r="U286" s="156"/>
      <c r="V286" s="156"/>
      <c r="W286" s="156"/>
      <c r="X286" s="156"/>
      <c r="Y286" s="156"/>
      <c r="Z286" s="156"/>
      <c r="AA286" s="156"/>
      <c r="AB286" s="156"/>
      <c r="AC286" s="156"/>
      <c r="AD286" s="156"/>
      <c r="AE286" s="156"/>
      <c r="AF286" s="156"/>
      <c r="AG286" s="156"/>
      <c r="AH286" s="156"/>
      <c r="AI286" s="156"/>
      <c r="AJ286" s="156"/>
      <c r="AK286" s="156"/>
      <c r="AL286" s="156"/>
      <c r="AM286" s="156"/>
      <c r="AN286" s="156"/>
      <c r="AO286" s="156"/>
      <c r="AP286" s="156"/>
      <c r="AQ286" s="156"/>
      <c r="AR286" s="156"/>
      <c r="AS286" s="153"/>
      <c r="AT286" s="153"/>
      <c r="AU286" s="156"/>
      <c r="AV286" s="156"/>
      <c r="AW286" s="156"/>
      <c r="AX286" s="156"/>
      <c r="AY286" s="156"/>
      <c r="AZ286" s="156"/>
      <c r="BA286" s="156"/>
      <c r="BB286" s="156"/>
      <c r="BC286" s="156"/>
      <c r="BD286" s="156"/>
      <c r="BE286" s="156"/>
    </row>
    <row r="287" spans="1:57">
      <c r="A287" s="153">
        <v>284</v>
      </c>
      <c r="B287" s="154">
        <v>41122</v>
      </c>
      <c r="C287" s="155" t="s">
        <v>456</v>
      </c>
      <c r="D287" s="155">
        <v>49143008</v>
      </c>
      <c r="E287" s="155">
        <v>77545092</v>
      </c>
      <c r="F287" s="155">
        <v>823</v>
      </c>
      <c r="G287" s="156">
        <v>3</v>
      </c>
      <c r="H287" s="156">
        <v>0</v>
      </c>
      <c r="I287" s="157">
        <v>0</v>
      </c>
      <c r="J287" s="157">
        <v>0</v>
      </c>
      <c r="K287" s="156"/>
      <c r="L287" s="156"/>
      <c r="M287" s="156"/>
      <c r="N287" s="156"/>
      <c r="O287" s="156"/>
      <c r="P287" s="156"/>
      <c r="Q287" s="173"/>
      <c r="R287" s="156"/>
      <c r="S287" s="156"/>
      <c r="T287" s="173"/>
      <c r="U287" s="156"/>
      <c r="V287" s="156"/>
      <c r="W287" s="156"/>
      <c r="X287" s="156"/>
      <c r="Y287" s="156"/>
      <c r="Z287" s="156"/>
      <c r="AA287" s="156"/>
      <c r="AB287" s="156"/>
      <c r="AC287" s="156"/>
      <c r="AD287" s="156"/>
      <c r="AE287" s="156"/>
      <c r="AF287" s="156"/>
      <c r="AG287" s="156"/>
      <c r="AH287" s="156"/>
      <c r="AI287" s="156"/>
      <c r="AJ287" s="156"/>
      <c r="AK287" s="156"/>
      <c r="AL287" s="156"/>
      <c r="AM287" s="156"/>
      <c r="AN287" s="156"/>
      <c r="AO287" s="156"/>
      <c r="AP287" s="156"/>
      <c r="AQ287" s="156"/>
      <c r="AR287" s="156"/>
      <c r="AS287" s="153"/>
      <c r="AT287" s="153"/>
      <c r="AU287" s="156"/>
      <c r="AV287" s="156"/>
      <c r="AW287" s="158"/>
      <c r="AX287" s="158"/>
      <c r="AY287" s="158"/>
      <c r="AZ287" s="158"/>
      <c r="BA287" s="158"/>
      <c r="BB287" s="158"/>
      <c r="BC287" s="158"/>
      <c r="BD287" s="158"/>
      <c r="BE287" s="158"/>
    </row>
    <row r="288" spans="1:57">
      <c r="A288" s="153">
        <v>285</v>
      </c>
      <c r="B288" s="154">
        <v>41153</v>
      </c>
      <c r="C288" s="155" t="s">
        <v>457</v>
      </c>
      <c r="D288" s="155">
        <v>38890000</v>
      </c>
      <c r="E288" s="155">
        <v>77599569</v>
      </c>
      <c r="F288" s="155">
        <v>685</v>
      </c>
      <c r="G288" s="156">
        <v>3</v>
      </c>
      <c r="H288" s="156">
        <v>0</v>
      </c>
      <c r="I288" s="157">
        <v>0</v>
      </c>
      <c r="J288" s="157">
        <v>0</v>
      </c>
      <c r="K288" s="156"/>
      <c r="L288" s="156"/>
      <c r="M288" s="156"/>
      <c r="N288" s="156"/>
      <c r="O288" s="156"/>
      <c r="P288" s="156"/>
      <c r="Q288" s="173"/>
      <c r="R288" s="156"/>
      <c r="S288" s="156"/>
      <c r="T288" s="173"/>
      <c r="U288" s="156"/>
      <c r="V288" s="156"/>
      <c r="W288" s="156"/>
      <c r="X288" s="156"/>
      <c r="Y288" s="156"/>
      <c r="Z288" s="156"/>
      <c r="AA288" s="156"/>
      <c r="AB288" s="156"/>
      <c r="AC288" s="156"/>
      <c r="AD288" s="156"/>
      <c r="AE288" s="156"/>
      <c r="AF288" s="156"/>
      <c r="AG288" s="156"/>
      <c r="AH288" s="156"/>
      <c r="AI288" s="156"/>
      <c r="AJ288" s="156"/>
      <c r="AK288" s="156"/>
      <c r="AL288" s="156"/>
      <c r="AM288" s="156"/>
      <c r="AN288" s="156"/>
      <c r="AO288" s="156"/>
      <c r="AP288" s="156"/>
      <c r="AQ288" s="156"/>
      <c r="AR288" s="156"/>
      <c r="AS288" s="153"/>
      <c r="AT288" s="153"/>
      <c r="AU288" s="156"/>
      <c r="AV288" s="156"/>
      <c r="AW288" s="156"/>
      <c r="AX288" s="156"/>
      <c r="AY288" s="156"/>
      <c r="AZ288" s="156"/>
      <c r="BA288" s="156"/>
      <c r="BB288" s="156"/>
      <c r="BC288" s="156"/>
      <c r="BD288" s="156"/>
      <c r="BE288" s="156"/>
    </row>
    <row r="289" spans="1:57">
      <c r="A289" s="153">
        <v>286</v>
      </c>
      <c r="B289" s="154">
        <v>41153</v>
      </c>
      <c r="C289" s="155" t="s">
        <v>458</v>
      </c>
      <c r="D289" s="155">
        <v>42077296</v>
      </c>
      <c r="E289" s="155">
        <v>77625279</v>
      </c>
      <c r="F289" s="155">
        <v>685</v>
      </c>
      <c r="G289" s="156">
        <v>2</v>
      </c>
      <c r="H289" s="156">
        <v>0</v>
      </c>
      <c r="I289" s="157">
        <v>0</v>
      </c>
      <c r="J289" s="157">
        <v>0</v>
      </c>
      <c r="K289" s="156"/>
      <c r="L289" s="156"/>
      <c r="M289" s="156"/>
      <c r="N289" s="156"/>
      <c r="O289" s="156"/>
      <c r="P289" s="156"/>
      <c r="Q289" s="173"/>
      <c r="R289" s="156"/>
      <c r="S289" s="156"/>
      <c r="T289" s="173"/>
      <c r="U289" s="156"/>
      <c r="V289" s="156"/>
      <c r="W289" s="156"/>
      <c r="X289" s="156"/>
      <c r="Y289" s="156"/>
      <c r="Z289" s="156"/>
      <c r="AA289" s="156"/>
      <c r="AB289" s="156"/>
      <c r="AC289" s="156"/>
      <c r="AD289" s="156"/>
      <c r="AE289" s="156"/>
      <c r="AF289" s="156"/>
      <c r="AG289" s="156"/>
      <c r="AH289" s="156"/>
      <c r="AI289" s="156"/>
      <c r="AJ289" s="156"/>
      <c r="AK289" s="156"/>
      <c r="AL289" s="156"/>
      <c r="AM289" s="156"/>
      <c r="AN289" s="156"/>
      <c r="AO289" s="156"/>
      <c r="AP289" s="156"/>
      <c r="AQ289" s="156"/>
      <c r="AR289" s="156"/>
      <c r="AS289" s="166"/>
      <c r="AT289" s="153"/>
      <c r="AU289" s="156"/>
      <c r="AV289" s="156"/>
      <c r="AW289" s="156"/>
      <c r="AX289" s="156"/>
      <c r="AY289" s="156"/>
      <c r="AZ289" s="156"/>
      <c r="BA289" s="156"/>
      <c r="BB289" s="156"/>
      <c r="BC289" s="156"/>
      <c r="BD289" s="156"/>
      <c r="BE289" s="156"/>
    </row>
    <row r="290" spans="1:57">
      <c r="A290" s="153">
        <v>287</v>
      </c>
      <c r="B290" s="154">
        <v>41153</v>
      </c>
      <c r="C290" s="155" t="s">
        <v>459</v>
      </c>
      <c r="D290" s="155">
        <v>41682516</v>
      </c>
      <c r="E290" s="155">
        <v>77628407</v>
      </c>
      <c r="F290" s="155">
        <v>685</v>
      </c>
      <c r="G290" s="156">
        <v>3</v>
      </c>
      <c r="H290" s="156">
        <v>1</v>
      </c>
      <c r="I290" s="157">
        <v>0</v>
      </c>
      <c r="J290" s="157">
        <v>0</v>
      </c>
      <c r="K290" s="156"/>
      <c r="L290" s="156"/>
      <c r="M290" s="156"/>
      <c r="N290" s="156"/>
      <c r="O290" s="156"/>
      <c r="P290" s="156"/>
      <c r="Q290" s="173"/>
      <c r="R290" s="156"/>
      <c r="S290" s="156"/>
      <c r="T290" s="173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  <c r="AE290" s="156"/>
      <c r="AF290" s="156"/>
      <c r="AG290" s="156"/>
      <c r="AH290" s="156"/>
      <c r="AI290" s="156"/>
      <c r="AJ290" s="156"/>
      <c r="AK290" s="156"/>
      <c r="AL290" s="156"/>
      <c r="AM290" s="156"/>
      <c r="AN290" s="156"/>
      <c r="AO290" s="156"/>
      <c r="AP290" s="156"/>
      <c r="AQ290" s="156"/>
      <c r="AR290" s="156"/>
      <c r="AS290" s="166"/>
      <c r="AT290" s="166"/>
      <c r="AU290" s="156"/>
      <c r="AV290" s="156"/>
      <c r="AW290" s="156"/>
      <c r="AX290" s="156"/>
      <c r="AY290" s="156"/>
      <c r="AZ290" s="156"/>
      <c r="BA290" s="156"/>
      <c r="BB290" s="156"/>
      <c r="BC290" s="156"/>
      <c r="BD290" s="156"/>
      <c r="BE290" s="156"/>
    </row>
    <row r="291" spans="1:57">
      <c r="A291" s="153">
        <v>288</v>
      </c>
      <c r="B291" s="154">
        <v>41153</v>
      </c>
      <c r="C291" s="155" t="s">
        <v>460</v>
      </c>
      <c r="D291" s="155">
        <v>30904978</v>
      </c>
      <c r="E291" s="155">
        <v>77629649</v>
      </c>
      <c r="F291" s="155">
        <v>685</v>
      </c>
      <c r="G291" s="156">
        <v>2</v>
      </c>
      <c r="H291" s="156">
        <v>39</v>
      </c>
      <c r="I291" s="157">
        <v>170.25</v>
      </c>
      <c r="J291" s="157">
        <v>91.26</v>
      </c>
      <c r="K291" s="156"/>
      <c r="L291" s="156"/>
      <c r="M291" s="156"/>
      <c r="N291" s="156"/>
      <c r="O291" s="156"/>
      <c r="P291" s="156"/>
      <c r="Q291" s="173"/>
      <c r="R291" s="156"/>
      <c r="S291" s="156"/>
      <c r="T291" s="173"/>
      <c r="U291" s="156"/>
      <c r="V291" s="156"/>
      <c r="W291" s="156"/>
      <c r="X291" s="156"/>
      <c r="Y291" s="156"/>
      <c r="Z291" s="156"/>
      <c r="AA291" s="156"/>
      <c r="AB291" s="156"/>
      <c r="AC291" s="156"/>
      <c r="AD291" s="156"/>
      <c r="AE291" s="156"/>
      <c r="AF291" s="156"/>
      <c r="AG291" s="156"/>
      <c r="AH291" s="156"/>
      <c r="AI291" s="156"/>
      <c r="AJ291" s="156"/>
      <c r="AK291" s="156"/>
      <c r="AL291" s="156"/>
      <c r="AM291" s="156"/>
      <c r="AN291" s="156"/>
      <c r="AO291" s="156"/>
      <c r="AP291" s="156"/>
      <c r="AQ291" s="156"/>
      <c r="AR291" s="156"/>
      <c r="AS291" s="166"/>
      <c r="AT291" s="166"/>
      <c r="AU291" s="156"/>
      <c r="AV291" s="156"/>
      <c r="AW291" s="156"/>
      <c r="AX291" s="156"/>
      <c r="AY291" s="156"/>
      <c r="AZ291" s="156"/>
      <c r="BA291" s="156"/>
      <c r="BB291" s="156"/>
      <c r="BC291" s="156"/>
      <c r="BD291" s="156"/>
      <c r="BE291" s="156"/>
    </row>
    <row r="292" spans="1:57">
      <c r="A292" s="153">
        <v>289</v>
      </c>
      <c r="B292" s="154">
        <v>41153</v>
      </c>
      <c r="C292" s="155" t="s">
        <v>461</v>
      </c>
      <c r="D292" s="155">
        <v>31717899</v>
      </c>
      <c r="E292" s="155">
        <v>77634660</v>
      </c>
      <c r="F292" s="155">
        <v>685</v>
      </c>
      <c r="G292" s="156">
        <v>3</v>
      </c>
      <c r="H292" s="156">
        <v>43</v>
      </c>
      <c r="I292" s="157">
        <v>853.96</v>
      </c>
      <c r="J292" s="157">
        <v>517.69000000000005</v>
      </c>
      <c r="K292" s="156"/>
      <c r="L292" s="156"/>
      <c r="M292" s="156"/>
      <c r="N292" s="156"/>
      <c r="O292" s="156"/>
      <c r="P292" s="156"/>
      <c r="Q292" s="173"/>
      <c r="R292" s="156"/>
      <c r="S292" s="156"/>
      <c r="T292" s="173"/>
      <c r="U292" s="156"/>
      <c r="V292" s="156"/>
      <c r="W292" s="156"/>
      <c r="X292" s="156"/>
      <c r="Y292" s="156"/>
      <c r="Z292" s="156"/>
      <c r="AA292" s="156"/>
      <c r="AB292" s="156"/>
      <c r="AC292" s="156"/>
      <c r="AD292" s="156"/>
      <c r="AE292" s="156"/>
      <c r="AF292" s="156"/>
      <c r="AG292" s="156"/>
      <c r="AH292" s="156"/>
      <c r="AI292" s="156"/>
      <c r="AJ292" s="156"/>
      <c r="AK292" s="156"/>
      <c r="AL292" s="156"/>
      <c r="AM292" s="156"/>
      <c r="AN292" s="156"/>
      <c r="AO292" s="156"/>
      <c r="AP292" s="162"/>
      <c r="AQ292" s="162"/>
      <c r="AR292" s="162"/>
      <c r="AS292" s="162"/>
      <c r="AT292" s="162"/>
      <c r="AU292" s="162"/>
      <c r="AV292" s="162"/>
      <c r="AW292" s="162"/>
      <c r="AX292" s="162"/>
      <c r="AY292" s="162"/>
      <c r="AZ292" s="162"/>
      <c r="BA292" s="162"/>
      <c r="BB292" s="162"/>
      <c r="BC292" s="162"/>
      <c r="BD292" s="162"/>
      <c r="BE292" s="162"/>
    </row>
    <row r="293" spans="1:57">
      <c r="A293" s="153">
        <v>290</v>
      </c>
      <c r="B293" s="154">
        <v>41153</v>
      </c>
      <c r="C293" s="155" t="s">
        <v>462</v>
      </c>
      <c r="D293" s="155">
        <v>38804959</v>
      </c>
      <c r="E293" s="155">
        <v>77617434</v>
      </c>
      <c r="F293" s="155">
        <v>823</v>
      </c>
      <c r="G293" s="156">
        <v>3</v>
      </c>
      <c r="H293" s="156">
        <v>52</v>
      </c>
      <c r="I293" s="157">
        <v>461.5</v>
      </c>
      <c r="J293" s="157">
        <v>561.94000000000005</v>
      </c>
      <c r="K293" s="156"/>
      <c r="L293" s="156"/>
      <c r="M293" s="156"/>
      <c r="N293" s="156"/>
      <c r="O293" s="156"/>
      <c r="P293" s="156"/>
      <c r="Q293" s="173"/>
      <c r="R293" s="156"/>
      <c r="S293" s="156"/>
      <c r="T293" s="173"/>
      <c r="U293" s="156"/>
      <c r="V293" s="156"/>
      <c r="W293" s="156"/>
      <c r="X293" s="156"/>
      <c r="Y293" s="156"/>
      <c r="Z293" s="156"/>
      <c r="AA293" s="156"/>
      <c r="AB293" s="156"/>
      <c r="AC293" s="156"/>
      <c r="AD293" s="156"/>
      <c r="AE293" s="156"/>
      <c r="AF293" s="156"/>
      <c r="AG293" s="156"/>
      <c r="AH293" s="156"/>
      <c r="AI293" s="156"/>
      <c r="AJ293" s="156"/>
      <c r="AK293" s="156"/>
      <c r="AL293" s="156"/>
      <c r="AM293" s="156"/>
      <c r="AN293" s="156"/>
      <c r="AO293" s="156"/>
      <c r="AP293" s="156"/>
      <c r="AQ293" s="156"/>
      <c r="AR293" s="156"/>
      <c r="AS293" s="162"/>
      <c r="AT293" s="162"/>
      <c r="AU293" s="162"/>
      <c r="AV293" s="162"/>
      <c r="AW293" s="162"/>
      <c r="AX293" s="162"/>
      <c r="AY293" s="162"/>
      <c r="AZ293" s="162"/>
      <c r="BA293" s="162"/>
      <c r="BB293" s="162"/>
      <c r="BC293" s="162"/>
      <c r="BD293" s="162"/>
      <c r="BE293" s="162"/>
    </row>
    <row r="294" spans="1:57">
      <c r="A294" s="153">
        <v>291</v>
      </c>
      <c r="B294" s="154">
        <v>41183</v>
      </c>
      <c r="C294" s="155" t="s">
        <v>463</v>
      </c>
      <c r="D294" s="155">
        <v>34184162</v>
      </c>
      <c r="E294" s="155">
        <v>77724018</v>
      </c>
      <c r="F294" s="155">
        <v>626</v>
      </c>
      <c r="G294" s="156">
        <v>3</v>
      </c>
      <c r="H294" s="156">
        <v>1</v>
      </c>
      <c r="I294" s="157">
        <v>0</v>
      </c>
      <c r="J294" s="157">
        <v>0</v>
      </c>
      <c r="K294" s="156"/>
      <c r="L294" s="156"/>
      <c r="M294" s="156"/>
      <c r="N294" s="156"/>
      <c r="O294" s="156"/>
      <c r="P294" s="156"/>
      <c r="Q294" s="173"/>
      <c r="R294" s="156"/>
      <c r="S294" s="156"/>
      <c r="T294" s="173"/>
      <c r="U294" s="156"/>
      <c r="V294" s="156"/>
      <c r="W294" s="156"/>
      <c r="X294" s="156"/>
      <c r="Y294" s="156"/>
      <c r="Z294" s="156"/>
      <c r="AA294" s="156"/>
      <c r="AB294" s="156"/>
      <c r="AC294" s="156"/>
      <c r="AD294" s="156"/>
      <c r="AE294" s="156"/>
      <c r="AF294" s="156"/>
      <c r="AG294" s="156"/>
      <c r="AH294" s="156"/>
      <c r="AI294" s="156"/>
      <c r="AJ294" s="156"/>
      <c r="AK294" s="156"/>
      <c r="AL294" s="156"/>
      <c r="AM294" s="156"/>
      <c r="AN294" s="156"/>
      <c r="AO294" s="156"/>
      <c r="AP294" s="156"/>
      <c r="AQ294" s="156"/>
      <c r="AR294" s="156"/>
      <c r="AS294" s="166"/>
      <c r="AT294" s="166"/>
      <c r="AU294" s="156"/>
      <c r="AV294" s="156"/>
      <c r="AW294" s="156"/>
      <c r="AX294" s="156"/>
      <c r="AY294" s="156"/>
      <c r="AZ294" s="156"/>
      <c r="BA294" s="156"/>
      <c r="BB294" s="156"/>
      <c r="BC294" s="156"/>
      <c r="BD294" s="156"/>
      <c r="BE294" s="156"/>
    </row>
    <row r="295" spans="1:57">
      <c r="A295" s="153">
        <v>292</v>
      </c>
      <c r="B295" s="154">
        <v>41183</v>
      </c>
      <c r="C295" s="155" t="s">
        <v>464</v>
      </c>
      <c r="D295" s="155">
        <v>33445045</v>
      </c>
      <c r="E295" s="155">
        <v>77728547</v>
      </c>
      <c r="F295" s="155">
        <v>626</v>
      </c>
      <c r="G295" s="156">
        <v>3</v>
      </c>
      <c r="H295" s="156">
        <v>51</v>
      </c>
      <c r="I295" s="157">
        <v>1097.3699999999999</v>
      </c>
      <c r="J295" s="157">
        <v>636.17999999999995</v>
      </c>
      <c r="K295" s="156"/>
      <c r="L295" s="156"/>
      <c r="M295" s="156"/>
      <c r="N295" s="156"/>
      <c r="O295" s="156"/>
      <c r="P295" s="156"/>
      <c r="Q295" s="173"/>
      <c r="R295" s="156"/>
      <c r="S295" s="156"/>
      <c r="T295" s="173"/>
      <c r="U295" s="156"/>
      <c r="V295" s="156"/>
      <c r="W295" s="156"/>
      <c r="X295" s="156"/>
      <c r="Y295" s="156"/>
      <c r="Z295" s="156"/>
      <c r="AA295" s="156"/>
      <c r="AB295" s="156"/>
      <c r="AC295" s="156"/>
      <c r="AD295" s="156"/>
      <c r="AE295" s="156"/>
      <c r="AF295" s="156"/>
      <c r="AG295" s="156"/>
      <c r="AH295" s="156"/>
      <c r="AI295" s="156"/>
      <c r="AJ295" s="156"/>
      <c r="AK295" s="156"/>
      <c r="AL295" s="156"/>
      <c r="AM295" s="156"/>
      <c r="AN295" s="156"/>
      <c r="AO295" s="156"/>
      <c r="AP295" s="156"/>
      <c r="AQ295" s="156"/>
      <c r="AR295" s="156"/>
      <c r="AS295" s="166"/>
      <c r="AT295" s="166"/>
      <c r="AU295" s="162"/>
      <c r="AV295" s="162"/>
      <c r="AW295" s="162"/>
      <c r="AX295" s="162"/>
      <c r="AY295" s="162"/>
      <c r="AZ295" s="162"/>
      <c r="BA295" s="162"/>
      <c r="BB295" s="162"/>
      <c r="BC295" s="162"/>
      <c r="BD295" s="162"/>
      <c r="BE295" s="162"/>
    </row>
    <row r="296" spans="1:57">
      <c r="A296" s="153">
        <v>293</v>
      </c>
      <c r="B296" s="154">
        <v>41183</v>
      </c>
      <c r="C296" s="155" t="s">
        <v>465</v>
      </c>
      <c r="D296" s="155">
        <v>43465926</v>
      </c>
      <c r="E296" s="155">
        <v>77709252</v>
      </c>
      <c r="F296" s="155">
        <v>685</v>
      </c>
      <c r="G296" s="156">
        <v>3</v>
      </c>
      <c r="H296" s="156">
        <v>31</v>
      </c>
      <c r="I296" s="157">
        <v>617.24</v>
      </c>
      <c r="J296" s="157">
        <v>498.33</v>
      </c>
      <c r="K296" s="156"/>
      <c r="L296" s="156"/>
      <c r="M296" s="156"/>
      <c r="N296" s="156"/>
      <c r="O296" s="156"/>
      <c r="P296" s="156"/>
      <c r="Q296" s="173"/>
      <c r="R296" s="156"/>
      <c r="S296" s="156"/>
      <c r="T296" s="173"/>
      <c r="U296" s="156"/>
      <c r="V296" s="156"/>
      <c r="W296" s="156"/>
      <c r="X296" s="156"/>
      <c r="Y296" s="156"/>
      <c r="Z296" s="156"/>
      <c r="AA296" s="156"/>
      <c r="AB296" s="156"/>
      <c r="AC296" s="156"/>
      <c r="AD296" s="156"/>
      <c r="AE296" s="156"/>
      <c r="AF296" s="156"/>
      <c r="AG296" s="156"/>
      <c r="AH296" s="156"/>
      <c r="AI296" s="156"/>
      <c r="AJ296" s="156"/>
      <c r="AK296" s="156"/>
      <c r="AL296" s="156"/>
      <c r="AM296" s="156"/>
      <c r="AN296" s="156"/>
      <c r="AO296" s="156"/>
      <c r="AP296" s="156"/>
      <c r="AQ296" s="156"/>
      <c r="AR296" s="156"/>
      <c r="AS296" s="166"/>
      <c r="AT296" s="166"/>
      <c r="AU296" s="156"/>
      <c r="AV296" s="156"/>
      <c r="AW296" s="156"/>
      <c r="AX296" s="156"/>
      <c r="AY296" s="156"/>
      <c r="AZ296" s="156"/>
      <c r="BA296" s="156"/>
      <c r="BB296" s="156"/>
      <c r="BC296" s="156"/>
      <c r="BD296" s="156"/>
      <c r="BE296" s="156"/>
    </row>
    <row r="297" spans="1:57">
      <c r="A297" s="153">
        <v>294</v>
      </c>
      <c r="B297" s="154">
        <v>41183</v>
      </c>
      <c r="C297" s="155" t="s">
        <v>466</v>
      </c>
      <c r="D297" s="155">
        <v>38755730</v>
      </c>
      <c r="E297" s="155">
        <v>77723664</v>
      </c>
      <c r="F297" s="155">
        <v>685</v>
      </c>
      <c r="G297" s="156">
        <v>3</v>
      </c>
      <c r="H297" s="156">
        <v>37</v>
      </c>
      <c r="I297" s="157">
        <v>540.46</v>
      </c>
      <c r="J297" s="157">
        <v>372.16</v>
      </c>
      <c r="K297" s="156"/>
      <c r="L297" s="156"/>
      <c r="M297" s="156"/>
      <c r="N297" s="156"/>
      <c r="O297" s="156"/>
      <c r="P297" s="156"/>
      <c r="Q297" s="173"/>
      <c r="R297" s="156"/>
      <c r="S297" s="156"/>
      <c r="T297" s="173"/>
      <c r="U297" s="156"/>
      <c r="V297" s="156"/>
      <c r="W297" s="156"/>
      <c r="X297" s="156"/>
      <c r="Y297" s="156"/>
      <c r="Z297" s="156"/>
      <c r="AA297" s="156"/>
      <c r="AB297" s="156"/>
      <c r="AC297" s="156"/>
      <c r="AD297" s="156"/>
      <c r="AE297" s="156"/>
      <c r="AF297" s="156"/>
      <c r="AG297" s="156"/>
      <c r="AH297" s="156"/>
      <c r="AI297" s="156"/>
      <c r="AJ297" s="156"/>
      <c r="AK297" s="156"/>
      <c r="AL297" s="156"/>
      <c r="AM297" s="156"/>
      <c r="AN297" s="156"/>
      <c r="AO297" s="156"/>
      <c r="AP297" s="156"/>
      <c r="AQ297" s="156"/>
      <c r="AR297" s="156"/>
      <c r="AS297" s="166"/>
      <c r="AT297" s="166"/>
      <c r="AU297" s="156"/>
      <c r="AV297" s="156"/>
      <c r="AW297" s="156"/>
      <c r="AX297" s="156"/>
      <c r="AY297" s="156"/>
      <c r="AZ297" s="156"/>
      <c r="BA297" s="156"/>
      <c r="BB297" s="156"/>
      <c r="BC297" s="156"/>
      <c r="BD297" s="156"/>
      <c r="BE297" s="156"/>
    </row>
    <row r="298" spans="1:57">
      <c r="A298" s="153">
        <v>295</v>
      </c>
      <c r="B298" s="154">
        <v>41183</v>
      </c>
      <c r="C298" s="155" t="s">
        <v>467</v>
      </c>
      <c r="D298" s="155">
        <v>39422383</v>
      </c>
      <c r="E298" s="155">
        <v>77723346</v>
      </c>
      <c r="F298" s="155">
        <v>685</v>
      </c>
      <c r="G298" s="156">
        <v>3</v>
      </c>
      <c r="H298" s="156">
        <v>37</v>
      </c>
      <c r="I298" s="157">
        <v>1258.53</v>
      </c>
      <c r="J298" s="157">
        <v>955.94</v>
      </c>
      <c r="K298" s="156"/>
      <c r="L298" s="156"/>
      <c r="M298" s="156"/>
      <c r="N298" s="156"/>
      <c r="O298" s="156"/>
      <c r="P298" s="156"/>
      <c r="Q298" s="173"/>
      <c r="R298" s="156"/>
      <c r="S298" s="156"/>
      <c r="T298" s="173"/>
      <c r="U298" s="156"/>
      <c r="V298" s="156"/>
      <c r="W298" s="156"/>
      <c r="X298" s="156"/>
      <c r="Y298" s="156"/>
      <c r="Z298" s="156"/>
      <c r="AA298" s="156"/>
      <c r="AB298" s="156"/>
      <c r="AC298" s="156"/>
      <c r="AD298" s="156"/>
      <c r="AE298" s="156"/>
      <c r="AF298" s="156"/>
      <c r="AG298" s="156"/>
      <c r="AH298" s="156"/>
      <c r="AI298" s="156"/>
      <c r="AJ298" s="156"/>
      <c r="AK298" s="156"/>
      <c r="AL298" s="156"/>
      <c r="AM298" s="156"/>
      <c r="AN298" s="156"/>
      <c r="AO298" s="156"/>
      <c r="AP298" s="156"/>
      <c r="AQ298" s="156"/>
      <c r="AR298" s="156"/>
      <c r="AS298" s="166"/>
      <c r="AT298" s="166"/>
      <c r="AU298" s="156"/>
      <c r="AV298" s="156"/>
      <c r="AW298" s="156"/>
      <c r="AX298" s="156"/>
      <c r="AY298" s="156"/>
      <c r="AZ298" s="156"/>
      <c r="BA298" s="156"/>
      <c r="BB298" s="156"/>
      <c r="BC298" s="156"/>
      <c r="BD298" s="156"/>
      <c r="BE298" s="156"/>
    </row>
    <row r="299" spans="1:57">
      <c r="A299" s="153">
        <v>296</v>
      </c>
      <c r="B299" s="154">
        <v>41183</v>
      </c>
      <c r="C299" s="155" t="s">
        <v>468</v>
      </c>
      <c r="D299" s="155">
        <v>30664070</v>
      </c>
      <c r="E299" s="155">
        <v>77728278</v>
      </c>
      <c r="F299" s="155">
        <v>626</v>
      </c>
      <c r="G299" s="156">
        <v>3</v>
      </c>
      <c r="H299" s="156">
        <v>6</v>
      </c>
      <c r="I299" s="157">
        <v>156.84</v>
      </c>
      <c r="J299" s="157">
        <v>52.21</v>
      </c>
      <c r="K299" s="156"/>
      <c r="L299" s="156"/>
      <c r="M299" s="156"/>
      <c r="N299" s="156"/>
      <c r="O299" s="156"/>
      <c r="P299" s="156"/>
      <c r="Q299" s="173"/>
      <c r="R299" s="156"/>
      <c r="S299" s="156"/>
      <c r="T299" s="173"/>
      <c r="U299" s="156"/>
      <c r="V299" s="156"/>
      <c r="W299" s="156"/>
      <c r="X299" s="156"/>
      <c r="Y299" s="156"/>
      <c r="Z299" s="156"/>
      <c r="AA299" s="156"/>
      <c r="AB299" s="156"/>
      <c r="AC299" s="156"/>
      <c r="AD299" s="156"/>
      <c r="AE299" s="156"/>
      <c r="AF299" s="156"/>
      <c r="AG299" s="156"/>
      <c r="AH299" s="156"/>
      <c r="AI299" s="156"/>
      <c r="AJ299" s="156"/>
      <c r="AK299" s="156"/>
      <c r="AL299" s="156"/>
      <c r="AM299" s="156"/>
      <c r="AN299" s="156"/>
      <c r="AO299" s="156"/>
      <c r="AP299" s="156"/>
      <c r="AQ299" s="156"/>
      <c r="AR299" s="156"/>
      <c r="AS299" s="153"/>
      <c r="AT299" s="153"/>
      <c r="AU299" s="156"/>
      <c r="AV299" s="156"/>
      <c r="AW299" s="156"/>
      <c r="AX299" s="156"/>
      <c r="AY299" s="156"/>
      <c r="AZ299" s="156"/>
      <c r="BA299" s="156"/>
      <c r="BB299" s="156"/>
      <c r="BC299" s="156"/>
      <c r="BD299" s="156"/>
      <c r="BE299" s="156"/>
    </row>
    <row r="300" spans="1:57">
      <c r="A300" s="153">
        <v>297</v>
      </c>
      <c r="B300" s="154">
        <v>41214</v>
      </c>
      <c r="C300" s="155" t="s">
        <v>469</v>
      </c>
      <c r="D300" s="155">
        <v>31217395</v>
      </c>
      <c r="E300" s="155">
        <v>77733094</v>
      </c>
      <c r="F300" s="155">
        <v>626</v>
      </c>
      <c r="G300" s="156">
        <v>3</v>
      </c>
      <c r="H300" s="156">
        <v>36</v>
      </c>
      <c r="I300" s="157">
        <v>0</v>
      </c>
      <c r="J300" s="157">
        <v>0</v>
      </c>
      <c r="K300" s="156"/>
      <c r="L300" s="156"/>
      <c r="M300" s="156"/>
      <c r="N300" s="156"/>
      <c r="O300" s="156"/>
      <c r="P300" s="156"/>
      <c r="Q300" s="173"/>
      <c r="R300" s="156"/>
      <c r="S300" s="156"/>
      <c r="T300" s="173"/>
      <c r="U300" s="156"/>
      <c r="V300" s="156"/>
      <c r="W300" s="156"/>
      <c r="X300" s="156"/>
      <c r="Y300" s="156"/>
      <c r="Z300" s="156"/>
      <c r="AA300" s="156"/>
      <c r="AB300" s="156"/>
      <c r="AC300" s="156"/>
      <c r="AD300" s="156"/>
      <c r="AE300" s="156"/>
      <c r="AF300" s="156"/>
      <c r="AG300" s="156"/>
      <c r="AH300" s="156"/>
      <c r="AI300" s="156"/>
      <c r="AJ300" s="156"/>
      <c r="AK300" s="156"/>
      <c r="AL300" s="156"/>
      <c r="AM300" s="156"/>
      <c r="AN300" s="156"/>
      <c r="AO300" s="156"/>
      <c r="AP300" s="156"/>
      <c r="AQ300" s="156"/>
      <c r="AR300" s="156"/>
      <c r="AS300" s="166"/>
      <c r="AT300" s="166"/>
      <c r="AU300" s="156"/>
      <c r="AV300" s="156"/>
      <c r="AW300" s="156"/>
      <c r="AX300" s="156"/>
      <c r="AY300" s="156"/>
      <c r="AZ300" s="156"/>
      <c r="BA300" s="156"/>
      <c r="BB300" s="156"/>
      <c r="BC300" s="156"/>
      <c r="BD300" s="162"/>
      <c r="BE300" s="162"/>
    </row>
    <row r="301" spans="1:57">
      <c r="A301" s="153">
        <v>298</v>
      </c>
      <c r="B301" s="154">
        <v>41214</v>
      </c>
      <c r="C301" s="155" t="s">
        <v>470</v>
      </c>
      <c r="D301" s="155">
        <v>28513659</v>
      </c>
      <c r="E301" s="155">
        <v>77732927</v>
      </c>
      <c r="F301" s="155">
        <v>626</v>
      </c>
      <c r="G301" s="156">
        <v>3</v>
      </c>
      <c r="H301" s="156">
        <v>0</v>
      </c>
      <c r="I301" s="157">
        <v>0</v>
      </c>
      <c r="J301" s="157">
        <v>0</v>
      </c>
      <c r="K301" s="156"/>
      <c r="L301" s="156"/>
      <c r="M301" s="156"/>
      <c r="N301" s="156"/>
      <c r="O301" s="156"/>
      <c r="P301" s="156"/>
      <c r="Q301" s="173"/>
      <c r="R301" s="156"/>
      <c r="S301" s="156"/>
      <c r="T301" s="173"/>
      <c r="U301" s="156"/>
      <c r="V301" s="156"/>
      <c r="W301" s="156"/>
      <c r="X301" s="156"/>
      <c r="Y301" s="156"/>
      <c r="Z301" s="156"/>
      <c r="AA301" s="156"/>
      <c r="AB301" s="156"/>
      <c r="AC301" s="156"/>
      <c r="AD301" s="156"/>
      <c r="AE301" s="156"/>
      <c r="AF301" s="156"/>
      <c r="AG301" s="156"/>
      <c r="AH301" s="156"/>
      <c r="AI301" s="156"/>
      <c r="AJ301" s="156"/>
      <c r="AK301" s="156"/>
      <c r="AL301" s="156"/>
      <c r="AM301" s="156"/>
      <c r="AN301" s="156"/>
      <c r="AO301" s="156"/>
      <c r="AP301" s="156"/>
      <c r="AQ301" s="156"/>
      <c r="AR301" s="156"/>
      <c r="AS301" s="166"/>
      <c r="AT301" s="166"/>
      <c r="AU301" s="156"/>
      <c r="AV301" s="156"/>
      <c r="AW301" s="156"/>
      <c r="AX301" s="156"/>
      <c r="AY301" s="156"/>
      <c r="AZ301" s="156"/>
      <c r="BA301" s="156"/>
      <c r="BB301" s="156"/>
      <c r="BC301" s="156"/>
      <c r="BD301" s="156"/>
      <c r="BE301" s="156"/>
    </row>
    <row r="302" spans="1:57">
      <c r="A302" s="153">
        <v>299</v>
      </c>
      <c r="B302" s="154">
        <v>41214</v>
      </c>
      <c r="C302" s="155" t="s">
        <v>471</v>
      </c>
      <c r="D302" s="155">
        <v>34388438</v>
      </c>
      <c r="E302" s="155">
        <v>77813782</v>
      </c>
      <c r="F302" s="155">
        <v>626</v>
      </c>
      <c r="G302" s="156">
        <v>1</v>
      </c>
      <c r="H302" s="156">
        <v>0</v>
      </c>
      <c r="I302" s="157">
        <v>0</v>
      </c>
      <c r="J302" s="157">
        <v>0</v>
      </c>
      <c r="K302" s="156"/>
      <c r="L302" s="156"/>
      <c r="M302" s="156"/>
      <c r="N302" s="156"/>
      <c r="O302" s="156"/>
      <c r="P302" s="156"/>
      <c r="Q302" s="173"/>
      <c r="R302" s="156"/>
      <c r="S302" s="156"/>
      <c r="T302" s="173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  <c r="AE302" s="156"/>
      <c r="AF302" s="156"/>
      <c r="AG302" s="156"/>
      <c r="AH302" s="156"/>
      <c r="AI302" s="156"/>
      <c r="AJ302" s="156"/>
      <c r="AK302" s="156"/>
      <c r="AL302" s="156"/>
      <c r="AM302" s="156"/>
      <c r="AN302" s="156"/>
      <c r="AO302" s="156"/>
      <c r="AP302" s="156"/>
      <c r="AQ302" s="156"/>
      <c r="AR302" s="156"/>
      <c r="AS302" s="153"/>
      <c r="AT302" s="166"/>
      <c r="AU302" s="156"/>
      <c r="AV302" s="156"/>
      <c r="AW302" s="156"/>
      <c r="AX302" s="156"/>
      <c r="AY302" s="156"/>
      <c r="AZ302" s="156"/>
      <c r="BA302" s="156"/>
      <c r="BB302" s="156"/>
      <c r="BC302" s="156"/>
      <c r="BD302" s="156"/>
      <c r="BE302" s="156"/>
    </row>
    <row r="303" spans="1:57">
      <c r="A303" s="153">
        <v>300</v>
      </c>
      <c r="B303" s="154">
        <v>41214</v>
      </c>
      <c r="C303" s="155" t="s">
        <v>472</v>
      </c>
      <c r="D303" s="155">
        <v>33159180</v>
      </c>
      <c r="E303" s="155">
        <v>77808622</v>
      </c>
      <c r="F303" s="155">
        <v>685</v>
      </c>
      <c r="G303" s="156">
        <v>3</v>
      </c>
      <c r="H303" s="156">
        <v>48</v>
      </c>
      <c r="I303" s="157">
        <v>475.86</v>
      </c>
      <c r="J303" s="157">
        <v>277.87</v>
      </c>
      <c r="K303" s="156"/>
      <c r="L303" s="156"/>
      <c r="M303" s="156"/>
      <c r="N303" s="156"/>
      <c r="O303" s="156"/>
      <c r="P303" s="156"/>
      <c r="Q303" s="173"/>
      <c r="R303" s="156"/>
      <c r="S303" s="156"/>
      <c r="T303" s="173"/>
      <c r="U303" s="156"/>
      <c r="V303" s="156"/>
      <c r="W303" s="156"/>
      <c r="X303" s="156"/>
      <c r="Y303" s="156"/>
      <c r="Z303" s="156"/>
      <c r="AA303" s="156"/>
      <c r="AB303" s="156"/>
      <c r="AC303" s="156"/>
      <c r="AD303" s="156"/>
      <c r="AE303" s="156"/>
      <c r="AF303" s="156"/>
      <c r="AG303" s="156"/>
      <c r="AH303" s="156"/>
      <c r="AI303" s="156"/>
      <c r="AJ303" s="156"/>
      <c r="AK303" s="156"/>
      <c r="AL303" s="156"/>
      <c r="AM303" s="156"/>
      <c r="AN303" s="156"/>
      <c r="AO303" s="156"/>
      <c r="AP303" s="156"/>
      <c r="AQ303" s="156"/>
      <c r="AR303" s="156"/>
      <c r="AS303" s="166"/>
      <c r="AT303" s="166"/>
      <c r="AU303" s="156"/>
      <c r="AV303" s="162"/>
      <c r="AW303" s="162"/>
      <c r="AX303" s="162"/>
      <c r="AY303" s="162"/>
      <c r="AZ303" s="162"/>
      <c r="BA303" s="162"/>
      <c r="BB303" s="162"/>
      <c r="BC303" s="162"/>
      <c r="BD303" s="162"/>
      <c r="BE303" s="162"/>
    </row>
    <row r="304" spans="1:57">
      <c r="A304" s="153">
        <v>301</v>
      </c>
      <c r="B304" s="154">
        <v>41214</v>
      </c>
      <c r="C304" s="155" t="s">
        <v>473</v>
      </c>
      <c r="D304" s="155">
        <v>24877612</v>
      </c>
      <c r="E304" s="155">
        <v>77808802</v>
      </c>
      <c r="F304" s="155">
        <v>685</v>
      </c>
      <c r="G304" s="156">
        <v>3</v>
      </c>
      <c r="H304" s="156">
        <v>0</v>
      </c>
      <c r="I304" s="157">
        <v>0</v>
      </c>
      <c r="J304" s="157">
        <v>0</v>
      </c>
      <c r="K304" s="156"/>
      <c r="L304" s="156"/>
      <c r="M304" s="156"/>
      <c r="N304" s="156"/>
      <c r="O304" s="156"/>
      <c r="P304" s="156"/>
      <c r="Q304" s="173"/>
      <c r="R304" s="156"/>
      <c r="S304" s="156"/>
      <c r="T304" s="173"/>
      <c r="U304" s="156"/>
      <c r="V304" s="156"/>
      <c r="W304" s="156"/>
      <c r="X304" s="156"/>
      <c r="Y304" s="156"/>
      <c r="Z304" s="156"/>
      <c r="AA304" s="156"/>
      <c r="AB304" s="156"/>
      <c r="AC304" s="156"/>
      <c r="AD304" s="156"/>
      <c r="AE304" s="156"/>
      <c r="AF304" s="156"/>
      <c r="AG304" s="156"/>
      <c r="AH304" s="156"/>
      <c r="AI304" s="156"/>
      <c r="AJ304" s="156"/>
      <c r="AK304" s="156"/>
      <c r="AL304" s="156"/>
      <c r="AM304" s="156"/>
      <c r="AN304" s="156"/>
      <c r="AO304" s="156"/>
      <c r="AP304" s="156"/>
      <c r="AQ304" s="156"/>
      <c r="AR304" s="156"/>
      <c r="AS304" s="153"/>
      <c r="AT304" s="153"/>
      <c r="AU304" s="156"/>
      <c r="AV304" s="156"/>
      <c r="AW304" s="156"/>
      <c r="AX304" s="156"/>
      <c r="AY304" s="156"/>
      <c r="AZ304" s="156"/>
      <c r="BA304" s="156"/>
      <c r="BB304" s="156"/>
      <c r="BC304" s="156"/>
      <c r="BD304" s="156"/>
      <c r="BE304" s="156"/>
    </row>
    <row r="305" spans="1:57">
      <c r="A305" s="153">
        <v>302</v>
      </c>
      <c r="B305" s="154">
        <v>41214</v>
      </c>
      <c r="C305" s="155" t="s">
        <v>474</v>
      </c>
      <c r="D305" s="155">
        <v>36569064</v>
      </c>
      <c r="E305" s="155">
        <v>77809043</v>
      </c>
      <c r="F305" s="155">
        <v>685</v>
      </c>
      <c r="G305" s="156">
        <v>3</v>
      </c>
      <c r="H305" s="156">
        <v>48</v>
      </c>
      <c r="I305" s="157">
        <v>144.69999999999999</v>
      </c>
      <c r="J305" s="157">
        <v>103.33</v>
      </c>
      <c r="K305" s="156"/>
      <c r="L305" s="156"/>
      <c r="M305" s="156"/>
      <c r="N305" s="156"/>
      <c r="O305" s="156"/>
      <c r="P305" s="156"/>
      <c r="Q305" s="173"/>
      <c r="R305" s="156"/>
      <c r="S305" s="156"/>
      <c r="T305" s="173"/>
      <c r="U305" s="156"/>
      <c r="V305" s="156"/>
      <c r="W305" s="156"/>
      <c r="X305" s="156"/>
      <c r="Y305" s="156"/>
      <c r="Z305" s="156"/>
      <c r="AA305" s="156"/>
      <c r="AB305" s="156"/>
      <c r="AC305" s="156"/>
      <c r="AD305" s="156"/>
      <c r="AE305" s="156"/>
      <c r="AF305" s="156"/>
      <c r="AG305" s="156"/>
      <c r="AH305" s="156"/>
      <c r="AI305" s="156"/>
      <c r="AJ305" s="156"/>
      <c r="AK305" s="156"/>
      <c r="AL305" s="156"/>
      <c r="AM305" s="156"/>
      <c r="AN305" s="156"/>
      <c r="AO305" s="156"/>
      <c r="AP305" s="156"/>
      <c r="AQ305" s="156"/>
      <c r="AR305" s="156"/>
      <c r="AS305" s="166"/>
      <c r="AT305" s="166"/>
      <c r="AU305" s="156"/>
      <c r="AV305" s="162"/>
      <c r="AW305" s="162"/>
      <c r="AX305" s="162"/>
      <c r="AY305" s="162"/>
      <c r="AZ305" s="162"/>
      <c r="BA305" s="162"/>
      <c r="BB305" s="162"/>
      <c r="BC305" s="162"/>
      <c r="BD305" s="162"/>
      <c r="BE305" s="162"/>
    </row>
    <row r="306" spans="1:57">
      <c r="A306" s="153">
        <v>303</v>
      </c>
      <c r="B306" s="154">
        <v>41214</v>
      </c>
      <c r="C306" s="155" t="s">
        <v>475</v>
      </c>
      <c r="D306" s="155">
        <v>36908216</v>
      </c>
      <c r="E306" s="155">
        <v>77809948</v>
      </c>
      <c r="F306" s="155">
        <v>685</v>
      </c>
      <c r="G306" s="156">
        <v>3</v>
      </c>
      <c r="H306" s="156">
        <v>0</v>
      </c>
      <c r="I306" s="157">
        <v>0</v>
      </c>
      <c r="J306" s="157">
        <v>0</v>
      </c>
      <c r="K306" s="156"/>
      <c r="L306" s="156"/>
      <c r="M306" s="156"/>
      <c r="N306" s="156"/>
      <c r="O306" s="156"/>
      <c r="P306" s="156"/>
      <c r="Q306" s="173"/>
      <c r="R306" s="156"/>
      <c r="S306" s="156"/>
      <c r="T306" s="173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  <c r="AE306" s="156"/>
      <c r="AF306" s="156"/>
      <c r="AG306" s="156"/>
      <c r="AH306" s="156"/>
      <c r="AI306" s="156"/>
      <c r="AJ306" s="156"/>
      <c r="AK306" s="156"/>
      <c r="AL306" s="156"/>
      <c r="AM306" s="156"/>
      <c r="AN306" s="156"/>
      <c r="AO306" s="156"/>
      <c r="AP306" s="156"/>
      <c r="AQ306" s="156"/>
      <c r="AR306" s="156"/>
      <c r="AS306" s="166"/>
      <c r="AT306" s="166"/>
      <c r="AU306" s="156"/>
      <c r="AV306" s="156"/>
      <c r="AW306" s="156"/>
      <c r="AX306" s="156"/>
      <c r="AY306" s="162"/>
      <c r="AZ306" s="162"/>
      <c r="BA306" s="162"/>
      <c r="BB306" s="162"/>
      <c r="BC306" s="162"/>
      <c r="BD306" s="162"/>
      <c r="BE306" s="162"/>
    </row>
    <row r="307" spans="1:57">
      <c r="A307" s="153">
        <v>304</v>
      </c>
      <c r="B307" s="154">
        <v>41214</v>
      </c>
      <c r="C307" s="155" t="s">
        <v>476</v>
      </c>
      <c r="D307" s="155">
        <v>41039788</v>
      </c>
      <c r="E307" s="155">
        <v>77808916</v>
      </c>
      <c r="F307" s="155">
        <v>685</v>
      </c>
      <c r="G307" s="156">
        <v>3</v>
      </c>
      <c r="H307" s="156">
        <v>41</v>
      </c>
      <c r="I307" s="157">
        <v>1871.63</v>
      </c>
      <c r="J307" s="157">
        <v>1321</v>
      </c>
      <c r="K307" s="156"/>
      <c r="L307" s="156"/>
      <c r="M307" s="156"/>
      <c r="N307" s="156"/>
      <c r="O307" s="156"/>
      <c r="P307" s="156"/>
      <c r="Q307" s="173"/>
      <c r="R307" s="156"/>
      <c r="S307" s="156"/>
      <c r="T307" s="173"/>
      <c r="U307" s="156"/>
      <c r="V307" s="156"/>
      <c r="W307" s="156"/>
      <c r="X307" s="156"/>
      <c r="Y307" s="156"/>
      <c r="Z307" s="156"/>
      <c r="AA307" s="156"/>
      <c r="AB307" s="156"/>
      <c r="AC307" s="156"/>
      <c r="AD307" s="156"/>
      <c r="AE307" s="156"/>
      <c r="AF307" s="156"/>
      <c r="AG307" s="156"/>
      <c r="AH307" s="156"/>
      <c r="AI307" s="156"/>
      <c r="AJ307" s="156"/>
      <c r="AK307" s="156"/>
      <c r="AL307" s="156"/>
      <c r="AM307" s="156"/>
      <c r="AN307" s="156"/>
      <c r="AO307" s="156"/>
      <c r="AP307" s="156"/>
      <c r="AQ307" s="156"/>
      <c r="AR307" s="156"/>
      <c r="AS307" s="166"/>
      <c r="AT307" s="166"/>
      <c r="AU307" s="156"/>
      <c r="AV307" s="156"/>
      <c r="AW307" s="156"/>
      <c r="AX307" s="156"/>
      <c r="AY307" s="156"/>
      <c r="AZ307" s="156"/>
      <c r="BA307" s="156"/>
      <c r="BB307" s="156"/>
      <c r="BC307" s="156"/>
      <c r="BD307" s="162"/>
      <c r="BE307" s="162"/>
    </row>
    <row r="308" spans="1:57">
      <c r="A308" s="153">
        <v>305</v>
      </c>
      <c r="B308" s="154">
        <v>41214</v>
      </c>
      <c r="C308" s="155" t="s">
        <v>477</v>
      </c>
      <c r="D308" s="155">
        <v>33110113</v>
      </c>
      <c r="E308" s="155">
        <v>77806142</v>
      </c>
      <c r="F308" s="155">
        <v>685</v>
      </c>
      <c r="G308" s="156">
        <v>4</v>
      </c>
      <c r="H308" s="156">
        <v>0</v>
      </c>
      <c r="I308" s="157">
        <v>0</v>
      </c>
      <c r="J308" s="157">
        <v>0</v>
      </c>
      <c r="K308" s="156"/>
      <c r="L308" s="156"/>
      <c r="M308" s="156"/>
      <c r="N308" s="156"/>
      <c r="O308" s="156"/>
      <c r="P308" s="156"/>
      <c r="Q308" s="173"/>
      <c r="R308" s="156"/>
      <c r="S308" s="156"/>
      <c r="T308" s="173"/>
      <c r="U308" s="156"/>
      <c r="V308" s="156"/>
      <c r="W308" s="156"/>
      <c r="X308" s="156"/>
      <c r="Y308" s="156"/>
      <c r="Z308" s="156"/>
      <c r="AA308" s="156"/>
      <c r="AB308" s="156"/>
      <c r="AC308" s="156"/>
      <c r="AD308" s="156"/>
      <c r="AE308" s="156"/>
      <c r="AF308" s="156"/>
      <c r="AG308" s="156"/>
      <c r="AH308" s="156"/>
      <c r="AI308" s="156"/>
      <c r="AJ308" s="156"/>
      <c r="AK308" s="156"/>
      <c r="AL308" s="156"/>
      <c r="AM308" s="156"/>
      <c r="AN308" s="156"/>
      <c r="AO308" s="156"/>
      <c r="AP308" s="156"/>
      <c r="AQ308" s="156"/>
      <c r="AR308" s="156"/>
      <c r="AS308" s="153"/>
      <c r="AT308" s="153"/>
      <c r="AU308" s="156"/>
      <c r="AV308" s="156"/>
      <c r="AW308" s="158"/>
      <c r="AX308" s="158"/>
      <c r="AY308" s="158"/>
      <c r="AZ308" s="158"/>
      <c r="BA308" s="158"/>
      <c r="BB308" s="158"/>
      <c r="BC308" s="158"/>
      <c r="BD308" s="158"/>
      <c r="BE308" s="158"/>
    </row>
    <row r="309" spans="1:57">
      <c r="A309" s="153">
        <v>306</v>
      </c>
      <c r="B309" s="154">
        <v>41214</v>
      </c>
      <c r="C309" s="155" t="s">
        <v>478</v>
      </c>
      <c r="D309" s="155">
        <v>43506810</v>
      </c>
      <c r="E309" s="155">
        <v>77809815</v>
      </c>
      <c r="F309" s="155">
        <v>685</v>
      </c>
      <c r="G309" s="156">
        <v>1</v>
      </c>
      <c r="H309" s="156">
        <v>0</v>
      </c>
      <c r="I309" s="157">
        <v>0</v>
      </c>
      <c r="J309" s="157">
        <v>0</v>
      </c>
      <c r="K309" s="156"/>
      <c r="L309" s="156"/>
      <c r="M309" s="156"/>
      <c r="N309" s="156"/>
      <c r="O309" s="156"/>
      <c r="P309" s="156"/>
      <c r="Q309" s="173"/>
      <c r="R309" s="156"/>
      <c r="S309" s="156"/>
      <c r="T309" s="173"/>
      <c r="U309" s="156"/>
      <c r="V309" s="156"/>
      <c r="W309" s="156"/>
      <c r="X309" s="156"/>
      <c r="Y309" s="156"/>
      <c r="Z309" s="156"/>
      <c r="AA309" s="156"/>
      <c r="AB309" s="156"/>
      <c r="AC309" s="156"/>
      <c r="AD309" s="156"/>
      <c r="AE309" s="156"/>
      <c r="AF309" s="156"/>
      <c r="AG309" s="156"/>
      <c r="AH309" s="156"/>
      <c r="AI309" s="156"/>
      <c r="AJ309" s="156"/>
      <c r="AK309" s="156"/>
      <c r="AL309" s="156"/>
      <c r="AM309" s="156"/>
      <c r="AN309" s="156"/>
      <c r="AO309" s="156"/>
      <c r="AP309" s="156"/>
      <c r="AQ309" s="156"/>
      <c r="AR309" s="156"/>
      <c r="AS309" s="153"/>
      <c r="AT309" s="153"/>
      <c r="AU309" s="156"/>
      <c r="AV309" s="156"/>
      <c r="AW309" s="158"/>
      <c r="AX309" s="158"/>
      <c r="AY309" s="158"/>
      <c r="AZ309" s="158"/>
      <c r="BA309" s="158"/>
      <c r="BB309" s="158"/>
      <c r="BC309" s="158"/>
      <c r="BD309" s="158"/>
      <c r="BE309" s="158"/>
    </row>
    <row r="310" spans="1:57">
      <c r="A310" s="153">
        <v>307</v>
      </c>
      <c r="B310" s="154">
        <v>41214</v>
      </c>
      <c r="C310" s="155" t="s">
        <v>479</v>
      </c>
      <c r="D310" s="155">
        <v>48979190</v>
      </c>
      <c r="E310" s="155">
        <v>77809131</v>
      </c>
      <c r="F310" s="155">
        <v>823</v>
      </c>
      <c r="G310" s="156">
        <v>4</v>
      </c>
      <c r="H310" s="156">
        <v>0</v>
      </c>
      <c r="I310" s="157">
        <v>0</v>
      </c>
      <c r="J310" s="157">
        <v>0</v>
      </c>
      <c r="K310" s="156"/>
      <c r="L310" s="156"/>
      <c r="M310" s="156"/>
      <c r="N310" s="156"/>
      <c r="O310" s="156"/>
      <c r="P310" s="156"/>
      <c r="Q310" s="173"/>
      <c r="R310" s="156"/>
      <c r="S310" s="156"/>
      <c r="T310" s="173"/>
      <c r="U310" s="156"/>
      <c r="V310" s="156"/>
      <c r="W310" s="156"/>
      <c r="X310" s="156"/>
      <c r="Y310" s="156"/>
      <c r="Z310" s="156"/>
      <c r="AA310" s="156"/>
      <c r="AB310" s="156"/>
      <c r="AC310" s="156"/>
      <c r="AD310" s="156"/>
      <c r="AE310" s="156"/>
      <c r="AF310" s="156"/>
      <c r="AG310" s="156"/>
      <c r="AH310" s="156"/>
      <c r="AI310" s="156"/>
      <c r="AJ310" s="156"/>
      <c r="AK310" s="156"/>
      <c r="AL310" s="156"/>
      <c r="AM310" s="156"/>
      <c r="AN310" s="156"/>
      <c r="AO310" s="156"/>
      <c r="AP310" s="156"/>
      <c r="AQ310" s="156"/>
      <c r="AR310" s="156"/>
      <c r="AS310" s="153"/>
      <c r="AT310" s="153"/>
      <c r="AU310" s="156"/>
      <c r="AV310" s="156"/>
      <c r="AW310" s="156"/>
      <c r="AX310" s="156"/>
      <c r="AY310" s="156"/>
      <c r="AZ310" s="156"/>
      <c r="BA310" s="156"/>
      <c r="BB310" s="156"/>
      <c r="BC310" s="156"/>
      <c r="BD310" s="156"/>
      <c r="BE310" s="156"/>
    </row>
    <row r="311" spans="1:57">
      <c r="A311" s="153">
        <v>308</v>
      </c>
      <c r="B311" s="154">
        <v>41244</v>
      </c>
      <c r="C311" s="155" t="s">
        <v>480</v>
      </c>
      <c r="D311" s="155">
        <v>23310971</v>
      </c>
      <c r="E311" s="155">
        <v>77875617</v>
      </c>
      <c r="F311" s="155">
        <v>626</v>
      </c>
      <c r="G311" s="156">
        <v>3</v>
      </c>
      <c r="H311" s="156">
        <v>0</v>
      </c>
      <c r="I311" s="157">
        <v>0</v>
      </c>
      <c r="J311" s="157">
        <v>0</v>
      </c>
      <c r="K311" s="156"/>
      <c r="L311" s="156"/>
      <c r="M311" s="156"/>
      <c r="N311" s="156"/>
      <c r="O311" s="156"/>
      <c r="P311" s="156"/>
      <c r="Q311" s="173"/>
      <c r="R311" s="156"/>
      <c r="S311" s="156"/>
      <c r="T311" s="173"/>
      <c r="U311" s="156"/>
      <c r="V311" s="156"/>
      <c r="W311" s="156"/>
      <c r="X311" s="156"/>
      <c r="Y311" s="156"/>
      <c r="Z311" s="156"/>
      <c r="AA311" s="156"/>
      <c r="AB311" s="156"/>
      <c r="AC311" s="156"/>
      <c r="AD311" s="156"/>
      <c r="AE311" s="156"/>
      <c r="AF311" s="156"/>
      <c r="AG311" s="156"/>
      <c r="AH311" s="156"/>
      <c r="AI311" s="156"/>
      <c r="AJ311" s="156"/>
      <c r="AK311" s="156"/>
      <c r="AL311" s="156"/>
      <c r="AM311" s="156"/>
      <c r="AN311" s="156"/>
      <c r="AO311" s="156"/>
      <c r="AP311" s="156"/>
      <c r="AQ311" s="156"/>
      <c r="AR311" s="156"/>
      <c r="AS311" s="153"/>
      <c r="AT311" s="153"/>
      <c r="AU311" s="156"/>
      <c r="AV311" s="156"/>
      <c r="AW311" s="156"/>
      <c r="AX311" s="156"/>
      <c r="AY311" s="156"/>
      <c r="AZ311" s="156"/>
      <c r="BA311" s="156"/>
      <c r="BB311" s="156"/>
      <c r="BC311" s="156"/>
      <c r="BD311" s="156"/>
      <c r="BE311" s="156"/>
    </row>
    <row r="312" spans="1:57">
      <c r="A312" s="153">
        <v>309</v>
      </c>
      <c r="B312" s="154">
        <v>41244</v>
      </c>
      <c r="C312" s="155" t="s">
        <v>481</v>
      </c>
      <c r="D312" s="155">
        <v>37232778</v>
      </c>
      <c r="E312" s="155">
        <v>77851876</v>
      </c>
      <c r="F312" s="155">
        <v>626</v>
      </c>
      <c r="G312" s="156">
        <v>2</v>
      </c>
      <c r="H312" s="156">
        <v>0</v>
      </c>
      <c r="I312" s="157">
        <v>0</v>
      </c>
      <c r="J312" s="157">
        <v>0</v>
      </c>
      <c r="K312" s="156"/>
      <c r="L312" s="156"/>
      <c r="M312" s="156"/>
      <c r="N312" s="156"/>
      <c r="O312" s="156"/>
      <c r="P312" s="156"/>
      <c r="Q312" s="173"/>
      <c r="R312" s="156"/>
      <c r="S312" s="156"/>
      <c r="T312" s="173"/>
      <c r="U312" s="156"/>
      <c r="V312" s="156"/>
      <c r="W312" s="156"/>
      <c r="X312" s="156"/>
      <c r="Y312" s="156"/>
      <c r="Z312" s="156"/>
      <c r="AA312" s="156"/>
      <c r="AB312" s="156"/>
      <c r="AC312" s="156"/>
      <c r="AD312" s="156"/>
      <c r="AE312" s="156"/>
      <c r="AF312" s="156"/>
      <c r="AG312" s="156"/>
      <c r="AH312" s="156"/>
      <c r="AI312" s="156"/>
      <c r="AJ312" s="156"/>
      <c r="AK312" s="156"/>
      <c r="AL312" s="156"/>
      <c r="AM312" s="156"/>
      <c r="AN312" s="156"/>
      <c r="AO312" s="156"/>
      <c r="AP312" s="156"/>
      <c r="AQ312" s="156"/>
      <c r="AR312" s="156"/>
      <c r="AS312" s="166"/>
      <c r="AT312" s="166"/>
      <c r="AU312" s="156"/>
      <c r="AV312" s="156"/>
      <c r="AW312" s="156"/>
      <c r="AX312" s="156"/>
      <c r="AY312" s="156"/>
      <c r="AZ312" s="156"/>
      <c r="BA312" s="156"/>
      <c r="BB312" s="156"/>
      <c r="BC312" s="156"/>
      <c r="BD312" s="156"/>
      <c r="BE312" s="156"/>
    </row>
    <row r="313" spans="1:57">
      <c r="A313" s="153">
        <v>310</v>
      </c>
      <c r="B313" s="154">
        <v>41244</v>
      </c>
      <c r="C313" s="155" t="s">
        <v>482</v>
      </c>
      <c r="D313" s="155">
        <v>37900493</v>
      </c>
      <c r="E313" s="155">
        <v>77894245</v>
      </c>
      <c r="F313" s="155">
        <v>685</v>
      </c>
      <c r="G313" s="156">
        <v>4</v>
      </c>
      <c r="H313" s="156">
        <v>32</v>
      </c>
      <c r="I313" s="157">
        <v>584.09</v>
      </c>
      <c r="J313" s="157">
        <v>375.96</v>
      </c>
      <c r="K313" s="156"/>
      <c r="L313" s="156"/>
      <c r="M313" s="156"/>
      <c r="N313" s="156"/>
      <c r="O313" s="156"/>
      <c r="P313" s="156"/>
      <c r="Q313" s="173"/>
      <c r="R313" s="156"/>
      <c r="S313" s="156"/>
      <c r="T313" s="173"/>
      <c r="U313" s="156"/>
      <c r="V313" s="156"/>
      <c r="W313" s="156"/>
      <c r="X313" s="156"/>
      <c r="Y313" s="156"/>
      <c r="Z313" s="156"/>
      <c r="AA313" s="156"/>
      <c r="AB313" s="156"/>
      <c r="AC313" s="156"/>
      <c r="AD313" s="156"/>
      <c r="AE313" s="156"/>
      <c r="AF313" s="156"/>
      <c r="AG313" s="156"/>
      <c r="AH313" s="156"/>
      <c r="AI313" s="156"/>
      <c r="AJ313" s="156"/>
      <c r="AK313" s="156"/>
      <c r="AL313" s="156"/>
      <c r="AM313" s="156"/>
      <c r="AN313" s="156"/>
      <c r="AO313" s="156"/>
      <c r="AP313" s="156"/>
      <c r="AQ313" s="156"/>
      <c r="AR313" s="156"/>
      <c r="AS313" s="166"/>
      <c r="AT313" s="166"/>
      <c r="AU313" s="156"/>
      <c r="AV313" s="156"/>
      <c r="AW313" s="156"/>
      <c r="AX313" s="156"/>
      <c r="AY313" s="156"/>
      <c r="AZ313" s="156"/>
      <c r="BA313" s="156"/>
      <c r="BB313" s="156"/>
      <c r="BC313" s="156"/>
      <c r="BD313" s="156"/>
      <c r="BE313" s="156"/>
    </row>
    <row r="314" spans="1:57">
      <c r="A314" s="153">
        <v>311</v>
      </c>
      <c r="B314" s="154">
        <v>41244</v>
      </c>
      <c r="C314" s="155" t="s">
        <v>483</v>
      </c>
      <c r="D314" s="155">
        <v>42727855</v>
      </c>
      <c r="E314" s="155">
        <v>77886427</v>
      </c>
      <c r="F314" s="155">
        <v>685</v>
      </c>
      <c r="G314" s="156">
        <v>3</v>
      </c>
      <c r="H314" s="156">
        <v>0</v>
      </c>
      <c r="I314" s="157">
        <v>0</v>
      </c>
      <c r="J314" s="157">
        <v>0</v>
      </c>
      <c r="K314" s="156"/>
      <c r="L314" s="156"/>
      <c r="M314" s="156"/>
      <c r="N314" s="156"/>
      <c r="O314" s="156"/>
      <c r="P314" s="156"/>
      <c r="Q314" s="173"/>
      <c r="R314" s="156"/>
      <c r="S314" s="156"/>
      <c r="T314" s="173"/>
      <c r="U314" s="156"/>
      <c r="V314" s="156"/>
      <c r="W314" s="156"/>
      <c r="X314" s="156"/>
      <c r="Y314" s="156"/>
      <c r="Z314" s="156"/>
      <c r="AA314" s="156"/>
      <c r="AB314" s="156"/>
      <c r="AC314" s="156"/>
      <c r="AD314" s="156"/>
      <c r="AE314" s="156"/>
      <c r="AF314" s="156"/>
      <c r="AG314" s="156"/>
      <c r="AH314" s="156"/>
      <c r="AI314" s="156"/>
      <c r="AJ314" s="156"/>
      <c r="AK314" s="156"/>
      <c r="AL314" s="156"/>
      <c r="AM314" s="156"/>
      <c r="AN314" s="156"/>
      <c r="AO314" s="156"/>
      <c r="AP314" s="156"/>
      <c r="AQ314" s="156"/>
      <c r="AR314" s="156"/>
      <c r="AS314" s="166"/>
      <c r="AT314" s="166"/>
      <c r="AU314" s="156"/>
      <c r="AV314" s="156"/>
      <c r="AW314" s="156"/>
      <c r="AX314" s="156"/>
      <c r="AY314" s="156"/>
      <c r="AZ314" s="156"/>
      <c r="BA314" s="156"/>
      <c r="BB314" s="156"/>
      <c r="BC314" s="156"/>
      <c r="BD314" s="158"/>
      <c r="BE314" s="158"/>
    </row>
    <row r="315" spans="1:57">
      <c r="A315" s="153">
        <v>312</v>
      </c>
      <c r="B315" s="154">
        <v>41244</v>
      </c>
      <c r="C315" s="155" t="s">
        <v>484</v>
      </c>
      <c r="D315" s="155">
        <v>34494114</v>
      </c>
      <c r="E315" s="155">
        <v>77875389</v>
      </c>
      <c r="F315" s="155">
        <v>685</v>
      </c>
      <c r="G315" s="156">
        <v>3</v>
      </c>
      <c r="H315" s="156">
        <v>40</v>
      </c>
      <c r="I315" s="157">
        <v>487.49</v>
      </c>
      <c r="J315" s="157">
        <v>277.94</v>
      </c>
      <c r="K315" s="156"/>
      <c r="L315" s="156"/>
      <c r="M315" s="156"/>
      <c r="N315" s="156"/>
      <c r="O315" s="156"/>
      <c r="P315" s="156"/>
      <c r="Q315" s="173"/>
      <c r="R315" s="156"/>
      <c r="S315" s="156"/>
      <c r="T315" s="173"/>
      <c r="U315" s="156"/>
      <c r="V315" s="156"/>
      <c r="W315" s="156"/>
      <c r="X315" s="156"/>
      <c r="Y315" s="156"/>
      <c r="Z315" s="156"/>
      <c r="AA315" s="156"/>
      <c r="AB315" s="156"/>
      <c r="AC315" s="156"/>
      <c r="AD315" s="156"/>
      <c r="AE315" s="156"/>
      <c r="AF315" s="156"/>
      <c r="AG315" s="156"/>
      <c r="AH315" s="156"/>
      <c r="AI315" s="156"/>
      <c r="AJ315" s="156"/>
      <c r="AK315" s="156"/>
      <c r="AL315" s="156"/>
      <c r="AM315" s="156"/>
      <c r="AN315" s="156"/>
      <c r="AO315" s="156"/>
      <c r="AP315" s="156"/>
      <c r="AQ315" s="156"/>
      <c r="AR315" s="156"/>
      <c r="AS315" s="166"/>
      <c r="AT315" s="166"/>
      <c r="AU315" s="156"/>
      <c r="AV315" s="156"/>
      <c r="AW315" s="156"/>
      <c r="AX315" s="156"/>
      <c r="AY315" s="156"/>
      <c r="AZ315" s="156"/>
      <c r="BA315" s="156"/>
      <c r="BB315" s="156"/>
      <c r="BC315" s="156"/>
      <c r="BD315" s="162"/>
      <c r="BE315" s="162"/>
    </row>
    <row r="316" spans="1:57">
      <c r="A316" s="153">
        <v>313</v>
      </c>
      <c r="B316" s="154">
        <v>41244</v>
      </c>
      <c r="C316" s="155" t="s">
        <v>485</v>
      </c>
      <c r="D316" s="155">
        <v>44611550</v>
      </c>
      <c r="E316" s="155">
        <v>77846642</v>
      </c>
      <c r="F316" s="155">
        <v>685</v>
      </c>
      <c r="G316" s="156">
        <v>3</v>
      </c>
      <c r="H316" s="156">
        <v>49</v>
      </c>
      <c r="I316" s="157">
        <v>1066.96</v>
      </c>
      <c r="J316" s="157">
        <v>821.34</v>
      </c>
      <c r="K316" s="156"/>
      <c r="L316" s="156"/>
      <c r="M316" s="156"/>
      <c r="N316" s="156"/>
      <c r="O316" s="156"/>
      <c r="P316" s="156"/>
      <c r="Q316" s="173"/>
      <c r="R316" s="156"/>
      <c r="S316" s="156"/>
      <c r="T316" s="173"/>
      <c r="U316" s="156"/>
      <c r="V316" s="156"/>
      <c r="W316" s="156"/>
      <c r="X316" s="156"/>
      <c r="Y316" s="156"/>
      <c r="Z316" s="156"/>
      <c r="AA316" s="156"/>
      <c r="AB316" s="156"/>
      <c r="AC316" s="156"/>
      <c r="AD316" s="156"/>
      <c r="AE316" s="156"/>
      <c r="AF316" s="156"/>
      <c r="AG316" s="156"/>
      <c r="AH316" s="156"/>
      <c r="AI316" s="156"/>
      <c r="AJ316" s="156"/>
      <c r="AK316" s="156"/>
      <c r="AL316" s="156"/>
      <c r="AM316" s="156"/>
      <c r="AN316" s="156"/>
      <c r="AO316" s="156"/>
      <c r="AP316" s="156"/>
      <c r="AQ316" s="156"/>
      <c r="AR316" s="156"/>
      <c r="AS316" s="166"/>
      <c r="AT316" s="166"/>
      <c r="AU316" s="156"/>
      <c r="AV316" s="162"/>
      <c r="AW316" s="162"/>
      <c r="AX316" s="162"/>
      <c r="AY316" s="162"/>
      <c r="AZ316" s="162"/>
      <c r="BA316" s="162"/>
      <c r="BB316" s="162"/>
      <c r="BC316" s="162"/>
      <c r="BD316" s="162"/>
      <c r="BE316" s="162"/>
    </row>
    <row r="317" spans="1:57">
      <c r="A317" s="153">
        <v>314</v>
      </c>
      <c r="B317" s="154">
        <v>41275</v>
      </c>
      <c r="C317" s="155" t="s">
        <v>486</v>
      </c>
      <c r="D317" s="155">
        <v>47741508</v>
      </c>
      <c r="E317" s="155">
        <v>77897036</v>
      </c>
      <c r="F317" s="155">
        <v>823</v>
      </c>
      <c r="G317" s="156">
        <v>3</v>
      </c>
      <c r="H317" s="156">
        <v>35</v>
      </c>
      <c r="I317" s="157">
        <v>756.19</v>
      </c>
      <c r="J317" s="157">
        <v>727.14</v>
      </c>
      <c r="K317" s="156"/>
      <c r="L317" s="156"/>
      <c r="M317" s="156"/>
      <c r="N317" s="156"/>
      <c r="O317" s="156"/>
      <c r="P317" s="156"/>
      <c r="Q317" s="173"/>
      <c r="R317" s="156"/>
      <c r="S317" s="156"/>
      <c r="T317" s="173"/>
      <c r="U317" s="156"/>
      <c r="V317" s="156"/>
      <c r="W317" s="156"/>
      <c r="X317" s="156"/>
      <c r="Y317" s="156"/>
      <c r="Z317" s="156"/>
      <c r="AA317" s="156"/>
      <c r="AB317" s="156"/>
      <c r="AC317" s="156"/>
      <c r="AD317" s="156"/>
      <c r="AE317" s="156"/>
      <c r="AF317" s="156"/>
      <c r="AG317" s="156"/>
      <c r="AH317" s="156"/>
      <c r="AI317" s="156"/>
      <c r="AJ317" s="156"/>
      <c r="AK317" s="156"/>
      <c r="AL317" s="156"/>
      <c r="AM317" s="156"/>
      <c r="AN317" s="156"/>
      <c r="AO317" s="156"/>
      <c r="AP317" s="156"/>
      <c r="AQ317" s="156"/>
      <c r="AR317" s="156"/>
      <c r="AS317" s="166"/>
      <c r="AT317" s="166"/>
      <c r="AU317" s="156"/>
      <c r="AV317" s="156"/>
      <c r="AW317" s="156"/>
      <c r="AX317" s="156"/>
      <c r="AY317" s="156"/>
      <c r="AZ317" s="156"/>
      <c r="BA317" s="156"/>
      <c r="BB317" s="156"/>
      <c r="BC317" s="156"/>
      <c r="BD317" s="156"/>
      <c r="BE317" s="156"/>
    </row>
    <row r="318" spans="1:57">
      <c r="A318" s="153">
        <v>315</v>
      </c>
      <c r="B318" s="154">
        <v>41275</v>
      </c>
      <c r="C318" s="155" t="s">
        <v>487</v>
      </c>
      <c r="D318" s="155">
        <v>35489280</v>
      </c>
      <c r="E318" s="155">
        <v>77936073</v>
      </c>
      <c r="F318" s="155">
        <v>626</v>
      </c>
      <c r="G318" s="156">
        <v>3</v>
      </c>
      <c r="H318" s="156">
        <v>0</v>
      </c>
      <c r="I318" s="157">
        <v>0</v>
      </c>
      <c r="J318" s="157">
        <v>0</v>
      </c>
      <c r="K318" s="156"/>
      <c r="L318" s="156"/>
      <c r="M318" s="156"/>
      <c r="N318" s="156"/>
      <c r="O318" s="156"/>
      <c r="P318" s="156"/>
      <c r="Q318" s="173"/>
      <c r="R318" s="156"/>
      <c r="S318" s="156"/>
      <c r="T318" s="173"/>
      <c r="U318" s="156"/>
      <c r="V318" s="156"/>
      <c r="W318" s="156"/>
      <c r="X318" s="156"/>
      <c r="Y318" s="156"/>
      <c r="Z318" s="156"/>
      <c r="AA318" s="156"/>
      <c r="AB318" s="156"/>
      <c r="AC318" s="156"/>
      <c r="AD318" s="156"/>
      <c r="AE318" s="156"/>
      <c r="AF318" s="156"/>
      <c r="AG318" s="156"/>
      <c r="AH318" s="156"/>
      <c r="AI318" s="156"/>
      <c r="AJ318" s="156"/>
      <c r="AK318" s="156"/>
      <c r="AL318" s="156"/>
      <c r="AM318" s="156"/>
      <c r="AN318" s="156"/>
      <c r="AO318" s="156"/>
      <c r="AP318" s="156"/>
      <c r="AQ318" s="156"/>
      <c r="AR318" s="156"/>
      <c r="AS318" s="166"/>
      <c r="AT318" s="166"/>
      <c r="AU318" s="156"/>
      <c r="AV318" s="156"/>
      <c r="AW318" s="156"/>
      <c r="AX318" s="156"/>
      <c r="AY318" s="156"/>
      <c r="AZ318" s="156"/>
      <c r="BA318" s="156"/>
      <c r="BB318" s="156"/>
      <c r="BC318" s="156"/>
      <c r="BD318" s="156"/>
      <c r="BE318" s="156"/>
    </row>
    <row r="319" spans="1:57">
      <c r="A319" s="153">
        <v>316</v>
      </c>
      <c r="B319" s="154">
        <v>41275</v>
      </c>
      <c r="C319" s="155" t="s">
        <v>488</v>
      </c>
      <c r="D319" s="155">
        <v>28538750</v>
      </c>
      <c r="E319" s="155">
        <v>77972124</v>
      </c>
      <c r="F319" s="155">
        <v>823</v>
      </c>
      <c r="G319" s="156">
        <v>4</v>
      </c>
      <c r="H319" s="156">
        <v>21</v>
      </c>
      <c r="I319" s="157">
        <v>366.19</v>
      </c>
      <c r="J319" s="157">
        <v>693.58</v>
      </c>
      <c r="K319" s="156"/>
      <c r="L319" s="156"/>
      <c r="M319" s="156"/>
      <c r="N319" s="156"/>
      <c r="O319" s="156"/>
      <c r="P319" s="156"/>
      <c r="Q319" s="173"/>
      <c r="R319" s="156"/>
      <c r="S319" s="156"/>
      <c r="T319" s="173"/>
      <c r="U319" s="156"/>
      <c r="V319" s="156"/>
      <c r="W319" s="156"/>
      <c r="X319" s="156"/>
      <c r="Y319" s="156"/>
      <c r="Z319" s="156"/>
      <c r="AA319" s="156"/>
      <c r="AB319" s="156"/>
      <c r="AC319" s="156"/>
      <c r="AD319" s="156"/>
      <c r="AE319" s="156"/>
      <c r="AF319" s="156"/>
      <c r="AG319" s="156"/>
      <c r="AH319" s="156"/>
      <c r="AI319" s="156"/>
      <c r="AJ319" s="156"/>
      <c r="AK319" s="156"/>
      <c r="AL319" s="156"/>
      <c r="AM319" s="156"/>
      <c r="AN319" s="156"/>
      <c r="AO319" s="156"/>
      <c r="AP319" s="156"/>
      <c r="AQ319" s="156"/>
      <c r="AR319" s="156"/>
      <c r="AS319" s="166"/>
      <c r="AT319" s="166"/>
      <c r="AU319" s="156"/>
      <c r="AV319" s="156"/>
      <c r="AW319" s="156"/>
      <c r="AX319" s="156"/>
      <c r="AY319" s="156"/>
      <c r="AZ319" s="156"/>
      <c r="BA319" s="156"/>
      <c r="BB319" s="156"/>
      <c r="BC319" s="156"/>
      <c r="BD319" s="156"/>
      <c r="BE319" s="156"/>
    </row>
    <row r="320" spans="1:57">
      <c r="A320" s="153">
        <v>317</v>
      </c>
      <c r="B320" s="154">
        <v>41275</v>
      </c>
      <c r="C320" s="155" t="s">
        <v>489</v>
      </c>
      <c r="D320" s="155">
        <v>55394697</v>
      </c>
      <c r="E320" s="155">
        <v>77971829</v>
      </c>
      <c r="F320" s="155">
        <v>823</v>
      </c>
      <c r="G320" s="156">
        <v>3</v>
      </c>
      <c r="H320" s="156">
        <v>12</v>
      </c>
      <c r="I320" s="157">
        <v>646.29</v>
      </c>
      <c r="J320" s="157">
        <v>545.61</v>
      </c>
      <c r="K320" s="156"/>
      <c r="L320" s="156"/>
      <c r="M320" s="156"/>
      <c r="N320" s="156"/>
      <c r="O320" s="156"/>
      <c r="P320" s="156"/>
      <c r="Q320" s="173"/>
      <c r="R320" s="156"/>
      <c r="S320" s="156"/>
      <c r="T320" s="173"/>
      <c r="U320" s="156"/>
      <c r="V320" s="156"/>
      <c r="W320" s="156"/>
      <c r="X320" s="156"/>
      <c r="Y320" s="156"/>
      <c r="Z320" s="156"/>
      <c r="AA320" s="156"/>
      <c r="AB320" s="156"/>
      <c r="AC320" s="156"/>
      <c r="AD320" s="156"/>
      <c r="AE320" s="156"/>
      <c r="AF320" s="156"/>
      <c r="AG320" s="156"/>
      <c r="AH320" s="156"/>
      <c r="AI320" s="156"/>
      <c r="AJ320" s="156"/>
      <c r="AK320" s="156"/>
      <c r="AL320" s="156"/>
      <c r="AM320" s="156"/>
      <c r="AN320" s="156"/>
      <c r="AO320" s="156"/>
      <c r="AP320" s="156"/>
      <c r="AQ320" s="156"/>
      <c r="AR320" s="156"/>
      <c r="AS320" s="153"/>
      <c r="AT320" s="153"/>
      <c r="AU320" s="156"/>
      <c r="AV320" s="156"/>
      <c r="AW320" s="156"/>
      <c r="AX320" s="156"/>
      <c r="AY320" s="156"/>
      <c r="AZ320" s="156"/>
      <c r="BA320" s="156"/>
      <c r="BB320" s="156"/>
      <c r="BC320" s="156"/>
      <c r="BD320" s="156"/>
      <c r="BE320" s="156"/>
    </row>
    <row r="321" spans="1:57">
      <c r="A321" s="153">
        <v>318</v>
      </c>
      <c r="B321" s="154">
        <v>41275</v>
      </c>
      <c r="C321" s="155" t="s">
        <v>490</v>
      </c>
      <c r="D321" s="155">
        <v>24274775</v>
      </c>
      <c r="E321" s="155">
        <v>77982247</v>
      </c>
      <c r="F321" s="155">
        <v>626</v>
      </c>
      <c r="G321" s="156">
        <v>1</v>
      </c>
      <c r="H321" s="156">
        <v>0</v>
      </c>
      <c r="I321" s="157">
        <v>0</v>
      </c>
      <c r="J321" s="157">
        <v>0</v>
      </c>
      <c r="K321" s="156"/>
      <c r="L321" s="156"/>
      <c r="M321" s="156"/>
      <c r="N321" s="156"/>
      <c r="O321" s="156"/>
      <c r="P321" s="156"/>
      <c r="Q321" s="173"/>
      <c r="R321" s="156"/>
      <c r="S321" s="156"/>
      <c r="T321" s="173"/>
      <c r="U321" s="156"/>
      <c r="V321" s="156"/>
      <c r="W321" s="156"/>
      <c r="X321" s="156"/>
      <c r="Y321" s="156"/>
      <c r="Z321" s="156"/>
      <c r="AA321" s="156"/>
      <c r="AB321" s="156"/>
      <c r="AC321" s="156"/>
      <c r="AD321" s="156"/>
      <c r="AE321" s="156"/>
      <c r="AF321" s="156"/>
      <c r="AG321" s="156"/>
      <c r="AH321" s="156"/>
      <c r="AI321" s="156"/>
      <c r="AJ321" s="156"/>
      <c r="AK321" s="156"/>
      <c r="AL321" s="156"/>
      <c r="AM321" s="156"/>
      <c r="AN321" s="156"/>
      <c r="AO321" s="156"/>
      <c r="AP321" s="156"/>
      <c r="AQ321" s="156"/>
      <c r="AR321" s="156"/>
      <c r="AS321" s="176"/>
      <c r="AT321" s="176"/>
      <c r="AU321" s="156"/>
      <c r="AV321" s="156"/>
      <c r="AW321" s="156"/>
      <c r="AX321" s="156"/>
      <c r="AY321" s="156"/>
      <c r="AZ321" s="156"/>
      <c r="BA321" s="156"/>
      <c r="BB321" s="156"/>
      <c r="BC321" s="156"/>
      <c r="BD321" s="156"/>
      <c r="BE321" s="156"/>
    </row>
    <row r="322" spans="1:57">
      <c r="A322" s="153">
        <v>319</v>
      </c>
      <c r="B322" s="154">
        <v>41275</v>
      </c>
      <c r="C322" s="155" t="s">
        <v>491</v>
      </c>
      <c r="D322" s="155">
        <v>33037766</v>
      </c>
      <c r="E322" s="155">
        <v>77982089</v>
      </c>
      <c r="F322" s="155">
        <v>626</v>
      </c>
      <c r="G322" s="156">
        <v>3</v>
      </c>
      <c r="H322" s="156">
        <v>47</v>
      </c>
      <c r="I322" s="157">
        <v>685.24</v>
      </c>
      <c r="J322" s="157">
        <v>445.65</v>
      </c>
      <c r="K322" s="156"/>
      <c r="L322" s="156"/>
      <c r="M322" s="156"/>
      <c r="N322" s="156"/>
      <c r="O322" s="156"/>
      <c r="P322" s="156"/>
      <c r="Q322" s="173"/>
      <c r="R322" s="156"/>
      <c r="S322" s="156"/>
      <c r="T322" s="173"/>
      <c r="U322" s="156"/>
      <c r="V322" s="156"/>
      <c r="W322" s="156"/>
      <c r="X322" s="156"/>
      <c r="Y322" s="156"/>
      <c r="Z322" s="156"/>
      <c r="AA322" s="156"/>
      <c r="AB322" s="156"/>
      <c r="AC322" s="156"/>
      <c r="AD322" s="156"/>
      <c r="AE322" s="156"/>
      <c r="AF322" s="156"/>
      <c r="AG322" s="156"/>
      <c r="AH322" s="156"/>
      <c r="AI322" s="156"/>
      <c r="AJ322" s="156"/>
      <c r="AK322" s="156"/>
      <c r="AL322" s="156"/>
      <c r="AM322" s="156"/>
      <c r="AN322" s="156"/>
      <c r="AO322" s="156"/>
      <c r="AP322" s="156"/>
      <c r="AQ322" s="156"/>
      <c r="AR322" s="156"/>
      <c r="AS322" s="166"/>
      <c r="AT322" s="166"/>
      <c r="AU322" s="156"/>
      <c r="AV322" s="156"/>
      <c r="AW322" s="156"/>
      <c r="AX322" s="162"/>
      <c r="AY322" s="162"/>
      <c r="AZ322" s="162"/>
      <c r="BA322" s="162"/>
      <c r="BB322" s="162"/>
      <c r="BC322" s="162"/>
      <c r="BD322" s="162"/>
      <c r="BE322" s="162"/>
    </row>
    <row r="323" spans="1:57">
      <c r="A323" s="153">
        <v>320</v>
      </c>
      <c r="B323" s="154">
        <v>41275</v>
      </c>
      <c r="C323" s="155" t="s">
        <v>492</v>
      </c>
      <c r="D323" s="155">
        <v>43151975</v>
      </c>
      <c r="E323" s="155">
        <v>77979635</v>
      </c>
      <c r="F323" s="155">
        <v>685</v>
      </c>
      <c r="G323" s="156">
        <v>3</v>
      </c>
      <c r="H323" s="156">
        <v>0</v>
      </c>
      <c r="I323" s="157">
        <v>0</v>
      </c>
      <c r="J323" s="157">
        <v>0</v>
      </c>
      <c r="K323" s="156"/>
      <c r="L323" s="156"/>
      <c r="M323" s="156"/>
      <c r="N323" s="156"/>
      <c r="O323" s="156"/>
      <c r="P323" s="156"/>
      <c r="Q323" s="173"/>
      <c r="R323" s="156"/>
      <c r="S323" s="156"/>
      <c r="T323" s="173"/>
      <c r="U323" s="156"/>
      <c r="V323" s="156"/>
      <c r="W323" s="156"/>
      <c r="X323" s="156"/>
      <c r="Y323" s="156"/>
      <c r="Z323" s="156"/>
      <c r="AA323" s="156"/>
      <c r="AB323" s="156"/>
      <c r="AC323" s="156"/>
      <c r="AD323" s="156"/>
      <c r="AE323" s="156"/>
      <c r="AF323" s="156"/>
      <c r="AG323" s="156"/>
      <c r="AH323" s="156"/>
      <c r="AI323" s="156"/>
      <c r="AJ323" s="156"/>
      <c r="AK323" s="156"/>
      <c r="AL323" s="156"/>
      <c r="AM323" s="156"/>
      <c r="AN323" s="156"/>
      <c r="AO323" s="156"/>
      <c r="AP323" s="156"/>
      <c r="AQ323" s="156"/>
      <c r="AR323" s="156"/>
      <c r="AS323" s="153"/>
      <c r="AT323" s="153"/>
      <c r="AU323" s="156"/>
      <c r="AV323" s="156"/>
      <c r="AW323" s="156"/>
      <c r="AX323" s="156"/>
      <c r="AY323" s="156"/>
      <c r="AZ323" s="156"/>
      <c r="BA323" s="156"/>
      <c r="BB323" s="156"/>
      <c r="BC323" s="156"/>
      <c r="BD323" s="156"/>
      <c r="BE323" s="156"/>
    </row>
    <row r="324" spans="1:57">
      <c r="A324" s="153">
        <v>321</v>
      </c>
      <c r="B324" s="154">
        <v>41275</v>
      </c>
      <c r="C324" s="155" t="s">
        <v>493</v>
      </c>
      <c r="D324" s="155">
        <v>25793237</v>
      </c>
      <c r="E324" s="155">
        <v>77980052</v>
      </c>
      <c r="F324" s="155">
        <v>685</v>
      </c>
      <c r="G324" s="156">
        <v>3</v>
      </c>
      <c r="H324" s="156">
        <v>15</v>
      </c>
      <c r="I324" s="157">
        <v>883.44</v>
      </c>
      <c r="J324" s="157">
        <v>353.92</v>
      </c>
      <c r="K324" s="156"/>
      <c r="L324" s="156"/>
      <c r="M324" s="156"/>
      <c r="N324" s="156"/>
      <c r="O324" s="156"/>
      <c r="P324" s="156"/>
      <c r="Q324" s="173"/>
      <c r="R324" s="156"/>
      <c r="S324" s="156"/>
      <c r="T324" s="173"/>
      <c r="U324" s="156"/>
      <c r="V324" s="156"/>
      <c r="W324" s="156"/>
      <c r="X324" s="156"/>
      <c r="Y324" s="156"/>
      <c r="Z324" s="156"/>
      <c r="AA324" s="156"/>
      <c r="AB324" s="156"/>
      <c r="AC324" s="156"/>
      <c r="AD324" s="156"/>
      <c r="AE324" s="156"/>
      <c r="AF324" s="156"/>
      <c r="AG324" s="156"/>
      <c r="AH324" s="156"/>
      <c r="AI324" s="156"/>
      <c r="AJ324" s="156"/>
      <c r="AK324" s="156"/>
      <c r="AL324" s="156"/>
      <c r="AM324" s="156"/>
      <c r="AN324" s="156"/>
      <c r="AO324" s="156"/>
      <c r="AP324" s="156"/>
      <c r="AQ324" s="156"/>
      <c r="AR324" s="156"/>
      <c r="AS324" s="166"/>
      <c r="AT324" s="166"/>
      <c r="AU324" s="156"/>
      <c r="AV324" s="156"/>
      <c r="AW324" s="156"/>
      <c r="AX324" s="156"/>
      <c r="AY324" s="156"/>
      <c r="AZ324" s="156"/>
      <c r="BA324" s="156"/>
      <c r="BB324" s="156"/>
      <c r="BC324" s="156"/>
      <c r="BD324" s="156"/>
      <c r="BE324" s="156"/>
    </row>
    <row r="325" spans="1:57">
      <c r="A325" s="153">
        <v>322</v>
      </c>
      <c r="B325" s="154">
        <v>41275</v>
      </c>
      <c r="C325" s="155" t="s">
        <v>494</v>
      </c>
      <c r="D325" s="155">
        <v>41622837</v>
      </c>
      <c r="E325" s="155">
        <v>77981353</v>
      </c>
      <c r="F325" s="155">
        <v>685</v>
      </c>
      <c r="G325" s="156">
        <v>3</v>
      </c>
      <c r="H325" s="156">
        <v>38</v>
      </c>
      <c r="I325" s="157">
        <v>2416.36</v>
      </c>
      <c r="J325" s="157">
        <v>1743.6</v>
      </c>
      <c r="K325" s="156"/>
      <c r="L325" s="156"/>
      <c r="M325" s="156"/>
      <c r="N325" s="156"/>
      <c r="O325" s="156"/>
      <c r="P325" s="156"/>
      <c r="Q325" s="173"/>
      <c r="R325" s="156"/>
      <c r="S325" s="156"/>
      <c r="T325" s="173"/>
      <c r="U325" s="156"/>
      <c r="V325" s="156"/>
      <c r="W325" s="156"/>
      <c r="X325" s="156"/>
      <c r="Y325" s="156"/>
      <c r="Z325" s="156"/>
      <c r="AA325" s="156"/>
      <c r="AB325" s="156"/>
      <c r="AC325" s="156"/>
      <c r="AD325" s="156"/>
      <c r="AE325" s="156"/>
      <c r="AF325" s="156"/>
      <c r="AG325" s="156"/>
      <c r="AH325" s="156"/>
      <c r="AI325" s="156"/>
      <c r="AJ325" s="156"/>
      <c r="AK325" s="156"/>
      <c r="AL325" s="156"/>
      <c r="AM325" s="156"/>
      <c r="AN325" s="156"/>
      <c r="AO325" s="156"/>
      <c r="AP325" s="156"/>
      <c r="AQ325" s="156"/>
      <c r="AR325" s="156"/>
      <c r="AS325" s="166"/>
      <c r="AT325" s="166"/>
      <c r="AU325" s="156"/>
      <c r="AV325" s="156"/>
      <c r="AW325" s="156"/>
      <c r="AX325" s="156"/>
      <c r="AY325" s="156"/>
      <c r="AZ325" s="156"/>
      <c r="BA325" s="156"/>
      <c r="BB325" s="162"/>
      <c r="BC325" s="162"/>
      <c r="BD325" s="162"/>
      <c r="BE325" s="162"/>
    </row>
    <row r="326" spans="1:57">
      <c r="A326" s="153">
        <v>323</v>
      </c>
      <c r="B326" s="154">
        <v>41275</v>
      </c>
      <c r="C326" s="155" t="s">
        <v>495</v>
      </c>
      <c r="D326" s="155">
        <v>42838848</v>
      </c>
      <c r="E326" s="155">
        <v>77982182</v>
      </c>
      <c r="F326" s="155">
        <v>685</v>
      </c>
      <c r="G326" s="156">
        <v>3</v>
      </c>
      <c r="H326" s="156">
        <v>22</v>
      </c>
      <c r="I326" s="157">
        <v>0</v>
      </c>
      <c r="J326" s="157">
        <v>0</v>
      </c>
      <c r="K326" s="156"/>
      <c r="L326" s="156"/>
      <c r="M326" s="156"/>
      <c r="N326" s="156"/>
      <c r="O326" s="156"/>
      <c r="P326" s="156"/>
      <c r="Q326" s="173"/>
      <c r="R326" s="156"/>
      <c r="S326" s="156"/>
      <c r="T326" s="173"/>
      <c r="U326" s="156"/>
      <c r="V326" s="156"/>
      <c r="W326" s="156"/>
      <c r="X326" s="156"/>
      <c r="Y326" s="156"/>
      <c r="Z326" s="156"/>
      <c r="AA326" s="156"/>
      <c r="AB326" s="156"/>
      <c r="AC326" s="156"/>
      <c r="AD326" s="156"/>
      <c r="AE326" s="156"/>
      <c r="AF326" s="156"/>
      <c r="AG326" s="156"/>
      <c r="AH326" s="156"/>
      <c r="AI326" s="156"/>
      <c r="AJ326" s="156"/>
      <c r="AK326" s="156"/>
      <c r="AL326" s="156"/>
      <c r="AM326" s="156"/>
      <c r="AN326" s="156"/>
      <c r="AO326" s="156"/>
      <c r="AP326" s="156"/>
      <c r="AQ326" s="156"/>
      <c r="AR326" s="156"/>
      <c r="AS326" s="166"/>
      <c r="AT326" s="166"/>
      <c r="AU326" s="156"/>
      <c r="AV326" s="156"/>
      <c r="AW326" s="156"/>
      <c r="AX326" s="162"/>
      <c r="AY326" s="162"/>
      <c r="AZ326" s="162"/>
      <c r="BA326" s="162"/>
      <c r="BB326" s="162"/>
      <c r="BC326" s="162"/>
      <c r="BD326" s="162"/>
      <c r="BE326" s="162"/>
    </row>
    <row r="327" spans="1:57">
      <c r="A327" s="153">
        <v>324</v>
      </c>
      <c r="B327" s="154">
        <v>41275</v>
      </c>
      <c r="C327" s="155" t="s">
        <v>496</v>
      </c>
      <c r="D327" s="155">
        <v>49145113</v>
      </c>
      <c r="E327" s="155">
        <v>77980234</v>
      </c>
      <c r="F327" s="155">
        <v>823</v>
      </c>
      <c r="G327" s="156">
        <v>3</v>
      </c>
      <c r="H327" s="156">
        <v>19</v>
      </c>
      <c r="I327" s="157">
        <v>1359.28</v>
      </c>
      <c r="J327" s="157">
        <v>1135.93</v>
      </c>
      <c r="K327" s="156"/>
      <c r="L327" s="156"/>
      <c r="M327" s="156"/>
      <c r="N327" s="156"/>
      <c r="O327" s="156"/>
      <c r="P327" s="156"/>
      <c r="Q327" s="173"/>
      <c r="R327" s="156"/>
      <c r="S327" s="156"/>
      <c r="T327" s="173"/>
      <c r="U327" s="156"/>
      <c r="V327" s="156"/>
      <c r="W327" s="156"/>
      <c r="X327" s="156"/>
      <c r="Y327" s="156"/>
      <c r="Z327" s="156"/>
      <c r="AA327" s="156"/>
      <c r="AB327" s="156"/>
      <c r="AC327" s="156"/>
      <c r="AD327" s="156"/>
      <c r="AE327" s="156"/>
      <c r="AF327" s="156"/>
      <c r="AG327" s="156"/>
      <c r="AH327" s="156"/>
      <c r="AI327" s="156"/>
      <c r="AJ327" s="156"/>
      <c r="AK327" s="156"/>
      <c r="AL327" s="156"/>
      <c r="AM327" s="156"/>
      <c r="AN327" s="156"/>
      <c r="AO327" s="156"/>
      <c r="AP327" s="156"/>
      <c r="AQ327" s="156"/>
      <c r="AR327" s="156"/>
      <c r="AS327" s="166"/>
      <c r="AT327" s="166"/>
      <c r="AU327" s="156"/>
      <c r="AV327" s="156"/>
      <c r="AW327" s="156"/>
      <c r="AX327" s="156"/>
      <c r="AY327" s="156"/>
      <c r="AZ327" s="156"/>
      <c r="BA327" s="156"/>
      <c r="BB327" s="156"/>
      <c r="BC327" s="156"/>
      <c r="BD327" s="156"/>
      <c r="BE327" s="156"/>
    </row>
    <row r="328" spans="1:57">
      <c r="A328" s="153">
        <v>325</v>
      </c>
      <c r="B328" s="154">
        <v>41306</v>
      </c>
      <c r="C328" s="155" t="s">
        <v>497</v>
      </c>
      <c r="D328" s="155">
        <v>37136136</v>
      </c>
      <c r="E328" s="155">
        <v>77999173</v>
      </c>
      <c r="F328" s="155">
        <v>685</v>
      </c>
      <c r="G328" s="156">
        <v>3</v>
      </c>
      <c r="H328" s="156">
        <v>20</v>
      </c>
      <c r="I328" s="157">
        <v>2123.4</v>
      </c>
      <c r="J328" s="157">
        <v>784.19</v>
      </c>
      <c r="K328" s="156"/>
      <c r="L328" s="156"/>
      <c r="M328" s="156"/>
      <c r="N328" s="156"/>
      <c r="O328" s="156"/>
      <c r="P328" s="156"/>
      <c r="Q328" s="173"/>
      <c r="R328" s="156"/>
      <c r="S328" s="156"/>
      <c r="T328" s="173"/>
      <c r="U328" s="156"/>
      <c r="V328" s="156"/>
      <c r="W328" s="156"/>
      <c r="X328" s="156"/>
      <c r="Y328" s="156"/>
      <c r="Z328" s="156"/>
      <c r="AA328" s="156"/>
      <c r="AB328" s="156"/>
      <c r="AC328" s="156"/>
      <c r="AD328" s="156"/>
      <c r="AE328" s="156"/>
      <c r="AF328" s="156"/>
      <c r="AG328" s="156"/>
      <c r="AH328" s="156"/>
      <c r="AI328" s="156"/>
      <c r="AJ328" s="156"/>
      <c r="AK328" s="156"/>
      <c r="AL328" s="156"/>
      <c r="AM328" s="156"/>
      <c r="AN328" s="156"/>
      <c r="AO328" s="156"/>
      <c r="AP328" s="156"/>
      <c r="AQ328" s="156"/>
      <c r="AR328" s="156"/>
      <c r="AS328" s="166"/>
      <c r="AT328" s="166"/>
      <c r="AU328" s="156"/>
      <c r="AV328" s="156"/>
      <c r="AW328" s="156"/>
      <c r="AX328" s="156"/>
      <c r="AY328" s="156"/>
      <c r="AZ328" s="156"/>
      <c r="BA328" s="156"/>
      <c r="BB328" s="156"/>
      <c r="BC328" s="156"/>
      <c r="BD328" s="156"/>
      <c r="BE328" s="156"/>
    </row>
    <row r="329" spans="1:57">
      <c r="A329" s="153">
        <v>326</v>
      </c>
      <c r="B329" s="154">
        <v>41306</v>
      </c>
      <c r="C329" s="155" t="s">
        <v>498</v>
      </c>
      <c r="D329" s="155">
        <v>44611564</v>
      </c>
      <c r="E329" s="155">
        <v>78024478</v>
      </c>
      <c r="F329" s="155">
        <v>685</v>
      </c>
      <c r="G329" s="156">
        <v>2</v>
      </c>
      <c r="H329" s="156">
        <v>26</v>
      </c>
      <c r="I329" s="157">
        <v>197.98</v>
      </c>
      <c r="J329" s="157">
        <v>167.04</v>
      </c>
      <c r="K329" s="156"/>
      <c r="L329" s="156"/>
      <c r="M329" s="156"/>
      <c r="N329" s="156"/>
      <c r="O329" s="156"/>
      <c r="P329" s="156"/>
      <c r="Q329" s="173"/>
      <c r="R329" s="156"/>
      <c r="S329" s="156"/>
      <c r="T329" s="173"/>
      <c r="U329" s="156"/>
      <c r="V329" s="156"/>
      <c r="W329" s="156"/>
      <c r="X329" s="156"/>
      <c r="Y329" s="156"/>
      <c r="Z329" s="156"/>
      <c r="AA329" s="156"/>
      <c r="AB329" s="156"/>
      <c r="AC329" s="156"/>
      <c r="AD329" s="156"/>
      <c r="AE329" s="156"/>
      <c r="AF329" s="156"/>
      <c r="AG329" s="156"/>
      <c r="AH329" s="156"/>
      <c r="AI329" s="156"/>
      <c r="AJ329" s="156"/>
      <c r="AK329" s="156"/>
      <c r="AL329" s="156"/>
      <c r="AM329" s="156"/>
      <c r="AN329" s="156"/>
      <c r="AO329" s="156"/>
      <c r="AP329" s="156"/>
      <c r="AQ329" s="156"/>
      <c r="AR329" s="156"/>
      <c r="AS329" s="166"/>
      <c r="AT329" s="166"/>
      <c r="AU329" s="156"/>
      <c r="AV329" s="156"/>
      <c r="AW329" s="156"/>
      <c r="AX329" s="156"/>
      <c r="AY329" s="156"/>
      <c r="AZ329" s="156"/>
      <c r="BA329" s="156"/>
      <c r="BB329" s="156"/>
      <c r="BC329" s="156"/>
      <c r="BD329" s="156"/>
      <c r="BE329" s="156"/>
    </row>
    <row r="330" spans="1:57">
      <c r="A330" s="153">
        <v>327</v>
      </c>
      <c r="B330" s="154">
        <v>41306</v>
      </c>
      <c r="C330" s="155" t="s">
        <v>499</v>
      </c>
      <c r="D330" s="155">
        <v>38670490</v>
      </c>
      <c r="E330" s="155">
        <v>78065187</v>
      </c>
      <c r="F330" s="155">
        <v>626</v>
      </c>
      <c r="G330" s="156">
        <v>3</v>
      </c>
      <c r="H330" s="156">
        <v>0</v>
      </c>
      <c r="I330" s="157">
        <v>0</v>
      </c>
      <c r="J330" s="157">
        <v>0</v>
      </c>
      <c r="K330" s="156"/>
      <c r="L330" s="156"/>
      <c r="M330" s="156"/>
      <c r="N330" s="156"/>
      <c r="O330" s="156"/>
      <c r="P330" s="156"/>
      <c r="Q330" s="173"/>
      <c r="R330" s="156"/>
      <c r="S330" s="156"/>
      <c r="T330" s="173"/>
      <c r="U330" s="156"/>
      <c r="V330" s="156"/>
      <c r="W330" s="156"/>
      <c r="X330" s="156"/>
      <c r="Y330" s="156"/>
      <c r="Z330" s="156"/>
      <c r="AA330" s="156"/>
      <c r="AB330" s="156"/>
      <c r="AC330" s="156"/>
      <c r="AD330" s="156"/>
      <c r="AE330" s="156"/>
      <c r="AF330" s="156"/>
      <c r="AG330" s="156"/>
      <c r="AH330" s="156"/>
      <c r="AI330" s="156"/>
      <c r="AJ330" s="156"/>
      <c r="AK330" s="156"/>
      <c r="AL330" s="156"/>
      <c r="AM330" s="156"/>
      <c r="AN330" s="156"/>
      <c r="AO330" s="156"/>
      <c r="AP330" s="156"/>
      <c r="AQ330" s="156"/>
      <c r="AR330" s="156"/>
      <c r="AS330" s="166"/>
      <c r="AT330" s="166"/>
      <c r="AU330" s="156"/>
      <c r="AV330" s="156"/>
      <c r="AW330" s="158"/>
      <c r="AX330" s="158"/>
      <c r="AY330" s="158"/>
      <c r="AZ330" s="158"/>
      <c r="BA330" s="158"/>
      <c r="BB330" s="158"/>
      <c r="BC330" s="158"/>
      <c r="BD330" s="158"/>
      <c r="BE330" s="158"/>
    </row>
    <row r="331" spans="1:57">
      <c r="A331" s="153">
        <v>328</v>
      </c>
      <c r="B331" s="154">
        <v>41306</v>
      </c>
      <c r="C331" s="155" t="s">
        <v>500</v>
      </c>
      <c r="D331" s="155">
        <v>29600114</v>
      </c>
      <c r="E331" s="155">
        <v>78063540</v>
      </c>
      <c r="F331" s="155">
        <v>685</v>
      </c>
      <c r="G331" s="156">
        <v>3</v>
      </c>
      <c r="H331" s="156">
        <v>10</v>
      </c>
      <c r="I331" s="157">
        <v>809.65</v>
      </c>
      <c r="J331" s="157">
        <v>428.62</v>
      </c>
      <c r="K331" s="156"/>
      <c r="L331" s="156"/>
      <c r="M331" s="156"/>
      <c r="N331" s="156"/>
      <c r="O331" s="156"/>
      <c r="P331" s="156"/>
      <c r="Q331" s="173"/>
      <c r="R331" s="156"/>
      <c r="S331" s="156"/>
      <c r="T331" s="173"/>
      <c r="U331" s="156"/>
      <c r="V331" s="156"/>
      <c r="W331" s="156"/>
      <c r="X331" s="156"/>
      <c r="Y331" s="156"/>
      <c r="Z331" s="156"/>
      <c r="AA331" s="156"/>
      <c r="AB331" s="156"/>
      <c r="AC331" s="156"/>
      <c r="AD331" s="156"/>
      <c r="AE331" s="156"/>
      <c r="AF331" s="156"/>
      <c r="AG331" s="156"/>
      <c r="AH331" s="156"/>
      <c r="AI331" s="156"/>
      <c r="AJ331" s="156"/>
      <c r="AK331" s="156"/>
      <c r="AL331" s="156"/>
      <c r="AM331" s="156"/>
      <c r="AN331" s="156"/>
      <c r="AO331" s="156"/>
      <c r="AP331" s="156"/>
      <c r="AQ331" s="156"/>
      <c r="AR331" s="156"/>
      <c r="AS331" s="166"/>
      <c r="AT331" s="166"/>
      <c r="AU331" s="156"/>
      <c r="AV331" s="156"/>
      <c r="AW331" s="156"/>
      <c r="AX331" s="156"/>
      <c r="AY331" s="156"/>
      <c r="AZ331" s="156"/>
      <c r="BA331" s="156"/>
      <c r="BB331" s="156"/>
      <c r="BC331" s="156"/>
      <c r="BD331" s="156"/>
      <c r="BE331" s="156"/>
    </row>
    <row r="332" spans="1:57">
      <c r="A332" s="153">
        <v>329</v>
      </c>
      <c r="B332" s="154">
        <v>41306</v>
      </c>
      <c r="C332" s="155" t="s">
        <v>501</v>
      </c>
      <c r="D332" s="155">
        <v>29874364</v>
      </c>
      <c r="E332" s="155">
        <v>78070685</v>
      </c>
      <c r="F332" s="155">
        <v>685</v>
      </c>
      <c r="G332" s="156">
        <v>3</v>
      </c>
      <c r="H332" s="156">
        <v>10</v>
      </c>
      <c r="I332" s="157">
        <v>402.39</v>
      </c>
      <c r="J332" s="157">
        <v>244.29</v>
      </c>
      <c r="K332" s="156"/>
      <c r="L332" s="156"/>
      <c r="M332" s="156"/>
      <c r="N332" s="156"/>
      <c r="O332" s="156"/>
      <c r="P332" s="156"/>
      <c r="Q332" s="173"/>
      <c r="R332" s="156"/>
      <c r="S332" s="156"/>
      <c r="T332" s="173"/>
      <c r="U332" s="156"/>
      <c r="V332" s="156"/>
      <c r="W332" s="156"/>
      <c r="X332" s="156"/>
      <c r="Y332" s="156"/>
      <c r="Z332" s="156"/>
      <c r="AA332" s="156"/>
      <c r="AB332" s="156"/>
      <c r="AC332" s="156"/>
      <c r="AD332" s="156"/>
      <c r="AE332" s="156"/>
      <c r="AF332" s="156"/>
      <c r="AG332" s="156"/>
      <c r="AH332" s="156"/>
      <c r="AI332" s="156"/>
      <c r="AJ332" s="156"/>
      <c r="AK332" s="156"/>
      <c r="AL332" s="156"/>
      <c r="AM332" s="156"/>
      <c r="AN332" s="156"/>
      <c r="AO332" s="156"/>
      <c r="AP332" s="156"/>
      <c r="AQ332" s="156"/>
      <c r="AR332" s="156"/>
      <c r="AS332" s="166"/>
      <c r="AT332" s="166"/>
      <c r="AU332" s="156"/>
      <c r="AV332" s="156"/>
      <c r="AW332" s="156"/>
      <c r="AX332" s="156"/>
      <c r="AY332" s="156"/>
      <c r="AZ332" s="156"/>
      <c r="BA332" s="156"/>
      <c r="BB332" s="156"/>
      <c r="BC332" s="156"/>
      <c r="BD332" s="156"/>
      <c r="BE332" s="156"/>
    </row>
    <row r="333" spans="1:57">
      <c r="A333" s="153">
        <v>330</v>
      </c>
      <c r="B333" s="154">
        <v>41334</v>
      </c>
      <c r="C333" s="155" t="s">
        <v>502</v>
      </c>
      <c r="D333" s="155">
        <v>30130938</v>
      </c>
      <c r="E333" s="155">
        <v>78114697</v>
      </c>
      <c r="F333" s="155">
        <v>685</v>
      </c>
      <c r="G333" s="156">
        <v>3</v>
      </c>
      <c r="H333" s="156">
        <v>42</v>
      </c>
      <c r="I333" s="157">
        <v>0</v>
      </c>
      <c r="J333" s="157">
        <v>0</v>
      </c>
      <c r="K333" s="156"/>
      <c r="L333" s="156"/>
      <c r="M333" s="156"/>
      <c r="N333" s="156"/>
      <c r="O333" s="156"/>
      <c r="P333" s="156"/>
      <c r="Q333" s="173"/>
      <c r="R333" s="156"/>
      <c r="S333" s="156"/>
      <c r="T333" s="173"/>
      <c r="U333" s="156"/>
      <c r="V333" s="156"/>
      <c r="W333" s="156"/>
      <c r="X333" s="156"/>
      <c r="Y333" s="156"/>
      <c r="Z333" s="156"/>
      <c r="AA333" s="156"/>
      <c r="AB333" s="156"/>
      <c r="AC333" s="156"/>
      <c r="AD333" s="156"/>
      <c r="AE333" s="156"/>
      <c r="AF333" s="156"/>
      <c r="AG333" s="156"/>
      <c r="AH333" s="156"/>
      <c r="AI333" s="156"/>
      <c r="AJ333" s="156"/>
      <c r="AK333" s="156"/>
      <c r="AL333" s="156"/>
      <c r="AM333" s="156"/>
      <c r="AN333" s="156"/>
      <c r="AO333" s="156"/>
      <c r="AP333" s="156"/>
      <c r="AQ333" s="156"/>
      <c r="AR333" s="156"/>
      <c r="AS333" s="166"/>
      <c r="AT333" s="166"/>
      <c r="AU333" s="156"/>
      <c r="AV333" s="156"/>
      <c r="AW333" s="156"/>
      <c r="AX333" s="156"/>
      <c r="AY333" s="156"/>
      <c r="AZ333" s="162"/>
      <c r="BA333" s="162"/>
      <c r="BB333" s="162"/>
      <c r="BC333" s="162"/>
      <c r="BD333" s="162"/>
      <c r="BE333" s="162"/>
    </row>
    <row r="334" spans="1:57">
      <c r="A334" s="153">
        <v>331</v>
      </c>
      <c r="B334" s="154">
        <v>41334</v>
      </c>
      <c r="C334" s="155" t="s">
        <v>503</v>
      </c>
      <c r="D334" s="155">
        <v>39323577</v>
      </c>
      <c r="E334" s="155">
        <v>78119309</v>
      </c>
      <c r="F334" s="155">
        <v>626</v>
      </c>
      <c r="G334" s="156">
        <v>3</v>
      </c>
      <c r="H334" s="156">
        <v>47</v>
      </c>
      <c r="I334" s="157">
        <v>655.84</v>
      </c>
      <c r="J334" s="157">
        <v>512.01</v>
      </c>
      <c r="K334" s="156"/>
      <c r="L334" s="156"/>
      <c r="M334" s="156"/>
      <c r="N334" s="156"/>
      <c r="O334" s="156"/>
      <c r="P334" s="156"/>
      <c r="Q334" s="173"/>
      <c r="R334" s="156"/>
      <c r="S334" s="156"/>
      <c r="T334" s="173"/>
      <c r="U334" s="156"/>
      <c r="V334" s="156"/>
      <c r="W334" s="156"/>
      <c r="X334" s="156"/>
      <c r="Y334" s="156"/>
      <c r="Z334" s="156"/>
      <c r="AA334" s="156"/>
      <c r="AB334" s="156"/>
      <c r="AC334" s="156"/>
      <c r="AD334" s="156"/>
      <c r="AE334" s="156"/>
      <c r="AF334" s="156"/>
      <c r="AG334" s="156"/>
      <c r="AH334" s="156"/>
      <c r="AI334" s="156"/>
      <c r="AJ334" s="156"/>
      <c r="AK334" s="156"/>
      <c r="AL334" s="156"/>
      <c r="AM334" s="156"/>
      <c r="AN334" s="156"/>
      <c r="AO334" s="156"/>
      <c r="AP334" s="156"/>
      <c r="AQ334" s="156"/>
      <c r="AR334" s="156"/>
      <c r="AS334" s="166"/>
      <c r="AT334" s="166"/>
      <c r="AU334" s="156"/>
      <c r="AV334" s="156"/>
      <c r="AW334" s="156"/>
      <c r="AX334" s="156"/>
      <c r="AY334" s="162"/>
      <c r="AZ334" s="162"/>
      <c r="BA334" s="162"/>
      <c r="BB334" s="162"/>
      <c r="BC334" s="162"/>
      <c r="BD334" s="162"/>
      <c r="BE334" s="162"/>
    </row>
    <row r="335" spans="1:57">
      <c r="A335" s="153">
        <v>332</v>
      </c>
      <c r="B335" s="154">
        <v>41334</v>
      </c>
      <c r="C335" s="155" t="s">
        <v>504</v>
      </c>
      <c r="D335" s="155">
        <v>39755350</v>
      </c>
      <c r="E335" s="155">
        <v>78144096</v>
      </c>
      <c r="F335" s="155">
        <v>685</v>
      </c>
      <c r="G335" s="156">
        <v>3</v>
      </c>
      <c r="H335" s="156">
        <v>0</v>
      </c>
      <c r="I335" s="157">
        <v>0</v>
      </c>
      <c r="J335" s="157">
        <v>0</v>
      </c>
      <c r="K335" s="156"/>
      <c r="L335" s="156"/>
      <c r="M335" s="156"/>
      <c r="N335" s="156"/>
      <c r="O335" s="156"/>
      <c r="P335" s="156"/>
      <c r="Q335" s="173"/>
      <c r="R335" s="156"/>
      <c r="S335" s="156"/>
      <c r="T335" s="173"/>
      <c r="U335" s="156"/>
      <c r="V335" s="156"/>
      <c r="W335" s="156"/>
      <c r="X335" s="156"/>
      <c r="Y335" s="156"/>
      <c r="Z335" s="156"/>
      <c r="AA335" s="156"/>
      <c r="AB335" s="156"/>
      <c r="AC335" s="156"/>
      <c r="AD335" s="156"/>
      <c r="AE335" s="156"/>
      <c r="AF335" s="156"/>
      <c r="AG335" s="156"/>
      <c r="AH335" s="156"/>
      <c r="AI335" s="156"/>
      <c r="AJ335" s="156"/>
      <c r="AK335" s="156"/>
      <c r="AL335" s="156"/>
      <c r="AM335" s="156"/>
      <c r="AN335" s="156"/>
      <c r="AO335" s="156"/>
      <c r="AP335" s="156"/>
      <c r="AQ335" s="156"/>
      <c r="AR335" s="156"/>
      <c r="AS335" s="153"/>
      <c r="AT335" s="153"/>
      <c r="AU335" s="156"/>
      <c r="AV335" s="156"/>
      <c r="AW335" s="156"/>
      <c r="AX335" s="156"/>
      <c r="AY335" s="156"/>
      <c r="AZ335" s="156"/>
      <c r="BA335" s="156"/>
      <c r="BB335" s="156"/>
      <c r="BC335" s="156"/>
      <c r="BD335" s="156"/>
      <c r="BE335" s="156"/>
    </row>
    <row r="336" spans="1:57">
      <c r="A336" s="153">
        <v>333</v>
      </c>
      <c r="B336" s="154">
        <v>41334</v>
      </c>
      <c r="C336" s="155" t="s">
        <v>505</v>
      </c>
      <c r="D336" s="155">
        <v>31381777</v>
      </c>
      <c r="E336" s="155">
        <v>78142486</v>
      </c>
      <c r="F336" s="155">
        <v>685</v>
      </c>
      <c r="G336" s="156">
        <v>3</v>
      </c>
      <c r="H336" s="156">
        <v>47</v>
      </c>
      <c r="I336" s="157">
        <v>796.77</v>
      </c>
      <c r="J336" s="157">
        <v>485.15</v>
      </c>
      <c r="K336" s="156"/>
      <c r="L336" s="156"/>
      <c r="M336" s="156"/>
      <c r="N336" s="156"/>
      <c r="O336" s="156"/>
      <c r="P336" s="156"/>
      <c r="Q336" s="173"/>
      <c r="R336" s="156"/>
      <c r="S336" s="156"/>
      <c r="T336" s="173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6"/>
      <c r="AJ336" s="156"/>
      <c r="AK336" s="156"/>
      <c r="AL336" s="156"/>
      <c r="AM336" s="156"/>
      <c r="AN336" s="156"/>
      <c r="AO336" s="156"/>
      <c r="AP336" s="156"/>
      <c r="AQ336" s="156"/>
      <c r="AR336" s="156"/>
      <c r="AS336" s="166"/>
      <c r="AT336" s="166"/>
      <c r="AU336" s="156"/>
      <c r="AV336" s="156"/>
      <c r="AW336" s="156"/>
      <c r="AX336" s="156"/>
      <c r="AY336" s="162"/>
      <c r="AZ336" s="162"/>
      <c r="BA336" s="162"/>
      <c r="BB336" s="162"/>
      <c r="BC336" s="162"/>
      <c r="BD336" s="162"/>
      <c r="BE336" s="162"/>
    </row>
    <row r="337" spans="1:57">
      <c r="A337" s="153">
        <v>334</v>
      </c>
      <c r="B337" s="154">
        <v>41334</v>
      </c>
      <c r="C337" s="155" t="s">
        <v>506</v>
      </c>
      <c r="D337" s="155">
        <v>46440076</v>
      </c>
      <c r="E337" s="155">
        <v>78152867</v>
      </c>
      <c r="F337" s="155">
        <v>823</v>
      </c>
      <c r="G337" s="156">
        <v>3</v>
      </c>
      <c r="H337" s="156">
        <v>46</v>
      </c>
      <c r="I337" s="157">
        <v>454.05</v>
      </c>
      <c r="J337" s="157">
        <v>562.23</v>
      </c>
      <c r="K337" s="156"/>
      <c r="L337" s="156"/>
      <c r="M337" s="156"/>
      <c r="N337" s="156"/>
      <c r="O337" s="156"/>
      <c r="P337" s="156"/>
      <c r="Q337" s="173"/>
      <c r="R337" s="156"/>
      <c r="S337" s="156"/>
      <c r="T337" s="173"/>
      <c r="U337" s="156"/>
      <c r="V337" s="156"/>
      <c r="W337" s="156"/>
      <c r="X337" s="156"/>
      <c r="Y337" s="156"/>
      <c r="Z337" s="156"/>
      <c r="AA337" s="156"/>
      <c r="AB337" s="156"/>
      <c r="AC337" s="156"/>
      <c r="AD337" s="156"/>
      <c r="AE337" s="156"/>
      <c r="AF337" s="156"/>
      <c r="AG337" s="156"/>
      <c r="AH337" s="156"/>
      <c r="AI337" s="156"/>
      <c r="AJ337" s="156"/>
      <c r="AK337" s="156"/>
      <c r="AL337" s="156"/>
      <c r="AM337" s="156"/>
      <c r="AN337" s="156"/>
      <c r="AO337" s="156"/>
      <c r="AP337" s="156"/>
      <c r="AQ337" s="156"/>
      <c r="AR337" s="156"/>
      <c r="AS337" s="166"/>
      <c r="AT337" s="166"/>
      <c r="AU337" s="156"/>
      <c r="AV337" s="156"/>
      <c r="AW337" s="156"/>
      <c r="AX337" s="156"/>
      <c r="AY337" s="156"/>
      <c r="AZ337" s="162"/>
      <c r="BA337" s="162"/>
      <c r="BB337" s="162"/>
      <c r="BC337" s="162"/>
      <c r="BD337" s="162"/>
      <c r="BE337" s="162"/>
    </row>
    <row r="338" spans="1:57">
      <c r="A338" s="153">
        <v>335</v>
      </c>
      <c r="B338" s="154">
        <v>41365</v>
      </c>
      <c r="C338" s="155" t="s">
        <v>507</v>
      </c>
      <c r="D338" s="155">
        <v>37136163</v>
      </c>
      <c r="E338" s="155">
        <v>78164678</v>
      </c>
      <c r="F338" s="155">
        <v>626</v>
      </c>
      <c r="G338" s="156">
        <v>3</v>
      </c>
      <c r="H338" s="156">
        <v>0</v>
      </c>
      <c r="I338" s="157">
        <v>0</v>
      </c>
      <c r="J338" s="157">
        <v>0</v>
      </c>
      <c r="K338" s="156"/>
      <c r="L338" s="156"/>
      <c r="M338" s="156"/>
      <c r="N338" s="156"/>
      <c r="O338" s="156"/>
      <c r="P338" s="156"/>
      <c r="Q338" s="173"/>
      <c r="R338" s="156"/>
      <c r="S338" s="156"/>
      <c r="T338" s="173"/>
      <c r="U338" s="156"/>
      <c r="V338" s="156"/>
      <c r="W338" s="156"/>
      <c r="X338" s="156"/>
      <c r="Y338" s="156"/>
      <c r="Z338" s="156"/>
      <c r="AA338" s="156"/>
      <c r="AB338" s="156"/>
      <c r="AC338" s="156"/>
      <c r="AD338" s="156"/>
      <c r="AE338" s="156"/>
      <c r="AF338" s="156"/>
      <c r="AG338" s="156"/>
      <c r="AH338" s="156"/>
      <c r="AI338" s="156"/>
      <c r="AJ338" s="156"/>
      <c r="AK338" s="156"/>
      <c r="AL338" s="156"/>
      <c r="AM338" s="156"/>
      <c r="AN338" s="156"/>
      <c r="AO338" s="156"/>
      <c r="AP338" s="156"/>
      <c r="AQ338" s="156"/>
      <c r="AR338" s="156"/>
      <c r="AS338" s="153"/>
      <c r="AT338" s="153"/>
      <c r="AU338" s="156"/>
      <c r="AV338" s="156"/>
      <c r="AW338" s="158"/>
      <c r="AX338" s="158"/>
      <c r="AY338" s="158"/>
      <c r="AZ338" s="158"/>
      <c r="BA338" s="158"/>
      <c r="BB338" s="158"/>
      <c r="BC338" s="158"/>
      <c r="BD338" s="158"/>
      <c r="BE338" s="158"/>
    </row>
    <row r="339" spans="1:57">
      <c r="A339" s="153">
        <v>336</v>
      </c>
      <c r="B339" s="154">
        <v>41365</v>
      </c>
      <c r="C339" s="155" t="s">
        <v>508</v>
      </c>
      <c r="D339" s="155">
        <v>43238017</v>
      </c>
      <c r="E339" s="155">
        <v>78205180</v>
      </c>
      <c r="F339" s="155">
        <v>685</v>
      </c>
      <c r="G339" s="156">
        <v>3</v>
      </c>
      <c r="H339" s="156">
        <v>3</v>
      </c>
      <c r="I339" s="157">
        <v>941</v>
      </c>
      <c r="J339" s="157">
        <v>759.02</v>
      </c>
      <c r="K339" s="156"/>
      <c r="L339" s="156"/>
      <c r="M339" s="156"/>
      <c r="N339" s="156"/>
      <c r="O339" s="156"/>
      <c r="P339" s="156"/>
      <c r="Q339" s="173"/>
      <c r="R339" s="156"/>
      <c r="S339" s="156"/>
      <c r="T339" s="173"/>
      <c r="U339" s="156"/>
      <c r="V339" s="156"/>
      <c r="W339" s="156"/>
      <c r="X339" s="156"/>
      <c r="Y339" s="156"/>
      <c r="Z339" s="156"/>
      <c r="AA339" s="156"/>
      <c r="AB339" s="156"/>
      <c r="AC339" s="156"/>
      <c r="AD339" s="156"/>
      <c r="AE339" s="156"/>
      <c r="AF339" s="156"/>
      <c r="AG339" s="156"/>
      <c r="AH339" s="156"/>
      <c r="AI339" s="156"/>
      <c r="AJ339" s="156"/>
      <c r="AK339" s="156"/>
      <c r="AL339" s="156"/>
      <c r="AM339" s="156"/>
      <c r="AN339" s="156"/>
      <c r="AO339" s="156"/>
      <c r="AP339" s="156"/>
      <c r="AQ339" s="156"/>
      <c r="AR339" s="156"/>
      <c r="AS339" s="166"/>
      <c r="AT339" s="153"/>
      <c r="AU339" s="156"/>
      <c r="AV339" s="156"/>
      <c r="AW339" s="156"/>
      <c r="AX339" s="156"/>
      <c r="AY339" s="156"/>
      <c r="AZ339" s="156"/>
      <c r="BA339" s="156"/>
      <c r="BB339" s="156"/>
      <c r="BC339" s="156"/>
      <c r="BD339" s="156"/>
      <c r="BE339" s="156"/>
    </row>
    <row r="340" spans="1:57">
      <c r="A340" s="153">
        <v>337</v>
      </c>
      <c r="B340" s="154">
        <v>41365</v>
      </c>
      <c r="C340" s="155" t="s">
        <v>509</v>
      </c>
      <c r="D340" s="155">
        <v>35383169</v>
      </c>
      <c r="E340" s="155">
        <v>78211959</v>
      </c>
      <c r="F340" s="155">
        <v>626</v>
      </c>
      <c r="G340" s="156">
        <v>3</v>
      </c>
      <c r="H340" s="156">
        <v>0</v>
      </c>
      <c r="I340" s="157">
        <v>530.73</v>
      </c>
      <c r="J340" s="157">
        <v>350</v>
      </c>
      <c r="K340" s="156"/>
      <c r="L340" s="156"/>
      <c r="M340" s="156"/>
      <c r="N340" s="156"/>
      <c r="O340" s="156"/>
      <c r="P340" s="156"/>
      <c r="Q340" s="173"/>
      <c r="R340" s="156"/>
      <c r="S340" s="156"/>
      <c r="T340" s="173"/>
      <c r="U340" s="156"/>
      <c r="V340" s="156"/>
      <c r="W340" s="156"/>
      <c r="X340" s="156"/>
      <c r="Y340" s="156"/>
      <c r="Z340" s="156"/>
      <c r="AA340" s="156"/>
      <c r="AB340" s="156"/>
      <c r="AC340" s="156"/>
      <c r="AD340" s="156"/>
      <c r="AE340" s="156"/>
      <c r="AF340" s="156"/>
      <c r="AG340" s="156"/>
      <c r="AH340" s="156"/>
      <c r="AI340" s="156"/>
      <c r="AJ340" s="156"/>
      <c r="AK340" s="156"/>
      <c r="AL340" s="156"/>
      <c r="AM340" s="156"/>
      <c r="AN340" s="156"/>
      <c r="AO340" s="156"/>
      <c r="AP340" s="156"/>
      <c r="AQ340" s="156"/>
      <c r="AR340" s="156"/>
      <c r="AS340" s="166"/>
      <c r="AT340" s="166"/>
      <c r="AU340" s="156"/>
      <c r="AV340" s="156"/>
      <c r="AW340" s="156"/>
      <c r="AX340" s="156"/>
      <c r="AY340" s="156"/>
      <c r="AZ340" s="156"/>
      <c r="BA340" s="156"/>
      <c r="BB340" s="156"/>
      <c r="BC340" s="156"/>
      <c r="BD340" s="156"/>
      <c r="BE340" s="156"/>
    </row>
    <row r="341" spans="1:57">
      <c r="A341" s="153">
        <v>338</v>
      </c>
      <c r="B341" s="154">
        <v>41365</v>
      </c>
      <c r="C341" s="155" t="s">
        <v>510</v>
      </c>
      <c r="D341" s="155">
        <v>41962650</v>
      </c>
      <c r="E341" s="155">
        <v>78242252</v>
      </c>
      <c r="F341" s="155">
        <v>685</v>
      </c>
      <c r="G341" s="156">
        <v>3</v>
      </c>
      <c r="H341" s="156">
        <v>0</v>
      </c>
      <c r="I341" s="157">
        <v>0</v>
      </c>
      <c r="J341" s="157">
        <v>0</v>
      </c>
      <c r="K341" s="156"/>
      <c r="L341" s="156"/>
      <c r="M341" s="156"/>
      <c r="N341" s="156"/>
      <c r="O341" s="156"/>
      <c r="P341" s="156"/>
      <c r="Q341" s="173"/>
      <c r="R341" s="156"/>
      <c r="S341" s="156"/>
      <c r="T341" s="173"/>
      <c r="U341" s="156"/>
      <c r="V341" s="156"/>
      <c r="W341" s="156"/>
      <c r="X341" s="156"/>
      <c r="Y341" s="156"/>
      <c r="Z341" s="156"/>
      <c r="AA341" s="156"/>
      <c r="AB341" s="156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66"/>
      <c r="AT341" s="166"/>
      <c r="AU341" s="156"/>
      <c r="AV341" s="156"/>
      <c r="AW341" s="156"/>
      <c r="AX341" s="156"/>
      <c r="AY341" s="156"/>
      <c r="AZ341" s="156"/>
      <c r="BA341" s="156"/>
      <c r="BB341" s="156"/>
      <c r="BC341" s="156"/>
      <c r="BD341" s="156"/>
      <c r="BE341" s="156"/>
    </row>
    <row r="342" spans="1:57">
      <c r="A342" s="153">
        <v>339</v>
      </c>
      <c r="B342" s="154">
        <v>41365</v>
      </c>
      <c r="C342" s="155" t="s">
        <v>511</v>
      </c>
      <c r="D342" s="155">
        <v>33748251</v>
      </c>
      <c r="E342" s="155">
        <v>78249079</v>
      </c>
      <c r="F342" s="155">
        <v>626</v>
      </c>
      <c r="G342" s="156">
        <v>3</v>
      </c>
      <c r="H342" s="156">
        <v>27</v>
      </c>
      <c r="I342" s="157">
        <v>402.64</v>
      </c>
      <c r="J342" s="157">
        <v>270.95999999999998</v>
      </c>
      <c r="K342" s="156"/>
      <c r="L342" s="156"/>
      <c r="M342" s="156"/>
      <c r="N342" s="156"/>
      <c r="O342" s="156"/>
      <c r="P342" s="156"/>
      <c r="Q342" s="173"/>
      <c r="R342" s="156"/>
      <c r="S342" s="156"/>
      <c r="T342" s="173"/>
      <c r="U342" s="156"/>
      <c r="V342" s="156"/>
      <c r="W342" s="156"/>
      <c r="X342" s="156"/>
      <c r="Y342" s="156"/>
      <c r="Z342" s="156"/>
      <c r="AA342" s="156"/>
      <c r="AB342" s="156"/>
      <c r="AC342" s="156"/>
      <c r="AD342" s="156"/>
      <c r="AE342" s="156"/>
      <c r="AF342" s="156"/>
      <c r="AG342" s="156"/>
      <c r="AH342" s="156"/>
      <c r="AI342" s="156"/>
      <c r="AJ342" s="156"/>
      <c r="AK342" s="156"/>
      <c r="AL342" s="156"/>
      <c r="AM342" s="156"/>
      <c r="AN342" s="156"/>
      <c r="AO342" s="156"/>
      <c r="AP342" s="156"/>
      <c r="AQ342" s="156"/>
      <c r="AR342" s="156"/>
      <c r="AS342" s="166"/>
      <c r="AT342" s="166"/>
      <c r="AU342" s="156"/>
      <c r="AV342" s="156"/>
      <c r="AW342" s="156"/>
      <c r="AX342" s="156"/>
      <c r="AY342" s="156"/>
      <c r="AZ342" s="156"/>
      <c r="BA342" s="156"/>
      <c r="BB342" s="156"/>
      <c r="BC342" s="156"/>
      <c r="BD342" s="156"/>
      <c r="BE342" s="156"/>
    </row>
    <row r="343" spans="1:57">
      <c r="A343" s="153">
        <v>340</v>
      </c>
      <c r="B343" s="154">
        <v>41365</v>
      </c>
      <c r="C343" s="155" t="s">
        <v>512</v>
      </c>
      <c r="D343" s="155">
        <v>34676207</v>
      </c>
      <c r="E343" s="155">
        <v>78247359</v>
      </c>
      <c r="F343" s="155">
        <v>685</v>
      </c>
      <c r="G343" s="156">
        <v>4</v>
      </c>
      <c r="H343" s="156">
        <v>0</v>
      </c>
      <c r="I343" s="157">
        <v>0</v>
      </c>
      <c r="J343" s="157">
        <v>0</v>
      </c>
      <c r="K343" s="156"/>
      <c r="L343" s="156"/>
      <c r="M343" s="156"/>
      <c r="N343" s="156"/>
      <c r="O343" s="156"/>
      <c r="P343" s="156"/>
      <c r="Q343" s="173"/>
      <c r="R343" s="156"/>
      <c r="S343" s="156"/>
      <c r="T343" s="173"/>
      <c r="U343" s="156"/>
      <c r="V343" s="156"/>
      <c r="W343" s="156"/>
      <c r="X343" s="156"/>
      <c r="Y343" s="156"/>
      <c r="Z343" s="156"/>
      <c r="AA343" s="156"/>
      <c r="AB343" s="156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66"/>
      <c r="AT343" s="166"/>
      <c r="AU343" s="156"/>
      <c r="AV343" s="156"/>
      <c r="AW343" s="156"/>
      <c r="AX343" s="156"/>
      <c r="AY343" s="156"/>
      <c r="AZ343" s="156"/>
      <c r="BA343" s="156"/>
      <c r="BB343" s="156"/>
      <c r="BC343" s="156"/>
      <c r="BD343" s="156"/>
      <c r="BE343" s="156"/>
    </row>
    <row r="344" spans="1:57">
      <c r="A344" s="153">
        <v>341</v>
      </c>
      <c r="B344" s="154">
        <v>41365</v>
      </c>
      <c r="C344" s="155" t="s">
        <v>513</v>
      </c>
      <c r="D344" s="155">
        <v>46245813</v>
      </c>
      <c r="E344" s="155">
        <v>78249100</v>
      </c>
      <c r="F344" s="155">
        <v>823</v>
      </c>
      <c r="G344" s="156">
        <v>3</v>
      </c>
      <c r="H344" s="156">
        <v>0</v>
      </c>
      <c r="I344" s="157">
        <v>0</v>
      </c>
      <c r="J344" s="157">
        <v>0</v>
      </c>
      <c r="K344" s="156"/>
      <c r="L344" s="156"/>
      <c r="M344" s="156"/>
      <c r="N344" s="156"/>
      <c r="O344" s="156"/>
      <c r="P344" s="156"/>
      <c r="Q344" s="173"/>
      <c r="R344" s="156"/>
      <c r="S344" s="156"/>
      <c r="T344" s="173"/>
      <c r="U344" s="156"/>
      <c r="V344" s="156"/>
      <c r="W344" s="156"/>
      <c r="X344" s="156"/>
      <c r="Y344" s="156"/>
      <c r="Z344" s="156"/>
      <c r="AA344" s="156"/>
      <c r="AB344" s="156"/>
      <c r="AC344" s="156"/>
      <c r="AD344" s="156"/>
      <c r="AE344" s="156"/>
      <c r="AF344" s="156"/>
      <c r="AG344" s="156"/>
      <c r="AH344" s="156"/>
      <c r="AI344" s="156"/>
      <c r="AJ344" s="156"/>
      <c r="AK344" s="156"/>
      <c r="AL344" s="156"/>
      <c r="AM344" s="156"/>
      <c r="AN344" s="156"/>
      <c r="AO344" s="156"/>
      <c r="AP344" s="156"/>
      <c r="AQ344" s="156"/>
      <c r="AR344" s="156"/>
      <c r="AS344" s="153"/>
      <c r="AT344" s="153"/>
      <c r="AU344" s="156"/>
      <c r="AV344" s="156"/>
      <c r="AW344" s="156"/>
      <c r="AX344" s="156"/>
      <c r="AY344" s="156"/>
      <c r="AZ344" s="156"/>
      <c r="BA344" s="156"/>
      <c r="BB344" s="156"/>
      <c r="BC344" s="156"/>
      <c r="BD344" s="156"/>
      <c r="BE344" s="156"/>
    </row>
    <row r="345" spans="1:57">
      <c r="A345" s="153">
        <v>342</v>
      </c>
      <c r="B345" s="154">
        <v>41395</v>
      </c>
      <c r="C345" s="155" t="s">
        <v>514</v>
      </c>
      <c r="D345" s="155">
        <v>25859976</v>
      </c>
      <c r="E345" s="155">
        <v>78258976</v>
      </c>
      <c r="F345" s="155">
        <v>685</v>
      </c>
      <c r="G345" s="156">
        <v>3</v>
      </c>
      <c r="H345" s="156">
        <v>34</v>
      </c>
      <c r="I345" s="157">
        <v>0</v>
      </c>
      <c r="J345" s="157">
        <v>0</v>
      </c>
      <c r="K345" s="156"/>
      <c r="L345" s="156"/>
      <c r="M345" s="156"/>
      <c r="N345" s="156"/>
      <c r="O345" s="156"/>
      <c r="P345" s="156"/>
      <c r="Q345" s="173"/>
      <c r="R345" s="156"/>
      <c r="S345" s="156"/>
      <c r="T345" s="173"/>
      <c r="U345" s="156"/>
      <c r="V345" s="156"/>
      <c r="W345" s="156"/>
      <c r="X345" s="156"/>
      <c r="Y345" s="156"/>
      <c r="Z345" s="156"/>
      <c r="AA345" s="156"/>
      <c r="AB345" s="156"/>
      <c r="AC345" s="156"/>
      <c r="AD345" s="156"/>
      <c r="AE345" s="156"/>
      <c r="AF345" s="156"/>
      <c r="AG345" s="156"/>
      <c r="AH345" s="156"/>
      <c r="AI345" s="156"/>
      <c r="AJ345" s="156"/>
      <c r="AK345" s="156"/>
      <c r="AL345" s="156"/>
      <c r="AM345" s="156"/>
      <c r="AN345" s="156"/>
      <c r="AO345" s="156"/>
      <c r="AP345" s="156"/>
      <c r="AQ345" s="156"/>
      <c r="AR345" s="156"/>
      <c r="AS345" s="166"/>
      <c r="AT345" s="166"/>
      <c r="AU345" s="156"/>
      <c r="AV345" s="156"/>
      <c r="AW345" s="156"/>
      <c r="AX345" s="156"/>
      <c r="AY345" s="156"/>
      <c r="AZ345" s="156"/>
      <c r="BA345" s="162"/>
      <c r="BB345" s="162"/>
      <c r="BC345" s="162"/>
      <c r="BD345" s="162"/>
      <c r="BE345" s="162"/>
    </row>
    <row r="346" spans="1:57">
      <c r="A346" s="153">
        <v>343</v>
      </c>
      <c r="B346" s="154">
        <v>41395</v>
      </c>
      <c r="C346" s="155" t="s">
        <v>515</v>
      </c>
      <c r="D346" s="155">
        <v>37900312</v>
      </c>
      <c r="E346" s="155">
        <v>78258852</v>
      </c>
      <c r="F346" s="155">
        <v>685</v>
      </c>
      <c r="G346" s="156">
        <v>3</v>
      </c>
      <c r="H346" s="156">
        <v>0</v>
      </c>
      <c r="I346" s="157">
        <v>0</v>
      </c>
      <c r="J346" s="157">
        <v>0</v>
      </c>
      <c r="K346" s="156"/>
      <c r="L346" s="156"/>
      <c r="M346" s="156"/>
      <c r="N346" s="156"/>
      <c r="O346" s="156"/>
      <c r="P346" s="156"/>
      <c r="Q346" s="173"/>
      <c r="R346" s="156"/>
      <c r="S346" s="156"/>
      <c r="T346" s="173"/>
      <c r="U346" s="156"/>
      <c r="V346" s="156"/>
      <c r="W346" s="156"/>
      <c r="X346" s="156"/>
      <c r="Y346" s="156"/>
      <c r="Z346" s="156"/>
      <c r="AA346" s="156"/>
      <c r="AB346" s="156"/>
      <c r="AC346" s="156"/>
      <c r="AD346" s="156"/>
      <c r="AE346" s="156"/>
      <c r="AF346" s="156"/>
      <c r="AG346" s="156"/>
      <c r="AH346" s="156"/>
      <c r="AI346" s="156"/>
      <c r="AJ346" s="156"/>
      <c r="AK346" s="156"/>
      <c r="AL346" s="156"/>
      <c r="AM346" s="156"/>
      <c r="AN346" s="156"/>
      <c r="AO346" s="156"/>
      <c r="AP346" s="156"/>
      <c r="AQ346" s="156"/>
      <c r="AR346" s="156"/>
      <c r="AS346" s="166"/>
      <c r="AT346" s="166"/>
      <c r="AU346" s="156"/>
      <c r="AV346" s="156"/>
      <c r="AW346" s="156"/>
      <c r="AX346" s="156"/>
      <c r="AY346" s="156"/>
      <c r="AZ346" s="156"/>
      <c r="BA346" s="156"/>
      <c r="BB346" s="156"/>
      <c r="BC346" s="156"/>
      <c r="BD346" s="156"/>
      <c r="BE346" s="156"/>
    </row>
    <row r="347" spans="1:57">
      <c r="A347" s="153">
        <v>344</v>
      </c>
      <c r="B347" s="154">
        <v>41395</v>
      </c>
      <c r="C347" s="155" t="s">
        <v>516</v>
      </c>
      <c r="D347" s="155">
        <v>39096147</v>
      </c>
      <c r="E347" s="155">
        <v>78259215</v>
      </c>
      <c r="F347" s="155">
        <v>685</v>
      </c>
      <c r="G347" s="156">
        <v>3</v>
      </c>
      <c r="H347" s="156">
        <v>0</v>
      </c>
      <c r="I347" s="157">
        <v>0</v>
      </c>
      <c r="J347" s="157">
        <v>0</v>
      </c>
      <c r="K347" s="156"/>
      <c r="L347" s="156"/>
      <c r="M347" s="156"/>
      <c r="N347" s="156"/>
      <c r="O347" s="156"/>
      <c r="P347" s="156"/>
      <c r="Q347" s="173"/>
      <c r="R347" s="156"/>
      <c r="S347" s="156"/>
      <c r="T347" s="173"/>
      <c r="U347" s="156"/>
      <c r="V347" s="156"/>
      <c r="W347" s="156"/>
      <c r="X347" s="156"/>
      <c r="Y347" s="156"/>
      <c r="Z347" s="156"/>
      <c r="AA347" s="156"/>
      <c r="AB347" s="156"/>
      <c r="AC347" s="156"/>
      <c r="AD347" s="156"/>
      <c r="AE347" s="156"/>
      <c r="AF347" s="156"/>
      <c r="AG347" s="156"/>
      <c r="AH347" s="156"/>
      <c r="AI347" s="156"/>
      <c r="AJ347" s="156"/>
      <c r="AK347" s="156"/>
      <c r="AL347" s="156"/>
      <c r="AM347" s="156"/>
      <c r="AN347" s="156"/>
      <c r="AO347" s="156"/>
      <c r="AP347" s="156"/>
      <c r="AQ347" s="156"/>
      <c r="AR347" s="156"/>
      <c r="AS347" s="166"/>
      <c r="AT347" s="166"/>
      <c r="AU347" s="156"/>
      <c r="AV347" s="156"/>
      <c r="AW347" s="156"/>
      <c r="AX347" s="156"/>
      <c r="AY347" s="156"/>
      <c r="AZ347" s="156"/>
      <c r="BA347" s="156"/>
      <c r="BB347" s="156"/>
      <c r="BC347" s="156"/>
      <c r="BD347" s="156"/>
      <c r="BE347" s="156"/>
    </row>
    <row r="348" spans="1:57">
      <c r="A348" s="153">
        <v>345</v>
      </c>
      <c r="B348" s="154">
        <v>41395</v>
      </c>
      <c r="C348" s="155" t="s">
        <v>517</v>
      </c>
      <c r="D348" s="155">
        <v>31626975</v>
      </c>
      <c r="E348" s="155">
        <v>78342653</v>
      </c>
      <c r="F348" s="155">
        <v>823</v>
      </c>
      <c r="G348" s="156">
        <v>3</v>
      </c>
      <c r="H348" s="156">
        <v>0</v>
      </c>
      <c r="I348" s="157">
        <v>0</v>
      </c>
      <c r="J348" s="157">
        <v>0</v>
      </c>
      <c r="K348" s="156"/>
      <c r="L348" s="156"/>
      <c r="M348" s="156"/>
      <c r="N348" s="156"/>
      <c r="O348" s="156"/>
      <c r="P348" s="156"/>
      <c r="Q348" s="173"/>
      <c r="R348" s="156"/>
      <c r="S348" s="156"/>
      <c r="T348" s="173"/>
      <c r="U348" s="156"/>
      <c r="V348" s="156"/>
      <c r="W348" s="156"/>
      <c r="X348" s="156"/>
      <c r="Y348" s="156"/>
      <c r="Z348" s="156"/>
      <c r="AA348" s="156"/>
      <c r="AB348" s="156"/>
      <c r="AC348" s="156"/>
      <c r="AD348" s="156"/>
      <c r="AE348" s="156"/>
      <c r="AF348" s="156"/>
      <c r="AG348" s="156"/>
      <c r="AH348" s="156"/>
      <c r="AI348" s="156"/>
      <c r="AJ348" s="156"/>
      <c r="AK348" s="156"/>
      <c r="AL348" s="156"/>
      <c r="AM348" s="156"/>
      <c r="AN348" s="156"/>
      <c r="AO348" s="156"/>
      <c r="AP348" s="156"/>
      <c r="AQ348" s="156"/>
      <c r="AR348" s="156"/>
      <c r="AS348" s="166"/>
      <c r="AT348" s="166"/>
      <c r="AU348" s="156"/>
      <c r="AV348" s="156"/>
      <c r="AW348" s="156"/>
      <c r="AX348" s="156"/>
      <c r="AY348" s="156"/>
      <c r="AZ348" s="156"/>
      <c r="BA348" s="156"/>
      <c r="BB348" s="156"/>
      <c r="BC348" s="156"/>
      <c r="BD348" s="156"/>
      <c r="BE348" s="156"/>
    </row>
    <row r="349" spans="1:57">
      <c r="A349" s="153">
        <v>346</v>
      </c>
      <c r="B349" s="154">
        <v>41426</v>
      </c>
      <c r="C349" s="155" t="s">
        <v>518</v>
      </c>
      <c r="D349" s="155">
        <v>32401742</v>
      </c>
      <c r="E349" s="155">
        <v>78427132</v>
      </c>
      <c r="F349" s="155">
        <v>626</v>
      </c>
      <c r="G349" s="156">
        <v>3</v>
      </c>
      <c r="H349" s="156">
        <v>43</v>
      </c>
      <c r="I349" s="157">
        <v>899.69</v>
      </c>
      <c r="J349" s="157">
        <v>546.59</v>
      </c>
      <c r="K349" s="156"/>
      <c r="L349" s="156"/>
      <c r="M349" s="156"/>
      <c r="N349" s="156"/>
      <c r="O349" s="156"/>
      <c r="P349" s="156"/>
      <c r="Q349" s="173"/>
      <c r="R349" s="156"/>
      <c r="S349" s="156"/>
      <c r="T349" s="173"/>
      <c r="U349" s="156"/>
      <c r="V349" s="156"/>
      <c r="W349" s="156"/>
      <c r="X349" s="156"/>
      <c r="Y349" s="156"/>
      <c r="Z349" s="156"/>
      <c r="AA349" s="156"/>
      <c r="AB349" s="156"/>
      <c r="AC349" s="156"/>
      <c r="AD349" s="156"/>
      <c r="AE349" s="156"/>
      <c r="AF349" s="156"/>
      <c r="AG349" s="156"/>
      <c r="AH349" s="156"/>
      <c r="AI349" s="156"/>
      <c r="AJ349" s="156"/>
      <c r="AK349" s="156"/>
      <c r="AL349" s="156"/>
      <c r="AM349" s="156"/>
      <c r="AN349" s="156"/>
      <c r="AO349" s="156"/>
      <c r="AP349" s="156"/>
      <c r="AQ349" s="156"/>
      <c r="AR349" s="156"/>
      <c r="AS349" s="166"/>
      <c r="AT349" s="166"/>
      <c r="AU349" s="156"/>
      <c r="AV349" s="156"/>
      <c r="AW349" s="156"/>
      <c r="AX349" s="156"/>
      <c r="AY349" s="156"/>
      <c r="AZ349" s="156"/>
      <c r="BA349" s="156"/>
      <c r="BB349" s="156"/>
      <c r="BC349" s="162"/>
      <c r="BD349" s="162"/>
      <c r="BE349" s="162"/>
    </row>
    <row r="350" spans="1:57">
      <c r="A350" s="153">
        <v>347</v>
      </c>
      <c r="B350" s="154">
        <v>41426</v>
      </c>
      <c r="C350" s="155" t="s">
        <v>519</v>
      </c>
      <c r="D350" s="155">
        <v>34387643</v>
      </c>
      <c r="E350" s="155">
        <v>78434530</v>
      </c>
      <c r="F350" s="155">
        <v>626</v>
      </c>
      <c r="G350" s="156">
        <v>3</v>
      </c>
      <c r="H350" s="156">
        <v>12</v>
      </c>
      <c r="I350" s="157">
        <v>1221.8599999999999</v>
      </c>
      <c r="J350" s="157">
        <v>869.98</v>
      </c>
      <c r="K350" s="156"/>
      <c r="L350" s="156"/>
      <c r="M350" s="156"/>
      <c r="N350" s="156"/>
      <c r="O350" s="156"/>
      <c r="P350" s="156"/>
      <c r="Q350" s="173"/>
      <c r="R350" s="156"/>
      <c r="S350" s="156"/>
      <c r="T350" s="173"/>
      <c r="U350" s="156"/>
      <c r="V350" s="156"/>
      <c r="W350" s="156"/>
      <c r="X350" s="156"/>
      <c r="Y350" s="156"/>
      <c r="Z350" s="156"/>
      <c r="AA350" s="156"/>
      <c r="AB350" s="156"/>
      <c r="AC350" s="156"/>
      <c r="AD350" s="156"/>
      <c r="AE350" s="156"/>
      <c r="AF350" s="156"/>
      <c r="AG350" s="156"/>
      <c r="AH350" s="156"/>
      <c r="AI350" s="156"/>
      <c r="AJ350" s="156"/>
      <c r="AK350" s="156"/>
      <c r="AL350" s="156"/>
      <c r="AM350" s="156"/>
      <c r="AN350" s="156"/>
      <c r="AO350" s="156"/>
      <c r="AP350" s="156"/>
      <c r="AQ350" s="156"/>
      <c r="AR350" s="156"/>
      <c r="AS350" s="166"/>
      <c r="AT350" s="166"/>
      <c r="AU350" s="156"/>
      <c r="AV350" s="156"/>
      <c r="AW350" s="156"/>
      <c r="AX350" s="156"/>
      <c r="AY350" s="156"/>
      <c r="AZ350" s="156"/>
      <c r="BA350" s="156"/>
      <c r="BB350" s="156"/>
      <c r="BC350" s="156"/>
      <c r="BD350" s="156"/>
      <c r="BE350" s="156"/>
    </row>
    <row r="351" spans="1:57">
      <c r="A351" s="153">
        <v>348</v>
      </c>
      <c r="B351" s="154">
        <v>41426</v>
      </c>
      <c r="C351" s="155" t="s">
        <v>520</v>
      </c>
      <c r="D351" s="155">
        <v>38086888</v>
      </c>
      <c r="E351" s="155">
        <v>78432440</v>
      </c>
      <c r="F351" s="155">
        <v>626</v>
      </c>
      <c r="G351" s="156">
        <v>3</v>
      </c>
      <c r="H351" s="156">
        <v>43</v>
      </c>
      <c r="I351" s="157">
        <v>1653.48</v>
      </c>
      <c r="J351" s="157">
        <v>1065.72</v>
      </c>
      <c r="K351" s="156"/>
      <c r="L351" s="156"/>
      <c r="M351" s="156"/>
      <c r="N351" s="156"/>
      <c r="O351" s="156"/>
      <c r="P351" s="156"/>
      <c r="Q351" s="173"/>
      <c r="R351" s="156"/>
      <c r="S351" s="156"/>
      <c r="T351" s="173"/>
      <c r="U351" s="156"/>
      <c r="V351" s="156"/>
      <c r="W351" s="156"/>
      <c r="X351" s="156"/>
      <c r="Y351" s="156"/>
      <c r="Z351" s="156"/>
      <c r="AA351" s="156"/>
      <c r="AB351" s="156"/>
      <c r="AC351" s="156"/>
      <c r="AD351" s="156"/>
      <c r="AE351" s="156"/>
      <c r="AF351" s="156"/>
      <c r="AG351" s="156"/>
      <c r="AH351" s="156"/>
      <c r="AI351" s="156"/>
      <c r="AJ351" s="156"/>
      <c r="AK351" s="156"/>
      <c r="AL351" s="156"/>
      <c r="AM351" s="156"/>
      <c r="AN351" s="156"/>
      <c r="AO351" s="156"/>
      <c r="AP351" s="156"/>
      <c r="AQ351" s="156"/>
      <c r="AR351" s="156"/>
      <c r="AS351" s="166"/>
      <c r="AT351" s="166"/>
      <c r="AU351" s="156"/>
      <c r="AV351" s="156"/>
      <c r="AW351" s="156"/>
      <c r="AX351" s="156"/>
      <c r="AY351" s="156"/>
      <c r="AZ351" s="156"/>
      <c r="BA351" s="156"/>
      <c r="BB351" s="156"/>
      <c r="BC351" s="162"/>
      <c r="BD351" s="162"/>
      <c r="BE351" s="162"/>
    </row>
    <row r="352" spans="1:57">
      <c r="A352" s="155">
        <v>349</v>
      </c>
      <c r="B352" s="154">
        <v>41456</v>
      </c>
      <c r="C352" s="155" t="s">
        <v>521</v>
      </c>
      <c r="D352" s="155">
        <v>38086983</v>
      </c>
      <c r="E352" s="155">
        <v>78443744</v>
      </c>
      <c r="F352" s="155">
        <v>626</v>
      </c>
      <c r="G352" s="156">
        <v>3</v>
      </c>
      <c r="H352" s="156">
        <v>43</v>
      </c>
      <c r="I352" s="157">
        <v>731.66</v>
      </c>
      <c r="J352" s="157">
        <v>429.6</v>
      </c>
      <c r="K352" s="156"/>
      <c r="L352" s="156"/>
      <c r="M352" s="156"/>
      <c r="N352" s="173"/>
      <c r="O352" s="156"/>
      <c r="P352" s="156"/>
      <c r="Q352" s="173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  <c r="AC352" s="156"/>
      <c r="AD352" s="156"/>
      <c r="AE352" s="156"/>
      <c r="AF352" s="156"/>
      <c r="AG352" s="156"/>
      <c r="AH352" s="156"/>
      <c r="AI352" s="156"/>
      <c r="AJ352" s="177"/>
      <c r="AK352" s="177"/>
      <c r="AL352" s="156"/>
      <c r="AM352" s="156"/>
      <c r="AN352" s="156"/>
      <c r="AO352" s="156"/>
      <c r="AP352" s="156"/>
      <c r="AQ352" s="156"/>
      <c r="AR352" s="156"/>
      <c r="AS352" s="166"/>
      <c r="AT352" s="166"/>
      <c r="AU352" s="156"/>
      <c r="AV352" s="156"/>
      <c r="AW352" s="156"/>
      <c r="AX352" s="156"/>
      <c r="AY352" s="156"/>
      <c r="AZ352" s="156"/>
      <c r="BA352" s="156"/>
      <c r="BB352" s="156"/>
      <c r="BC352" s="162"/>
      <c r="BD352" s="162"/>
      <c r="BE352" s="162"/>
    </row>
    <row r="353" spans="1:57">
      <c r="A353" s="155">
        <v>350</v>
      </c>
      <c r="B353" s="154">
        <v>41487</v>
      </c>
      <c r="C353" s="155" t="s">
        <v>522</v>
      </c>
      <c r="D353" s="155">
        <v>28842561</v>
      </c>
      <c r="E353" s="155">
        <v>78600455</v>
      </c>
      <c r="F353" s="155">
        <v>626</v>
      </c>
      <c r="G353" s="156">
        <v>3</v>
      </c>
      <c r="H353" s="156">
        <v>41</v>
      </c>
      <c r="I353" s="157">
        <v>769.92</v>
      </c>
      <c r="J353" s="157">
        <v>377.89</v>
      </c>
      <c r="K353" s="156"/>
      <c r="L353" s="156"/>
      <c r="M353" s="156"/>
      <c r="N353" s="173"/>
      <c r="O353" s="156"/>
      <c r="P353" s="156"/>
      <c r="Q353" s="173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  <c r="AC353" s="156"/>
      <c r="AD353" s="156"/>
      <c r="AE353" s="156"/>
      <c r="AF353" s="156"/>
      <c r="AG353" s="156"/>
      <c r="AH353" s="156"/>
      <c r="AI353" s="156"/>
      <c r="AJ353" s="177"/>
      <c r="AK353" s="177"/>
      <c r="AL353" s="156"/>
      <c r="AM353" s="156"/>
      <c r="AN353" s="156"/>
      <c r="AO353" s="156"/>
      <c r="AP353" s="156"/>
      <c r="AQ353" s="156"/>
      <c r="AR353" s="156"/>
      <c r="AS353" s="166"/>
      <c r="AT353" s="166"/>
      <c r="AU353" s="156"/>
      <c r="AV353" s="156"/>
      <c r="AW353" s="156"/>
      <c r="AX353" s="156"/>
      <c r="AY353" s="156"/>
      <c r="AZ353" s="156"/>
      <c r="BA353" s="156"/>
      <c r="BB353" s="156"/>
      <c r="BC353" s="156"/>
      <c r="BD353" s="156"/>
      <c r="BE353" s="162"/>
    </row>
    <row r="354" spans="1:57">
      <c r="A354" s="155">
        <v>351</v>
      </c>
      <c r="B354" s="154">
        <v>41487</v>
      </c>
      <c r="C354" s="155" t="s">
        <v>523</v>
      </c>
      <c r="D354" s="155">
        <v>34778379</v>
      </c>
      <c r="E354" s="155">
        <v>78600226</v>
      </c>
      <c r="F354" s="155">
        <v>626</v>
      </c>
      <c r="G354" s="156">
        <v>3</v>
      </c>
      <c r="H354" s="156">
        <v>10</v>
      </c>
      <c r="I354" s="157">
        <v>599.17999999999995</v>
      </c>
      <c r="J354" s="157">
        <v>327.27</v>
      </c>
      <c r="K354" s="156"/>
      <c r="L354" s="156"/>
      <c r="M354" s="156"/>
      <c r="N354" s="173"/>
      <c r="O354" s="156"/>
      <c r="P354" s="156"/>
      <c r="Q354" s="173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  <c r="AC354" s="156"/>
      <c r="AD354" s="156"/>
      <c r="AE354" s="156"/>
      <c r="AF354" s="156"/>
      <c r="AG354" s="156"/>
      <c r="AH354" s="156"/>
      <c r="AI354" s="156"/>
      <c r="AJ354" s="177"/>
      <c r="AK354" s="177"/>
      <c r="AL354" s="156"/>
      <c r="AM354" s="156"/>
      <c r="AN354" s="156"/>
      <c r="AO354" s="156"/>
      <c r="AP354" s="156"/>
      <c r="AQ354" s="156"/>
      <c r="AR354" s="156"/>
      <c r="AS354" s="166"/>
      <c r="AT354" s="166"/>
      <c r="AU354" s="156"/>
      <c r="AV354" s="156"/>
      <c r="AW354" s="156"/>
      <c r="AX354" s="156"/>
      <c r="AY354" s="156"/>
      <c r="AZ354" s="156"/>
      <c r="BA354" s="156"/>
      <c r="BB354" s="156"/>
      <c r="BC354" s="156"/>
      <c r="BD354" s="156"/>
      <c r="BE354" s="156"/>
    </row>
    <row r="355" spans="1:57">
      <c r="A355" s="155">
        <v>352</v>
      </c>
      <c r="B355" s="154">
        <v>41518</v>
      </c>
      <c r="C355" s="155" t="s">
        <v>524</v>
      </c>
      <c r="D355" s="155">
        <v>32993793</v>
      </c>
      <c r="E355" s="155">
        <v>78656334</v>
      </c>
      <c r="F355" s="155">
        <v>626</v>
      </c>
      <c r="G355" s="156">
        <v>3</v>
      </c>
      <c r="H355" s="156">
        <v>3</v>
      </c>
      <c r="I355" s="157">
        <v>810.59</v>
      </c>
      <c r="J355" s="157">
        <v>169.33</v>
      </c>
      <c r="K355" s="156"/>
      <c r="L355" s="156"/>
      <c r="M355" s="156"/>
      <c r="N355" s="173"/>
      <c r="O355" s="156"/>
      <c r="P355" s="156"/>
      <c r="Q355" s="173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  <c r="AC355" s="156"/>
      <c r="AD355" s="156"/>
      <c r="AE355" s="156"/>
      <c r="AF355" s="156"/>
      <c r="AG355" s="156"/>
      <c r="AH355" s="156"/>
      <c r="AI355" s="156"/>
      <c r="AJ355" s="177"/>
      <c r="AK355" s="177"/>
      <c r="AL355" s="156"/>
      <c r="AM355" s="156"/>
      <c r="AN355" s="156"/>
      <c r="AO355" s="156"/>
      <c r="AP355" s="156"/>
      <c r="AQ355" s="156"/>
      <c r="AR355" s="156"/>
      <c r="AS355" s="166"/>
      <c r="AT355" s="166"/>
      <c r="AU355" s="156"/>
      <c r="AV355" s="156"/>
      <c r="AW355" s="156"/>
      <c r="AX355" s="156"/>
      <c r="AY355" s="156"/>
      <c r="AZ355" s="156"/>
      <c r="BA355" s="156"/>
      <c r="BB355" s="156"/>
      <c r="BC355" s="156"/>
      <c r="BD355" s="156"/>
      <c r="BE355" s="156"/>
    </row>
    <row r="356" spans="1:57">
      <c r="A356" s="155">
        <v>353</v>
      </c>
      <c r="B356" s="154">
        <v>41518</v>
      </c>
      <c r="C356" s="155" t="s">
        <v>525</v>
      </c>
      <c r="D356" s="155">
        <v>34388428</v>
      </c>
      <c r="E356" s="155">
        <v>78675707</v>
      </c>
      <c r="F356" s="155">
        <v>626</v>
      </c>
      <c r="G356" s="156">
        <v>3</v>
      </c>
      <c r="H356" s="156">
        <v>0</v>
      </c>
      <c r="I356" s="157">
        <v>0</v>
      </c>
      <c r="J356" s="157">
        <v>0</v>
      </c>
      <c r="K356" s="156"/>
      <c r="L356" s="156"/>
      <c r="M356" s="156"/>
      <c r="N356" s="173"/>
      <c r="O356" s="156"/>
      <c r="P356" s="156"/>
      <c r="Q356" s="173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  <c r="AC356" s="156"/>
      <c r="AD356" s="156"/>
      <c r="AE356" s="156"/>
      <c r="AF356" s="156"/>
      <c r="AG356" s="156"/>
      <c r="AH356" s="156"/>
      <c r="AI356" s="156"/>
      <c r="AJ356" s="177"/>
      <c r="AK356" s="177"/>
      <c r="AL356" s="156"/>
      <c r="AM356" s="156"/>
      <c r="AN356" s="156"/>
      <c r="AO356" s="156"/>
      <c r="AP356" s="156"/>
      <c r="AQ356" s="156"/>
      <c r="AR356" s="156"/>
      <c r="AS356" s="166"/>
      <c r="AT356" s="166"/>
      <c r="AU356" s="156"/>
      <c r="AV356" s="156"/>
      <c r="AW356" s="156"/>
      <c r="AX356" s="156"/>
      <c r="AY356" s="156"/>
      <c r="AZ356" s="156"/>
      <c r="BA356" s="156"/>
      <c r="BB356" s="156"/>
      <c r="BC356" s="156"/>
      <c r="BD356" s="156"/>
      <c r="BE356" s="156"/>
    </row>
    <row r="357" spans="1:57">
      <c r="A357" s="155">
        <v>354</v>
      </c>
      <c r="B357" s="154">
        <v>41548</v>
      </c>
      <c r="C357" s="155" t="s">
        <v>526</v>
      </c>
      <c r="D357" s="155">
        <v>31343358</v>
      </c>
      <c r="E357" s="155">
        <v>78716514</v>
      </c>
      <c r="F357" s="155">
        <v>626</v>
      </c>
      <c r="G357" s="156">
        <v>3</v>
      </c>
      <c r="H357" s="156">
        <v>40</v>
      </c>
      <c r="I357" s="157">
        <v>605.89</v>
      </c>
      <c r="J357" s="157">
        <v>330.23</v>
      </c>
      <c r="K357" s="156"/>
      <c r="L357" s="156"/>
      <c r="M357" s="156"/>
      <c r="N357" s="173"/>
      <c r="O357" s="156"/>
      <c r="P357" s="156"/>
      <c r="Q357" s="173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  <c r="AC357" s="156"/>
      <c r="AD357" s="156"/>
      <c r="AE357" s="156"/>
      <c r="AF357" s="156"/>
      <c r="AG357" s="156"/>
      <c r="AH357" s="156"/>
      <c r="AI357" s="156"/>
      <c r="AJ357" s="177"/>
      <c r="AK357" s="177"/>
      <c r="AL357" s="156"/>
      <c r="AM357" s="156"/>
      <c r="AN357" s="156"/>
      <c r="AO357" s="156"/>
      <c r="AP357" s="156"/>
      <c r="AQ357" s="156"/>
      <c r="AR357" s="156"/>
      <c r="AS357" s="166"/>
      <c r="AT357" s="166"/>
      <c r="AU357" s="156"/>
      <c r="AV357" s="156"/>
      <c r="AW357" s="156"/>
      <c r="AX357" s="156"/>
      <c r="AY357" s="156"/>
      <c r="AZ357" s="156"/>
      <c r="BA357" s="156"/>
      <c r="BB357" s="156"/>
      <c r="BC357" s="156"/>
      <c r="BD357" s="156"/>
      <c r="BE357" s="156"/>
    </row>
    <row r="358" spans="1:57">
      <c r="A358" s="155">
        <v>355</v>
      </c>
      <c r="B358" s="154">
        <v>41579</v>
      </c>
      <c r="C358" s="155" t="s">
        <v>527</v>
      </c>
      <c r="D358" s="155">
        <v>37900851</v>
      </c>
      <c r="E358" s="155">
        <v>78812246</v>
      </c>
      <c r="F358" s="155">
        <v>626</v>
      </c>
      <c r="G358" s="156">
        <v>3</v>
      </c>
      <c r="H358" s="156">
        <v>0</v>
      </c>
      <c r="I358" s="157">
        <v>0</v>
      </c>
      <c r="J358" s="157">
        <v>0</v>
      </c>
      <c r="K358" s="156"/>
      <c r="L358" s="156"/>
      <c r="M358" s="156"/>
      <c r="N358" s="173"/>
      <c r="O358" s="156"/>
      <c r="P358" s="156"/>
      <c r="Q358" s="173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  <c r="AC358" s="156"/>
      <c r="AD358" s="156"/>
      <c r="AE358" s="156"/>
      <c r="AF358" s="156"/>
      <c r="AG358" s="156"/>
      <c r="AH358" s="156"/>
      <c r="AI358" s="156"/>
      <c r="AJ358" s="177"/>
      <c r="AK358" s="177"/>
      <c r="AL358" s="156"/>
      <c r="AM358" s="156"/>
      <c r="AN358" s="156"/>
      <c r="AO358" s="156"/>
      <c r="AP358" s="156"/>
      <c r="AQ358" s="156"/>
      <c r="AR358" s="156"/>
      <c r="AS358" s="166"/>
      <c r="AT358" s="166"/>
      <c r="AU358" s="156"/>
      <c r="AV358" s="156"/>
      <c r="AW358" s="156"/>
      <c r="AX358" s="156"/>
      <c r="AY358" s="156"/>
      <c r="AZ358" s="156"/>
      <c r="BA358" s="158"/>
      <c r="BB358" s="158"/>
      <c r="BC358" s="158"/>
      <c r="BD358" s="158"/>
      <c r="BE358" s="158"/>
    </row>
    <row r="359" spans="1:57">
      <c r="A359" s="155">
        <v>356</v>
      </c>
      <c r="B359" s="154">
        <v>41609</v>
      </c>
      <c r="C359" s="178" t="s">
        <v>528</v>
      </c>
      <c r="D359" s="178">
        <v>39694091</v>
      </c>
      <c r="E359" s="155">
        <v>78824945</v>
      </c>
      <c r="F359" s="178">
        <v>626</v>
      </c>
      <c r="G359" s="156">
        <v>3</v>
      </c>
      <c r="H359" s="156">
        <v>20</v>
      </c>
      <c r="I359" s="157">
        <v>2649.9</v>
      </c>
      <c r="J359" s="157">
        <v>1944.06</v>
      </c>
      <c r="K359" s="173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  <c r="AB359" s="173"/>
      <c r="AC359" s="173"/>
      <c r="AD359" s="173"/>
      <c r="AE359" s="173"/>
      <c r="AF359" s="173"/>
      <c r="AG359" s="173"/>
      <c r="AH359" s="173"/>
      <c r="AI359" s="173"/>
      <c r="AJ359" s="173"/>
      <c r="AK359" s="173"/>
      <c r="AL359" s="173"/>
      <c r="AM359" s="173"/>
      <c r="AN359" s="173"/>
      <c r="AO359" s="173"/>
      <c r="AP359" s="173"/>
      <c r="AQ359" s="173"/>
      <c r="AR359" s="156"/>
      <c r="AS359" s="166"/>
      <c r="AT359" s="166"/>
      <c r="AU359" s="156"/>
      <c r="AV359" s="156"/>
      <c r="AW359" s="156"/>
      <c r="AX359" s="156"/>
      <c r="AY359" s="156"/>
      <c r="AZ359" s="156"/>
      <c r="BA359" s="156"/>
      <c r="BB359" s="156"/>
      <c r="BC359" s="156"/>
      <c r="BD359" s="156"/>
      <c r="BE359" s="156"/>
    </row>
    <row r="360" spans="1:57">
      <c r="A360" s="155">
        <v>357</v>
      </c>
      <c r="B360" s="154">
        <v>41671</v>
      </c>
      <c r="C360" s="178" t="s">
        <v>529</v>
      </c>
      <c r="D360" s="178">
        <v>33445079</v>
      </c>
      <c r="E360" s="155">
        <v>79008198</v>
      </c>
      <c r="F360" s="178">
        <v>626</v>
      </c>
      <c r="G360" s="156">
        <v>3</v>
      </c>
      <c r="H360" s="156">
        <v>0</v>
      </c>
      <c r="I360" s="157">
        <v>0</v>
      </c>
      <c r="J360" s="157">
        <v>0</v>
      </c>
      <c r="K360" s="173"/>
      <c r="L360" s="173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  <c r="AA360" s="173"/>
      <c r="AB360" s="173"/>
      <c r="AC360" s="173"/>
      <c r="AD360" s="173"/>
      <c r="AE360" s="173"/>
      <c r="AF360" s="173"/>
      <c r="AG360" s="173"/>
      <c r="AH360" s="173"/>
      <c r="AI360" s="173"/>
      <c r="AJ360" s="173"/>
      <c r="AK360" s="173"/>
      <c r="AL360" s="173"/>
      <c r="AM360" s="173"/>
      <c r="AN360" s="173"/>
      <c r="AO360" s="173"/>
      <c r="AP360" s="173"/>
      <c r="AQ360" s="173"/>
      <c r="AR360" s="173"/>
      <c r="AS360" s="173"/>
      <c r="AT360" s="173"/>
      <c r="AU360" s="156"/>
      <c r="AV360" s="156"/>
      <c r="AW360" s="156"/>
      <c r="AX360" s="156"/>
      <c r="AY360" s="156"/>
      <c r="AZ360" s="156"/>
      <c r="BA360" s="156"/>
      <c r="BB360" s="156"/>
      <c r="BC360" s="156"/>
      <c r="BD360" s="156"/>
      <c r="BE360" s="156"/>
    </row>
    <row r="361" spans="1:57">
      <c r="A361" s="155">
        <v>358</v>
      </c>
      <c r="B361" s="154">
        <v>41699</v>
      </c>
      <c r="C361" s="178" t="s">
        <v>530</v>
      </c>
      <c r="D361" s="178">
        <v>34908677</v>
      </c>
      <c r="E361" s="155">
        <v>79023253</v>
      </c>
      <c r="F361" s="178">
        <v>626</v>
      </c>
      <c r="G361" s="156">
        <v>2</v>
      </c>
      <c r="H361" s="156">
        <v>21</v>
      </c>
      <c r="I361" s="157">
        <v>1165.19</v>
      </c>
      <c r="J361" s="157">
        <v>700.27</v>
      </c>
      <c r="K361" s="173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  <c r="AA361" s="173"/>
      <c r="AB361" s="173"/>
      <c r="AC361" s="173"/>
      <c r="AD361" s="173"/>
      <c r="AE361" s="173"/>
      <c r="AF361" s="173"/>
      <c r="AG361" s="173"/>
      <c r="AH361" s="173"/>
      <c r="AI361" s="173"/>
      <c r="AJ361" s="173"/>
      <c r="AK361" s="173"/>
      <c r="AL361" s="173"/>
      <c r="AM361" s="173"/>
      <c r="AN361" s="173"/>
      <c r="AO361" s="173"/>
      <c r="AP361" s="173"/>
      <c r="AQ361" s="173"/>
      <c r="AR361" s="173"/>
      <c r="AS361" s="173"/>
      <c r="AT361" s="173"/>
      <c r="AU361" s="156"/>
      <c r="AV361" s="156"/>
      <c r="AW361" s="156"/>
      <c r="AX361" s="156"/>
      <c r="AY361" s="156"/>
      <c r="AZ361" s="156"/>
      <c r="BA361" s="156"/>
      <c r="BB361" s="156"/>
      <c r="BC361" s="156"/>
      <c r="BD361" s="156"/>
      <c r="BE361" s="156"/>
    </row>
    <row r="362" spans="1:57">
      <c r="A362" s="178">
        <v>359</v>
      </c>
      <c r="B362" s="154">
        <v>41699</v>
      </c>
      <c r="C362" s="178" t="s">
        <v>531</v>
      </c>
      <c r="D362" s="178">
        <v>33343278</v>
      </c>
      <c r="E362" s="155">
        <v>79031276</v>
      </c>
      <c r="F362" s="178">
        <v>626</v>
      </c>
      <c r="G362" s="156">
        <v>3</v>
      </c>
      <c r="H362" s="156">
        <v>22</v>
      </c>
      <c r="I362" s="157">
        <v>702.09</v>
      </c>
      <c r="J362" s="157">
        <v>416.4</v>
      </c>
      <c r="K362" s="173"/>
      <c r="L362" s="173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  <c r="AA362" s="173"/>
      <c r="AB362" s="173"/>
      <c r="AC362" s="173"/>
      <c r="AD362" s="173"/>
      <c r="AE362" s="173"/>
      <c r="AF362" s="173"/>
      <c r="AG362" s="173"/>
      <c r="AH362" s="173"/>
      <c r="AI362" s="173"/>
      <c r="AJ362" s="173"/>
      <c r="AK362" s="173"/>
      <c r="AL362" s="173"/>
      <c r="AM362" s="173"/>
      <c r="AN362" s="173"/>
      <c r="AO362" s="173"/>
      <c r="AP362" s="173"/>
      <c r="AQ362" s="173"/>
      <c r="AR362" s="173"/>
      <c r="AS362" s="173"/>
      <c r="AT362" s="173"/>
      <c r="AU362" s="156"/>
      <c r="AV362" s="156"/>
      <c r="AW362" s="156"/>
      <c r="AX362" s="156"/>
      <c r="AY362" s="156"/>
      <c r="AZ362" s="156"/>
      <c r="BA362" s="156"/>
      <c r="BB362" s="156"/>
      <c r="BC362" s="156"/>
      <c r="BD362" s="156"/>
      <c r="BE362" s="156"/>
    </row>
    <row r="363" spans="1:57">
      <c r="A363" s="178">
        <v>360</v>
      </c>
      <c r="B363" s="154">
        <v>41730</v>
      </c>
      <c r="C363" s="178" t="s">
        <v>532</v>
      </c>
      <c r="D363" s="178">
        <v>34063543</v>
      </c>
      <c r="E363" s="155">
        <v>79132096</v>
      </c>
      <c r="F363" s="178">
        <v>626</v>
      </c>
      <c r="G363" s="156">
        <v>3</v>
      </c>
      <c r="H363" s="156">
        <v>21</v>
      </c>
      <c r="I363" s="157">
        <v>1082.83</v>
      </c>
      <c r="J363" s="157">
        <v>649.16999999999996</v>
      </c>
      <c r="K363" s="173"/>
      <c r="L363" s="173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  <c r="AA363" s="173"/>
      <c r="AB363" s="173"/>
      <c r="AC363" s="173"/>
      <c r="AD363" s="173"/>
      <c r="AE363" s="173"/>
      <c r="AF363" s="173"/>
      <c r="AG363" s="173"/>
      <c r="AH363" s="173"/>
      <c r="AI363" s="173"/>
      <c r="AJ363" s="173"/>
      <c r="AK363" s="173"/>
      <c r="AL363" s="173"/>
      <c r="AM363" s="173"/>
      <c r="AN363" s="173"/>
      <c r="AO363" s="173"/>
      <c r="AP363" s="173"/>
      <c r="AQ363" s="173"/>
      <c r="AR363" s="173"/>
      <c r="AS363" s="173"/>
      <c r="AT363" s="173"/>
      <c r="AU363" s="173"/>
      <c r="AV363" s="173"/>
      <c r="AW363" s="173"/>
      <c r="AX363" s="173"/>
      <c r="AY363" s="173"/>
      <c r="AZ363" s="173"/>
      <c r="BA363" s="173"/>
      <c r="BB363" s="173"/>
      <c r="BC363" s="173"/>
      <c r="BD363" s="173"/>
      <c r="BE363" s="173"/>
    </row>
    <row r="364" spans="1:57">
      <c r="A364" s="178">
        <v>361</v>
      </c>
      <c r="B364" s="154">
        <v>41791</v>
      </c>
      <c r="C364" s="178" t="s">
        <v>533</v>
      </c>
      <c r="D364" s="178">
        <v>29933800</v>
      </c>
      <c r="E364" s="155">
        <v>79203809</v>
      </c>
      <c r="F364" s="178">
        <v>626</v>
      </c>
      <c r="G364" s="156">
        <v>3</v>
      </c>
      <c r="H364" s="156">
        <v>32</v>
      </c>
      <c r="I364" s="157">
        <v>2335.2600000000002</v>
      </c>
      <c r="J364" s="157">
        <v>1211.45</v>
      </c>
      <c r="K364" s="173"/>
      <c r="L364" s="173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  <c r="AA364" s="173"/>
      <c r="AB364" s="173"/>
      <c r="AC364" s="173"/>
      <c r="AD364" s="173"/>
      <c r="AE364" s="173"/>
      <c r="AF364" s="173"/>
      <c r="AG364" s="173"/>
      <c r="AH364" s="173"/>
      <c r="AI364" s="173"/>
      <c r="AJ364" s="173"/>
      <c r="AK364" s="173"/>
      <c r="AL364" s="173"/>
      <c r="AM364" s="173"/>
      <c r="AN364" s="173"/>
      <c r="AO364" s="173"/>
      <c r="AP364" s="173"/>
      <c r="AQ364" s="173"/>
      <c r="AR364" s="173"/>
      <c r="AS364" s="173"/>
      <c r="AT364" s="173"/>
      <c r="AU364" s="173"/>
      <c r="AV364" s="173"/>
      <c r="AW364" s="173"/>
      <c r="AX364" s="173"/>
      <c r="AY364" s="173"/>
      <c r="AZ364" s="173"/>
      <c r="BA364" s="173"/>
      <c r="BB364" s="173"/>
      <c r="BC364" s="173"/>
      <c r="BD364" s="173"/>
      <c r="BE364" s="173"/>
    </row>
    <row r="365" spans="1:57">
      <c r="A365" s="178">
        <v>362</v>
      </c>
      <c r="B365" s="154">
        <v>41852</v>
      </c>
      <c r="C365" s="178" t="s">
        <v>534</v>
      </c>
      <c r="D365" s="178">
        <v>26930616</v>
      </c>
      <c r="E365" s="155">
        <v>79400201</v>
      </c>
      <c r="F365" s="178">
        <v>626</v>
      </c>
      <c r="G365" s="156">
        <v>3</v>
      </c>
      <c r="H365" s="156">
        <v>24</v>
      </c>
      <c r="I365" s="157">
        <v>958.74</v>
      </c>
      <c r="J365" s="157">
        <v>410.43</v>
      </c>
      <c r="K365" s="173"/>
      <c r="L365" s="173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  <c r="AA365" s="173"/>
      <c r="AB365" s="173"/>
      <c r="AC365" s="173"/>
      <c r="AD365" s="173"/>
      <c r="AE365" s="173"/>
      <c r="AF365" s="173"/>
      <c r="AG365" s="173"/>
      <c r="AH365" s="173"/>
      <c r="AI365" s="173"/>
      <c r="AJ365" s="173"/>
      <c r="AK365" s="173"/>
      <c r="AL365" s="173"/>
      <c r="AM365" s="173"/>
      <c r="AN365" s="173"/>
      <c r="AO365" s="173"/>
      <c r="AP365" s="173"/>
      <c r="AQ365" s="173"/>
      <c r="AR365" s="173"/>
      <c r="AS365" s="173"/>
      <c r="AT365" s="173"/>
      <c r="AU365" s="173"/>
      <c r="AV365" s="173"/>
      <c r="AW365" s="173"/>
      <c r="AX365" s="173"/>
      <c r="AY365" s="173"/>
      <c r="AZ365" s="173"/>
      <c r="BA365" s="173"/>
      <c r="BB365" s="173"/>
      <c r="BC365" s="173"/>
      <c r="BD365" s="173"/>
      <c r="BE365" s="173"/>
    </row>
    <row r="366" spans="1:57">
      <c r="A366" s="178">
        <v>363</v>
      </c>
      <c r="B366" s="154">
        <v>41883</v>
      </c>
      <c r="C366" s="178" t="s">
        <v>535</v>
      </c>
      <c r="D366" s="178">
        <v>33934169</v>
      </c>
      <c r="E366" s="155">
        <v>79465406</v>
      </c>
      <c r="F366" s="178">
        <v>626</v>
      </c>
      <c r="G366" s="156">
        <v>3</v>
      </c>
      <c r="H366" s="156">
        <v>17</v>
      </c>
      <c r="I366" s="157">
        <v>980.87</v>
      </c>
      <c r="J366" s="157">
        <v>497.71</v>
      </c>
      <c r="K366" s="173"/>
      <c r="L366" s="173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  <c r="AA366" s="173"/>
      <c r="AB366" s="173"/>
      <c r="AC366" s="173"/>
      <c r="AD366" s="173"/>
      <c r="AE366" s="173"/>
      <c r="AF366" s="173"/>
      <c r="AG366" s="173"/>
      <c r="AH366" s="173"/>
      <c r="AI366" s="173"/>
      <c r="AJ366" s="173"/>
      <c r="AK366" s="173"/>
      <c r="AL366" s="173"/>
      <c r="AM366" s="173"/>
      <c r="AN366" s="173"/>
      <c r="AO366" s="173"/>
      <c r="AP366" s="173"/>
      <c r="AQ366" s="173"/>
      <c r="AR366" s="173"/>
      <c r="AS366" s="173"/>
      <c r="AT366" s="173"/>
      <c r="AU366" s="173"/>
      <c r="AV366" s="173"/>
      <c r="AW366" s="173"/>
      <c r="AX366" s="173"/>
      <c r="AY366" s="173"/>
      <c r="AZ366" s="173"/>
      <c r="BA366" s="173"/>
      <c r="BB366" s="173"/>
      <c r="BC366" s="173"/>
      <c r="BD366" s="173"/>
      <c r="BE366" s="173"/>
    </row>
    <row r="367" spans="1:57">
      <c r="A367" s="178">
        <v>364</v>
      </c>
      <c r="B367" s="154">
        <v>41944</v>
      </c>
      <c r="C367" s="178" t="s">
        <v>536</v>
      </c>
      <c r="D367" s="178">
        <v>30131539</v>
      </c>
      <c r="E367" s="155">
        <v>79587149</v>
      </c>
      <c r="F367" s="178">
        <v>626</v>
      </c>
      <c r="G367" s="156">
        <v>3</v>
      </c>
      <c r="H367" s="156">
        <v>0</v>
      </c>
      <c r="I367" s="157">
        <v>0</v>
      </c>
      <c r="J367" s="157">
        <v>0</v>
      </c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  <c r="AB367" s="173"/>
      <c r="AC367" s="173"/>
      <c r="AD367" s="173"/>
      <c r="AE367" s="173"/>
      <c r="AF367" s="173"/>
      <c r="AG367" s="173"/>
      <c r="AH367" s="173"/>
      <c r="AI367" s="173"/>
      <c r="AJ367" s="173"/>
      <c r="AK367" s="173"/>
      <c r="AL367" s="173"/>
      <c r="AM367" s="173"/>
      <c r="AN367" s="173"/>
      <c r="AO367" s="173"/>
      <c r="AP367" s="173"/>
      <c r="AQ367" s="173"/>
      <c r="AR367" s="173"/>
      <c r="AS367" s="173"/>
      <c r="AT367" s="173"/>
      <c r="AU367" s="173"/>
      <c r="AV367" s="173"/>
      <c r="AW367" s="173"/>
      <c r="AX367" s="173"/>
      <c r="AY367" s="173"/>
      <c r="AZ367" s="173"/>
      <c r="BA367" s="173"/>
      <c r="BB367" s="173"/>
      <c r="BC367" s="173"/>
      <c r="BD367" s="173"/>
      <c r="BE367" s="173"/>
    </row>
    <row r="368" spans="1:57">
      <c r="A368" s="178">
        <v>365</v>
      </c>
      <c r="B368" s="154">
        <v>41944</v>
      </c>
      <c r="C368" s="178" t="s">
        <v>537</v>
      </c>
      <c r="D368" s="178">
        <v>36463820</v>
      </c>
      <c r="E368" s="155">
        <v>79580041</v>
      </c>
      <c r="F368" s="178">
        <v>626</v>
      </c>
      <c r="G368" s="156">
        <v>3</v>
      </c>
      <c r="H368" s="156">
        <v>26</v>
      </c>
      <c r="I368" s="157">
        <v>2082.04</v>
      </c>
      <c r="J368" s="157">
        <v>1262.99</v>
      </c>
      <c r="K368" s="173"/>
      <c r="L368" s="173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  <c r="AA368" s="173"/>
      <c r="AB368" s="173"/>
      <c r="AC368" s="173"/>
      <c r="AD368" s="173"/>
      <c r="AE368" s="173"/>
      <c r="AF368" s="173"/>
      <c r="AG368" s="173"/>
      <c r="AH368" s="173"/>
      <c r="AI368" s="173"/>
      <c r="AJ368" s="173"/>
      <c r="AK368" s="173"/>
      <c r="AL368" s="173"/>
      <c r="AM368" s="173"/>
      <c r="AN368" s="173"/>
      <c r="AO368" s="173"/>
      <c r="AP368" s="173"/>
      <c r="AQ368" s="173"/>
      <c r="AR368" s="173"/>
      <c r="AS368" s="173"/>
      <c r="AT368" s="173"/>
      <c r="AU368" s="173"/>
      <c r="AV368" s="173"/>
      <c r="AW368" s="173"/>
      <c r="AX368" s="173"/>
      <c r="AY368" s="173"/>
      <c r="AZ368" s="173"/>
      <c r="BA368" s="173"/>
      <c r="BB368" s="173"/>
      <c r="BC368" s="173"/>
      <c r="BD368" s="173"/>
      <c r="BE368" s="173"/>
    </row>
    <row r="369" spans="1:57">
      <c r="A369" s="178">
        <v>366</v>
      </c>
      <c r="B369" s="154">
        <v>41974</v>
      </c>
      <c r="C369" s="178" t="s">
        <v>538</v>
      </c>
      <c r="D369" s="178">
        <v>34184423</v>
      </c>
      <c r="E369" s="155">
        <v>79672033</v>
      </c>
      <c r="F369" s="178">
        <v>626</v>
      </c>
      <c r="G369" s="156">
        <v>3</v>
      </c>
      <c r="H369" s="156">
        <v>25</v>
      </c>
      <c r="I369" s="157">
        <v>1422.51</v>
      </c>
      <c r="J369" s="157">
        <v>785.98</v>
      </c>
      <c r="K369" s="173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  <c r="AA369" s="173"/>
      <c r="AB369" s="173"/>
      <c r="AC369" s="173"/>
      <c r="AD369" s="173"/>
      <c r="AE369" s="173"/>
      <c r="AF369" s="173"/>
      <c r="AG369" s="173"/>
      <c r="AH369" s="173"/>
      <c r="AI369" s="173"/>
      <c r="AJ369" s="173"/>
      <c r="AK369" s="173"/>
      <c r="AL369" s="173"/>
      <c r="AM369" s="173"/>
      <c r="AN369" s="173"/>
      <c r="AO369" s="173"/>
      <c r="AP369" s="173"/>
      <c r="AQ369" s="173"/>
      <c r="AR369" s="173"/>
      <c r="AS369" s="173"/>
      <c r="AT369" s="173"/>
      <c r="AU369" s="173"/>
      <c r="AV369" s="173"/>
      <c r="AW369" s="173"/>
      <c r="AX369" s="173"/>
      <c r="AY369" s="173"/>
      <c r="AZ369" s="173"/>
      <c r="BA369" s="173"/>
      <c r="BB369" s="173"/>
      <c r="BC369" s="173"/>
      <c r="BD369" s="173"/>
      <c r="BE369" s="173"/>
    </row>
    <row r="370" spans="1:57">
      <c r="A370" s="178">
        <v>367</v>
      </c>
      <c r="B370" s="154">
        <v>42005</v>
      </c>
      <c r="C370" s="178" t="s">
        <v>539</v>
      </c>
      <c r="D370" s="178">
        <v>32461797</v>
      </c>
      <c r="E370" s="155">
        <v>79746379</v>
      </c>
      <c r="F370" s="178">
        <v>626</v>
      </c>
      <c r="G370" s="156">
        <v>3</v>
      </c>
      <c r="H370" s="156">
        <v>24</v>
      </c>
      <c r="I370" s="157">
        <v>1297.04</v>
      </c>
      <c r="J370" s="157">
        <v>717.2</v>
      </c>
      <c r="K370" s="173"/>
      <c r="L370" s="173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  <c r="AA370" s="173"/>
      <c r="AB370" s="173"/>
      <c r="AC370" s="173"/>
      <c r="AD370" s="173"/>
      <c r="AE370" s="173"/>
      <c r="AF370" s="173"/>
      <c r="AG370" s="173"/>
      <c r="AH370" s="173"/>
      <c r="AI370" s="173"/>
      <c r="AJ370" s="173"/>
      <c r="AK370" s="173"/>
      <c r="AL370" s="173"/>
      <c r="AM370" s="173"/>
      <c r="AN370" s="173"/>
      <c r="AO370" s="173"/>
      <c r="AP370" s="173"/>
      <c r="AQ370" s="173"/>
      <c r="AR370" s="173"/>
      <c r="AS370" s="173"/>
      <c r="AT370" s="173"/>
      <c r="AU370" s="173"/>
      <c r="AV370" s="173"/>
      <c r="AW370" s="173"/>
      <c r="AX370" s="173"/>
      <c r="AY370" s="173"/>
      <c r="AZ370" s="173"/>
      <c r="BA370" s="173"/>
      <c r="BB370" s="173"/>
      <c r="BC370" s="173"/>
      <c r="BD370" s="173"/>
      <c r="BE370" s="173"/>
    </row>
    <row r="371" spans="1:57">
      <c r="A371" s="178">
        <v>368</v>
      </c>
      <c r="B371" s="154">
        <v>42125</v>
      </c>
      <c r="C371" s="178" t="s">
        <v>540</v>
      </c>
      <c r="D371" s="178">
        <v>35699634</v>
      </c>
      <c r="E371" s="155">
        <v>79966662</v>
      </c>
      <c r="F371" s="178">
        <v>823</v>
      </c>
      <c r="G371" s="156">
        <v>3</v>
      </c>
      <c r="H371" s="156">
        <v>0</v>
      </c>
      <c r="I371" s="157">
        <v>0</v>
      </c>
      <c r="J371" s="157">
        <v>0</v>
      </c>
    </row>
    <row r="372" spans="1:57">
      <c r="A372" s="178">
        <v>369</v>
      </c>
      <c r="B372" s="154">
        <v>42125</v>
      </c>
      <c r="C372" s="178" t="s">
        <v>541</v>
      </c>
      <c r="D372" s="178">
        <v>36716895</v>
      </c>
      <c r="E372" s="178">
        <v>79999314</v>
      </c>
      <c r="F372" s="178">
        <v>626</v>
      </c>
      <c r="G372" s="156">
        <v>3</v>
      </c>
      <c r="H372" s="156">
        <v>20</v>
      </c>
      <c r="I372" s="157">
        <v>2802.65</v>
      </c>
      <c r="J372" s="157">
        <v>1775.86</v>
      </c>
    </row>
    <row r="373" spans="1:57">
      <c r="A373" s="178">
        <v>370</v>
      </c>
      <c r="B373" s="154">
        <v>42125</v>
      </c>
      <c r="C373" s="178" t="s">
        <v>542</v>
      </c>
      <c r="D373" s="178">
        <v>36716666</v>
      </c>
      <c r="E373" s="178">
        <v>80031627</v>
      </c>
      <c r="F373" s="178">
        <v>626</v>
      </c>
      <c r="G373" s="156">
        <v>3</v>
      </c>
      <c r="H373" s="156">
        <v>0</v>
      </c>
      <c r="I373" s="157">
        <v>0</v>
      </c>
      <c r="J373" s="157">
        <v>0</v>
      </c>
    </row>
    <row r="374" spans="1:57">
      <c r="A374" s="178">
        <v>371</v>
      </c>
      <c r="B374" s="154">
        <v>42156</v>
      </c>
      <c r="C374" s="178" t="s">
        <v>543</v>
      </c>
      <c r="D374" s="178">
        <v>31239247</v>
      </c>
      <c r="E374" s="178">
        <v>80101535</v>
      </c>
      <c r="F374" s="178">
        <v>626</v>
      </c>
      <c r="G374" s="156">
        <v>3</v>
      </c>
      <c r="H374" s="156">
        <v>20</v>
      </c>
      <c r="I374" s="157">
        <v>3812.99</v>
      </c>
      <c r="J374" s="157">
        <v>2051.38</v>
      </c>
    </row>
    <row r="375" spans="1:57">
      <c r="A375" s="178">
        <v>372</v>
      </c>
      <c r="B375" s="154">
        <v>42186</v>
      </c>
      <c r="C375" s="178" t="s">
        <v>544</v>
      </c>
      <c r="D375" s="178">
        <v>32739761</v>
      </c>
      <c r="E375" s="178">
        <v>80142950</v>
      </c>
      <c r="F375" s="178">
        <v>626</v>
      </c>
      <c r="G375" s="166">
        <v>3</v>
      </c>
      <c r="H375" s="156">
        <v>19</v>
      </c>
      <c r="I375" s="157">
        <v>1287.44</v>
      </c>
      <c r="J375" s="157">
        <v>703.59</v>
      </c>
    </row>
    <row r="376" spans="1:57">
      <c r="A376" s="178">
        <v>373</v>
      </c>
      <c r="B376" s="154">
        <v>42451</v>
      </c>
      <c r="C376" s="178" t="s">
        <v>545</v>
      </c>
      <c r="D376" s="178">
        <v>26607342</v>
      </c>
      <c r="E376" s="178">
        <v>80832225</v>
      </c>
      <c r="F376" s="178">
        <v>626</v>
      </c>
      <c r="G376" s="166">
        <v>3</v>
      </c>
      <c r="H376" s="156">
        <v>11</v>
      </c>
      <c r="I376" s="157">
        <v>1316.03</v>
      </c>
      <c r="J376" s="157">
        <v>563.33000000000004</v>
      </c>
    </row>
    <row r="377" spans="1:57">
      <c r="A377" s="178">
        <v>374</v>
      </c>
      <c r="B377" s="154">
        <v>42451</v>
      </c>
      <c r="C377" s="178" t="s">
        <v>546</v>
      </c>
      <c r="D377" s="178">
        <v>33274069</v>
      </c>
      <c r="E377" s="178">
        <v>80829673</v>
      </c>
      <c r="F377" s="178">
        <v>626</v>
      </c>
      <c r="G377" s="166">
        <v>3</v>
      </c>
      <c r="H377" s="156">
        <v>11</v>
      </c>
      <c r="I377" s="157">
        <v>820.7</v>
      </c>
      <c r="J377" s="157">
        <v>486.04</v>
      </c>
    </row>
    <row r="378" spans="1:57">
      <c r="A378" s="178">
        <v>375</v>
      </c>
      <c r="B378" s="154">
        <v>42522</v>
      </c>
      <c r="C378" s="178" t="s">
        <v>547</v>
      </c>
      <c r="D378" s="178">
        <v>26233729</v>
      </c>
      <c r="E378" s="178">
        <v>81078327</v>
      </c>
      <c r="F378" s="178">
        <v>626</v>
      </c>
      <c r="G378" s="166">
        <v>3</v>
      </c>
      <c r="H378" s="156">
        <v>7</v>
      </c>
      <c r="I378" s="179">
        <v>2771.04</v>
      </c>
      <c r="J378" s="179">
        <v>1148.76</v>
      </c>
    </row>
    <row r="379" spans="1:57">
      <c r="A379" s="152">
        <v>376</v>
      </c>
      <c r="B379" s="180">
        <v>42583</v>
      </c>
      <c r="C379" s="152" t="s">
        <v>548</v>
      </c>
      <c r="D379" s="178">
        <v>32035768</v>
      </c>
      <c r="E379" s="178">
        <v>81162309</v>
      </c>
      <c r="F379" s="152">
        <v>626</v>
      </c>
      <c r="G379" s="166">
        <v>3</v>
      </c>
      <c r="H379" s="156">
        <v>6</v>
      </c>
      <c r="I379" s="179">
        <v>1469</v>
      </c>
      <c r="J379" s="179">
        <v>810.6</v>
      </c>
    </row>
    <row r="380" spans="1:57">
      <c r="A380" s="152">
        <v>377</v>
      </c>
      <c r="B380" s="180">
        <v>42644</v>
      </c>
      <c r="C380" s="152" t="s">
        <v>549</v>
      </c>
      <c r="D380" s="178">
        <v>33495962</v>
      </c>
      <c r="E380" s="178">
        <v>81290405</v>
      </c>
      <c r="F380" s="152">
        <v>626</v>
      </c>
      <c r="G380" s="166">
        <v>3</v>
      </c>
      <c r="H380" s="156">
        <v>4</v>
      </c>
      <c r="I380" s="179">
        <v>1644.1</v>
      </c>
      <c r="J380" s="179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E8" sqref="E8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82" t="s">
        <v>550</v>
      </c>
      <c r="B1" s="182" t="s">
        <v>155</v>
      </c>
      <c r="C1" s="182" t="s">
        <v>551</v>
      </c>
      <c r="D1" s="182" t="s">
        <v>552</v>
      </c>
      <c r="E1" s="182" t="s">
        <v>553</v>
      </c>
      <c r="F1" s="182" t="s">
        <v>554</v>
      </c>
      <c r="G1" s="182" t="s">
        <v>158</v>
      </c>
    </row>
    <row r="2" spans="1:11">
      <c r="A2" s="198">
        <v>22795915</v>
      </c>
      <c r="B2" s="199">
        <v>0</v>
      </c>
      <c r="C2" s="198">
        <v>0</v>
      </c>
      <c r="D2" s="198">
        <v>0</v>
      </c>
      <c r="E2" s="198">
        <v>0</v>
      </c>
      <c r="F2" s="198">
        <v>823</v>
      </c>
      <c r="G2" s="198">
        <v>0</v>
      </c>
      <c r="I2" s="159"/>
      <c r="J2" s="181" t="s">
        <v>74</v>
      </c>
      <c r="K2" s="160"/>
    </row>
    <row r="3" spans="1:11">
      <c r="A3" s="198">
        <v>22847617</v>
      </c>
      <c r="B3" s="198">
        <v>0</v>
      </c>
      <c r="C3" s="198">
        <v>0</v>
      </c>
      <c r="D3" s="198">
        <v>0</v>
      </c>
      <c r="E3" s="198">
        <v>0</v>
      </c>
      <c r="F3" s="198">
        <v>823</v>
      </c>
      <c r="G3" s="198">
        <v>0</v>
      </c>
      <c r="I3" s="181" t="s">
        <v>554</v>
      </c>
      <c r="J3" s="159" t="s">
        <v>555</v>
      </c>
      <c r="K3" s="161" t="s">
        <v>556</v>
      </c>
    </row>
    <row r="4" spans="1:11">
      <c r="A4" s="198">
        <v>22860731</v>
      </c>
      <c r="B4" s="198">
        <v>0</v>
      </c>
      <c r="C4" s="198">
        <v>0</v>
      </c>
      <c r="D4" s="198">
        <v>0</v>
      </c>
      <c r="E4" s="198">
        <v>0</v>
      </c>
      <c r="F4" s="198">
        <v>823</v>
      </c>
      <c r="G4" s="198">
        <v>0</v>
      </c>
      <c r="I4" s="159">
        <v>626</v>
      </c>
      <c r="J4" s="164">
        <v>3125</v>
      </c>
      <c r="K4" s="183">
        <v>418333781.96000016</v>
      </c>
    </row>
    <row r="5" spans="1:11">
      <c r="A5" s="198">
        <v>22860794</v>
      </c>
      <c r="B5" s="198">
        <v>0</v>
      </c>
      <c r="C5" s="198">
        <v>0</v>
      </c>
      <c r="D5" s="198">
        <v>0</v>
      </c>
      <c r="E5" s="198">
        <v>0</v>
      </c>
      <c r="F5" s="198">
        <v>626</v>
      </c>
      <c r="G5" s="198">
        <v>0</v>
      </c>
      <c r="I5" s="167">
        <v>685</v>
      </c>
      <c r="J5" s="168">
        <v>3950</v>
      </c>
      <c r="K5" s="184">
        <v>629047397.28999972</v>
      </c>
    </row>
    <row r="6" spans="1:11">
      <c r="A6" s="198">
        <v>22860985</v>
      </c>
      <c r="B6" s="198">
        <v>140840.41</v>
      </c>
      <c r="C6" s="198">
        <v>4342.8999999999996</v>
      </c>
      <c r="D6" s="198">
        <v>0</v>
      </c>
      <c r="E6" s="198">
        <v>145183.31</v>
      </c>
      <c r="F6" s="198">
        <v>626</v>
      </c>
      <c r="G6" s="198">
        <v>1</v>
      </c>
      <c r="I6" s="167">
        <v>823</v>
      </c>
      <c r="J6" s="168">
        <v>1842</v>
      </c>
      <c r="K6" s="184">
        <v>309589041.44999981</v>
      </c>
    </row>
    <row r="7" spans="1:11">
      <c r="A7" s="198">
        <v>22871546</v>
      </c>
      <c r="B7" s="198">
        <v>0</v>
      </c>
      <c r="C7" s="198">
        <v>0</v>
      </c>
      <c r="D7" s="198">
        <v>0</v>
      </c>
      <c r="E7" s="198">
        <v>0</v>
      </c>
      <c r="F7" s="198">
        <v>685</v>
      </c>
      <c r="G7" s="198">
        <v>0</v>
      </c>
      <c r="I7" s="170" t="s">
        <v>65</v>
      </c>
      <c r="J7" s="171">
        <v>8917</v>
      </c>
      <c r="K7" s="185">
        <v>1356970220.7000005</v>
      </c>
    </row>
    <row r="8" spans="1:11">
      <c r="A8" s="198">
        <v>22871560</v>
      </c>
      <c r="B8" s="198">
        <v>0</v>
      </c>
      <c r="C8" s="198">
        <v>0</v>
      </c>
      <c r="D8" s="198">
        <v>0</v>
      </c>
      <c r="E8" s="198">
        <v>0</v>
      </c>
      <c r="F8" s="198">
        <v>626</v>
      </c>
      <c r="G8" s="198">
        <v>0</v>
      </c>
      <c r="K8" s="186"/>
    </row>
    <row r="9" spans="1:11">
      <c r="A9" s="198">
        <v>22871664</v>
      </c>
      <c r="B9" s="198">
        <v>0</v>
      </c>
      <c r="C9" s="198">
        <v>0</v>
      </c>
      <c r="D9" s="198">
        <v>0</v>
      </c>
      <c r="E9" s="198">
        <v>0</v>
      </c>
      <c r="F9" s="198">
        <v>626</v>
      </c>
      <c r="G9" s="198">
        <v>0</v>
      </c>
      <c r="K9" s="186"/>
    </row>
    <row r="10" spans="1:11">
      <c r="A10" s="198">
        <v>22871713</v>
      </c>
      <c r="B10" s="198">
        <v>0</v>
      </c>
      <c r="C10" s="198">
        <v>0</v>
      </c>
      <c r="D10" s="198">
        <v>0</v>
      </c>
      <c r="E10" s="198">
        <v>0</v>
      </c>
      <c r="F10" s="198">
        <v>626</v>
      </c>
      <c r="G10" s="198">
        <v>0</v>
      </c>
    </row>
    <row r="11" spans="1:11">
      <c r="A11" s="198">
        <v>22871830</v>
      </c>
      <c r="B11" s="198">
        <v>0</v>
      </c>
      <c r="C11" s="198">
        <v>0</v>
      </c>
      <c r="D11" s="198">
        <v>0</v>
      </c>
      <c r="E11" s="198">
        <v>0</v>
      </c>
      <c r="F11" s="198">
        <v>685</v>
      </c>
      <c r="G11" s="198">
        <v>0</v>
      </c>
    </row>
    <row r="12" spans="1:11">
      <c r="A12" s="198">
        <v>22871860</v>
      </c>
      <c r="B12" s="198">
        <v>0</v>
      </c>
      <c r="C12" s="198">
        <v>0</v>
      </c>
      <c r="D12" s="198">
        <v>0</v>
      </c>
      <c r="E12" s="198">
        <v>0</v>
      </c>
      <c r="F12" s="198">
        <v>626</v>
      </c>
      <c r="G12" s="198">
        <v>0</v>
      </c>
    </row>
    <row r="13" spans="1:11">
      <c r="A13" s="198">
        <v>22901650</v>
      </c>
      <c r="B13" s="198">
        <v>332612.98</v>
      </c>
      <c r="C13" s="198">
        <v>0</v>
      </c>
      <c r="D13" s="198">
        <v>0</v>
      </c>
      <c r="E13" s="198">
        <v>332612.98</v>
      </c>
      <c r="F13" s="198">
        <v>685</v>
      </c>
      <c r="G13" s="198">
        <v>0</v>
      </c>
    </row>
    <row r="14" spans="1:11">
      <c r="A14" s="198">
        <v>22916289</v>
      </c>
      <c r="B14" s="198">
        <v>0</v>
      </c>
      <c r="C14" s="198">
        <v>0</v>
      </c>
      <c r="D14" s="198">
        <v>0</v>
      </c>
      <c r="E14" s="198">
        <v>0</v>
      </c>
      <c r="F14" s="198">
        <v>685</v>
      </c>
      <c r="G14" s="198">
        <v>0</v>
      </c>
    </row>
    <row r="15" spans="1:11">
      <c r="A15" s="198">
        <v>22929631</v>
      </c>
      <c r="B15" s="198">
        <v>152577.15</v>
      </c>
      <c r="C15" s="198">
        <v>0</v>
      </c>
      <c r="D15" s="198">
        <v>0</v>
      </c>
      <c r="E15" s="198">
        <v>152577.15</v>
      </c>
      <c r="F15" s="198">
        <v>626</v>
      </c>
      <c r="G15" s="198">
        <v>0</v>
      </c>
    </row>
    <row r="16" spans="1:11">
      <c r="A16" s="198">
        <v>22988273</v>
      </c>
      <c r="B16" s="198">
        <v>0</v>
      </c>
      <c r="C16" s="198">
        <v>0</v>
      </c>
      <c r="D16" s="198">
        <v>0</v>
      </c>
      <c r="E16" s="198">
        <v>0</v>
      </c>
      <c r="F16" s="198">
        <v>685</v>
      </c>
      <c r="G16" s="198">
        <v>0</v>
      </c>
    </row>
    <row r="17" spans="1:7">
      <c r="A17" s="198">
        <v>22988352</v>
      </c>
      <c r="B17" s="198">
        <v>0</v>
      </c>
      <c r="C17" s="198">
        <v>0</v>
      </c>
      <c r="D17" s="198">
        <v>0</v>
      </c>
      <c r="E17" s="198">
        <v>0</v>
      </c>
      <c r="F17" s="198">
        <v>626</v>
      </c>
      <c r="G17" s="198">
        <v>0</v>
      </c>
    </row>
    <row r="18" spans="1:7">
      <c r="A18" s="198">
        <v>23009531</v>
      </c>
      <c r="B18" s="198">
        <v>0</v>
      </c>
      <c r="C18" s="198">
        <v>0</v>
      </c>
      <c r="D18" s="198">
        <v>0</v>
      </c>
      <c r="E18" s="198">
        <v>0</v>
      </c>
      <c r="F18" s="198">
        <v>685</v>
      </c>
      <c r="G18" s="198">
        <v>0</v>
      </c>
    </row>
    <row r="19" spans="1:7">
      <c r="A19" s="198">
        <v>23009546</v>
      </c>
      <c r="B19" s="198">
        <v>339848.32</v>
      </c>
      <c r="C19" s="198">
        <v>0</v>
      </c>
      <c r="D19" s="198">
        <v>0</v>
      </c>
      <c r="E19" s="198">
        <v>339848.32</v>
      </c>
      <c r="F19" s="198">
        <v>626</v>
      </c>
      <c r="G19" s="198">
        <v>0</v>
      </c>
    </row>
    <row r="20" spans="1:7">
      <c r="A20" s="198">
        <v>23009659</v>
      </c>
      <c r="B20" s="198">
        <v>0</v>
      </c>
      <c r="C20" s="198">
        <v>0</v>
      </c>
      <c r="D20" s="198">
        <v>0</v>
      </c>
      <c r="E20" s="198">
        <v>0</v>
      </c>
      <c r="F20" s="198">
        <v>626</v>
      </c>
      <c r="G20" s="198">
        <v>0</v>
      </c>
    </row>
    <row r="21" spans="1:7">
      <c r="A21" s="198">
        <v>23009739</v>
      </c>
      <c r="B21" s="198">
        <v>0</v>
      </c>
      <c r="C21" s="198">
        <v>0</v>
      </c>
      <c r="D21" s="198">
        <v>0</v>
      </c>
      <c r="E21" s="198">
        <v>0</v>
      </c>
      <c r="F21" s="198">
        <v>626</v>
      </c>
      <c r="G21" s="198">
        <v>0</v>
      </c>
    </row>
    <row r="22" spans="1:7">
      <c r="A22" s="198">
        <v>23009744</v>
      </c>
      <c r="B22" s="198">
        <v>0</v>
      </c>
      <c r="C22" s="198">
        <v>0</v>
      </c>
      <c r="D22" s="198">
        <v>0</v>
      </c>
      <c r="E22" s="198">
        <v>0</v>
      </c>
      <c r="F22" s="198">
        <v>626</v>
      </c>
      <c r="G22" s="198">
        <v>0</v>
      </c>
    </row>
    <row r="23" spans="1:7">
      <c r="A23" s="198">
        <v>23063518</v>
      </c>
      <c r="B23" s="198">
        <v>0</v>
      </c>
      <c r="C23" s="198">
        <v>0</v>
      </c>
      <c r="D23" s="198">
        <v>0</v>
      </c>
      <c r="E23" s="198">
        <v>0</v>
      </c>
      <c r="F23" s="198">
        <v>626</v>
      </c>
      <c r="G23" s="198">
        <v>0</v>
      </c>
    </row>
    <row r="24" spans="1:7">
      <c r="A24" s="198">
        <v>23063520</v>
      </c>
      <c r="B24" s="198">
        <v>0</v>
      </c>
      <c r="C24" s="198">
        <v>0</v>
      </c>
      <c r="D24" s="198">
        <v>0</v>
      </c>
      <c r="E24" s="198">
        <v>0</v>
      </c>
      <c r="F24" s="198">
        <v>626</v>
      </c>
      <c r="G24" s="198">
        <v>0</v>
      </c>
    </row>
    <row r="25" spans="1:7">
      <c r="A25" s="198">
        <v>23063559</v>
      </c>
      <c r="B25" s="198">
        <v>0</v>
      </c>
      <c r="C25" s="198">
        <v>0</v>
      </c>
      <c r="D25" s="198">
        <v>0</v>
      </c>
      <c r="E25" s="198">
        <v>0</v>
      </c>
      <c r="F25" s="198">
        <v>626</v>
      </c>
      <c r="G25" s="198">
        <v>0</v>
      </c>
    </row>
    <row r="26" spans="1:7">
      <c r="A26" s="198">
        <v>23074160</v>
      </c>
      <c r="B26" s="198">
        <v>0</v>
      </c>
      <c r="C26" s="198">
        <v>0</v>
      </c>
      <c r="D26" s="198">
        <v>0</v>
      </c>
      <c r="E26" s="198">
        <v>0</v>
      </c>
      <c r="F26" s="198">
        <v>626</v>
      </c>
      <c r="G26" s="198">
        <v>0</v>
      </c>
    </row>
    <row r="27" spans="1:7">
      <c r="A27" s="198">
        <v>23144853</v>
      </c>
      <c r="B27" s="198">
        <v>0</v>
      </c>
      <c r="C27" s="198">
        <v>0</v>
      </c>
      <c r="D27" s="198">
        <v>0</v>
      </c>
      <c r="E27" s="198">
        <v>0</v>
      </c>
      <c r="F27" s="198">
        <v>685</v>
      </c>
      <c r="G27" s="198">
        <v>0</v>
      </c>
    </row>
    <row r="28" spans="1:7">
      <c r="A28" s="198">
        <v>23228340</v>
      </c>
      <c r="B28" s="198">
        <v>0</v>
      </c>
      <c r="C28" s="198">
        <v>0</v>
      </c>
      <c r="D28" s="198">
        <v>0</v>
      </c>
      <c r="E28" s="198">
        <v>0</v>
      </c>
      <c r="F28" s="198">
        <v>626</v>
      </c>
      <c r="G28" s="198">
        <v>0</v>
      </c>
    </row>
    <row r="29" spans="1:7">
      <c r="A29" s="198">
        <v>23228355</v>
      </c>
      <c r="B29" s="198">
        <v>0</v>
      </c>
      <c r="C29" s="198">
        <v>0</v>
      </c>
      <c r="D29" s="198">
        <v>0</v>
      </c>
      <c r="E29" s="198">
        <v>0</v>
      </c>
      <c r="F29" s="198">
        <v>626</v>
      </c>
      <c r="G29" s="198">
        <v>0</v>
      </c>
    </row>
    <row r="30" spans="1:7">
      <c r="A30" s="198">
        <v>23241692</v>
      </c>
      <c r="B30" s="198">
        <v>347025.22</v>
      </c>
      <c r="C30" s="198">
        <v>0</v>
      </c>
      <c r="D30" s="198">
        <v>0</v>
      </c>
      <c r="E30" s="198">
        <v>347025.22</v>
      </c>
      <c r="F30" s="198">
        <v>626</v>
      </c>
      <c r="G30" s="198">
        <v>0</v>
      </c>
    </row>
    <row r="31" spans="1:7">
      <c r="A31" s="198">
        <v>23295510</v>
      </c>
      <c r="B31" s="198">
        <v>190433.23</v>
      </c>
      <c r="C31" s="198">
        <v>0</v>
      </c>
      <c r="D31" s="198">
        <v>0</v>
      </c>
      <c r="E31" s="198">
        <v>190433.23</v>
      </c>
      <c r="F31" s="198">
        <v>626</v>
      </c>
      <c r="G31" s="198">
        <v>0</v>
      </c>
    </row>
    <row r="32" spans="1:7">
      <c r="A32" s="198">
        <v>23295559</v>
      </c>
      <c r="B32" s="198">
        <v>0</v>
      </c>
      <c r="C32" s="198">
        <v>0</v>
      </c>
      <c r="D32" s="198">
        <v>0</v>
      </c>
      <c r="E32" s="198">
        <v>0</v>
      </c>
      <c r="F32" s="198">
        <v>626</v>
      </c>
      <c r="G32" s="198">
        <v>0</v>
      </c>
    </row>
    <row r="33" spans="1:7">
      <c r="A33" s="198">
        <v>23295686</v>
      </c>
      <c r="B33" s="198">
        <v>0</v>
      </c>
      <c r="C33" s="198">
        <v>0</v>
      </c>
      <c r="D33" s="198">
        <v>0</v>
      </c>
      <c r="E33" s="198">
        <v>0</v>
      </c>
      <c r="F33" s="198">
        <v>626</v>
      </c>
      <c r="G33" s="198">
        <v>0</v>
      </c>
    </row>
    <row r="34" spans="1:7">
      <c r="A34" s="198">
        <v>23295722</v>
      </c>
      <c r="B34" s="198">
        <v>0</v>
      </c>
      <c r="C34" s="198">
        <v>0</v>
      </c>
      <c r="D34" s="198">
        <v>0</v>
      </c>
      <c r="E34" s="198">
        <v>0</v>
      </c>
      <c r="F34" s="198">
        <v>626</v>
      </c>
      <c r="G34" s="198">
        <v>0</v>
      </c>
    </row>
    <row r="35" spans="1:7">
      <c r="A35" s="198">
        <v>23295732</v>
      </c>
      <c r="B35" s="198">
        <v>116489.8</v>
      </c>
      <c r="C35" s="198">
        <v>0</v>
      </c>
      <c r="D35" s="198">
        <v>0</v>
      </c>
      <c r="E35" s="198">
        <v>116489.8</v>
      </c>
      <c r="F35" s="198">
        <v>626</v>
      </c>
      <c r="G35" s="198">
        <v>0</v>
      </c>
    </row>
    <row r="36" spans="1:7">
      <c r="A36" s="198">
        <v>23295940</v>
      </c>
      <c r="B36" s="198">
        <v>0</v>
      </c>
      <c r="C36" s="198">
        <v>0</v>
      </c>
      <c r="D36" s="198">
        <v>0</v>
      </c>
      <c r="E36" s="198">
        <v>0</v>
      </c>
      <c r="F36" s="198">
        <v>626</v>
      </c>
      <c r="G36" s="198">
        <v>0</v>
      </c>
    </row>
    <row r="37" spans="1:7">
      <c r="A37" s="198">
        <v>23295978</v>
      </c>
      <c r="B37" s="198">
        <v>0</v>
      </c>
      <c r="C37" s="198">
        <v>0</v>
      </c>
      <c r="D37" s="198">
        <v>0</v>
      </c>
      <c r="E37" s="198">
        <v>0</v>
      </c>
      <c r="F37" s="198">
        <v>685</v>
      </c>
      <c r="G37" s="198">
        <v>0</v>
      </c>
    </row>
    <row r="38" spans="1:7">
      <c r="A38" s="198">
        <v>23295989</v>
      </c>
      <c r="B38" s="198">
        <v>0</v>
      </c>
      <c r="C38" s="198">
        <v>0</v>
      </c>
      <c r="D38" s="198">
        <v>0</v>
      </c>
      <c r="E38" s="198">
        <v>0</v>
      </c>
      <c r="F38" s="198">
        <v>626</v>
      </c>
      <c r="G38" s="198">
        <v>0</v>
      </c>
    </row>
    <row r="39" spans="1:7">
      <c r="A39" s="198">
        <v>23295990</v>
      </c>
      <c r="B39" s="198">
        <v>0</v>
      </c>
      <c r="C39" s="198">
        <v>0</v>
      </c>
      <c r="D39" s="198">
        <v>0</v>
      </c>
      <c r="E39" s="198">
        <v>0</v>
      </c>
      <c r="F39" s="198">
        <v>685</v>
      </c>
      <c r="G39" s="198">
        <v>0</v>
      </c>
    </row>
    <row r="40" spans="1:7">
      <c r="A40" s="198">
        <v>23296000</v>
      </c>
      <c r="B40" s="198">
        <v>0</v>
      </c>
      <c r="C40" s="198">
        <v>0</v>
      </c>
      <c r="D40" s="198">
        <v>0</v>
      </c>
      <c r="E40" s="198">
        <v>0</v>
      </c>
      <c r="F40" s="198">
        <v>685</v>
      </c>
      <c r="G40" s="198">
        <v>0</v>
      </c>
    </row>
    <row r="41" spans="1:7">
      <c r="A41" s="198">
        <v>23310971</v>
      </c>
      <c r="B41" s="198">
        <v>0</v>
      </c>
      <c r="C41" s="198">
        <v>0</v>
      </c>
      <c r="D41" s="198">
        <v>0</v>
      </c>
      <c r="E41" s="198">
        <v>0</v>
      </c>
      <c r="F41" s="198">
        <v>626</v>
      </c>
      <c r="G41" s="198">
        <v>0</v>
      </c>
    </row>
    <row r="42" spans="1:7">
      <c r="A42" s="198">
        <v>23326269</v>
      </c>
      <c r="B42" s="198">
        <v>0</v>
      </c>
      <c r="C42" s="198">
        <v>0</v>
      </c>
      <c r="D42" s="198">
        <v>0</v>
      </c>
      <c r="E42" s="198">
        <v>0</v>
      </c>
      <c r="F42" s="198">
        <v>626</v>
      </c>
      <c r="G42" s="198">
        <v>0</v>
      </c>
    </row>
    <row r="43" spans="1:7">
      <c r="A43" s="198">
        <v>23326277</v>
      </c>
      <c r="B43" s="198">
        <v>0</v>
      </c>
      <c r="C43" s="198">
        <v>0</v>
      </c>
      <c r="D43" s="198">
        <v>0</v>
      </c>
      <c r="E43" s="198">
        <v>0</v>
      </c>
      <c r="F43" s="198">
        <v>626</v>
      </c>
      <c r="G43" s="198">
        <v>0</v>
      </c>
    </row>
    <row r="44" spans="1:7">
      <c r="A44" s="198">
        <v>23373810</v>
      </c>
      <c r="B44" s="198">
        <v>247033.05</v>
      </c>
      <c r="C44" s="198">
        <v>0</v>
      </c>
      <c r="D44" s="198">
        <v>0</v>
      </c>
      <c r="E44" s="198">
        <v>247033.05</v>
      </c>
      <c r="F44" s="198">
        <v>626</v>
      </c>
      <c r="G44" s="198">
        <v>0</v>
      </c>
    </row>
    <row r="45" spans="1:7">
      <c r="A45" s="198">
        <v>23374071</v>
      </c>
      <c r="B45" s="198">
        <v>0</v>
      </c>
      <c r="C45" s="198">
        <v>0</v>
      </c>
      <c r="D45" s="198">
        <v>0</v>
      </c>
      <c r="E45" s="198">
        <v>0</v>
      </c>
      <c r="F45" s="198">
        <v>685</v>
      </c>
      <c r="G45" s="198">
        <v>0</v>
      </c>
    </row>
    <row r="46" spans="1:7">
      <c r="A46" s="198">
        <v>23402642</v>
      </c>
      <c r="B46" s="198">
        <v>157604.60999999999</v>
      </c>
      <c r="C46" s="198">
        <v>0</v>
      </c>
      <c r="D46" s="198">
        <v>0</v>
      </c>
      <c r="E46" s="198">
        <v>157604.60999999999</v>
      </c>
      <c r="F46" s="198">
        <v>685</v>
      </c>
      <c r="G46" s="198">
        <v>0</v>
      </c>
    </row>
    <row r="47" spans="1:7">
      <c r="A47" s="198">
        <v>23402931</v>
      </c>
      <c r="B47" s="198">
        <v>104804.09</v>
      </c>
      <c r="C47" s="198">
        <v>0</v>
      </c>
      <c r="D47" s="198">
        <v>0</v>
      </c>
      <c r="E47" s="198">
        <v>104804.09</v>
      </c>
      <c r="F47" s="198">
        <v>626</v>
      </c>
      <c r="G47" s="198">
        <v>0</v>
      </c>
    </row>
    <row r="48" spans="1:7">
      <c r="A48" s="198">
        <v>23423103</v>
      </c>
      <c r="B48" s="198">
        <v>0</v>
      </c>
      <c r="C48" s="198">
        <v>0</v>
      </c>
      <c r="D48" s="198">
        <v>0</v>
      </c>
      <c r="E48" s="198">
        <v>0</v>
      </c>
      <c r="F48" s="198">
        <v>626</v>
      </c>
      <c r="G48" s="198">
        <v>0</v>
      </c>
    </row>
    <row r="49" spans="1:7">
      <c r="A49" s="198">
        <v>23423364</v>
      </c>
      <c r="B49" s="198">
        <v>0</v>
      </c>
      <c r="C49" s="198">
        <v>0</v>
      </c>
      <c r="D49" s="198">
        <v>0</v>
      </c>
      <c r="E49" s="198">
        <v>0</v>
      </c>
      <c r="F49" s="198">
        <v>685</v>
      </c>
      <c r="G49" s="198">
        <v>0</v>
      </c>
    </row>
    <row r="50" spans="1:7">
      <c r="A50" s="198">
        <v>23436014</v>
      </c>
      <c r="B50" s="198">
        <v>317377.59999999998</v>
      </c>
      <c r="C50" s="198">
        <v>0</v>
      </c>
      <c r="D50" s="198">
        <v>0</v>
      </c>
      <c r="E50" s="198">
        <v>317377.59999999998</v>
      </c>
      <c r="F50" s="198">
        <v>626</v>
      </c>
      <c r="G50" s="198">
        <v>0</v>
      </c>
    </row>
    <row r="51" spans="1:7">
      <c r="A51" s="198">
        <v>23448115</v>
      </c>
      <c r="B51" s="198">
        <v>0</v>
      </c>
      <c r="C51" s="198">
        <v>0</v>
      </c>
      <c r="D51" s="198">
        <v>0</v>
      </c>
      <c r="E51" s="198">
        <v>0</v>
      </c>
      <c r="F51" s="198">
        <v>685</v>
      </c>
      <c r="G51" s="198">
        <v>0</v>
      </c>
    </row>
    <row r="52" spans="1:7">
      <c r="A52" s="198">
        <v>23448128</v>
      </c>
      <c r="B52" s="198">
        <v>295810.92</v>
      </c>
      <c r="C52" s="198">
        <v>2572.65</v>
      </c>
      <c r="D52" s="198">
        <v>0</v>
      </c>
      <c r="E52" s="198">
        <v>298383.57</v>
      </c>
      <c r="F52" s="198">
        <v>626</v>
      </c>
      <c r="G52" s="198">
        <v>1</v>
      </c>
    </row>
    <row r="53" spans="1:7">
      <c r="A53" s="198">
        <v>23448154</v>
      </c>
      <c r="B53" s="198">
        <v>0</v>
      </c>
      <c r="C53" s="198">
        <v>0</v>
      </c>
      <c r="D53" s="198">
        <v>0</v>
      </c>
      <c r="E53" s="198">
        <v>0</v>
      </c>
      <c r="F53" s="198">
        <v>626</v>
      </c>
      <c r="G53" s="198">
        <v>0</v>
      </c>
    </row>
    <row r="54" spans="1:7">
      <c r="A54" s="198">
        <v>23448161</v>
      </c>
      <c r="B54" s="198">
        <v>0</v>
      </c>
      <c r="C54" s="198">
        <v>0</v>
      </c>
      <c r="D54" s="198">
        <v>0</v>
      </c>
      <c r="E54" s="198">
        <v>0</v>
      </c>
      <c r="F54" s="198">
        <v>626</v>
      </c>
      <c r="G54" s="198">
        <v>0</v>
      </c>
    </row>
    <row r="55" spans="1:7">
      <c r="A55" s="198">
        <v>23462332</v>
      </c>
      <c r="B55" s="198">
        <v>74025.37</v>
      </c>
      <c r="C55" s="198">
        <v>0</v>
      </c>
      <c r="D55" s="198">
        <v>0</v>
      </c>
      <c r="E55" s="198">
        <v>74025.37</v>
      </c>
      <c r="F55" s="198">
        <v>626</v>
      </c>
      <c r="G55" s="198">
        <v>0</v>
      </c>
    </row>
    <row r="56" spans="1:7">
      <c r="A56" s="198">
        <v>23462350</v>
      </c>
      <c r="B56" s="198">
        <v>0</v>
      </c>
      <c r="C56" s="198">
        <v>0</v>
      </c>
      <c r="D56" s="198">
        <v>0</v>
      </c>
      <c r="E56" s="198">
        <v>0</v>
      </c>
      <c r="F56" s="198">
        <v>626</v>
      </c>
      <c r="G56" s="198">
        <v>0</v>
      </c>
    </row>
    <row r="57" spans="1:7">
      <c r="A57" s="198">
        <v>23462360</v>
      </c>
      <c r="B57" s="198">
        <v>140333.72</v>
      </c>
      <c r="C57" s="198">
        <v>0</v>
      </c>
      <c r="D57" s="198">
        <v>0</v>
      </c>
      <c r="E57" s="198">
        <v>140333.72</v>
      </c>
      <c r="F57" s="198">
        <v>626</v>
      </c>
      <c r="G57" s="198">
        <v>0</v>
      </c>
    </row>
    <row r="58" spans="1:7">
      <c r="A58" s="198">
        <v>23462380</v>
      </c>
      <c r="B58" s="198">
        <v>0</v>
      </c>
      <c r="C58" s="198">
        <v>0</v>
      </c>
      <c r="D58" s="198">
        <v>0</v>
      </c>
      <c r="E58" s="198">
        <v>0</v>
      </c>
      <c r="F58" s="198">
        <v>626</v>
      </c>
      <c r="G58" s="198">
        <v>0</v>
      </c>
    </row>
    <row r="59" spans="1:7">
      <c r="A59" s="198">
        <v>23481246</v>
      </c>
      <c r="B59" s="198">
        <v>0</v>
      </c>
      <c r="C59" s="198">
        <v>0</v>
      </c>
      <c r="D59" s="198">
        <v>0</v>
      </c>
      <c r="E59" s="198">
        <v>0</v>
      </c>
      <c r="F59" s="198">
        <v>626</v>
      </c>
      <c r="G59" s="198">
        <v>0</v>
      </c>
    </row>
    <row r="60" spans="1:7">
      <c r="A60" s="198">
        <v>23481450</v>
      </c>
      <c r="B60" s="198">
        <v>146817.21</v>
      </c>
      <c r="C60" s="198">
        <v>0</v>
      </c>
      <c r="D60" s="198">
        <v>0</v>
      </c>
      <c r="E60" s="198">
        <v>146817.21</v>
      </c>
      <c r="F60" s="198">
        <v>626</v>
      </c>
      <c r="G60" s="198">
        <v>0</v>
      </c>
    </row>
    <row r="61" spans="1:7">
      <c r="A61" s="198">
        <v>23506264</v>
      </c>
      <c r="B61" s="198">
        <v>0</v>
      </c>
      <c r="C61" s="198">
        <v>0</v>
      </c>
      <c r="D61" s="198">
        <v>0</v>
      </c>
      <c r="E61" s="198">
        <v>0</v>
      </c>
      <c r="F61" s="198">
        <v>685</v>
      </c>
      <c r="G61" s="198">
        <v>0</v>
      </c>
    </row>
    <row r="62" spans="1:7">
      <c r="A62" s="198">
        <v>23506468</v>
      </c>
      <c r="B62" s="198">
        <v>215636.15</v>
      </c>
      <c r="C62" s="198">
        <v>0</v>
      </c>
      <c r="D62" s="198">
        <v>0</v>
      </c>
      <c r="E62" s="198">
        <v>215636.15</v>
      </c>
      <c r="F62" s="198">
        <v>626</v>
      </c>
      <c r="G62" s="198">
        <v>0</v>
      </c>
    </row>
    <row r="63" spans="1:7">
      <c r="A63" s="198">
        <v>23533734</v>
      </c>
      <c r="B63" s="198">
        <v>483965.56</v>
      </c>
      <c r="C63" s="198">
        <v>0</v>
      </c>
      <c r="D63" s="198">
        <v>0</v>
      </c>
      <c r="E63" s="198">
        <v>483965.56</v>
      </c>
      <c r="F63" s="198">
        <v>823</v>
      </c>
      <c r="G63" s="198">
        <v>0</v>
      </c>
    </row>
    <row r="64" spans="1:7">
      <c r="A64" s="198">
        <v>23533879</v>
      </c>
      <c r="B64" s="198">
        <v>0</v>
      </c>
      <c r="C64" s="198">
        <v>0</v>
      </c>
      <c r="D64" s="198">
        <v>0</v>
      </c>
      <c r="E64" s="198">
        <v>0</v>
      </c>
      <c r="F64" s="198">
        <v>626</v>
      </c>
      <c r="G64" s="198">
        <v>0</v>
      </c>
    </row>
    <row r="65" spans="1:7">
      <c r="A65" s="198">
        <v>23534067</v>
      </c>
      <c r="B65" s="198">
        <v>819077.07</v>
      </c>
      <c r="C65" s="198">
        <v>0</v>
      </c>
      <c r="D65" s="198">
        <v>0</v>
      </c>
      <c r="E65" s="198">
        <v>819077.07</v>
      </c>
      <c r="F65" s="198">
        <v>685</v>
      </c>
      <c r="G65" s="198">
        <v>0</v>
      </c>
    </row>
    <row r="66" spans="1:7">
      <c r="A66" s="198">
        <v>23534073</v>
      </c>
      <c r="B66" s="198">
        <v>0</v>
      </c>
      <c r="C66" s="198">
        <v>0</v>
      </c>
      <c r="D66" s="198">
        <v>0</v>
      </c>
      <c r="E66" s="198">
        <v>0</v>
      </c>
      <c r="F66" s="198">
        <v>626</v>
      </c>
      <c r="G66" s="198">
        <v>0</v>
      </c>
    </row>
    <row r="67" spans="1:7">
      <c r="A67" s="198">
        <v>23544712</v>
      </c>
      <c r="B67" s="198">
        <v>168646.7</v>
      </c>
      <c r="C67" s="198">
        <v>0</v>
      </c>
      <c r="D67" s="198">
        <v>0</v>
      </c>
      <c r="E67" s="198">
        <v>168646.7</v>
      </c>
      <c r="F67" s="198">
        <v>626</v>
      </c>
      <c r="G67" s="198">
        <v>0</v>
      </c>
    </row>
    <row r="68" spans="1:7">
      <c r="A68" s="198">
        <v>23544826</v>
      </c>
      <c r="B68" s="198">
        <v>0</v>
      </c>
      <c r="C68" s="198">
        <v>0</v>
      </c>
      <c r="D68" s="198">
        <v>0</v>
      </c>
      <c r="E68" s="198">
        <v>0</v>
      </c>
      <c r="F68" s="198">
        <v>626</v>
      </c>
      <c r="G68" s="198">
        <v>0</v>
      </c>
    </row>
    <row r="69" spans="1:7">
      <c r="A69" s="198">
        <v>23563899</v>
      </c>
      <c r="B69" s="198">
        <v>0</v>
      </c>
      <c r="C69" s="198">
        <v>0</v>
      </c>
      <c r="D69" s="198">
        <v>0</v>
      </c>
      <c r="E69" s="198">
        <v>0</v>
      </c>
      <c r="F69" s="198">
        <v>626</v>
      </c>
      <c r="G69" s="198">
        <v>0</v>
      </c>
    </row>
    <row r="70" spans="1:7">
      <c r="A70" s="198">
        <v>23583405</v>
      </c>
      <c r="B70" s="198">
        <v>0</v>
      </c>
      <c r="C70" s="198">
        <v>0</v>
      </c>
      <c r="D70" s="198">
        <v>0</v>
      </c>
      <c r="E70" s="198">
        <v>0</v>
      </c>
      <c r="F70" s="198">
        <v>626</v>
      </c>
      <c r="G70" s="198">
        <v>0</v>
      </c>
    </row>
    <row r="71" spans="1:7">
      <c r="A71" s="198">
        <v>23583686</v>
      </c>
      <c r="B71" s="198">
        <v>0</v>
      </c>
      <c r="C71" s="198">
        <v>0</v>
      </c>
      <c r="D71" s="198">
        <v>0</v>
      </c>
      <c r="E71" s="198">
        <v>0</v>
      </c>
      <c r="F71" s="198">
        <v>626</v>
      </c>
      <c r="G71" s="198">
        <v>0</v>
      </c>
    </row>
    <row r="72" spans="1:7">
      <c r="A72" s="198">
        <v>23601810</v>
      </c>
      <c r="B72" s="198">
        <v>378081.62</v>
      </c>
      <c r="C72" s="198">
        <v>0</v>
      </c>
      <c r="D72" s="198">
        <v>0</v>
      </c>
      <c r="E72" s="198">
        <v>378081.62</v>
      </c>
      <c r="F72" s="198">
        <v>626</v>
      </c>
      <c r="G72" s="198">
        <v>0</v>
      </c>
    </row>
    <row r="73" spans="1:7">
      <c r="A73" s="198">
        <v>23601825</v>
      </c>
      <c r="B73" s="198">
        <v>0</v>
      </c>
      <c r="C73" s="198">
        <v>0</v>
      </c>
      <c r="D73" s="198">
        <v>0</v>
      </c>
      <c r="E73" s="198">
        <v>0</v>
      </c>
      <c r="F73" s="198">
        <v>626</v>
      </c>
      <c r="G73" s="198">
        <v>0</v>
      </c>
    </row>
    <row r="74" spans="1:7">
      <c r="A74" s="198">
        <v>23601913</v>
      </c>
      <c r="B74" s="198">
        <v>146120.14000000001</v>
      </c>
      <c r="C74" s="198">
        <v>12855.83</v>
      </c>
      <c r="D74" s="198">
        <v>0</v>
      </c>
      <c r="E74" s="198">
        <v>158975.97</v>
      </c>
      <c r="F74" s="198">
        <v>626</v>
      </c>
      <c r="G74" s="198">
        <v>3</v>
      </c>
    </row>
    <row r="75" spans="1:7">
      <c r="A75" s="198">
        <v>23601968</v>
      </c>
      <c r="B75" s="198">
        <v>0</v>
      </c>
      <c r="C75" s="198">
        <v>0</v>
      </c>
      <c r="D75" s="198">
        <v>0</v>
      </c>
      <c r="E75" s="198">
        <v>0</v>
      </c>
      <c r="F75" s="198">
        <v>823</v>
      </c>
      <c r="G75" s="198">
        <v>0</v>
      </c>
    </row>
    <row r="76" spans="1:7">
      <c r="A76" s="198">
        <v>23601983</v>
      </c>
      <c r="B76" s="198">
        <v>0</v>
      </c>
      <c r="C76" s="198">
        <v>0</v>
      </c>
      <c r="D76" s="198">
        <v>0</v>
      </c>
      <c r="E76" s="198">
        <v>0</v>
      </c>
      <c r="F76" s="198">
        <v>626</v>
      </c>
      <c r="G76" s="198">
        <v>0</v>
      </c>
    </row>
    <row r="77" spans="1:7">
      <c r="A77" s="198">
        <v>23602008</v>
      </c>
      <c r="B77" s="198">
        <v>0</v>
      </c>
      <c r="C77" s="198">
        <v>0</v>
      </c>
      <c r="D77" s="198">
        <v>0</v>
      </c>
      <c r="E77" s="198">
        <v>0</v>
      </c>
      <c r="F77" s="198">
        <v>626</v>
      </c>
      <c r="G77" s="198">
        <v>0</v>
      </c>
    </row>
    <row r="78" spans="1:7">
      <c r="A78" s="198">
        <v>23602113</v>
      </c>
      <c r="B78" s="198">
        <v>175556.09</v>
      </c>
      <c r="C78" s="198">
        <v>0</v>
      </c>
      <c r="D78" s="198">
        <v>0</v>
      </c>
      <c r="E78" s="198">
        <v>175556.09</v>
      </c>
      <c r="F78" s="198">
        <v>685</v>
      </c>
      <c r="G78" s="198">
        <v>0</v>
      </c>
    </row>
    <row r="79" spans="1:7">
      <c r="A79" s="198">
        <v>23602166</v>
      </c>
      <c r="B79" s="198">
        <v>390061.52</v>
      </c>
      <c r="C79" s="198">
        <v>0</v>
      </c>
      <c r="D79" s="198">
        <v>0</v>
      </c>
      <c r="E79" s="198">
        <v>390061.52</v>
      </c>
      <c r="F79" s="198">
        <v>626</v>
      </c>
      <c r="G79" s="198">
        <v>0</v>
      </c>
    </row>
    <row r="80" spans="1:7">
      <c r="A80" s="198">
        <v>23602205</v>
      </c>
      <c r="B80" s="198">
        <v>0</v>
      </c>
      <c r="C80" s="198">
        <v>0</v>
      </c>
      <c r="D80" s="198">
        <v>0</v>
      </c>
      <c r="E80" s="198">
        <v>0</v>
      </c>
      <c r="F80" s="198">
        <v>626</v>
      </c>
      <c r="G80" s="198">
        <v>0</v>
      </c>
    </row>
    <row r="81" spans="1:7">
      <c r="A81" s="198">
        <v>23602366</v>
      </c>
      <c r="B81" s="198">
        <v>0</v>
      </c>
      <c r="C81" s="198">
        <v>0</v>
      </c>
      <c r="D81" s="198">
        <v>0</v>
      </c>
      <c r="E81" s="198">
        <v>0</v>
      </c>
      <c r="F81" s="198">
        <v>685</v>
      </c>
      <c r="G81" s="198">
        <v>0</v>
      </c>
    </row>
    <row r="82" spans="1:7">
      <c r="A82" s="198">
        <v>23602375</v>
      </c>
      <c r="B82" s="198">
        <v>0</v>
      </c>
      <c r="C82" s="198">
        <v>0</v>
      </c>
      <c r="D82" s="198">
        <v>0</v>
      </c>
      <c r="E82" s="198">
        <v>0</v>
      </c>
      <c r="F82" s="198">
        <v>626</v>
      </c>
      <c r="G82" s="198">
        <v>0</v>
      </c>
    </row>
    <row r="83" spans="1:7">
      <c r="A83" s="198">
        <v>23617262</v>
      </c>
      <c r="B83" s="198">
        <v>0</v>
      </c>
      <c r="C83" s="198">
        <v>0</v>
      </c>
      <c r="D83" s="198">
        <v>0</v>
      </c>
      <c r="E83" s="198">
        <v>0</v>
      </c>
      <c r="F83" s="198">
        <v>685</v>
      </c>
      <c r="G83" s="198">
        <v>0</v>
      </c>
    </row>
    <row r="84" spans="1:7">
      <c r="A84" s="198">
        <v>23617320</v>
      </c>
      <c r="B84" s="198">
        <v>256135.32</v>
      </c>
      <c r="C84" s="198">
        <v>0</v>
      </c>
      <c r="D84" s="198">
        <v>0</v>
      </c>
      <c r="E84" s="198">
        <v>256135.32</v>
      </c>
      <c r="F84" s="198">
        <v>626</v>
      </c>
      <c r="G84" s="198">
        <v>0</v>
      </c>
    </row>
    <row r="85" spans="1:7">
      <c r="A85" s="198">
        <v>23617508</v>
      </c>
      <c r="B85" s="198">
        <v>0</v>
      </c>
      <c r="C85" s="198">
        <v>0</v>
      </c>
      <c r="D85" s="198">
        <v>0</v>
      </c>
      <c r="E85" s="198">
        <v>0</v>
      </c>
      <c r="F85" s="198">
        <v>685</v>
      </c>
      <c r="G85" s="198">
        <v>0</v>
      </c>
    </row>
    <row r="86" spans="1:7">
      <c r="A86" s="198">
        <v>23617683</v>
      </c>
      <c r="B86" s="198">
        <v>572793.49</v>
      </c>
      <c r="C86" s="198">
        <v>0</v>
      </c>
      <c r="D86" s="198">
        <v>0</v>
      </c>
      <c r="E86" s="198">
        <v>572793.49</v>
      </c>
      <c r="F86" s="198">
        <v>626</v>
      </c>
      <c r="G86" s="198">
        <v>0</v>
      </c>
    </row>
    <row r="87" spans="1:7">
      <c r="A87" s="198">
        <v>23617699</v>
      </c>
      <c r="B87" s="198">
        <v>133084.73000000001</v>
      </c>
      <c r="C87" s="198">
        <v>0</v>
      </c>
      <c r="D87" s="198">
        <v>0</v>
      </c>
      <c r="E87" s="198">
        <v>133084.73000000001</v>
      </c>
      <c r="F87" s="198">
        <v>626</v>
      </c>
      <c r="G87" s="198">
        <v>0</v>
      </c>
    </row>
    <row r="88" spans="1:7">
      <c r="A88" s="198">
        <v>23631883</v>
      </c>
      <c r="B88" s="198">
        <v>0</v>
      </c>
      <c r="C88" s="198">
        <v>0</v>
      </c>
      <c r="D88" s="198">
        <v>0</v>
      </c>
      <c r="E88" s="198">
        <v>0</v>
      </c>
      <c r="F88" s="198">
        <v>685</v>
      </c>
      <c r="G88" s="198">
        <v>0</v>
      </c>
    </row>
    <row r="89" spans="1:7">
      <c r="A89" s="198">
        <v>23632041</v>
      </c>
      <c r="B89" s="198">
        <v>0</v>
      </c>
      <c r="C89" s="198">
        <v>0</v>
      </c>
      <c r="D89" s="198">
        <v>0</v>
      </c>
      <c r="E89" s="198">
        <v>0</v>
      </c>
      <c r="F89" s="198">
        <v>626</v>
      </c>
      <c r="G89" s="198">
        <v>0</v>
      </c>
    </row>
    <row r="90" spans="1:7">
      <c r="A90" s="198">
        <v>23632207</v>
      </c>
      <c r="B90" s="198">
        <v>0</v>
      </c>
      <c r="C90" s="198">
        <v>0</v>
      </c>
      <c r="D90" s="198">
        <v>0</v>
      </c>
      <c r="E90" s="198">
        <v>0</v>
      </c>
      <c r="F90" s="198">
        <v>823</v>
      </c>
      <c r="G90" s="198">
        <v>0</v>
      </c>
    </row>
    <row r="91" spans="1:7">
      <c r="A91" s="198">
        <v>23632225</v>
      </c>
      <c r="B91" s="198">
        <v>0</v>
      </c>
      <c r="C91" s="198">
        <v>0</v>
      </c>
      <c r="D91" s="198">
        <v>0</v>
      </c>
      <c r="E91" s="198">
        <v>0</v>
      </c>
      <c r="F91" s="198">
        <v>626</v>
      </c>
      <c r="G91" s="198">
        <v>0</v>
      </c>
    </row>
    <row r="92" spans="1:7">
      <c r="A92" s="198">
        <v>23632519</v>
      </c>
      <c r="B92" s="198">
        <v>0</v>
      </c>
      <c r="C92" s="198">
        <v>0</v>
      </c>
      <c r="D92" s="198">
        <v>0</v>
      </c>
      <c r="E92" s="198">
        <v>0</v>
      </c>
      <c r="F92" s="198">
        <v>685</v>
      </c>
      <c r="G92" s="198">
        <v>0</v>
      </c>
    </row>
    <row r="93" spans="1:7">
      <c r="A93" s="198">
        <v>23634020</v>
      </c>
      <c r="B93" s="198">
        <v>0</v>
      </c>
      <c r="C93" s="198">
        <v>0</v>
      </c>
      <c r="D93" s="198">
        <v>0</v>
      </c>
      <c r="E93" s="198">
        <v>0</v>
      </c>
      <c r="F93" s="198">
        <v>626</v>
      </c>
      <c r="G93" s="198">
        <v>0</v>
      </c>
    </row>
    <row r="94" spans="1:7">
      <c r="A94" s="198">
        <v>23634034</v>
      </c>
      <c r="B94" s="198">
        <v>97922.75</v>
      </c>
      <c r="C94" s="198">
        <v>0</v>
      </c>
      <c r="D94" s="198">
        <v>0</v>
      </c>
      <c r="E94" s="198">
        <v>97922.75</v>
      </c>
      <c r="F94" s="198">
        <v>626</v>
      </c>
      <c r="G94" s="198">
        <v>0</v>
      </c>
    </row>
    <row r="95" spans="1:7">
      <c r="A95" s="198">
        <v>23634048</v>
      </c>
      <c r="B95" s="198">
        <v>0</v>
      </c>
      <c r="C95" s="198">
        <v>0</v>
      </c>
      <c r="D95" s="198">
        <v>0</v>
      </c>
      <c r="E95" s="198">
        <v>0</v>
      </c>
      <c r="F95" s="198">
        <v>626</v>
      </c>
      <c r="G95" s="198">
        <v>0</v>
      </c>
    </row>
    <row r="96" spans="1:7">
      <c r="A96" s="198">
        <v>23650886</v>
      </c>
      <c r="B96" s="198">
        <v>0</v>
      </c>
      <c r="C96" s="198">
        <v>0</v>
      </c>
      <c r="D96" s="198">
        <v>0</v>
      </c>
      <c r="E96" s="198">
        <v>0</v>
      </c>
      <c r="F96" s="198">
        <v>626</v>
      </c>
      <c r="G96" s="198">
        <v>0</v>
      </c>
    </row>
    <row r="97" spans="1:7">
      <c r="A97" s="198">
        <v>23650957</v>
      </c>
      <c r="B97" s="198">
        <v>169956.1</v>
      </c>
      <c r="C97" s="198">
        <v>0</v>
      </c>
      <c r="D97" s="198">
        <v>0</v>
      </c>
      <c r="E97" s="198">
        <v>169956.1</v>
      </c>
      <c r="F97" s="198">
        <v>823</v>
      </c>
      <c r="G97" s="198">
        <v>0</v>
      </c>
    </row>
    <row r="98" spans="1:7">
      <c r="A98" s="198">
        <v>23666368</v>
      </c>
      <c r="B98" s="198">
        <v>0</v>
      </c>
      <c r="C98" s="198">
        <v>0</v>
      </c>
      <c r="D98" s="198">
        <v>0</v>
      </c>
      <c r="E98" s="198">
        <v>0</v>
      </c>
      <c r="F98" s="198">
        <v>823</v>
      </c>
      <c r="G98" s="198">
        <v>0</v>
      </c>
    </row>
    <row r="99" spans="1:7">
      <c r="A99" s="198">
        <v>23666374</v>
      </c>
      <c r="B99" s="198">
        <v>121765.79</v>
      </c>
      <c r="C99" s="198">
        <v>3468.21</v>
      </c>
      <c r="D99" s="198">
        <v>0</v>
      </c>
      <c r="E99" s="198">
        <v>125234</v>
      </c>
      <c r="F99" s="198">
        <v>626</v>
      </c>
      <c r="G99" s="198">
        <v>1</v>
      </c>
    </row>
    <row r="100" spans="1:7">
      <c r="A100" s="198">
        <v>23666392</v>
      </c>
      <c r="B100" s="198">
        <v>0</v>
      </c>
      <c r="C100" s="198">
        <v>0</v>
      </c>
      <c r="D100" s="198">
        <v>0</v>
      </c>
      <c r="E100" s="198">
        <v>0</v>
      </c>
      <c r="F100" s="198">
        <v>685</v>
      </c>
      <c r="G100" s="198">
        <v>0</v>
      </c>
    </row>
    <row r="101" spans="1:7">
      <c r="A101" s="198">
        <v>23666402</v>
      </c>
      <c r="B101" s="198">
        <v>70373.11</v>
      </c>
      <c r="C101" s="198">
        <v>0</v>
      </c>
      <c r="D101" s="198">
        <v>0</v>
      </c>
      <c r="E101" s="198">
        <v>70373.11</v>
      </c>
      <c r="F101" s="198">
        <v>626</v>
      </c>
      <c r="G101" s="198">
        <v>0</v>
      </c>
    </row>
    <row r="102" spans="1:7">
      <c r="A102" s="198">
        <v>23666480</v>
      </c>
      <c r="B102" s="198">
        <v>0</v>
      </c>
      <c r="C102" s="198">
        <v>0</v>
      </c>
      <c r="D102" s="198">
        <v>0</v>
      </c>
      <c r="E102" s="198">
        <v>0</v>
      </c>
      <c r="F102" s="198">
        <v>626</v>
      </c>
      <c r="G102" s="198">
        <v>0</v>
      </c>
    </row>
    <row r="103" spans="1:7">
      <c r="A103" s="198">
        <v>23701695</v>
      </c>
      <c r="B103" s="198">
        <v>0</v>
      </c>
      <c r="C103" s="198">
        <v>0</v>
      </c>
      <c r="D103" s="198">
        <v>0</v>
      </c>
      <c r="E103" s="198">
        <v>0</v>
      </c>
      <c r="F103" s="198">
        <v>626</v>
      </c>
      <c r="G103" s="198">
        <v>0</v>
      </c>
    </row>
    <row r="104" spans="1:7">
      <c r="A104" s="198">
        <v>23702153</v>
      </c>
      <c r="B104" s="198">
        <v>217996.57</v>
      </c>
      <c r="C104" s="198">
        <v>0</v>
      </c>
      <c r="D104" s="198">
        <v>0</v>
      </c>
      <c r="E104" s="198">
        <v>217996.57</v>
      </c>
      <c r="F104" s="198">
        <v>626</v>
      </c>
      <c r="G104" s="198">
        <v>0</v>
      </c>
    </row>
    <row r="105" spans="1:7">
      <c r="A105" s="198">
        <v>23713763</v>
      </c>
      <c r="B105" s="198">
        <v>0</v>
      </c>
      <c r="C105" s="198">
        <v>0</v>
      </c>
      <c r="D105" s="198">
        <v>0</v>
      </c>
      <c r="E105" s="198">
        <v>0</v>
      </c>
      <c r="F105" s="198">
        <v>626</v>
      </c>
      <c r="G105" s="198">
        <v>0</v>
      </c>
    </row>
    <row r="106" spans="1:7">
      <c r="A106" s="198">
        <v>23735430</v>
      </c>
      <c r="B106" s="198">
        <v>78574.53</v>
      </c>
      <c r="C106" s="198">
        <v>0</v>
      </c>
      <c r="D106" s="198">
        <v>0</v>
      </c>
      <c r="E106" s="198">
        <v>78574.53</v>
      </c>
      <c r="F106" s="198">
        <v>626</v>
      </c>
      <c r="G106" s="198">
        <v>0</v>
      </c>
    </row>
    <row r="107" spans="1:7">
      <c r="A107" s="198">
        <v>23752018</v>
      </c>
      <c r="B107" s="198">
        <v>0</v>
      </c>
      <c r="C107" s="198">
        <v>0</v>
      </c>
      <c r="D107" s="198">
        <v>0</v>
      </c>
      <c r="E107" s="198">
        <v>0</v>
      </c>
      <c r="F107" s="198">
        <v>626</v>
      </c>
      <c r="G107" s="198">
        <v>0</v>
      </c>
    </row>
    <row r="108" spans="1:7">
      <c r="A108" s="198">
        <v>23752040</v>
      </c>
      <c r="B108" s="198">
        <v>0</v>
      </c>
      <c r="C108" s="198">
        <v>0</v>
      </c>
      <c r="D108" s="198">
        <v>0</v>
      </c>
      <c r="E108" s="198">
        <v>0</v>
      </c>
      <c r="F108" s="198">
        <v>626</v>
      </c>
      <c r="G108" s="198">
        <v>0</v>
      </c>
    </row>
    <row r="109" spans="1:7">
      <c r="A109" s="198">
        <v>23752974</v>
      </c>
      <c r="B109" s="198">
        <v>0</v>
      </c>
      <c r="C109" s="198">
        <v>0</v>
      </c>
      <c r="D109" s="198">
        <v>0</v>
      </c>
      <c r="E109" s="198">
        <v>0</v>
      </c>
      <c r="F109" s="198">
        <v>626</v>
      </c>
      <c r="G109" s="198">
        <v>0</v>
      </c>
    </row>
    <row r="110" spans="1:7">
      <c r="A110" s="198">
        <v>23765768</v>
      </c>
      <c r="B110" s="198">
        <v>0</v>
      </c>
      <c r="C110" s="198">
        <v>0</v>
      </c>
      <c r="D110" s="198">
        <v>0</v>
      </c>
      <c r="E110" s="198">
        <v>0</v>
      </c>
      <c r="F110" s="198">
        <v>626</v>
      </c>
      <c r="G110" s="198">
        <v>0</v>
      </c>
    </row>
    <row r="111" spans="1:7">
      <c r="A111" s="198">
        <v>23778402</v>
      </c>
      <c r="B111" s="198">
        <v>0</v>
      </c>
      <c r="C111" s="198">
        <v>0</v>
      </c>
      <c r="D111" s="198">
        <v>0</v>
      </c>
      <c r="E111" s="198">
        <v>0</v>
      </c>
      <c r="F111" s="198">
        <v>685</v>
      </c>
      <c r="G111" s="198">
        <v>0</v>
      </c>
    </row>
    <row r="112" spans="1:7">
      <c r="A112" s="198">
        <v>23778463</v>
      </c>
      <c r="B112" s="198">
        <v>0</v>
      </c>
      <c r="C112" s="198">
        <v>0</v>
      </c>
      <c r="D112" s="198">
        <v>0</v>
      </c>
      <c r="E112" s="198">
        <v>0</v>
      </c>
      <c r="F112" s="198">
        <v>626</v>
      </c>
      <c r="G112" s="198">
        <v>0</v>
      </c>
    </row>
    <row r="113" spans="1:7">
      <c r="A113" s="198">
        <v>23778470</v>
      </c>
      <c r="B113" s="198">
        <v>314233.21999999997</v>
      </c>
      <c r="C113" s="198">
        <v>0</v>
      </c>
      <c r="D113" s="198">
        <v>0</v>
      </c>
      <c r="E113" s="198">
        <v>314233.21999999997</v>
      </c>
      <c r="F113" s="198">
        <v>626</v>
      </c>
      <c r="G113" s="198">
        <v>0</v>
      </c>
    </row>
    <row r="114" spans="1:7">
      <c r="A114" s="198">
        <v>23778491</v>
      </c>
      <c r="B114" s="198">
        <v>0</v>
      </c>
      <c r="C114" s="198">
        <v>0</v>
      </c>
      <c r="D114" s="198">
        <v>0</v>
      </c>
      <c r="E114" s="198">
        <v>0</v>
      </c>
      <c r="F114" s="198">
        <v>626</v>
      </c>
      <c r="G114" s="198">
        <v>0</v>
      </c>
    </row>
    <row r="115" spans="1:7">
      <c r="A115" s="198">
        <v>23778615</v>
      </c>
      <c r="B115" s="198">
        <v>0</v>
      </c>
      <c r="C115" s="198">
        <v>0</v>
      </c>
      <c r="D115" s="198">
        <v>0</v>
      </c>
      <c r="E115" s="198">
        <v>0</v>
      </c>
      <c r="F115" s="198">
        <v>685</v>
      </c>
      <c r="G115" s="198">
        <v>0</v>
      </c>
    </row>
    <row r="116" spans="1:7">
      <c r="A116" s="198">
        <v>23794552</v>
      </c>
      <c r="B116" s="198">
        <v>0</v>
      </c>
      <c r="C116" s="198">
        <v>0</v>
      </c>
      <c r="D116" s="198">
        <v>0</v>
      </c>
      <c r="E116" s="198">
        <v>0</v>
      </c>
      <c r="F116" s="198">
        <v>685</v>
      </c>
      <c r="G116" s="198">
        <v>0</v>
      </c>
    </row>
    <row r="117" spans="1:7">
      <c r="A117" s="198">
        <v>23794581</v>
      </c>
      <c r="B117" s="198">
        <v>0</v>
      </c>
      <c r="C117" s="198">
        <v>0</v>
      </c>
      <c r="D117" s="198">
        <v>0</v>
      </c>
      <c r="E117" s="198">
        <v>0</v>
      </c>
      <c r="F117" s="198">
        <v>626</v>
      </c>
      <c r="G117" s="198">
        <v>0</v>
      </c>
    </row>
    <row r="118" spans="1:7">
      <c r="A118" s="198">
        <v>23794601</v>
      </c>
      <c r="B118" s="198">
        <v>4011.7</v>
      </c>
      <c r="C118" s="198">
        <v>0</v>
      </c>
      <c r="D118" s="198">
        <v>0</v>
      </c>
      <c r="E118" s="198">
        <v>4011.7</v>
      </c>
      <c r="F118" s="198">
        <v>685</v>
      </c>
      <c r="G118" s="198">
        <v>0</v>
      </c>
    </row>
    <row r="119" spans="1:7">
      <c r="A119" s="198">
        <v>23794686</v>
      </c>
      <c r="B119" s="198">
        <v>0</v>
      </c>
      <c r="C119" s="198">
        <v>0</v>
      </c>
      <c r="D119" s="198">
        <v>0</v>
      </c>
      <c r="E119" s="198">
        <v>0</v>
      </c>
      <c r="F119" s="198">
        <v>626</v>
      </c>
      <c r="G119" s="198">
        <v>0</v>
      </c>
    </row>
    <row r="120" spans="1:7">
      <c r="A120" s="198">
        <v>23795340</v>
      </c>
      <c r="B120" s="198">
        <v>0</v>
      </c>
      <c r="C120" s="198">
        <v>0</v>
      </c>
      <c r="D120" s="198">
        <v>0</v>
      </c>
      <c r="E120" s="198">
        <v>0</v>
      </c>
      <c r="F120" s="198">
        <v>685</v>
      </c>
      <c r="G120" s="198">
        <v>0</v>
      </c>
    </row>
    <row r="121" spans="1:7">
      <c r="A121" s="198">
        <v>23811027</v>
      </c>
      <c r="B121" s="198">
        <v>0</v>
      </c>
      <c r="C121" s="198">
        <v>0</v>
      </c>
      <c r="D121" s="198">
        <v>0</v>
      </c>
      <c r="E121" s="198">
        <v>0</v>
      </c>
      <c r="F121" s="198">
        <v>626</v>
      </c>
      <c r="G121" s="198">
        <v>0</v>
      </c>
    </row>
    <row r="122" spans="1:7">
      <c r="A122" s="198">
        <v>23830416</v>
      </c>
      <c r="B122" s="198">
        <v>0</v>
      </c>
      <c r="C122" s="198">
        <v>0</v>
      </c>
      <c r="D122" s="198">
        <v>0</v>
      </c>
      <c r="E122" s="198">
        <v>0</v>
      </c>
      <c r="F122" s="198">
        <v>626</v>
      </c>
      <c r="G122" s="198">
        <v>0</v>
      </c>
    </row>
    <row r="123" spans="1:7">
      <c r="A123" s="198">
        <v>23830619</v>
      </c>
      <c r="B123" s="198">
        <v>0</v>
      </c>
      <c r="C123" s="198">
        <v>0</v>
      </c>
      <c r="D123" s="198">
        <v>0</v>
      </c>
      <c r="E123" s="198">
        <v>0</v>
      </c>
      <c r="F123" s="198">
        <v>685</v>
      </c>
      <c r="G123" s="198">
        <v>0</v>
      </c>
    </row>
    <row r="124" spans="1:7">
      <c r="A124" s="198">
        <v>23830624</v>
      </c>
      <c r="B124" s="198">
        <v>122215.16</v>
      </c>
      <c r="C124" s="198">
        <v>0</v>
      </c>
      <c r="D124" s="198">
        <v>0</v>
      </c>
      <c r="E124" s="198">
        <v>122215.16</v>
      </c>
      <c r="F124" s="198">
        <v>626</v>
      </c>
      <c r="G124" s="198">
        <v>0</v>
      </c>
    </row>
    <row r="125" spans="1:7">
      <c r="A125" s="198">
        <v>23845343</v>
      </c>
      <c r="B125" s="198">
        <v>0</v>
      </c>
      <c r="C125" s="198">
        <v>0</v>
      </c>
      <c r="D125" s="198">
        <v>0</v>
      </c>
      <c r="E125" s="198">
        <v>0</v>
      </c>
      <c r="F125" s="198">
        <v>626</v>
      </c>
      <c r="G125" s="198">
        <v>0</v>
      </c>
    </row>
    <row r="126" spans="1:7">
      <c r="A126" s="198">
        <v>23845358</v>
      </c>
      <c r="B126" s="198">
        <v>287935.71999999997</v>
      </c>
      <c r="C126" s="198">
        <v>0</v>
      </c>
      <c r="D126" s="198">
        <v>0</v>
      </c>
      <c r="E126" s="198">
        <v>287935.71999999997</v>
      </c>
      <c r="F126" s="198">
        <v>626</v>
      </c>
      <c r="G126" s="198">
        <v>0</v>
      </c>
    </row>
    <row r="127" spans="1:7">
      <c r="A127" s="198">
        <v>23845364</v>
      </c>
      <c r="B127" s="198">
        <v>0</v>
      </c>
      <c r="C127" s="198">
        <v>0</v>
      </c>
      <c r="D127" s="198">
        <v>0</v>
      </c>
      <c r="E127" s="198">
        <v>0</v>
      </c>
      <c r="F127" s="198">
        <v>626</v>
      </c>
      <c r="G127" s="198">
        <v>0</v>
      </c>
    </row>
    <row r="128" spans="1:7">
      <c r="A128" s="198">
        <v>23845510</v>
      </c>
      <c r="B128" s="198">
        <v>0</v>
      </c>
      <c r="C128" s="198">
        <v>0</v>
      </c>
      <c r="D128" s="198">
        <v>0</v>
      </c>
      <c r="E128" s="198">
        <v>0</v>
      </c>
      <c r="F128" s="198">
        <v>626</v>
      </c>
      <c r="G128" s="198">
        <v>0</v>
      </c>
    </row>
    <row r="129" spans="1:7">
      <c r="A129" s="198">
        <v>23859729</v>
      </c>
      <c r="B129" s="198">
        <v>0</v>
      </c>
      <c r="C129" s="198">
        <v>0</v>
      </c>
      <c r="D129" s="198">
        <v>0</v>
      </c>
      <c r="E129" s="198">
        <v>0</v>
      </c>
      <c r="F129" s="198">
        <v>626</v>
      </c>
      <c r="G129" s="198">
        <v>0</v>
      </c>
    </row>
    <row r="130" spans="1:7">
      <c r="A130" s="198">
        <v>23859732</v>
      </c>
      <c r="B130" s="198">
        <v>0</v>
      </c>
      <c r="C130" s="198">
        <v>0</v>
      </c>
      <c r="D130" s="198">
        <v>0</v>
      </c>
      <c r="E130" s="198">
        <v>0</v>
      </c>
      <c r="F130" s="198">
        <v>626</v>
      </c>
      <c r="G130" s="198">
        <v>0</v>
      </c>
    </row>
    <row r="131" spans="1:7">
      <c r="A131" s="198">
        <v>23859750</v>
      </c>
      <c r="B131" s="198">
        <v>0</v>
      </c>
      <c r="C131" s="198">
        <v>0</v>
      </c>
      <c r="D131" s="198">
        <v>0</v>
      </c>
      <c r="E131" s="198">
        <v>0</v>
      </c>
      <c r="F131" s="198">
        <v>626</v>
      </c>
      <c r="G131" s="198">
        <v>0</v>
      </c>
    </row>
    <row r="132" spans="1:7">
      <c r="A132" s="198">
        <v>23859810</v>
      </c>
      <c r="B132" s="198">
        <v>144491.72</v>
      </c>
      <c r="C132" s="198">
        <v>0</v>
      </c>
      <c r="D132" s="198">
        <v>0</v>
      </c>
      <c r="E132" s="198">
        <v>144491.72</v>
      </c>
      <c r="F132" s="198">
        <v>626</v>
      </c>
      <c r="G132" s="198">
        <v>0</v>
      </c>
    </row>
    <row r="133" spans="1:7">
      <c r="A133" s="198">
        <v>23859827</v>
      </c>
      <c r="B133" s="198">
        <v>136723.54</v>
      </c>
      <c r="C133" s="198">
        <v>0</v>
      </c>
      <c r="D133" s="198">
        <v>0</v>
      </c>
      <c r="E133" s="198">
        <v>136723.54</v>
      </c>
      <c r="F133" s="198">
        <v>685</v>
      </c>
      <c r="G133" s="198">
        <v>0</v>
      </c>
    </row>
    <row r="134" spans="1:7">
      <c r="A134" s="198">
        <v>23859860</v>
      </c>
      <c r="B134" s="198">
        <v>71060.41</v>
      </c>
      <c r="C134" s="198">
        <v>0</v>
      </c>
      <c r="D134" s="198">
        <v>0</v>
      </c>
      <c r="E134" s="198">
        <v>71060.41</v>
      </c>
      <c r="F134" s="198">
        <v>626</v>
      </c>
      <c r="G134" s="198">
        <v>0</v>
      </c>
    </row>
    <row r="135" spans="1:7">
      <c r="A135" s="198">
        <v>23860178</v>
      </c>
      <c r="B135" s="198">
        <v>0</v>
      </c>
      <c r="C135" s="198">
        <v>0</v>
      </c>
      <c r="D135" s="198">
        <v>0</v>
      </c>
      <c r="E135" s="198">
        <v>0</v>
      </c>
      <c r="F135" s="198">
        <v>685</v>
      </c>
      <c r="G135" s="198">
        <v>0</v>
      </c>
    </row>
    <row r="136" spans="1:7">
      <c r="A136" s="198">
        <v>23884527</v>
      </c>
      <c r="B136" s="198">
        <v>0</v>
      </c>
      <c r="C136" s="198">
        <v>0</v>
      </c>
      <c r="D136" s="198">
        <v>0</v>
      </c>
      <c r="E136" s="198">
        <v>0</v>
      </c>
      <c r="F136" s="198">
        <v>626</v>
      </c>
      <c r="G136" s="198">
        <v>0</v>
      </c>
    </row>
    <row r="137" spans="1:7">
      <c r="A137" s="198">
        <v>23884688</v>
      </c>
      <c r="B137" s="198">
        <v>134391.34</v>
      </c>
      <c r="C137" s="198">
        <v>0</v>
      </c>
      <c r="D137" s="198">
        <v>0</v>
      </c>
      <c r="E137" s="198">
        <v>134391.34</v>
      </c>
      <c r="F137" s="198">
        <v>626</v>
      </c>
      <c r="G137" s="198">
        <v>0</v>
      </c>
    </row>
    <row r="138" spans="1:7">
      <c r="A138" s="198">
        <v>23884845</v>
      </c>
      <c r="B138" s="198">
        <v>0</v>
      </c>
      <c r="C138" s="198">
        <v>0</v>
      </c>
      <c r="D138" s="198">
        <v>0</v>
      </c>
      <c r="E138" s="198">
        <v>0</v>
      </c>
      <c r="F138" s="198">
        <v>685</v>
      </c>
      <c r="G138" s="198">
        <v>0</v>
      </c>
    </row>
    <row r="139" spans="1:7">
      <c r="A139" s="198">
        <v>23884903</v>
      </c>
      <c r="B139" s="198">
        <v>0</v>
      </c>
      <c r="C139" s="198">
        <v>0</v>
      </c>
      <c r="D139" s="198">
        <v>0</v>
      </c>
      <c r="E139" s="198">
        <v>0</v>
      </c>
      <c r="F139" s="198">
        <v>626</v>
      </c>
      <c r="G139" s="198">
        <v>0</v>
      </c>
    </row>
    <row r="140" spans="1:7">
      <c r="A140" s="198">
        <v>23899690</v>
      </c>
      <c r="B140" s="198">
        <v>0</v>
      </c>
      <c r="C140" s="198">
        <v>0</v>
      </c>
      <c r="D140" s="198">
        <v>0</v>
      </c>
      <c r="E140" s="198">
        <v>0</v>
      </c>
      <c r="F140" s="198">
        <v>685</v>
      </c>
      <c r="G140" s="198">
        <v>0</v>
      </c>
    </row>
    <row r="141" spans="1:7">
      <c r="A141" s="198">
        <v>23921303</v>
      </c>
      <c r="B141" s="198">
        <v>0</v>
      </c>
      <c r="C141" s="198">
        <v>0</v>
      </c>
      <c r="D141" s="198">
        <v>0</v>
      </c>
      <c r="E141" s="198">
        <v>0</v>
      </c>
      <c r="F141" s="198">
        <v>626</v>
      </c>
      <c r="G141" s="198">
        <v>0</v>
      </c>
    </row>
    <row r="142" spans="1:7">
      <c r="A142" s="198">
        <v>23921326</v>
      </c>
      <c r="B142" s="198">
        <v>240358.2</v>
      </c>
      <c r="C142" s="198">
        <v>0</v>
      </c>
      <c r="D142" s="198">
        <v>0</v>
      </c>
      <c r="E142" s="198">
        <v>240358.2</v>
      </c>
      <c r="F142" s="198">
        <v>626</v>
      </c>
      <c r="G142" s="198">
        <v>0</v>
      </c>
    </row>
    <row r="143" spans="1:7">
      <c r="A143" s="198">
        <v>23921369</v>
      </c>
      <c r="B143" s="198">
        <v>0</v>
      </c>
      <c r="C143" s="198">
        <v>0</v>
      </c>
      <c r="D143" s="198">
        <v>0</v>
      </c>
      <c r="E143" s="198">
        <v>0</v>
      </c>
      <c r="F143" s="198">
        <v>626</v>
      </c>
      <c r="G143" s="198">
        <v>0</v>
      </c>
    </row>
    <row r="144" spans="1:7">
      <c r="A144" s="198">
        <v>23921435</v>
      </c>
      <c r="B144" s="198">
        <v>0</v>
      </c>
      <c r="C144" s="198">
        <v>0</v>
      </c>
      <c r="D144" s="198">
        <v>0</v>
      </c>
      <c r="E144" s="198">
        <v>0</v>
      </c>
      <c r="F144" s="198">
        <v>685</v>
      </c>
      <c r="G144" s="198">
        <v>0</v>
      </c>
    </row>
    <row r="145" spans="1:7">
      <c r="A145" s="198">
        <v>23921542</v>
      </c>
      <c r="B145" s="198">
        <v>0</v>
      </c>
      <c r="C145" s="198">
        <v>0</v>
      </c>
      <c r="D145" s="198">
        <v>0</v>
      </c>
      <c r="E145" s="198">
        <v>0</v>
      </c>
      <c r="F145" s="198">
        <v>685</v>
      </c>
      <c r="G145" s="198">
        <v>0</v>
      </c>
    </row>
    <row r="146" spans="1:7">
      <c r="A146" s="198">
        <v>23938494</v>
      </c>
      <c r="B146" s="198">
        <v>0</v>
      </c>
      <c r="C146" s="198">
        <v>0</v>
      </c>
      <c r="D146" s="198">
        <v>0</v>
      </c>
      <c r="E146" s="198">
        <v>0</v>
      </c>
      <c r="F146" s="198">
        <v>685</v>
      </c>
      <c r="G146" s="198">
        <v>0</v>
      </c>
    </row>
    <row r="147" spans="1:7">
      <c r="A147" s="198">
        <v>23938577</v>
      </c>
      <c r="B147" s="198">
        <v>0</v>
      </c>
      <c r="C147" s="198">
        <v>0</v>
      </c>
      <c r="D147" s="198">
        <v>0</v>
      </c>
      <c r="E147" s="198">
        <v>0</v>
      </c>
      <c r="F147" s="198">
        <v>823</v>
      </c>
      <c r="G147" s="198">
        <v>0</v>
      </c>
    </row>
    <row r="148" spans="1:7">
      <c r="A148" s="198">
        <v>23953404</v>
      </c>
      <c r="B148" s="198">
        <v>0</v>
      </c>
      <c r="C148" s="198">
        <v>0</v>
      </c>
      <c r="D148" s="198">
        <v>0</v>
      </c>
      <c r="E148" s="198">
        <v>0</v>
      </c>
      <c r="F148" s="198">
        <v>626</v>
      </c>
      <c r="G148" s="198">
        <v>0</v>
      </c>
    </row>
    <row r="149" spans="1:7">
      <c r="A149" s="198">
        <v>23953437</v>
      </c>
      <c r="B149" s="198">
        <v>0</v>
      </c>
      <c r="C149" s="198">
        <v>0</v>
      </c>
      <c r="D149" s="198">
        <v>0</v>
      </c>
      <c r="E149" s="198">
        <v>0</v>
      </c>
      <c r="F149" s="198">
        <v>626</v>
      </c>
      <c r="G149" s="198">
        <v>0</v>
      </c>
    </row>
    <row r="150" spans="1:7">
      <c r="A150" s="198">
        <v>23953445</v>
      </c>
      <c r="B150" s="198">
        <v>0</v>
      </c>
      <c r="C150" s="198">
        <v>0</v>
      </c>
      <c r="D150" s="198">
        <v>0</v>
      </c>
      <c r="E150" s="198">
        <v>0</v>
      </c>
      <c r="F150" s="198">
        <v>626</v>
      </c>
      <c r="G150" s="198">
        <v>0</v>
      </c>
    </row>
    <row r="151" spans="1:7">
      <c r="A151" s="198">
        <v>23953460</v>
      </c>
      <c r="B151" s="198">
        <v>168712.87</v>
      </c>
      <c r="C151" s="198">
        <v>5271.7</v>
      </c>
      <c r="D151" s="198">
        <v>0</v>
      </c>
      <c r="E151" s="198">
        <v>173984.57</v>
      </c>
      <c r="F151" s="198">
        <v>626</v>
      </c>
      <c r="G151" s="198">
        <v>1</v>
      </c>
    </row>
    <row r="152" spans="1:7">
      <c r="A152" s="198">
        <v>23953500</v>
      </c>
      <c r="B152" s="198">
        <v>0</v>
      </c>
      <c r="C152" s="198">
        <v>0</v>
      </c>
      <c r="D152" s="198">
        <v>0</v>
      </c>
      <c r="E152" s="198">
        <v>0</v>
      </c>
      <c r="F152" s="198">
        <v>823</v>
      </c>
      <c r="G152" s="198">
        <v>0</v>
      </c>
    </row>
    <row r="153" spans="1:7">
      <c r="A153" s="198">
        <v>23953510</v>
      </c>
      <c r="B153" s="198">
        <v>0</v>
      </c>
      <c r="C153" s="198">
        <v>0</v>
      </c>
      <c r="D153" s="198">
        <v>0</v>
      </c>
      <c r="E153" s="198">
        <v>0</v>
      </c>
      <c r="F153" s="198">
        <v>626</v>
      </c>
      <c r="G153" s="198">
        <v>0</v>
      </c>
    </row>
    <row r="154" spans="1:7">
      <c r="A154" s="198">
        <v>23953548</v>
      </c>
      <c r="B154" s="198">
        <v>0</v>
      </c>
      <c r="C154" s="198">
        <v>0</v>
      </c>
      <c r="D154" s="198">
        <v>0</v>
      </c>
      <c r="E154" s="198">
        <v>0</v>
      </c>
      <c r="F154" s="198">
        <v>626</v>
      </c>
      <c r="G154" s="198">
        <v>0</v>
      </c>
    </row>
    <row r="155" spans="1:7">
      <c r="A155" s="198">
        <v>23967740</v>
      </c>
      <c r="B155" s="198">
        <v>0</v>
      </c>
      <c r="C155" s="198">
        <v>0</v>
      </c>
      <c r="D155" s="198">
        <v>0</v>
      </c>
      <c r="E155" s="198">
        <v>0</v>
      </c>
      <c r="F155" s="198">
        <v>823</v>
      </c>
      <c r="G155" s="198">
        <v>0</v>
      </c>
    </row>
    <row r="156" spans="1:7">
      <c r="A156" s="198">
        <v>23967760</v>
      </c>
      <c r="B156" s="198">
        <v>225831.95</v>
      </c>
      <c r="C156" s="198">
        <v>0</v>
      </c>
      <c r="D156" s="198">
        <v>0</v>
      </c>
      <c r="E156" s="198">
        <v>225831.95</v>
      </c>
      <c r="F156" s="198">
        <v>626</v>
      </c>
      <c r="G156" s="198">
        <v>0</v>
      </c>
    </row>
    <row r="157" spans="1:7">
      <c r="A157" s="198">
        <v>23967795</v>
      </c>
      <c r="B157" s="198">
        <v>0</v>
      </c>
      <c r="C157" s="198">
        <v>0</v>
      </c>
      <c r="D157" s="198">
        <v>0</v>
      </c>
      <c r="E157" s="198">
        <v>0</v>
      </c>
      <c r="F157" s="198">
        <v>626</v>
      </c>
      <c r="G157" s="198">
        <v>0</v>
      </c>
    </row>
    <row r="158" spans="1:7">
      <c r="A158" s="198">
        <v>23967826</v>
      </c>
      <c r="B158" s="198">
        <v>0</v>
      </c>
      <c r="C158" s="198">
        <v>0</v>
      </c>
      <c r="D158" s="198">
        <v>0</v>
      </c>
      <c r="E158" s="198">
        <v>0</v>
      </c>
      <c r="F158" s="198">
        <v>626</v>
      </c>
      <c r="G158" s="198">
        <v>0</v>
      </c>
    </row>
    <row r="159" spans="1:7">
      <c r="A159" s="198">
        <v>23968029</v>
      </c>
      <c r="B159" s="198">
        <v>213272.44</v>
      </c>
      <c r="C159" s="198">
        <v>0</v>
      </c>
      <c r="D159" s="198">
        <v>0</v>
      </c>
      <c r="E159" s="198">
        <v>213272.44</v>
      </c>
      <c r="F159" s="198">
        <v>626</v>
      </c>
      <c r="G159" s="198">
        <v>0</v>
      </c>
    </row>
    <row r="160" spans="1:7">
      <c r="A160" s="198">
        <v>23968120</v>
      </c>
      <c r="B160" s="198">
        <v>0</v>
      </c>
      <c r="C160" s="198">
        <v>0</v>
      </c>
      <c r="D160" s="198">
        <v>0</v>
      </c>
      <c r="E160" s="198">
        <v>0</v>
      </c>
      <c r="F160" s="198">
        <v>685</v>
      </c>
      <c r="G160" s="198">
        <v>0</v>
      </c>
    </row>
    <row r="161" spans="1:7">
      <c r="A161" s="198">
        <v>23986598</v>
      </c>
      <c r="B161" s="198">
        <v>0</v>
      </c>
      <c r="C161" s="198">
        <v>0</v>
      </c>
      <c r="D161" s="198">
        <v>0</v>
      </c>
      <c r="E161" s="198">
        <v>0</v>
      </c>
      <c r="F161" s="198">
        <v>685</v>
      </c>
      <c r="G161" s="198">
        <v>0</v>
      </c>
    </row>
    <row r="162" spans="1:7">
      <c r="A162" s="198">
        <v>23986609</v>
      </c>
      <c r="B162" s="198">
        <v>155953.24</v>
      </c>
      <c r="C162" s="198">
        <v>0</v>
      </c>
      <c r="D162" s="198">
        <v>0</v>
      </c>
      <c r="E162" s="198">
        <v>155953.24</v>
      </c>
      <c r="F162" s="198">
        <v>626</v>
      </c>
      <c r="G162" s="198">
        <v>0</v>
      </c>
    </row>
    <row r="163" spans="1:7">
      <c r="A163" s="198">
        <v>23986647</v>
      </c>
      <c r="B163" s="198">
        <v>0</v>
      </c>
      <c r="C163" s="198">
        <v>0</v>
      </c>
      <c r="D163" s="198">
        <v>0</v>
      </c>
      <c r="E163" s="198">
        <v>0</v>
      </c>
      <c r="F163" s="198">
        <v>626</v>
      </c>
      <c r="G163" s="198">
        <v>0</v>
      </c>
    </row>
    <row r="164" spans="1:7">
      <c r="A164" s="198">
        <v>23986789</v>
      </c>
      <c r="B164" s="198">
        <v>0</v>
      </c>
      <c r="C164" s="198">
        <v>0</v>
      </c>
      <c r="D164" s="198">
        <v>0</v>
      </c>
      <c r="E164" s="198">
        <v>0</v>
      </c>
      <c r="F164" s="198">
        <v>626</v>
      </c>
      <c r="G164" s="198">
        <v>0</v>
      </c>
    </row>
    <row r="165" spans="1:7">
      <c r="A165" s="198">
        <v>24005430</v>
      </c>
      <c r="B165" s="198">
        <v>0</v>
      </c>
      <c r="C165" s="198">
        <v>0</v>
      </c>
      <c r="D165" s="198">
        <v>0</v>
      </c>
      <c r="E165" s="198">
        <v>0</v>
      </c>
      <c r="F165" s="198">
        <v>626</v>
      </c>
      <c r="G165" s="198">
        <v>0</v>
      </c>
    </row>
    <row r="166" spans="1:7">
      <c r="A166" s="198">
        <v>24005453</v>
      </c>
      <c r="B166" s="198">
        <v>0</v>
      </c>
      <c r="C166" s="198">
        <v>0</v>
      </c>
      <c r="D166" s="198">
        <v>0</v>
      </c>
      <c r="E166" s="198">
        <v>0</v>
      </c>
      <c r="F166" s="198">
        <v>626</v>
      </c>
      <c r="G166" s="198">
        <v>0</v>
      </c>
    </row>
    <row r="167" spans="1:7">
      <c r="A167" s="198">
        <v>24005481</v>
      </c>
      <c r="B167" s="198">
        <v>191102.26</v>
      </c>
      <c r="C167" s="198">
        <v>0</v>
      </c>
      <c r="D167" s="198">
        <v>0</v>
      </c>
      <c r="E167" s="198">
        <v>191102.26</v>
      </c>
      <c r="F167" s="198">
        <v>685</v>
      </c>
      <c r="G167" s="198">
        <v>0</v>
      </c>
    </row>
    <row r="168" spans="1:7">
      <c r="A168" s="198">
        <v>24005559</v>
      </c>
      <c r="B168" s="198">
        <v>94498.4</v>
      </c>
      <c r="C168" s="198">
        <v>0</v>
      </c>
      <c r="D168" s="198">
        <v>0</v>
      </c>
      <c r="E168" s="198">
        <v>94498.4</v>
      </c>
      <c r="F168" s="198">
        <v>685</v>
      </c>
      <c r="G168" s="198">
        <v>0</v>
      </c>
    </row>
    <row r="169" spans="1:7">
      <c r="A169" s="198">
        <v>24005581</v>
      </c>
      <c r="B169" s="198">
        <v>0</v>
      </c>
      <c r="C169" s="198">
        <v>0</v>
      </c>
      <c r="D169" s="198">
        <v>0</v>
      </c>
      <c r="E169" s="198">
        <v>0</v>
      </c>
      <c r="F169" s="198">
        <v>823</v>
      </c>
      <c r="G169" s="198">
        <v>0</v>
      </c>
    </row>
    <row r="170" spans="1:7">
      <c r="A170" s="198">
        <v>24005887</v>
      </c>
      <c r="B170" s="198">
        <v>83762.070000000007</v>
      </c>
      <c r="C170" s="198">
        <v>0</v>
      </c>
      <c r="D170" s="198">
        <v>14235.18</v>
      </c>
      <c r="E170" s="198">
        <v>97997.25</v>
      </c>
      <c r="F170" s="198">
        <v>626</v>
      </c>
      <c r="G170" s="198">
        <v>7</v>
      </c>
    </row>
    <row r="171" spans="1:7">
      <c r="A171" s="198">
        <v>24005892</v>
      </c>
      <c r="B171" s="198">
        <v>0</v>
      </c>
      <c r="C171" s="198">
        <v>0</v>
      </c>
      <c r="D171" s="198">
        <v>0</v>
      </c>
      <c r="E171" s="198">
        <v>0</v>
      </c>
      <c r="F171" s="198">
        <v>626</v>
      </c>
      <c r="G171" s="198">
        <v>0</v>
      </c>
    </row>
    <row r="172" spans="1:7">
      <c r="A172" s="198">
        <v>24039235</v>
      </c>
      <c r="B172" s="198">
        <v>0</v>
      </c>
      <c r="C172" s="198">
        <v>0</v>
      </c>
      <c r="D172" s="198">
        <v>0</v>
      </c>
      <c r="E172" s="198">
        <v>0</v>
      </c>
      <c r="F172" s="198">
        <v>685</v>
      </c>
      <c r="G172" s="198">
        <v>0</v>
      </c>
    </row>
    <row r="173" spans="1:7">
      <c r="A173" s="198">
        <v>24039240</v>
      </c>
      <c r="B173" s="198">
        <v>0</v>
      </c>
      <c r="C173" s="198">
        <v>0</v>
      </c>
      <c r="D173" s="198">
        <v>0</v>
      </c>
      <c r="E173" s="198">
        <v>0</v>
      </c>
      <c r="F173" s="198">
        <v>823</v>
      </c>
      <c r="G173" s="198">
        <v>0</v>
      </c>
    </row>
    <row r="174" spans="1:7">
      <c r="A174" s="198">
        <v>24039261</v>
      </c>
      <c r="B174" s="198">
        <v>0</v>
      </c>
      <c r="C174" s="198">
        <v>0</v>
      </c>
      <c r="D174" s="198">
        <v>0</v>
      </c>
      <c r="E174" s="198">
        <v>0</v>
      </c>
      <c r="F174" s="198">
        <v>626</v>
      </c>
      <c r="G174" s="198">
        <v>0</v>
      </c>
    </row>
    <row r="175" spans="1:7">
      <c r="A175" s="198">
        <v>24039311</v>
      </c>
      <c r="B175" s="198">
        <v>0</v>
      </c>
      <c r="C175" s="198">
        <v>0</v>
      </c>
      <c r="D175" s="198">
        <v>0</v>
      </c>
      <c r="E175" s="198">
        <v>0</v>
      </c>
      <c r="F175" s="198">
        <v>685</v>
      </c>
      <c r="G175" s="198">
        <v>0</v>
      </c>
    </row>
    <row r="176" spans="1:7">
      <c r="A176" s="198">
        <v>24057940</v>
      </c>
      <c r="B176" s="198">
        <v>0</v>
      </c>
      <c r="C176" s="198">
        <v>0</v>
      </c>
      <c r="D176" s="198">
        <v>0</v>
      </c>
      <c r="E176" s="198">
        <v>0</v>
      </c>
      <c r="F176" s="198">
        <v>626</v>
      </c>
      <c r="G176" s="198">
        <v>0</v>
      </c>
    </row>
    <row r="177" spans="1:7">
      <c r="A177" s="198">
        <v>24057954</v>
      </c>
      <c r="B177" s="198">
        <v>0</v>
      </c>
      <c r="C177" s="198">
        <v>0</v>
      </c>
      <c r="D177" s="198">
        <v>0</v>
      </c>
      <c r="E177" s="198">
        <v>0</v>
      </c>
      <c r="F177" s="198">
        <v>626</v>
      </c>
      <c r="G177" s="198">
        <v>0</v>
      </c>
    </row>
    <row r="178" spans="1:7">
      <c r="A178" s="198">
        <v>24057965</v>
      </c>
      <c r="B178" s="198">
        <v>0</v>
      </c>
      <c r="C178" s="198">
        <v>0</v>
      </c>
      <c r="D178" s="198">
        <v>0</v>
      </c>
      <c r="E178" s="198">
        <v>0</v>
      </c>
      <c r="F178" s="198">
        <v>626</v>
      </c>
      <c r="G178" s="198">
        <v>0</v>
      </c>
    </row>
    <row r="179" spans="1:7">
      <c r="A179" s="198">
        <v>24058023</v>
      </c>
      <c r="B179" s="198">
        <v>0</v>
      </c>
      <c r="C179" s="198">
        <v>0</v>
      </c>
      <c r="D179" s="198">
        <v>0</v>
      </c>
      <c r="E179" s="198">
        <v>0</v>
      </c>
      <c r="F179" s="198">
        <v>626</v>
      </c>
      <c r="G179" s="198">
        <v>0</v>
      </c>
    </row>
    <row r="180" spans="1:7">
      <c r="A180" s="198">
        <v>24058074</v>
      </c>
      <c r="B180" s="198">
        <v>140584.41</v>
      </c>
      <c r="C180" s="198">
        <v>0</v>
      </c>
      <c r="D180" s="198">
        <v>0</v>
      </c>
      <c r="E180" s="198">
        <v>140584.41</v>
      </c>
      <c r="F180" s="198">
        <v>626</v>
      </c>
      <c r="G180" s="198">
        <v>0</v>
      </c>
    </row>
    <row r="181" spans="1:7">
      <c r="A181" s="198">
        <v>24058090</v>
      </c>
      <c r="B181" s="198">
        <v>180664.92</v>
      </c>
      <c r="C181" s="198">
        <v>0</v>
      </c>
      <c r="D181" s="198">
        <v>0</v>
      </c>
      <c r="E181" s="198">
        <v>180664.92</v>
      </c>
      <c r="F181" s="198">
        <v>626</v>
      </c>
      <c r="G181" s="198">
        <v>0</v>
      </c>
    </row>
    <row r="182" spans="1:7">
      <c r="A182" s="198">
        <v>24058100</v>
      </c>
      <c r="B182" s="198">
        <v>77883.429999999993</v>
      </c>
      <c r="C182" s="198">
        <v>0</v>
      </c>
      <c r="D182" s="198">
        <v>0</v>
      </c>
      <c r="E182" s="198">
        <v>77883.429999999993</v>
      </c>
      <c r="F182" s="198">
        <v>685</v>
      </c>
      <c r="G182" s="198">
        <v>0</v>
      </c>
    </row>
    <row r="183" spans="1:7">
      <c r="A183" s="198">
        <v>24058221</v>
      </c>
      <c r="B183" s="198">
        <v>0</v>
      </c>
      <c r="C183" s="198">
        <v>0</v>
      </c>
      <c r="D183" s="198">
        <v>0</v>
      </c>
      <c r="E183" s="198">
        <v>0</v>
      </c>
      <c r="F183" s="198">
        <v>685</v>
      </c>
      <c r="G183" s="198">
        <v>0</v>
      </c>
    </row>
    <row r="184" spans="1:7">
      <c r="A184" s="198">
        <v>24058360</v>
      </c>
      <c r="B184" s="198">
        <v>0</v>
      </c>
      <c r="C184" s="198">
        <v>0</v>
      </c>
      <c r="D184" s="198">
        <v>0</v>
      </c>
      <c r="E184" s="198">
        <v>0</v>
      </c>
      <c r="F184" s="198">
        <v>626</v>
      </c>
      <c r="G184" s="198">
        <v>0</v>
      </c>
    </row>
    <row r="185" spans="1:7">
      <c r="A185" s="198">
        <v>24077513</v>
      </c>
      <c r="B185" s="198">
        <v>0</v>
      </c>
      <c r="C185" s="198">
        <v>0</v>
      </c>
      <c r="D185" s="198">
        <v>0</v>
      </c>
      <c r="E185" s="198">
        <v>0</v>
      </c>
      <c r="F185" s="198">
        <v>685</v>
      </c>
      <c r="G185" s="198">
        <v>0</v>
      </c>
    </row>
    <row r="186" spans="1:7">
      <c r="A186" s="198">
        <v>24077540</v>
      </c>
      <c r="B186" s="198">
        <v>0</v>
      </c>
      <c r="C186" s="198">
        <v>0</v>
      </c>
      <c r="D186" s="198">
        <v>0</v>
      </c>
      <c r="E186" s="198">
        <v>0</v>
      </c>
      <c r="F186" s="198">
        <v>626</v>
      </c>
      <c r="G186" s="198">
        <v>0</v>
      </c>
    </row>
    <row r="187" spans="1:7">
      <c r="A187" s="198">
        <v>24077557</v>
      </c>
      <c r="B187" s="198">
        <v>0</v>
      </c>
      <c r="C187" s="198">
        <v>0</v>
      </c>
      <c r="D187" s="198">
        <v>0</v>
      </c>
      <c r="E187" s="198">
        <v>0</v>
      </c>
      <c r="F187" s="198">
        <v>823</v>
      </c>
      <c r="G187" s="198">
        <v>0</v>
      </c>
    </row>
    <row r="188" spans="1:7">
      <c r="A188" s="198">
        <v>24077569</v>
      </c>
      <c r="B188" s="198">
        <v>156507.17000000001</v>
      </c>
      <c r="C188" s="198">
        <v>0</v>
      </c>
      <c r="D188" s="198">
        <v>0</v>
      </c>
      <c r="E188" s="198">
        <v>156507.17000000001</v>
      </c>
      <c r="F188" s="198">
        <v>626</v>
      </c>
      <c r="G188" s="198">
        <v>0</v>
      </c>
    </row>
    <row r="189" spans="1:7">
      <c r="A189" s="198">
        <v>24077572</v>
      </c>
      <c r="B189" s="198">
        <v>0</v>
      </c>
      <c r="C189" s="198">
        <v>0</v>
      </c>
      <c r="D189" s="198">
        <v>0</v>
      </c>
      <c r="E189" s="198">
        <v>0</v>
      </c>
      <c r="F189" s="198">
        <v>685</v>
      </c>
      <c r="G189" s="198">
        <v>0</v>
      </c>
    </row>
    <row r="190" spans="1:7">
      <c r="A190" s="198">
        <v>24106060</v>
      </c>
      <c r="B190" s="198">
        <v>0</v>
      </c>
      <c r="C190" s="198">
        <v>0</v>
      </c>
      <c r="D190" s="198">
        <v>0</v>
      </c>
      <c r="E190" s="198">
        <v>0</v>
      </c>
      <c r="F190" s="198">
        <v>626</v>
      </c>
      <c r="G190" s="198">
        <v>0</v>
      </c>
    </row>
    <row r="191" spans="1:7">
      <c r="A191" s="198">
        <v>24106090</v>
      </c>
      <c r="B191" s="198">
        <v>40615.65</v>
      </c>
      <c r="C191" s="198">
        <v>0</v>
      </c>
      <c r="D191" s="198">
        <v>0</v>
      </c>
      <c r="E191" s="198">
        <v>40615.65</v>
      </c>
      <c r="F191" s="198">
        <v>823</v>
      </c>
      <c r="G191" s="198">
        <v>0</v>
      </c>
    </row>
    <row r="192" spans="1:7">
      <c r="A192" s="198">
        <v>24106134</v>
      </c>
      <c r="B192" s="198">
        <v>288264.53000000003</v>
      </c>
      <c r="C192" s="198">
        <v>1789.38</v>
      </c>
      <c r="D192" s="198">
        <v>0</v>
      </c>
      <c r="E192" s="198">
        <v>290053.90999999997</v>
      </c>
      <c r="F192" s="198">
        <v>685</v>
      </c>
      <c r="G192" s="198">
        <v>1</v>
      </c>
    </row>
    <row r="193" spans="1:7">
      <c r="A193" s="198">
        <v>24106175</v>
      </c>
      <c r="B193" s="198">
        <v>110622.48</v>
      </c>
      <c r="C193" s="198">
        <v>0</v>
      </c>
      <c r="D193" s="198">
        <v>0</v>
      </c>
      <c r="E193" s="198">
        <v>110622.48</v>
      </c>
      <c r="F193" s="198">
        <v>626</v>
      </c>
      <c r="G193" s="198">
        <v>0</v>
      </c>
    </row>
    <row r="194" spans="1:7">
      <c r="A194" s="198">
        <v>24123433</v>
      </c>
      <c r="B194" s="198">
        <v>0</v>
      </c>
      <c r="C194" s="198">
        <v>0</v>
      </c>
      <c r="D194" s="198">
        <v>0</v>
      </c>
      <c r="E194" s="198">
        <v>0</v>
      </c>
      <c r="F194" s="198">
        <v>685</v>
      </c>
      <c r="G194" s="198">
        <v>0</v>
      </c>
    </row>
    <row r="195" spans="1:7">
      <c r="A195" s="198">
        <v>24150169</v>
      </c>
      <c r="B195" s="198">
        <v>187371.87</v>
      </c>
      <c r="C195" s="198">
        <v>0</v>
      </c>
      <c r="D195" s="198">
        <v>0</v>
      </c>
      <c r="E195" s="198">
        <v>187371.87</v>
      </c>
      <c r="F195" s="198">
        <v>626</v>
      </c>
      <c r="G195" s="198">
        <v>0</v>
      </c>
    </row>
    <row r="196" spans="1:7">
      <c r="A196" s="198">
        <v>24150192</v>
      </c>
      <c r="B196" s="198">
        <v>0</v>
      </c>
      <c r="C196" s="198">
        <v>0</v>
      </c>
      <c r="D196" s="198">
        <v>0</v>
      </c>
      <c r="E196" s="198">
        <v>0</v>
      </c>
      <c r="F196" s="198">
        <v>823</v>
      </c>
      <c r="G196" s="198">
        <v>0</v>
      </c>
    </row>
    <row r="197" spans="1:7">
      <c r="A197" s="198">
        <v>24165947</v>
      </c>
      <c r="B197" s="198">
        <v>0</v>
      </c>
      <c r="C197" s="198">
        <v>0</v>
      </c>
      <c r="D197" s="198">
        <v>0</v>
      </c>
      <c r="E197" s="198">
        <v>0</v>
      </c>
      <c r="F197" s="198">
        <v>626</v>
      </c>
      <c r="G197" s="198">
        <v>0</v>
      </c>
    </row>
    <row r="198" spans="1:7">
      <c r="A198" s="198">
        <v>24165973</v>
      </c>
      <c r="B198" s="198">
        <v>0</v>
      </c>
      <c r="C198" s="198">
        <v>0</v>
      </c>
      <c r="D198" s="198">
        <v>0</v>
      </c>
      <c r="E198" s="198">
        <v>0</v>
      </c>
      <c r="F198" s="198">
        <v>626</v>
      </c>
      <c r="G198" s="198">
        <v>0</v>
      </c>
    </row>
    <row r="199" spans="1:7">
      <c r="A199" s="198">
        <v>24166001</v>
      </c>
      <c r="B199" s="198">
        <v>0</v>
      </c>
      <c r="C199" s="198">
        <v>0</v>
      </c>
      <c r="D199" s="198">
        <v>0</v>
      </c>
      <c r="E199" s="198">
        <v>0</v>
      </c>
      <c r="F199" s="198">
        <v>685</v>
      </c>
      <c r="G199" s="198">
        <v>0</v>
      </c>
    </row>
    <row r="200" spans="1:7">
      <c r="A200" s="198">
        <v>24166023</v>
      </c>
      <c r="B200" s="198">
        <v>0</v>
      </c>
      <c r="C200" s="198">
        <v>0</v>
      </c>
      <c r="D200" s="198">
        <v>0</v>
      </c>
      <c r="E200" s="198">
        <v>0</v>
      </c>
      <c r="F200" s="198">
        <v>685</v>
      </c>
      <c r="G200" s="198">
        <v>0</v>
      </c>
    </row>
    <row r="201" spans="1:7">
      <c r="A201" s="198">
        <v>24166058</v>
      </c>
      <c r="B201" s="198">
        <v>0</v>
      </c>
      <c r="C201" s="198">
        <v>0</v>
      </c>
      <c r="D201" s="198">
        <v>0</v>
      </c>
      <c r="E201" s="198">
        <v>0</v>
      </c>
      <c r="F201" s="198">
        <v>823</v>
      </c>
      <c r="G201" s="198">
        <v>0</v>
      </c>
    </row>
    <row r="202" spans="1:7">
      <c r="A202" s="198">
        <v>24166177</v>
      </c>
      <c r="B202" s="198">
        <v>0</v>
      </c>
      <c r="C202" s="198">
        <v>0</v>
      </c>
      <c r="D202" s="198">
        <v>0</v>
      </c>
      <c r="E202" s="198">
        <v>0</v>
      </c>
      <c r="F202" s="198">
        <v>685</v>
      </c>
      <c r="G202" s="198">
        <v>0</v>
      </c>
    </row>
    <row r="203" spans="1:7">
      <c r="A203" s="198">
        <v>24223480</v>
      </c>
      <c r="B203" s="198">
        <v>450210.75</v>
      </c>
      <c r="C203" s="198">
        <v>0</v>
      </c>
      <c r="D203" s="198">
        <v>0</v>
      </c>
      <c r="E203" s="198">
        <v>450210.75</v>
      </c>
      <c r="F203" s="198">
        <v>626</v>
      </c>
      <c r="G203" s="198">
        <v>0</v>
      </c>
    </row>
    <row r="204" spans="1:7">
      <c r="A204" s="198">
        <v>24223689</v>
      </c>
      <c r="B204" s="198">
        <v>107567.29</v>
      </c>
      <c r="C204" s="198">
        <v>0</v>
      </c>
      <c r="D204" s="198">
        <v>0</v>
      </c>
      <c r="E204" s="198">
        <v>107567.29</v>
      </c>
      <c r="F204" s="198">
        <v>685</v>
      </c>
      <c r="G204" s="198">
        <v>0</v>
      </c>
    </row>
    <row r="205" spans="1:7">
      <c r="A205" s="198">
        <v>24248387</v>
      </c>
      <c r="B205" s="198">
        <v>0</v>
      </c>
      <c r="C205" s="198">
        <v>0</v>
      </c>
      <c r="D205" s="198">
        <v>0</v>
      </c>
      <c r="E205" s="198">
        <v>0</v>
      </c>
      <c r="F205" s="198">
        <v>626</v>
      </c>
      <c r="G205" s="198">
        <v>0</v>
      </c>
    </row>
    <row r="206" spans="1:7">
      <c r="A206" s="198">
        <v>24248854</v>
      </c>
      <c r="B206" s="198">
        <v>0</v>
      </c>
      <c r="C206" s="198">
        <v>0</v>
      </c>
      <c r="D206" s="198">
        <v>0</v>
      </c>
      <c r="E206" s="198">
        <v>0</v>
      </c>
      <c r="F206" s="198">
        <v>823</v>
      </c>
      <c r="G206" s="198">
        <v>0</v>
      </c>
    </row>
    <row r="207" spans="1:7">
      <c r="A207" s="198">
        <v>24248955</v>
      </c>
      <c r="B207" s="198">
        <v>0</v>
      </c>
      <c r="C207" s="198">
        <v>0</v>
      </c>
      <c r="D207" s="198">
        <v>0</v>
      </c>
      <c r="E207" s="198">
        <v>0</v>
      </c>
      <c r="F207" s="198">
        <v>685</v>
      </c>
      <c r="G207" s="198">
        <v>0</v>
      </c>
    </row>
    <row r="208" spans="1:7">
      <c r="A208" s="198">
        <v>24274543</v>
      </c>
      <c r="B208" s="198">
        <v>0</v>
      </c>
      <c r="C208" s="198">
        <v>0</v>
      </c>
      <c r="D208" s="198">
        <v>0</v>
      </c>
      <c r="E208" s="198">
        <v>0</v>
      </c>
      <c r="F208" s="198">
        <v>626</v>
      </c>
      <c r="G208" s="198">
        <v>0</v>
      </c>
    </row>
    <row r="209" spans="1:7">
      <c r="A209" s="198">
        <v>24274568</v>
      </c>
      <c r="B209" s="198">
        <v>0</v>
      </c>
      <c r="C209" s="198">
        <v>0</v>
      </c>
      <c r="D209" s="198">
        <v>0</v>
      </c>
      <c r="E209" s="198">
        <v>0</v>
      </c>
      <c r="F209" s="198">
        <v>626</v>
      </c>
      <c r="G209" s="198">
        <v>0</v>
      </c>
    </row>
    <row r="210" spans="1:7">
      <c r="A210" s="198">
        <v>24274580</v>
      </c>
      <c r="B210" s="198">
        <v>0</v>
      </c>
      <c r="C210" s="198">
        <v>0</v>
      </c>
      <c r="D210" s="198">
        <v>0</v>
      </c>
      <c r="E210" s="198">
        <v>0</v>
      </c>
      <c r="F210" s="198">
        <v>626</v>
      </c>
      <c r="G210" s="198">
        <v>0</v>
      </c>
    </row>
    <row r="211" spans="1:7">
      <c r="A211" s="198">
        <v>24274685</v>
      </c>
      <c r="B211" s="198">
        <v>0</v>
      </c>
      <c r="C211" s="198">
        <v>0</v>
      </c>
      <c r="D211" s="198">
        <v>0</v>
      </c>
      <c r="E211" s="198">
        <v>0</v>
      </c>
      <c r="F211" s="198">
        <v>685</v>
      </c>
      <c r="G211" s="198">
        <v>0</v>
      </c>
    </row>
    <row r="212" spans="1:7">
      <c r="A212" s="198">
        <v>24274775</v>
      </c>
      <c r="B212" s="198">
        <v>0</v>
      </c>
      <c r="C212" s="198">
        <v>0</v>
      </c>
      <c r="D212" s="198">
        <v>0</v>
      </c>
      <c r="E212" s="198">
        <v>0</v>
      </c>
      <c r="F212" s="198">
        <v>626</v>
      </c>
      <c r="G212" s="198">
        <v>0</v>
      </c>
    </row>
    <row r="213" spans="1:7">
      <c r="A213" s="198">
        <v>24308058</v>
      </c>
      <c r="B213" s="198">
        <v>0</v>
      </c>
      <c r="C213" s="198">
        <v>0</v>
      </c>
      <c r="D213" s="198">
        <v>0</v>
      </c>
      <c r="E213" s="198">
        <v>0</v>
      </c>
      <c r="F213" s="198">
        <v>626</v>
      </c>
      <c r="G213" s="198">
        <v>0</v>
      </c>
    </row>
    <row r="214" spans="1:7">
      <c r="A214" s="198">
        <v>24308260</v>
      </c>
      <c r="B214" s="198">
        <v>147364.01</v>
      </c>
      <c r="C214" s="198">
        <v>0</v>
      </c>
      <c r="D214" s="198">
        <v>0</v>
      </c>
      <c r="E214" s="198">
        <v>147364.01</v>
      </c>
      <c r="F214" s="198">
        <v>626</v>
      </c>
      <c r="G214" s="198">
        <v>0</v>
      </c>
    </row>
    <row r="215" spans="1:7">
      <c r="A215" s="198">
        <v>24308286</v>
      </c>
      <c r="B215" s="198">
        <v>175772.22</v>
      </c>
      <c r="C215" s="198">
        <v>0</v>
      </c>
      <c r="D215" s="198">
        <v>0</v>
      </c>
      <c r="E215" s="198">
        <v>175772.22</v>
      </c>
      <c r="F215" s="198">
        <v>626</v>
      </c>
      <c r="G215" s="198">
        <v>0</v>
      </c>
    </row>
    <row r="216" spans="1:7">
      <c r="A216" s="198">
        <v>24308351</v>
      </c>
      <c r="B216" s="198">
        <v>640587.72</v>
      </c>
      <c r="C216" s="198">
        <v>0</v>
      </c>
      <c r="D216" s="198">
        <v>0</v>
      </c>
      <c r="E216" s="198">
        <v>640587.72</v>
      </c>
      <c r="F216" s="198">
        <v>823</v>
      </c>
      <c r="G216" s="198">
        <v>0</v>
      </c>
    </row>
    <row r="217" spans="1:7">
      <c r="A217" s="198">
        <v>24308604</v>
      </c>
      <c r="B217" s="198">
        <v>0</v>
      </c>
      <c r="C217" s="198">
        <v>0</v>
      </c>
      <c r="D217" s="198">
        <v>0</v>
      </c>
      <c r="E217" s="198">
        <v>0</v>
      </c>
      <c r="F217" s="198">
        <v>626</v>
      </c>
      <c r="G217" s="198">
        <v>0</v>
      </c>
    </row>
    <row r="218" spans="1:7">
      <c r="A218" s="198">
        <v>24308618</v>
      </c>
      <c r="B218" s="198">
        <v>0</v>
      </c>
      <c r="C218" s="198">
        <v>0</v>
      </c>
      <c r="D218" s="198">
        <v>0</v>
      </c>
      <c r="E218" s="198">
        <v>0</v>
      </c>
      <c r="F218" s="198">
        <v>823</v>
      </c>
      <c r="G218" s="198">
        <v>0</v>
      </c>
    </row>
    <row r="219" spans="1:7">
      <c r="A219" s="198">
        <v>24308648</v>
      </c>
      <c r="B219" s="198">
        <v>0</v>
      </c>
      <c r="C219" s="198">
        <v>0</v>
      </c>
      <c r="D219" s="198">
        <v>0</v>
      </c>
      <c r="E219" s="198">
        <v>0</v>
      </c>
      <c r="F219" s="198">
        <v>685</v>
      </c>
      <c r="G219" s="198">
        <v>0</v>
      </c>
    </row>
    <row r="220" spans="1:7">
      <c r="A220" s="198">
        <v>24308734</v>
      </c>
      <c r="B220" s="198">
        <v>0</v>
      </c>
      <c r="C220" s="198">
        <v>0</v>
      </c>
      <c r="D220" s="198">
        <v>0</v>
      </c>
      <c r="E220" s="198">
        <v>0</v>
      </c>
      <c r="F220" s="198">
        <v>685</v>
      </c>
      <c r="G220" s="198">
        <v>0</v>
      </c>
    </row>
    <row r="221" spans="1:7">
      <c r="A221" s="198">
        <v>24335900</v>
      </c>
      <c r="B221" s="198">
        <v>0</v>
      </c>
      <c r="C221" s="198">
        <v>0</v>
      </c>
      <c r="D221" s="198">
        <v>0</v>
      </c>
      <c r="E221" s="198">
        <v>0</v>
      </c>
      <c r="F221" s="198">
        <v>626</v>
      </c>
      <c r="G221" s="198">
        <v>0</v>
      </c>
    </row>
    <row r="222" spans="1:7">
      <c r="A222" s="198">
        <v>24335920</v>
      </c>
      <c r="B222" s="198">
        <v>0</v>
      </c>
      <c r="C222" s="198">
        <v>0</v>
      </c>
      <c r="D222" s="198">
        <v>0</v>
      </c>
      <c r="E222" s="198">
        <v>0</v>
      </c>
      <c r="F222" s="198">
        <v>685</v>
      </c>
      <c r="G222" s="198">
        <v>0</v>
      </c>
    </row>
    <row r="223" spans="1:7">
      <c r="A223" s="198">
        <v>24335954</v>
      </c>
      <c r="B223" s="198">
        <v>0</v>
      </c>
      <c r="C223" s="198">
        <v>0</v>
      </c>
      <c r="D223" s="198">
        <v>0</v>
      </c>
      <c r="E223" s="198">
        <v>0</v>
      </c>
      <c r="F223" s="198">
        <v>626</v>
      </c>
      <c r="G223" s="198">
        <v>0</v>
      </c>
    </row>
    <row r="224" spans="1:7">
      <c r="A224" s="198">
        <v>24336054</v>
      </c>
      <c r="B224" s="198">
        <v>0</v>
      </c>
      <c r="C224" s="198">
        <v>0</v>
      </c>
      <c r="D224" s="198">
        <v>0</v>
      </c>
      <c r="E224" s="198">
        <v>0</v>
      </c>
      <c r="F224" s="198">
        <v>626</v>
      </c>
      <c r="G224" s="198">
        <v>0</v>
      </c>
    </row>
    <row r="225" spans="1:7">
      <c r="A225" s="198">
        <v>24374136</v>
      </c>
      <c r="B225" s="198">
        <v>0</v>
      </c>
      <c r="C225" s="198">
        <v>0</v>
      </c>
      <c r="D225" s="198">
        <v>0</v>
      </c>
      <c r="E225" s="198">
        <v>0</v>
      </c>
      <c r="F225" s="198">
        <v>823</v>
      </c>
      <c r="G225" s="198">
        <v>0</v>
      </c>
    </row>
    <row r="226" spans="1:7">
      <c r="A226" s="198">
        <v>24391240</v>
      </c>
      <c r="B226" s="198">
        <v>517915.03</v>
      </c>
      <c r="C226" s="198">
        <v>0</v>
      </c>
      <c r="D226" s="198">
        <v>0</v>
      </c>
      <c r="E226" s="198">
        <v>517915.03</v>
      </c>
      <c r="F226" s="198">
        <v>626</v>
      </c>
      <c r="G226" s="198">
        <v>0</v>
      </c>
    </row>
    <row r="227" spans="1:7">
      <c r="A227" s="198">
        <v>24391329</v>
      </c>
      <c r="B227" s="198">
        <v>0</v>
      </c>
      <c r="C227" s="198">
        <v>0</v>
      </c>
      <c r="D227" s="198">
        <v>0</v>
      </c>
      <c r="E227" s="198">
        <v>0</v>
      </c>
      <c r="F227" s="198">
        <v>626</v>
      </c>
      <c r="G227" s="198">
        <v>0</v>
      </c>
    </row>
    <row r="228" spans="1:7">
      <c r="A228" s="198">
        <v>24391350</v>
      </c>
      <c r="B228" s="198">
        <v>0</v>
      </c>
      <c r="C228" s="198">
        <v>0</v>
      </c>
      <c r="D228" s="198">
        <v>0</v>
      </c>
      <c r="E228" s="198">
        <v>0</v>
      </c>
      <c r="F228" s="198">
        <v>626</v>
      </c>
      <c r="G228" s="198">
        <v>0</v>
      </c>
    </row>
    <row r="229" spans="1:7">
      <c r="A229" s="198">
        <v>24391366</v>
      </c>
      <c r="B229" s="198">
        <v>0</v>
      </c>
      <c r="C229" s="198">
        <v>0</v>
      </c>
      <c r="D229" s="198">
        <v>26622.62</v>
      </c>
      <c r="E229" s="198">
        <v>26622.62</v>
      </c>
      <c r="F229" s="198">
        <v>626</v>
      </c>
      <c r="G229" s="198">
        <v>6</v>
      </c>
    </row>
    <row r="230" spans="1:7">
      <c r="A230" s="198">
        <v>24391378</v>
      </c>
      <c r="B230" s="198">
        <v>118454.57</v>
      </c>
      <c r="C230" s="198">
        <v>3248.11</v>
      </c>
      <c r="D230" s="198">
        <v>0</v>
      </c>
      <c r="E230" s="198">
        <v>121702.68</v>
      </c>
      <c r="F230" s="198">
        <v>626</v>
      </c>
      <c r="G230" s="198">
        <v>1</v>
      </c>
    </row>
    <row r="231" spans="1:7">
      <c r="A231" s="198">
        <v>24391397</v>
      </c>
      <c r="B231" s="198">
        <v>116927.57</v>
      </c>
      <c r="C231" s="198">
        <v>2419.4299999999998</v>
      </c>
      <c r="D231" s="198">
        <v>0</v>
      </c>
      <c r="E231" s="198">
        <v>119347</v>
      </c>
      <c r="F231" s="198">
        <v>626</v>
      </c>
      <c r="G231" s="198">
        <v>1</v>
      </c>
    </row>
    <row r="232" spans="1:7">
      <c r="A232" s="198">
        <v>24416961</v>
      </c>
      <c r="B232" s="198">
        <v>0</v>
      </c>
      <c r="C232" s="198">
        <v>0</v>
      </c>
      <c r="D232" s="198">
        <v>0</v>
      </c>
      <c r="E232" s="198">
        <v>0</v>
      </c>
      <c r="F232" s="198">
        <v>685</v>
      </c>
      <c r="G232" s="198">
        <v>0</v>
      </c>
    </row>
    <row r="233" spans="1:7">
      <c r="A233" s="198">
        <v>24417080</v>
      </c>
      <c r="B233" s="198">
        <v>0</v>
      </c>
      <c r="C233" s="198">
        <v>0</v>
      </c>
      <c r="D233" s="198">
        <v>0</v>
      </c>
      <c r="E233" s="198">
        <v>0</v>
      </c>
      <c r="F233" s="198">
        <v>626</v>
      </c>
      <c r="G233" s="198">
        <v>0</v>
      </c>
    </row>
    <row r="234" spans="1:7">
      <c r="A234" s="198">
        <v>24417447</v>
      </c>
      <c r="B234" s="198">
        <v>153449.76</v>
      </c>
      <c r="C234" s="198">
        <v>0</v>
      </c>
      <c r="D234" s="198">
        <v>0</v>
      </c>
      <c r="E234" s="198">
        <v>153449.76</v>
      </c>
      <c r="F234" s="198">
        <v>626</v>
      </c>
      <c r="G234" s="198">
        <v>0</v>
      </c>
    </row>
    <row r="235" spans="1:7">
      <c r="A235" s="198">
        <v>24437361</v>
      </c>
      <c r="B235" s="198">
        <v>0</v>
      </c>
      <c r="C235" s="198">
        <v>0</v>
      </c>
      <c r="D235" s="198">
        <v>0</v>
      </c>
      <c r="E235" s="198">
        <v>0</v>
      </c>
      <c r="F235" s="198">
        <v>626</v>
      </c>
      <c r="G235" s="198">
        <v>0</v>
      </c>
    </row>
    <row r="236" spans="1:7">
      <c r="A236" s="198">
        <v>24437412</v>
      </c>
      <c r="B236" s="198">
        <v>0</v>
      </c>
      <c r="C236" s="198">
        <v>0</v>
      </c>
      <c r="D236" s="198">
        <v>0</v>
      </c>
      <c r="E236" s="198">
        <v>0</v>
      </c>
      <c r="F236" s="198">
        <v>685</v>
      </c>
      <c r="G236" s="198">
        <v>0</v>
      </c>
    </row>
    <row r="237" spans="1:7">
      <c r="A237" s="198">
        <v>24437480</v>
      </c>
      <c r="B237" s="198">
        <v>272770.25</v>
      </c>
      <c r="C237" s="198">
        <v>0</v>
      </c>
      <c r="D237" s="198">
        <v>357763.29</v>
      </c>
      <c r="E237" s="198">
        <v>630533.54</v>
      </c>
      <c r="F237" s="198">
        <v>685</v>
      </c>
      <c r="G237" s="198">
        <v>67</v>
      </c>
    </row>
    <row r="238" spans="1:7">
      <c r="A238" s="198">
        <v>24437497</v>
      </c>
      <c r="B238" s="198">
        <v>379642.14</v>
      </c>
      <c r="C238" s="198">
        <v>0</v>
      </c>
      <c r="D238" s="198">
        <v>549441.79</v>
      </c>
      <c r="E238" s="198">
        <v>929083.93</v>
      </c>
      <c r="F238" s="198">
        <v>685</v>
      </c>
      <c r="G238" s="198">
        <v>93</v>
      </c>
    </row>
    <row r="239" spans="1:7">
      <c r="A239" s="198">
        <v>24437556</v>
      </c>
      <c r="B239" s="198">
        <v>669414.31999999995</v>
      </c>
      <c r="C239" s="198">
        <v>0</v>
      </c>
      <c r="D239" s="198">
        <v>0</v>
      </c>
      <c r="E239" s="198">
        <v>669414.31999999995</v>
      </c>
      <c r="F239" s="198">
        <v>626</v>
      </c>
      <c r="G239" s="198">
        <v>0</v>
      </c>
    </row>
    <row r="240" spans="1:7">
      <c r="A240" s="198">
        <v>24437560</v>
      </c>
      <c r="B240" s="198">
        <v>166203.66</v>
      </c>
      <c r="C240" s="198">
        <v>0</v>
      </c>
      <c r="D240" s="198">
        <v>0</v>
      </c>
      <c r="E240" s="198">
        <v>166203.66</v>
      </c>
      <c r="F240" s="198">
        <v>626</v>
      </c>
      <c r="G240" s="198">
        <v>0</v>
      </c>
    </row>
    <row r="241" spans="1:7">
      <c r="A241" s="198">
        <v>24437598</v>
      </c>
      <c r="B241" s="198">
        <v>174805.75</v>
      </c>
      <c r="C241" s="198">
        <v>0</v>
      </c>
      <c r="D241" s="198">
        <v>0</v>
      </c>
      <c r="E241" s="198">
        <v>174805.75</v>
      </c>
      <c r="F241" s="198">
        <v>626</v>
      </c>
      <c r="G241" s="198">
        <v>0</v>
      </c>
    </row>
    <row r="242" spans="1:7">
      <c r="A242" s="198">
        <v>24437617</v>
      </c>
      <c r="B242" s="198">
        <v>0</v>
      </c>
      <c r="C242" s="198">
        <v>0</v>
      </c>
      <c r="D242" s="198">
        <v>0</v>
      </c>
      <c r="E242" s="198">
        <v>0</v>
      </c>
      <c r="F242" s="198">
        <v>626</v>
      </c>
      <c r="G242" s="198">
        <v>0</v>
      </c>
    </row>
    <row r="243" spans="1:7">
      <c r="A243" s="198">
        <v>24437620</v>
      </c>
      <c r="B243" s="198">
        <v>0</v>
      </c>
      <c r="C243" s="198">
        <v>0</v>
      </c>
      <c r="D243" s="198">
        <v>0</v>
      </c>
      <c r="E243" s="198">
        <v>0</v>
      </c>
      <c r="F243" s="198">
        <v>626</v>
      </c>
      <c r="G243" s="198">
        <v>0</v>
      </c>
    </row>
    <row r="244" spans="1:7">
      <c r="A244" s="198">
        <v>24437793</v>
      </c>
      <c r="B244" s="198">
        <v>0</v>
      </c>
      <c r="C244" s="198">
        <v>0</v>
      </c>
      <c r="D244" s="198">
        <v>0</v>
      </c>
      <c r="E244" s="198">
        <v>0</v>
      </c>
      <c r="F244" s="198">
        <v>626</v>
      </c>
      <c r="G244" s="198">
        <v>0</v>
      </c>
    </row>
    <row r="245" spans="1:7">
      <c r="A245" s="198">
        <v>24494598</v>
      </c>
      <c r="B245" s="198">
        <v>0</v>
      </c>
      <c r="C245" s="198">
        <v>0</v>
      </c>
      <c r="D245" s="198">
        <v>0</v>
      </c>
      <c r="E245" s="198">
        <v>0</v>
      </c>
      <c r="F245" s="198">
        <v>626</v>
      </c>
      <c r="G245" s="198">
        <v>0</v>
      </c>
    </row>
    <row r="246" spans="1:7">
      <c r="A246" s="198">
        <v>24494628</v>
      </c>
      <c r="B246" s="198">
        <v>0</v>
      </c>
      <c r="C246" s="198">
        <v>0</v>
      </c>
      <c r="D246" s="198">
        <v>0</v>
      </c>
      <c r="E246" s="198">
        <v>0</v>
      </c>
      <c r="F246" s="198">
        <v>626</v>
      </c>
      <c r="G246" s="198">
        <v>0</v>
      </c>
    </row>
    <row r="247" spans="1:7">
      <c r="A247" s="198">
        <v>24518451</v>
      </c>
      <c r="B247" s="198">
        <v>0</v>
      </c>
      <c r="C247" s="198">
        <v>0</v>
      </c>
      <c r="D247" s="198">
        <v>0</v>
      </c>
      <c r="E247" s="198">
        <v>0</v>
      </c>
      <c r="F247" s="198">
        <v>685</v>
      </c>
      <c r="G247" s="198">
        <v>0</v>
      </c>
    </row>
    <row r="248" spans="1:7">
      <c r="A248" s="198">
        <v>24518477</v>
      </c>
      <c r="B248" s="198">
        <v>0</v>
      </c>
      <c r="C248" s="198">
        <v>0</v>
      </c>
      <c r="D248" s="198">
        <v>0</v>
      </c>
      <c r="E248" s="198">
        <v>0</v>
      </c>
      <c r="F248" s="198">
        <v>626</v>
      </c>
      <c r="G248" s="198">
        <v>0</v>
      </c>
    </row>
    <row r="249" spans="1:7">
      <c r="A249" s="198">
        <v>24518518</v>
      </c>
      <c r="B249" s="198">
        <v>0</v>
      </c>
      <c r="C249" s="198">
        <v>0</v>
      </c>
      <c r="D249" s="198">
        <v>0</v>
      </c>
      <c r="E249" s="198">
        <v>0</v>
      </c>
      <c r="F249" s="198">
        <v>685</v>
      </c>
      <c r="G249" s="198">
        <v>0</v>
      </c>
    </row>
    <row r="250" spans="1:7">
      <c r="A250" s="198">
        <v>24518526</v>
      </c>
      <c r="B250" s="198">
        <v>0</v>
      </c>
      <c r="C250" s="198">
        <v>0</v>
      </c>
      <c r="D250" s="198">
        <v>0</v>
      </c>
      <c r="E250" s="198">
        <v>0</v>
      </c>
      <c r="F250" s="198">
        <v>626</v>
      </c>
      <c r="G250" s="198">
        <v>0</v>
      </c>
    </row>
    <row r="251" spans="1:7">
      <c r="A251" s="198">
        <v>24518590</v>
      </c>
      <c r="B251" s="198">
        <v>92201.33</v>
      </c>
      <c r="C251" s="198">
        <v>0</v>
      </c>
      <c r="D251" s="198">
        <v>0</v>
      </c>
      <c r="E251" s="198">
        <v>92201.33</v>
      </c>
      <c r="F251" s="198">
        <v>626</v>
      </c>
      <c r="G251" s="198">
        <v>0</v>
      </c>
    </row>
    <row r="252" spans="1:7">
      <c r="A252" s="198">
        <v>24518604</v>
      </c>
      <c r="B252" s="198">
        <v>0</v>
      </c>
      <c r="C252" s="198">
        <v>0</v>
      </c>
      <c r="D252" s="198">
        <v>0</v>
      </c>
      <c r="E252" s="198">
        <v>0</v>
      </c>
      <c r="F252" s="198">
        <v>626</v>
      </c>
      <c r="G252" s="198">
        <v>0</v>
      </c>
    </row>
    <row r="253" spans="1:7">
      <c r="A253" s="198">
        <v>24518618</v>
      </c>
      <c r="B253" s="198">
        <v>862881.61</v>
      </c>
      <c r="C253" s="198">
        <v>0</v>
      </c>
      <c r="D253" s="198">
        <v>0</v>
      </c>
      <c r="E253" s="198">
        <v>862881.61</v>
      </c>
      <c r="F253" s="198">
        <v>626</v>
      </c>
      <c r="G253" s="198">
        <v>0</v>
      </c>
    </row>
    <row r="254" spans="1:7">
      <c r="A254" s="198">
        <v>24518651</v>
      </c>
      <c r="B254" s="198">
        <v>0</v>
      </c>
      <c r="C254" s="198">
        <v>0</v>
      </c>
      <c r="D254" s="198">
        <v>0</v>
      </c>
      <c r="E254" s="198">
        <v>0</v>
      </c>
      <c r="F254" s="198">
        <v>626</v>
      </c>
      <c r="G254" s="198">
        <v>0</v>
      </c>
    </row>
    <row r="255" spans="1:7">
      <c r="A255" s="198">
        <v>24518700</v>
      </c>
      <c r="B255" s="198">
        <v>0</v>
      </c>
      <c r="C255" s="198">
        <v>0</v>
      </c>
      <c r="D255" s="198">
        <v>0</v>
      </c>
      <c r="E255" s="198">
        <v>0</v>
      </c>
      <c r="F255" s="198">
        <v>685</v>
      </c>
      <c r="G255" s="198">
        <v>0</v>
      </c>
    </row>
    <row r="256" spans="1:7">
      <c r="A256" s="198">
        <v>24543694</v>
      </c>
      <c r="B256" s="198">
        <v>0</v>
      </c>
      <c r="C256" s="198">
        <v>0</v>
      </c>
      <c r="D256" s="198">
        <v>0</v>
      </c>
      <c r="E256" s="198">
        <v>0</v>
      </c>
      <c r="F256" s="198">
        <v>626</v>
      </c>
      <c r="G256" s="198">
        <v>0</v>
      </c>
    </row>
    <row r="257" spans="1:7">
      <c r="A257" s="198">
        <v>24543700</v>
      </c>
      <c r="B257" s="198">
        <v>562569.74</v>
      </c>
      <c r="C257" s="198">
        <v>0</v>
      </c>
      <c r="D257" s="198">
        <v>0</v>
      </c>
      <c r="E257" s="198">
        <v>562569.74</v>
      </c>
      <c r="F257" s="198">
        <v>626</v>
      </c>
      <c r="G257" s="198">
        <v>0</v>
      </c>
    </row>
    <row r="258" spans="1:7">
      <c r="A258" s="198">
        <v>24543736</v>
      </c>
      <c r="B258" s="198">
        <v>120796.45</v>
      </c>
      <c r="C258" s="198">
        <v>0</v>
      </c>
      <c r="D258" s="198">
        <v>0</v>
      </c>
      <c r="E258" s="198">
        <v>120796.45</v>
      </c>
      <c r="F258" s="198">
        <v>626</v>
      </c>
      <c r="G258" s="198">
        <v>0</v>
      </c>
    </row>
    <row r="259" spans="1:7">
      <c r="A259" s="198">
        <v>24543766</v>
      </c>
      <c r="B259" s="198">
        <v>132752.75</v>
      </c>
      <c r="C259" s="198">
        <v>3640.17</v>
      </c>
      <c r="D259" s="198">
        <v>0</v>
      </c>
      <c r="E259" s="198">
        <v>136392.92000000001</v>
      </c>
      <c r="F259" s="198">
        <v>626</v>
      </c>
      <c r="G259" s="198">
        <v>1</v>
      </c>
    </row>
    <row r="260" spans="1:7">
      <c r="A260" s="198">
        <v>24543780</v>
      </c>
      <c r="B260" s="198">
        <v>76142.13</v>
      </c>
      <c r="C260" s="198">
        <v>2093.59</v>
      </c>
      <c r="D260" s="198">
        <v>0</v>
      </c>
      <c r="E260" s="198">
        <v>78235.72</v>
      </c>
      <c r="F260" s="198">
        <v>626</v>
      </c>
      <c r="G260" s="198">
        <v>1</v>
      </c>
    </row>
    <row r="261" spans="1:7">
      <c r="A261" s="198">
        <v>24544047</v>
      </c>
      <c r="B261" s="198">
        <v>0</v>
      </c>
      <c r="C261" s="198">
        <v>0</v>
      </c>
      <c r="D261" s="198">
        <v>0</v>
      </c>
      <c r="E261" s="198">
        <v>0</v>
      </c>
      <c r="F261" s="198">
        <v>626</v>
      </c>
      <c r="G261" s="198">
        <v>0</v>
      </c>
    </row>
    <row r="262" spans="1:7">
      <c r="A262" s="198">
        <v>24571580</v>
      </c>
      <c r="B262" s="198">
        <v>0</v>
      </c>
      <c r="C262" s="198">
        <v>0</v>
      </c>
      <c r="D262" s="198">
        <v>0</v>
      </c>
      <c r="E262" s="198">
        <v>0</v>
      </c>
      <c r="F262" s="198">
        <v>626</v>
      </c>
      <c r="G262" s="198">
        <v>0</v>
      </c>
    </row>
    <row r="263" spans="1:7">
      <c r="A263" s="198">
        <v>24571800</v>
      </c>
      <c r="B263" s="198">
        <v>557847.24</v>
      </c>
      <c r="C263" s="198">
        <v>31.51</v>
      </c>
      <c r="D263" s="198">
        <v>0</v>
      </c>
      <c r="E263" s="198">
        <v>557878.75</v>
      </c>
      <c r="F263" s="198">
        <v>685</v>
      </c>
      <c r="G263" s="198">
        <v>1</v>
      </c>
    </row>
    <row r="264" spans="1:7">
      <c r="A264" s="198">
        <v>24571878</v>
      </c>
      <c r="B264" s="198">
        <v>0</v>
      </c>
      <c r="C264" s="198">
        <v>0</v>
      </c>
      <c r="D264" s="198">
        <v>0</v>
      </c>
      <c r="E264" s="198">
        <v>0</v>
      </c>
      <c r="F264" s="198">
        <v>626</v>
      </c>
      <c r="G264" s="198">
        <v>0</v>
      </c>
    </row>
    <row r="265" spans="1:7">
      <c r="A265" s="198">
        <v>24571895</v>
      </c>
      <c r="B265" s="198">
        <v>73163.09</v>
      </c>
      <c r="C265" s="198">
        <v>0</v>
      </c>
      <c r="D265" s="198">
        <v>0</v>
      </c>
      <c r="E265" s="198">
        <v>73163.09</v>
      </c>
      <c r="F265" s="198">
        <v>685</v>
      </c>
      <c r="G265" s="198">
        <v>0</v>
      </c>
    </row>
    <row r="266" spans="1:7">
      <c r="A266" s="198">
        <v>24571916</v>
      </c>
      <c r="B266" s="198">
        <v>0</v>
      </c>
      <c r="C266" s="198">
        <v>0</v>
      </c>
      <c r="D266" s="198">
        <v>0</v>
      </c>
      <c r="E266" s="198">
        <v>0</v>
      </c>
      <c r="F266" s="198">
        <v>685</v>
      </c>
      <c r="G266" s="198">
        <v>0</v>
      </c>
    </row>
    <row r="267" spans="1:7">
      <c r="A267" s="198">
        <v>24571923</v>
      </c>
      <c r="B267" s="198">
        <v>0</v>
      </c>
      <c r="C267" s="198">
        <v>0</v>
      </c>
      <c r="D267" s="198">
        <v>0</v>
      </c>
      <c r="E267" s="198">
        <v>0</v>
      </c>
      <c r="F267" s="198">
        <v>626</v>
      </c>
      <c r="G267" s="198">
        <v>0</v>
      </c>
    </row>
    <row r="268" spans="1:7">
      <c r="A268" s="198">
        <v>24571940</v>
      </c>
      <c r="B268" s="198">
        <v>0</v>
      </c>
      <c r="C268" s="198">
        <v>0</v>
      </c>
      <c r="D268" s="198">
        <v>0</v>
      </c>
      <c r="E268" s="198">
        <v>0</v>
      </c>
      <c r="F268" s="198">
        <v>685</v>
      </c>
      <c r="G268" s="198">
        <v>0</v>
      </c>
    </row>
    <row r="269" spans="1:7">
      <c r="A269" s="198">
        <v>24571950</v>
      </c>
      <c r="B269" s="198">
        <v>0</v>
      </c>
      <c r="C269" s="198">
        <v>0</v>
      </c>
      <c r="D269" s="198">
        <v>0</v>
      </c>
      <c r="E269" s="198">
        <v>0</v>
      </c>
      <c r="F269" s="198">
        <v>626</v>
      </c>
      <c r="G269" s="198">
        <v>0</v>
      </c>
    </row>
    <row r="270" spans="1:7">
      <c r="A270" s="198">
        <v>24618050</v>
      </c>
      <c r="B270" s="198">
        <v>155111.53</v>
      </c>
      <c r="C270" s="198">
        <v>0</v>
      </c>
      <c r="D270" s="198">
        <v>0</v>
      </c>
      <c r="E270" s="198">
        <v>155111.53</v>
      </c>
      <c r="F270" s="198">
        <v>685</v>
      </c>
      <c r="G270" s="198">
        <v>0</v>
      </c>
    </row>
    <row r="271" spans="1:7">
      <c r="A271" s="198">
        <v>24618067</v>
      </c>
      <c r="B271" s="198">
        <v>121758.35</v>
      </c>
      <c r="C271" s="198">
        <v>0</v>
      </c>
      <c r="D271" s="198">
        <v>0</v>
      </c>
      <c r="E271" s="198">
        <v>121758.35</v>
      </c>
      <c r="F271" s="198">
        <v>626</v>
      </c>
      <c r="G271" s="198">
        <v>0</v>
      </c>
    </row>
    <row r="272" spans="1:7">
      <c r="A272" s="198">
        <v>24618072</v>
      </c>
      <c r="B272" s="198">
        <v>0</v>
      </c>
      <c r="C272" s="198">
        <v>0</v>
      </c>
      <c r="D272" s="198">
        <v>0</v>
      </c>
      <c r="E272" s="198">
        <v>0</v>
      </c>
      <c r="F272" s="198">
        <v>685</v>
      </c>
      <c r="G272" s="198">
        <v>0</v>
      </c>
    </row>
    <row r="273" spans="1:7">
      <c r="A273" s="198">
        <v>24618090</v>
      </c>
      <c r="B273" s="198">
        <v>0</v>
      </c>
      <c r="C273" s="198">
        <v>0</v>
      </c>
      <c r="D273" s="198">
        <v>0</v>
      </c>
      <c r="E273" s="198">
        <v>0</v>
      </c>
      <c r="F273" s="198">
        <v>626</v>
      </c>
      <c r="G273" s="198">
        <v>0</v>
      </c>
    </row>
    <row r="274" spans="1:7">
      <c r="A274" s="198">
        <v>24656043</v>
      </c>
      <c r="B274" s="198">
        <v>143666.32</v>
      </c>
      <c r="C274" s="198">
        <v>5992.97</v>
      </c>
      <c r="D274" s="198">
        <v>0</v>
      </c>
      <c r="E274" s="198">
        <v>149659.29</v>
      </c>
      <c r="F274" s="198">
        <v>626</v>
      </c>
      <c r="G274" s="198">
        <v>2</v>
      </c>
    </row>
    <row r="275" spans="1:7">
      <c r="A275" s="198">
        <v>24686261</v>
      </c>
      <c r="B275" s="198">
        <v>0</v>
      </c>
      <c r="C275" s="198">
        <v>0</v>
      </c>
      <c r="D275" s="198">
        <v>0</v>
      </c>
      <c r="E275" s="198">
        <v>0</v>
      </c>
      <c r="F275" s="198">
        <v>626</v>
      </c>
      <c r="G275" s="198">
        <v>0</v>
      </c>
    </row>
    <row r="276" spans="1:7">
      <c r="A276" s="198">
        <v>24686305</v>
      </c>
      <c r="B276" s="198">
        <v>0</v>
      </c>
      <c r="C276" s="198">
        <v>0</v>
      </c>
      <c r="D276" s="198">
        <v>0</v>
      </c>
      <c r="E276" s="198">
        <v>0</v>
      </c>
      <c r="F276" s="198">
        <v>626</v>
      </c>
      <c r="G276" s="198">
        <v>0</v>
      </c>
    </row>
    <row r="277" spans="1:7">
      <c r="A277" s="198">
        <v>24686359</v>
      </c>
      <c r="B277" s="198">
        <v>194521.64</v>
      </c>
      <c r="C277" s="198">
        <v>0</v>
      </c>
      <c r="D277" s="198">
        <v>224268.69</v>
      </c>
      <c r="E277" s="198">
        <v>418790.33</v>
      </c>
      <c r="F277" s="198">
        <v>626</v>
      </c>
      <c r="G277" s="198">
        <v>59</v>
      </c>
    </row>
    <row r="278" spans="1:7">
      <c r="A278" s="198">
        <v>24686421</v>
      </c>
      <c r="B278" s="198">
        <v>368098.57</v>
      </c>
      <c r="C278" s="198">
        <v>0</v>
      </c>
      <c r="D278" s="198">
        <v>0</v>
      </c>
      <c r="E278" s="198">
        <v>368098.57</v>
      </c>
      <c r="F278" s="198">
        <v>626</v>
      </c>
      <c r="G278" s="198">
        <v>0</v>
      </c>
    </row>
    <row r="279" spans="1:7">
      <c r="A279" s="198">
        <v>24686460</v>
      </c>
      <c r="B279" s="198">
        <v>0</v>
      </c>
      <c r="C279" s="198">
        <v>0</v>
      </c>
      <c r="D279" s="198">
        <v>0</v>
      </c>
      <c r="E279" s="198">
        <v>0</v>
      </c>
      <c r="F279" s="198">
        <v>685</v>
      </c>
      <c r="G279" s="198">
        <v>0</v>
      </c>
    </row>
    <row r="280" spans="1:7">
      <c r="A280" s="198">
        <v>24686515</v>
      </c>
      <c r="B280" s="198">
        <v>0</v>
      </c>
      <c r="C280" s="198">
        <v>0</v>
      </c>
      <c r="D280" s="198">
        <v>0</v>
      </c>
      <c r="E280" s="198">
        <v>0</v>
      </c>
      <c r="F280" s="198">
        <v>626</v>
      </c>
      <c r="G280" s="198">
        <v>0</v>
      </c>
    </row>
    <row r="281" spans="1:7">
      <c r="A281" s="198">
        <v>24686537</v>
      </c>
      <c r="B281" s="198">
        <v>0</v>
      </c>
      <c r="C281" s="198">
        <v>0</v>
      </c>
      <c r="D281" s="198">
        <v>0</v>
      </c>
      <c r="E281" s="198">
        <v>0</v>
      </c>
      <c r="F281" s="198">
        <v>626</v>
      </c>
      <c r="G281" s="198">
        <v>0</v>
      </c>
    </row>
    <row r="282" spans="1:7">
      <c r="A282" s="198">
        <v>24686569</v>
      </c>
      <c r="B282" s="198">
        <v>0</v>
      </c>
      <c r="C282" s="198">
        <v>0</v>
      </c>
      <c r="D282" s="198">
        <v>0</v>
      </c>
      <c r="E282" s="198">
        <v>0</v>
      </c>
      <c r="F282" s="198">
        <v>823</v>
      </c>
      <c r="G282" s="198">
        <v>0</v>
      </c>
    </row>
    <row r="283" spans="1:7">
      <c r="A283" s="198">
        <v>24708890</v>
      </c>
      <c r="B283" s="198">
        <v>0</v>
      </c>
      <c r="C283" s="198">
        <v>0</v>
      </c>
      <c r="D283" s="198">
        <v>0</v>
      </c>
      <c r="E283" s="198">
        <v>0</v>
      </c>
      <c r="F283" s="198">
        <v>823</v>
      </c>
      <c r="G283" s="198">
        <v>0</v>
      </c>
    </row>
    <row r="284" spans="1:7">
      <c r="A284" s="198">
        <v>24708956</v>
      </c>
      <c r="B284" s="198">
        <v>174052.97</v>
      </c>
      <c r="C284" s="198">
        <v>0</v>
      </c>
      <c r="D284" s="198">
        <v>0</v>
      </c>
      <c r="E284" s="198">
        <v>174052.97</v>
      </c>
      <c r="F284" s="198">
        <v>626</v>
      </c>
      <c r="G284" s="198">
        <v>0</v>
      </c>
    </row>
    <row r="285" spans="1:7">
      <c r="A285" s="198">
        <v>24735467</v>
      </c>
      <c r="B285" s="198">
        <v>0</v>
      </c>
      <c r="C285" s="198">
        <v>0</v>
      </c>
      <c r="D285" s="198">
        <v>0</v>
      </c>
      <c r="E285" s="198">
        <v>0</v>
      </c>
      <c r="F285" s="198">
        <v>685</v>
      </c>
      <c r="G285" s="198">
        <v>0</v>
      </c>
    </row>
    <row r="286" spans="1:7">
      <c r="A286" s="198">
        <v>24735561</v>
      </c>
      <c r="B286" s="198">
        <v>0</v>
      </c>
      <c r="C286" s="198">
        <v>0</v>
      </c>
      <c r="D286" s="198">
        <v>0</v>
      </c>
      <c r="E286" s="198">
        <v>0</v>
      </c>
      <c r="F286" s="198">
        <v>626</v>
      </c>
      <c r="G286" s="198">
        <v>0</v>
      </c>
    </row>
    <row r="287" spans="1:7">
      <c r="A287" s="198">
        <v>24735607</v>
      </c>
      <c r="B287" s="198">
        <v>0</v>
      </c>
      <c r="C287" s="198">
        <v>0</v>
      </c>
      <c r="D287" s="198">
        <v>0</v>
      </c>
      <c r="E287" s="198">
        <v>0</v>
      </c>
      <c r="F287" s="198">
        <v>626</v>
      </c>
      <c r="G287" s="198">
        <v>0</v>
      </c>
    </row>
    <row r="288" spans="1:7">
      <c r="A288" s="198">
        <v>24735610</v>
      </c>
      <c r="B288" s="198">
        <v>0</v>
      </c>
      <c r="C288" s="198">
        <v>0</v>
      </c>
      <c r="D288" s="198">
        <v>0</v>
      </c>
      <c r="E288" s="198">
        <v>0</v>
      </c>
      <c r="F288" s="198">
        <v>626</v>
      </c>
      <c r="G288" s="198">
        <v>0</v>
      </c>
    </row>
    <row r="289" spans="1:7">
      <c r="A289" s="198">
        <v>24735739</v>
      </c>
      <c r="B289" s="198">
        <v>0</v>
      </c>
      <c r="C289" s="198">
        <v>0</v>
      </c>
      <c r="D289" s="198">
        <v>0</v>
      </c>
      <c r="E289" s="198">
        <v>0</v>
      </c>
      <c r="F289" s="198">
        <v>685</v>
      </c>
      <c r="G289" s="198">
        <v>0</v>
      </c>
    </row>
    <row r="290" spans="1:7">
      <c r="A290" s="198">
        <v>24773259</v>
      </c>
      <c r="B290" s="198">
        <v>456385.82</v>
      </c>
      <c r="C290" s="198">
        <v>0</v>
      </c>
      <c r="D290" s="198">
        <v>0</v>
      </c>
      <c r="E290" s="198">
        <v>456385.82</v>
      </c>
      <c r="F290" s="198">
        <v>626</v>
      </c>
      <c r="G290" s="198">
        <v>0</v>
      </c>
    </row>
    <row r="291" spans="1:7">
      <c r="A291" s="198">
        <v>24773269</v>
      </c>
      <c r="B291" s="198">
        <v>0</v>
      </c>
      <c r="C291" s="198">
        <v>0</v>
      </c>
      <c r="D291" s="198">
        <v>0</v>
      </c>
      <c r="E291" s="198">
        <v>0</v>
      </c>
      <c r="F291" s="198">
        <v>685</v>
      </c>
      <c r="G291" s="198">
        <v>0</v>
      </c>
    </row>
    <row r="292" spans="1:7">
      <c r="A292" s="198">
        <v>24773282</v>
      </c>
      <c r="B292" s="198">
        <v>304395.73</v>
      </c>
      <c r="C292" s="198">
        <v>0</v>
      </c>
      <c r="D292" s="198">
        <v>0</v>
      </c>
      <c r="E292" s="198">
        <v>304395.73</v>
      </c>
      <c r="F292" s="198">
        <v>626</v>
      </c>
      <c r="G292" s="198">
        <v>0</v>
      </c>
    </row>
    <row r="293" spans="1:7">
      <c r="A293" s="198">
        <v>24773304</v>
      </c>
      <c r="B293" s="198">
        <v>0</v>
      </c>
      <c r="C293" s="198">
        <v>0</v>
      </c>
      <c r="D293" s="198">
        <v>0</v>
      </c>
      <c r="E293" s="198">
        <v>0</v>
      </c>
      <c r="F293" s="198">
        <v>626</v>
      </c>
      <c r="G293" s="198">
        <v>0</v>
      </c>
    </row>
    <row r="294" spans="1:7">
      <c r="A294" s="198">
        <v>24773320</v>
      </c>
      <c r="B294" s="198">
        <v>147042.81</v>
      </c>
      <c r="C294" s="198">
        <v>0</v>
      </c>
      <c r="D294" s="198">
        <v>0</v>
      </c>
      <c r="E294" s="198">
        <v>147042.81</v>
      </c>
      <c r="F294" s="198">
        <v>685</v>
      </c>
      <c r="G294" s="198">
        <v>0</v>
      </c>
    </row>
    <row r="295" spans="1:7">
      <c r="A295" s="198">
        <v>24816307</v>
      </c>
      <c r="B295" s="198">
        <v>183294.81</v>
      </c>
      <c r="C295" s="198">
        <v>0</v>
      </c>
      <c r="D295" s="198">
        <v>0</v>
      </c>
      <c r="E295" s="198">
        <v>183294.81</v>
      </c>
      <c r="F295" s="198">
        <v>626</v>
      </c>
      <c r="G295" s="198">
        <v>0</v>
      </c>
    </row>
    <row r="296" spans="1:7">
      <c r="A296" s="198">
        <v>24816929</v>
      </c>
      <c r="B296" s="198">
        <v>0</v>
      </c>
      <c r="C296" s="198">
        <v>0</v>
      </c>
      <c r="D296" s="198">
        <v>0</v>
      </c>
      <c r="E296" s="198">
        <v>0</v>
      </c>
      <c r="F296" s="198">
        <v>626</v>
      </c>
      <c r="G296" s="198">
        <v>0</v>
      </c>
    </row>
    <row r="297" spans="1:7">
      <c r="A297" s="198">
        <v>24816940</v>
      </c>
      <c r="B297" s="198">
        <v>0</v>
      </c>
      <c r="C297" s="198">
        <v>0</v>
      </c>
      <c r="D297" s="198">
        <v>0</v>
      </c>
      <c r="E297" s="198">
        <v>0</v>
      </c>
      <c r="F297" s="198">
        <v>626</v>
      </c>
      <c r="G297" s="198">
        <v>0</v>
      </c>
    </row>
    <row r="298" spans="1:7">
      <c r="A298" s="198">
        <v>24816982</v>
      </c>
      <c r="B298" s="198">
        <v>161234.10999999999</v>
      </c>
      <c r="C298" s="198">
        <v>0</v>
      </c>
      <c r="D298" s="198">
        <v>0</v>
      </c>
      <c r="E298" s="198">
        <v>161234.10999999999</v>
      </c>
      <c r="F298" s="198">
        <v>685</v>
      </c>
      <c r="G298" s="198">
        <v>0</v>
      </c>
    </row>
    <row r="299" spans="1:7">
      <c r="A299" s="198">
        <v>24816990</v>
      </c>
      <c r="B299" s="198">
        <v>0</v>
      </c>
      <c r="C299" s="198">
        <v>0</v>
      </c>
      <c r="D299" s="198">
        <v>0</v>
      </c>
      <c r="E299" s="198">
        <v>0</v>
      </c>
      <c r="F299" s="198">
        <v>626</v>
      </c>
      <c r="G299" s="198">
        <v>0</v>
      </c>
    </row>
    <row r="300" spans="1:7">
      <c r="A300" s="198">
        <v>24817034</v>
      </c>
      <c r="B300" s="198">
        <v>0</v>
      </c>
      <c r="C300" s="198">
        <v>0</v>
      </c>
      <c r="D300" s="198">
        <v>0</v>
      </c>
      <c r="E300" s="198">
        <v>0</v>
      </c>
      <c r="F300" s="198">
        <v>685</v>
      </c>
      <c r="G300" s="198">
        <v>0</v>
      </c>
    </row>
    <row r="301" spans="1:7">
      <c r="A301" s="198">
        <v>24817040</v>
      </c>
      <c r="B301" s="198">
        <v>104226.74</v>
      </c>
      <c r="C301" s="198">
        <v>0</v>
      </c>
      <c r="D301" s="198">
        <v>0</v>
      </c>
      <c r="E301" s="198">
        <v>104226.74</v>
      </c>
      <c r="F301" s="198">
        <v>626</v>
      </c>
      <c r="G301" s="198">
        <v>0</v>
      </c>
    </row>
    <row r="302" spans="1:7">
      <c r="A302" s="198">
        <v>24837887</v>
      </c>
      <c r="B302" s="198">
        <v>153141.60999999999</v>
      </c>
      <c r="C302" s="198">
        <v>0</v>
      </c>
      <c r="D302" s="198">
        <v>0</v>
      </c>
      <c r="E302" s="198">
        <v>153141.60999999999</v>
      </c>
      <c r="F302" s="198">
        <v>626</v>
      </c>
      <c r="G302" s="198">
        <v>0</v>
      </c>
    </row>
    <row r="303" spans="1:7">
      <c r="A303" s="198">
        <v>24837900</v>
      </c>
      <c r="B303" s="198">
        <v>0</v>
      </c>
      <c r="C303" s="198">
        <v>0</v>
      </c>
      <c r="D303" s="198">
        <v>0</v>
      </c>
      <c r="E303" s="198">
        <v>0</v>
      </c>
      <c r="F303" s="198">
        <v>626</v>
      </c>
      <c r="G303" s="198">
        <v>0</v>
      </c>
    </row>
    <row r="304" spans="1:7">
      <c r="A304" s="198">
        <v>24837912</v>
      </c>
      <c r="B304" s="198">
        <v>97099</v>
      </c>
      <c r="C304" s="198">
        <v>0</v>
      </c>
      <c r="D304" s="198">
        <v>0</v>
      </c>
      <c r="E304" s="198">
        <v>97099</v>
      </c>
      <c r="F304" s="198">
        <v>626</v>
      </c>
      <c r="G304" s="198">
        <v>0</v>
      </c>
    </row>
    <row r="305" spans="1:7">
      <c r="A305" s="198">
        <v>24851799</v>
      </c>
      <c r="B305" s="198">
        <v>98427.74</v>
      </c>
      <c r="C305" s="198">
        <v>0</v>
      </c>
      <c r="D305" s="198">
        <v>0</v>
      </c>
      <c r="E305" s="198">
        <v>98427.74</v>
      </c>
      <c r="F305" s="198">
        <v>626</v>
      </c>
      <c r="G305" s="198">
        <v>0</v>
      </c>
    </row>
    <row r="306" spans="1:7">
      <c r="A306" s="198">
        <v>24851822</v>
      </c>
      <c r="B306" s="198">
        <v>227596.25</v>
      </c>
      <c r="C306" s="198">
        <v>0</v>
      </c>
      <c r="D306" s="198">
        <v>0</v>
      </c>
      <c r="E306" s="198">
        <v>227596.25</v>
      </c>
      <c r="F306" s="198">
        <v>626</v>
      </c>
      <c r="G306" s="198">
        <v>0</v>
      </c>
    </row>
    <row r="307" spans="1:7">
      <c r="A307" s="198">
        <v>24851847</v>
      </c>
      <c r="B307" s="198">
        <v>0</v>
      </c>
      <c r="C307" s="198">
        <v>0</v>
      </c>
      <c r="D307" s="198">
        <v>0</v>
      </c>
      <c r="E307" s="198">
        <v>0</v>
      </c>
      <c r="F307" s="198">
        <v>626</v>
      </c>
      <c r="G307" s="198">
        <v>0</v>
      </c>
    </row>
    <row r="308" spans="1:7">
      <c r="A308" s="198">
        <v>24851984</v>
      </c>
      <c r="B308" s="198">
        <v>0</v>
      </c>
      <c r="C308" s="198">
        <v>0</v>
      </c>
      <c r="D308" s="198">
        <v>0</v>
      </c>
      <c r="E308" s="198">
        <v>0</v>
      </c>
      <c r="F308" s="198">
        <v>626</v>
      </c>
      <c r="G308" s="198">
        <v>0</v>
      </c>
    </row>
    <row r="309" spans="1:7">
      <c r="A309" s="198">
        <v>24852715</v>
      </c>
      <c r="B309" s="198">
        <v>0</v>
      </c>
      <c r="C309" s="198">
        <v>0</v>
      </c>
      <c r="D309" s="198">
        <v>0</v>
      </c>
      <c r="E309" s="198">
        <v>0</v>
      </c>
      <c r="F309" s="198">
        <v>626</v>
      </c>
      <c r="G309" s="198">
        <v>0</v>
      </c>
    </row>
    <row r="310" spans="1:7">
      <c r="A310" s="198">
        <v>24877435</v>
      </c>
      <c r="B310" s="198">
        <v>382741.47</v>
      </c>
      <c r="C310" s="198">
        <v>0</v>
      </c>
      <c r="D310" s="198">
        <v>0</v>
      </c>
      <c r="E310" s="198">
        <v>382741.47</v>
      </c>
      <c r="F310" s="198">
        <v>626</v>
      </c>
      <c r="G310" s="198">
        <v>0</v>
      </c>
    </row>
    <row r="311" spans="1:7">
      <c r="A311" s="198">
        <v>24877516</v>
      </c>
      <c r="B311" s="198">
        <v>0</v>
      </c>
      <c r="C311" s="198">
        <v>0</v>
      </c>
      <c r="D311" s="198">
        <v>0</v>
      </c>
      <c r="E311" s="198">
        <v>0</v>
      </c>
      <c r="F311" s="198">
        <v>626</v>
      </c>
      <c r="G311" s="198">
        <v>0</v>
      </c>
    </row>
    <row r="312" spans="1:7">
      <c r="A312" s="198">
        <v>24877565</v>
      </c>
      <c r="B312" s="198">
        <v>0</v>
      </c>
      <c r="C312" s="198">
        <v>0</v>
      </c>
      <c r="D312" s="198">
        <v>0</v>
      </c>
      <c r="E312" s="198">
        <v>0</v>
      </c>
      <c r="F312" s="198">
        <v>626</v>
      </c>
      <c r="G312" s="198">
        <v>0</v>
      </c>
    </row>
    <row r="313" spans="1:7">
      <c r="A313" s="198">
        <v>24877591</v>
      </c>
      <c r="B313" s="198">
        <v>157953.49</v>
      </c>
      <c r="C313" s="198">
        <v>4012.48</v>
      </c>
      <c r="D313" s="198">
        <v>0</v>
      </c>
      <c r="E313" s="198">
        <v>161965.97</v>
      </c>
      <c r="F313" s="198">
        <v>626</v>
      </c>
      <c r="G313" s="198">
        <v>1</v>
      </c>
    </row>
    <row r="314" spans="1:7">
      <c r="A314" s="198">
        <v>24877612</v>
      </c>
      <c r="B314" s="198">
        <v>84178.78</v>
      </c>
      <c r="C314" s="198">
        <v>0</v>
      </c>
      <c r="D314" s="198">
        <v>43396.53</v>
      </c>
      <c r="E314" s="198">
        <v>127575.31</v>
      </c>
      <c r="F314" s="198">
        <v>685</v>
      </c>
      <c r="G314" s="198">
        <v>22</v>
      </c>
    </row>
    <row r="315" spans="1:7">
      <c r="A315" s="198">
        <v>24877636</v>
      </c>
      <c r="B315" s="198">
        <v>300975.83</v>
      </c>
      <c r="C315" s="198">
        <v>0</v>
      </c>
      <c r="D315" s="198">
        <v>0</v>
      </c>
      <c r="E315" s="198">
        <v>300975.83</v>
      </c>
      <c r="F315" s="198">
        <v>685</v>
      </c>
      <c r="G315" s="198">
        <v>0</v>
      </c>
    </row>
    <row r="316" spans="1:7">
      <c r="A316" s="198">
        <v>24877720</v>
      </c>
      <c r="B316" s="198">
        <v>0</v>
      </c>
      <c r="C316" s="198">
        <v>0</v>
      </c>
      <c r="D316" s="198">
        <v>0</v>
      </c>
      <c r="E316" s="198">
        <v>0</v>
      </c>
      <c r="F316" s="198">
        <v>626</v>
      </c>
      <c r="G316" s="198">
        <v>0</v>
      </c>
    </row>
    <row r="317" spans="1:7">
      <c r="A317" s="198">
        <v>24931002</v>
      </c>
      <c r="B317" s="198">
        <v>0</v>
      </c>
      <c r="C317" s="198">
        <v>0</v>
      </c>
      <c r="D317" s="198">
        <v>0</v>
      </c>
      <c r="E317" s="198">
        <v>0</v>
      </c>
      <c r="F317" s="198">
        <v>626</v>
      </c>
      <c r="G317" s="198">
        <v>0</v>
      </c>
    </row>
    <row r="318" spans="1:7">
      <c r="A318" s="198">
        <v>24931039</v>
      </c>
      <c r="B318" s="198">
        <v>0</v>
      </c>
      <c r="C318" s="198">
        <v>0</v>
      </c>
      <c r="D318" s="198">
        <v>0</v>
      </c>
      <c r="E318" s="198">
        <v>0</v>
      </c>
      <c r="F318" s="198">
        <v>626</v>
      </c>
      <c r="G318" s="198">
        <v>0</v>
      </c>
    </row>
    <row r="319" spans="1:7">
      <c r="A319" s="198">
        <v>24931333</v>
      </c>
      <c r="B319" s="198">
        <v>0</v>
      </c>
      <c r="C319" s="198">
        <v>0</v>
      </c>
      <c r="D319" s="198">
        <v>0</v>
      </c>
      <c r="E319" s="198">
        <v>0</v>
      </c>
      <c r="F319" s="198">
        <v>685</v>
      </c>
      <c r="G319" s="198">
        <v>0</v>
      </c>
    </row>
    <row r="320" spans="1:7">
      <c r="A320" s="198">
        <v>24980633</v>
      </c>
      <c r="B320" s="198">
        <v>0</v>
      </c>
      <c r="C320" s="198">
        <v>0</v>
      </c>
      <c r="D320" s="198">
        <v>0</v>
      </c>
      <c r="E320" s="198">
        <v>0</v>
      </c>
      <c r="F320" s="198">
        <v>626</v>
      </c>
      <c r="G320" s="198">
        <v>0</v>
      </c>
    </row>
    <row r="321" spans="1:7">
      <c r="A321" s="198">
        <v>24996996</v>
      </c>
      <c r="B321" s="198">
        <v>0</v>
      </c>
      <c r="C321" s="198">
        <v>0</v>
      </c>
      <c r="D321" s="198">
        <v>0</v>
      </c>
      <c r="E321" s="198">
        <v>0</v>
      </c>
      <c r="F321" s="198">
        <v>626</v>
      </c>
      <c r="G321" s="198">
        <v>0</v>
      </c>
    </row>
    <row r="322" spans="1:7">
      <c r="A322" s="198">
        <v>24997000</v>
      </c>
      <c r="B322" s="198">
        <v>0</v>
      </c>
      <c r="C322" s="198">
        <v>0</v>
      </c>
      <c r="D322" s="198">
        <v>0</v>
      </c>
      <c r="E322" s="198">
        <v>0</v>
      </c>
      <c r="F322" s="198">
        <v>685</v>
      </c>
      <c r="G322" s="198">
        <v>0</v>
      </c>
    </row>
    <row r="323" spans="1:7">
      <c r="A323" s="198">
        <v>24997064</v>
      </c>
      <c r="B323" s="198">
        <v>334381.19</v>
      </c>
      <c r="C323" s="198">
        <v>8766.8700000000008</v>
      </c>
      <c r="D323" s="198">
        <v>0</v>
      </c>
      <c r="E323" s="198">
        <v>343148.06</v>
      </c>
      <c r="F323" s="198">
        <v>685</v>
      </c>
      <c r="G323" s="198">
        <v>1</v>
      </c>
    </row>
    <row r="324" spans="1:7">
      <c r="A324" s="198">
        <v>24997144</v>
      </c>
      <c r="B324" s="198">
        <v>262679.46000000002</v>
      </c>
      <c r="C324" s="198">
        <v>6941.48</v>
      </c>
      <c r="D324" s="198">
        <v>0</v>
      </c>
      <c r="E324" s="198">
        <v>269620.94</v>
      </c>
      <c r="F324" s="198">
        <v>626</v>
      </c>
      <c r="G324" s="198">
        <v>1</v>
      </c>
    </row>
    <row r="325" spans="1:7">
      <c r="A325" s="198">
        <v>24997264</v>
      </c>
      <c r="B325" s="198">
        <v>0</v>
      </c>
      <c r="C325" s="198">
        <v>0</v>
      </c>
      <c r="D325" s="198">
        <v>0</v>
      </c>
      <c r="E325" s="198">
        <v>0</v>
      </c>
      <c r="F325" s="198">
        <v>823</v>
      </c>
      <c r="G325" s="198">
        <v>0</v>
      </c>
    </row>
    <row r="326" spans="1:7">
      <c r="A326" s="198">
        <v>24997393</v>
      </c>
      <c r="B326" s="198">
        <v>1633075.05</v>
      </c>
      <c r="C326" s="198">
        <v>0</v>
      </c>
      <c r="D326" s="198">
        <v>0</v>
      </c>
      <c r="E326" s="198">
        <v>1633075.05</v>
      </c>
      <c r="F326" s="198">
        <v>626</v>
      </c>
      <c r="G326" s="198">
        <v>0</v>
      </c>
    </row>
    <row r="327" spans="1:7">
      <c r="A327" s="198">
        <v>25020490</v>
      </c>
      <c r="B327" s="198">
        <v>361263.9</v>
      </c>
      <c r="C327" s="198">
        <v>0</v>
      </c>
      <c r="D327" s="198">
        <v>0</v>
      </c>
      <c r="E327" s="198">
        <v>361263.9</v>
      </c>
      <c r="F327" s="198">
        <v>823</v>
      </c>
      <c r="G327" s="198">
        <v>0</v>
      </c>
    </row>
    <row r="328" spans="1:7">
      <c r="A328" s="198">
        <v>25020580</v>
      </c>
      <c r="B328" s="198">
        <v>0</v>
      </c>
      <c r="C328" s="198">
        <v>0</v>
      </c>
      <c r="D328" s="198">
        <v>0</v>
      </c>
      <c r="E328" s="198">
        <v>0</v>
      </c>
      <c r="F328" s="198">
        <v>626</v>
      </c>
      <c r="G328" s="198">
        <v>0</v>
      </c>
    </row>
    <row r="329" spans="1:7">
      <c r="A329" s="198">
        <v>25054493</v>
      </c>
      <c r="B329" s="198">
        <v>0</v>
      </c>
      <c r="C329" s="198">
        <v>0</v>
      </c>
      <c r="D329" s="198">
        <v>0</v>
      </c>
      <c r="E329" s="198">
        <v>0</v>
      </c>
      <c r="F329" s="198">
        <v>685</v>
      </c>
      <c r="G329" s="198">
        <v>0</v>
      </c>
    </row>
    <row r="330" spans="1:7">
      <c r="A330" s="198">
        <v>25054521</v>
      </c>
      <c r="B330" s="198">
        <v>0</v>
      </c>
      <c r="C330" s="198">
        <v>0</v>
      </c>
      <c r="D330" s="198">
        <v>0</v>
      </c>
      <c r="E330" s="198">
        <v>0</v>
      </c>
      <c r="F330" s="198">
        <v>626</v>
      </c>
      <c r="G330" s="198">
        <v>0</v>
      </c>
    </row>
    <row r="331" spans="1:7">
      <c r="A331" s="198">
        <v>25054553</v>
      </c>
      <c r="B331" s="198">
        <v>112677.45</v>
      </c>
      <c r="C331" s="198">
        <v>0</v>
      </c>
      <c r="D331" s="198">
        <v>0</v>
      </c>
      <c r="E331" s="198">
        <v>112677.45</v>
      </c>
      <c r="F331" s="198">
        <v>626</v>
      </c>
      <c r="G331" s="198">
        <v>0</v>
      </c>
    </row>
    <row r="332" spans="1:7">
      <c r="A332" s="198">
        <v>25054600</v>
      </c>
      <c r="B332" s="198">
        <v>114158.65</v>
      </c>
      <c r="C332" s="198">
        <v>3016.73</v>
      </c>
      <c r="D332" s="198">
        <v>0</v>
      </c>
      <c r="E332" s="198">
        <v>117175.38</v>
      </c>
      <c r="F332" s="198">
        <v>626</v>
      </c>
      <c r="G332" s="198">
        <v>1</v>
      </c>
    </row>
    <row r="333" spans="1:7">
      <c r="A333" s="198">
        <v>25054625</v>
      </c>
      <c r="B333" s="198">
        <v>111551.65</v>
      </c>
      <c r="C333" s="198">
        <v>0</v>
      </c>
      <c r="D333" s="198">
        <v>0</v>
      </c>
      <c r="E333" s="198">
        <v>111551.65</v>
      </c>
      <c r="F333" s="198">
        <v>626</v>
      </c>
      <c r="G333" s="198">
        <v>0</v>
      </c>
    </row>
    <row r="334" spans="1:7">
      <c r="A334" s="198">
        <v>25054643</v>
      </c>
      <c r="B334" s="198">
        <v>157022.76</v>
      </c>
      <c r="C334" s="198">
        <v>0</v>
      </c>
      <c r="D334" s="198">
        <v>0</v>
      </c>
      <c r="E334" s="198">
        <v>157022.76</v>
      </c>
      <c r="F334" s="198">
        <v>626</v>
      </c>
      <c r="G334" s="198">
        <v>0</v>
      </c>
    </row>
    <row r="335" spans="1:7">
      <c r="A335" s="198">
        <v>25054667</v>
      </c>
      <c r="B335" s="198">
        <v>0</v>
      </c>
      <c r="C335" s="198">
        <v>0</v>
      </c>
      <c r="D335" s="198">
        <v>0</v>
      </c>
      <c r="E335" s="198">
        <v>0</v>
      </c>
      <c r="F335" s="198">
        <v>626</v>
      </c>
      <c r="G335" s="198">
        <v>0</v>
      </c>
    </row>
    <row r="336" spans="1:7">
      <c r="A336" s="198">
        <v>25054731</v>
      </c>
      <c r="B336" s="198">
        <v>433402.37</v>
      </c>
      <c r="C336" s="198">
        <v>0</v>
      </c>
      <c r="D336" s="198">
        <v>130742.38</v>
      </c>
      <c r="E336" s="198">
        <v>564144.75</v>
      </c>
      <c r="F336" s="198">
        <v>626</v>
      </c>
      <c r="G336" s="198">
        <v>13</v>
      </c>
    </row>
    <row r="337" spans="1:7">
      <c r="A337" s="198">
        <v>25054900</v>
      </c>
      <c r="B337" s="198">
        <v>0</v>
      </c>
      <c r="C337" s="198">
        <v>0</v>
      </c>
      <c r="D337" s="198">
        <v>0</v>
      </c>
      <c r="E337" s="198">
        <v>0</v>
      </c>
      <c r="F337" s="198">
        <v>626</v>
      </c>
      <c r="G337" s="198">
        <v>0</v>
      </c>
    </row>
    <row r="338" spans="1:7">
      <c r="A338" s="198">
        <v>25079554</v>
      </c>
      <c r="B338" s="198">
        <v>141190.17000000001</v>
      </c>
      <c r="C338" s="198">
        <v>4904.42</v>
      </c>
      <c r="D338" s="198">
        <v>0</v>
      </c>
      <c r="E338" s="198">
        <v>146094.59</v>
      </c>
      <c r="F338" s="198">
        <v>626</v>
      </c>
      <c r="G338" s="198">
        <v>2</v>
      </c>
    </row>
    <row r="339" spans="1:7">
      <c r="A339" s="198">
        <v>25079566</v>
      </c>
      <c r="B339" s="198">
        <v>374426.86</v>
      </c>
      <c r="C339" s="198">
        <v>0</v>
      </c>
      <c r="D339" s="198">
        <v>212390.98</v>
      </c>
      <c r="E339" s="198">
        <v>586817.84</v>
      </c>
      <c r="F339" s="198">
        <v>626</v>
      </c>
      <c r="G339" s="198">
        <v>24</v>
      </c>
    </row>
    <row r="340" spans="1:7">
      <c r="A340" s="198">
        <v>25079597</v>
      </c>
      <c r="B340" s="198">
        <v>245909.48</v>
      </c>
      <c r="C340" s="198">
        <v>0</v>
      </c>
      <c r="D340" s="198">
        <v>0</v>
      </c>
      <c r="E340" s="198">
        <v>245909.48</v>
      </c>
      <c r="F340" s="198">
        <v>685</v>
      </c>
      <c r="G340" s="198">
        <v>0</v>
      </c>
    </row>
    <row r="341" spans="1:7">
      <c r="A341" s="198">
        <v>25079660</v>
      </c>
      <c r="B341" s="198">
        <v>214041.23</v>
      </c>
      <c r="C341" s="198">
        <v>0</v>
      </c>
      <c r="D341" s="198">
        <v>0</v>
      </c>
      <c r="E341" s="198">
        <v>214041.23</v>
      </c>
      <c r="F341" s="198">
        <v>626</v>
      </c>
      <c r="G341" s="198">
        <v>0</v>
      </c>
    </row>
    <row r="342" spans="1:7">
      <c r="A342" s="198">
        <v>25079689</v>
      </c>
      <c r="B342" s="198">
        <v>0</v>
      </c>
      <c r="C342" s="198">
        <v>0</v>
      </c>
      <c r="D342" s="198">
        <v>0</v>
      </c>
      <c r="E342" s="198">
        <v>0</v>
      </c>
      <c r="F342" s="198">
        <v>626</v>
      </c>
      <c r="G342" s="198">
        <v>0</v>
      </c>
    </row>
    <row r="343" spans="1:7">
      <c r="A343" s="198">
        <v>25079877</v>
      </c>
      <c r="B343" s="198">
        <v>0</v>
      </c>
      <c r="C343" s="198">
        <v>0</v>
      </c>
      <c r="D343" s="198">
        <v>0</v>
      </c>
      <c r="E343" s="198">
        <v>0</v>
      </c>
      <c r="F343" s="198">
        <v>685</v>
      </c>
      <c r="G343" s="198">
        <v>0</v>
      </c>
    </row>
    <row r="344" spans="1:7">
      <c r="A344" s="198">
        <v>25107578</v>
      </c>
      <c r="B344" s="198">
        <v>0</v>
      </c>
      <c r="C344" s="198">
        <v>0</v>
      </c>
      <c r="D344" s="198">
        <v>0</v>
      </c>
      <c r="E344" s="198">
        <v>0</v>
      </c>
      <c r="F344" s="198">
        <v>626</v>
      </c>
      <c r="G344" s="198">
        <v>0</v>
      </c>
    </row>
    <row r="345" spans="1:7">
      <c r="A345" s="198">
        <v>25107598</v>
      </c>
      <c r="B345" s="198">
        <v>0</v>
      </c>
      <c r="C345" s="198">
        <v>0</v>
      </c>
      <c r="D345" s="198">
        <v>0</v>
      </c>
      <c r="E345" s="198">
        <v>0</v>
      </c>
      <c r="F345" s="198">
        <v>626</v>
      </c>
      <c r="G345" s="198">
        <v>0</v>
      </c>
    </row>
    <row r="346" spans="1:7">
      <c r="A346" s="198">
        <v>25107650</v>
      </c>
      <c r="B346" s="198">
        <v>0</v>
      </c>
      <c r="C346" s="198">
        <v>0</v>
      </c>
      <c r="D346" s="198">
        <v>0</v>
      </c>
      <c r="E346" s="198">
        <v>0</v>
      </c>
      <c r="F346" s="198">
        <v>626</v>
      </c>
      <c r="G346" s="198">
        <v>0</v>
      </c>
    </row>
    <row r="347" spans="1:7">
      <c r="A347" s="198">
        <v>25107660</v>
      </c>
      <c r="B347" s="198">
        <v>0</v>
      </c>
      <c r="C347" s="198">
        <v>0</v>
      </c>
      <c r="D347" s="198">
        <v>0</v>
      </c>
      <c r="E347" s="198">
        <v>0</v>
      </c>
      <c r="F347" s="198">
        <v>626</v>
      </c>
      <c r="G347" s="198">
        <v>0</v>
      </c>
    </row>
    <row r="348" spans="1:7">
      <c r="A348" s="198">
        <v>25131335</v>
      </c>
      <c r="B348" s="198">
        <v>0</v>
      </c>
      <c r="C348" s="198">
        <v>0</v>
      </c>
      <c r="D348" s="198">
        <v>0</v>
      </c>
      <c r="E348" s="198">
        <v>0</v>
      </c>
      <c r="F348" s="198">
        <v>626</v>
      </c>
      <c r="G348" s="198">
        <v>0</v>
      </c>
    </row>
    <row r="349" spans="1:7">
      <c r="A349" s="198">
        <v>25131436</v>
      </c>
      <c r="B349" s="198">
        <v>0</v>
      </c>
      <c r="C349" s="198">
        <v>0</v>
      </c>
      <c r="D349" s="198">
        <v>0</v>
      </c>
      <c r="E349" s="198">
        <v>0</v>
      </c>
      <c r="F349" s="198">
        <v>626</v>
      </c>
      <c r="G349" s="198">
        <v>0</v>
      </c>
    </row>
    <row r="350" spans="1:7">
      <c r="A350" s="198">
        <v>25131484</v>
      </c>
      <c r="B350" s="198">
        <v>0</v>
      </c>
      <c r="C350" s="198">
        <v>0</v>
      </c>
      <c r="D350" s="198">
        <v>0</v>
      </c>
      <c r="E350" s="198">
        <v>0</v>
      </c>
      <c r="F350" s="198">
        <v>626</v>
      </c>
      <c r="G350" s="198">
        <v>0</v>
      </c>
    </row>
    <row r="351" spans="1:7">
      <c r="A351" s="198">
        <v>25131743</v>
      </c>
      <c r="B351" s="198">
        <v>0</v>
      </c>
      <c r="C351" s="198">
        <v>0</v>
      </c>
      <c r="D351" s="198">
        <v>0</v>
      </c>
      <c r="E351" s="198">
        <v>0</v>
      </c>
      <c r="F351" s="198">
        <v>626</v>
      </c>
      <c r="G351" s="198">
        <v>0</v>
      </c>
    </row>
    <row r="352" spans="1:7">
      <c r="A352" s="198">
        <v>25168633</v>
      </c>
      <c r="B352" s="198">
        <v>215523.23</v>
      </c>
      <c r="C352" s="198">
        <v>0</v>
      </c>
      <c r="D352" s="198">
        <v>0</v>
      </c>
      <c r="E352" s="198">
        <v>215523.23</v>
      </c>
      <c r="F352" s="198">
        <v>626</v>
      </c>
      <c r="G352" s="198">
        <v>0</v>
      </c>
    </row>
    <row r="353" spans="1:7">
      <c r="A353" s="198">
        <v>25168710</v>
      </c>
      <c r="B353" s="198">
        <v>0</v>
      </c>
      <c r="C353" s="198">
        <v>0</v>
      </c>
      <c r="D353" s="198">
        <v>0</v>
      </c>
      <c r="E353" s="198">
        <v>0</v>
      </c>
      <c r="F353" s="198">
        <v>685</v>
      </c>
      <c r="G353" s="198">
        <v>0</v>
      </c>
    </row>
    <row r="354" spans="1:7">
      <c r="A354" s="198">
        <v>25168814</v>
      </c>
      <c r="B354" s="198">
        <v>0</v>
      </c>
      <c r="C354" s="198">
        <v>0</v>
      </c>
      <c r="D354" s="198">
        <v>0</v>
      </c>
      <c r="E354" s="198">
        <v>0</v>
      </c>
      <c r="F354" s="198">
        <v>685</v>
      </c>
      <c r="G354" s="198">
        <v>0</v>
      </c>
    </row>
    <row r="355" spans="1:7">
      <c r="A355" s="198">
        <v>25168956</v>
      </c>
      <c r="B355" s="198">
        <v>344526.54</v>
      </c>
      <c r="C355" s="198">
        <v>0</v>
      </c>
      <c r="D355" s="198">
        <v>0</v>
      </c>
      <c r="E355" s="198">
        <v>344526.54</v>
      </c>
      <c r="F355" s="198">
        <v>685</v>
      </c>
      <c r="G355" s="198">
        <v>0</v>
      </c>
    </row>
    <row r="356" spans="1:7">
      <c r="A356" s="198">
        <v>25168980</v>
      </c>
      <c r="B356" s="198">
        <v>0</v>
      </c>
      <c r="C356" s="198">
        <v>0</v>
      </c>
      <c r="D356" s="198">
        <v>0</v>
      </c>
      <c r="E356" s="198">
        <v>0</v>
      </c>
      <c r="F356" s="198">
        <v>626</v>
      </c>
      <c r="G356" s="198">
        <v>0</v>
      </c>
    </row>
    <row r="357" spans="1:7">
      <c r="A357" s="198">
        <v>25169786</v>
      </c>
      <c r="B357" s="198">
        <v>0</v>
      </c>
      <c r="C357" s="198">
        <v>0</v>
      </c>
      <c r="D357" s="198">
        <v>0</v>
      </c>
      <c r="E357" s="198">
        <v>0</v>
      </c>
      <c r="F357" s="198">
        <v>685</v>
      </c>
      <c r="G357" s="198">
        <v>0</v>
      </c>
    </row>
    <row r="358" spans="1:7">
      <c r="A358" s="198">
        <v>25194701</v>
      </c>
      <c r="B358" s="198">
        <v>0</v>
      </c>
      <c r="C358" s="198">
        <v>0</v>
      </c>
      <c r="D358" s="198">
        <v>0</v>
      </c>
      <c r="E358" s="198">
        <v>0</v>
      </c>
      <c r="F358" s="198">
        <v>626</v>
      </c>
      <c r="G358" s="198">
        <v>0</v>
      </c>
    </row>
    <row r="359" spans="1:7">
      <c r="A359" s="198">
        <v>25194739</v>
      </c>
      <c r="B359" s="198">
        <v>0</v>
      </c>
      <c r="C359" s="198">
        <v>0</v>
      </c>
      <c r="D359" s="198">
        <v>0</v>
      </c>
      <c r="E359" s="198">
        <v>0</v>
      </c>
      <c r="F359" s="198">
        <v>626</v>
      </c>
      <c r="G359" s="198">
        <v>0</v>
      </c>
    </row>
    <row r="360" spans="1:7">
      <c r="A360" s="198">
        <v>25194778</v>
      </c>
      <c r="B360" s="198">
        <v>0</v>
      </c>
      <c r="C360" s="198">
        <v>0</v>
      </c>
      <c r="D360" s="198">
        <v>0</v>
      </c>
      <c r="E360" s="198">
        <v>0</v>
      </c>
      <c r="F360" s="198">
        <v>823</v>
      </c>
      <c r="G360" s="198">
        <v>0</v>
      </c>
    </row>
    <row r="361" spans="1:7">
      <c r="A361" s="198">
        <v>25194797</v>
      </c>
      <c r="B361" s="198">
        <v>0</v>
      </c>
      <c r="C361" s="198">
        <v>0</v>
      </c>
      <c r="D361" s="198">
        <v>0</v>
      </c>
      <c r="E361" s="198">
        <v>0</v>
      </c>
      <c r="F361" s="198">
        <v>685</v>
      </c>
      <c r="G361" s="198">
        <v>0</v>
      </c>
    </row>
    <row r="362" spans="1:7">
      <c r="A362" s="198">
        <v>25194833</v>
      </c>
      <c r="B362" s="198">
        <v>0</v>
      </c>
      <c r="C362" s="198">
        <v>0</v>
      </c>
      <c r="D362" s="198">
        <v>0</v>
      </c>
      <c r="E362" s="198">
        <v>0</v>
      </c>
      <c r="F362" s="198">
        <v>823</v>
      </c>
      <c r="G362" s="198">
        <v>0</v>
      </c>
    </row>
    <row r="363" spans="1:7">
      <c r="A363" s="198">
        <v>25194865</v>
      </c>
      <c r="B363" s="198">
        <v>0</v>
      </c>
      <c r="C363" s="198">
        <v>0</v>
      </c>
      <c r="D363" s="198">
        <v>0</v>
      </c>
      <c r="E363" s="198">
        <v>0</v>
      </c>
      <c r="F363" s="198">
        <v>685</v>
      </c>
      <c r="G363" s="198">
        <v>0</v>
      </c>
    </row>
    <row r="364" spans="1:7">
      <c r="A364" s="198">
        <v>25194879</v>
      </c>
      <c r="B364" s="198">
        <v>0</v>
      </c>
      <c r="C364" s="198">
        <v>0</v>
      </c>
      <c r="D364" s="198">
        <v>0</v>
      </c>
      <c r="E364" s="198">
        <v>0</v>
      </c>
      <c r="F364" s="198">
        <v>626</v>
      </c>
      <c r="G364" s="198">
        <v>0</v>
      </c>
    </row>
    <row r="365" spans="1:7">
      <c r="A365" s="198">
        <v>25194887</v>
      </c>
      <c r="B365" s="198">
        <v>0</v>
      </c>
      <c r="C365" s="198">
        <v>0</v>
      </c>
      <c r="D365" s="198">
        <v>0</v>
      </c>
      <c r="E365" s="198">
        <v>0</v>
      </c>
      <c r="F365" s="198">
        <v>685</v>
      </c>
      <c r="G365" s="198">
        <v>0</v>
      </c>
    </row>
    <row r="366" spans="1:7">
      <c r="A366" s="198">
        <v>25194923</v>
      </c>
      <c r="B366" s="198">
        <v>0</v>
      </c>
      <c r="C366" s="198">
        <v>0</v>
      </c>
      <c r="D366" s="198">
        <v>0</v>
      </c>
      <c r="E366" s="198">
        <v>0</v>
      </c>
      <c r="F366" s="198">
        <v>685</v>
      </c>
      <c r="G366" s="198">
        <v>0</v>
      </c>
    </row>
    <row r="367" spans="1:7">
      <c r="A367" s="198">
        <v>25194960</v>
      </c>
      <c r="B367" s="198">
        <v>479677.18</v>
      </c>
      <c r="C367" s="198">
        <v>0</v>
      </c>
      <c r="D367" s="198">
        <v>596233.24</v>
      </c>
      <c r="E367" s="198">
        <v>1075910.42</v>
      </c>
      <c r="F367" s="198">
        <v>685</v>
      </c>
      <c r="G367" s="198">
        <v>79</v>
      </c>
    </row>
    <row r="368" spans="1:7">
      <c r="A368" s="198">
        <v>25194984</v>
      </c>
      <c r="B368" s="198">
        <v>0</v>
      </c>
      <c r="C368" s="198">
        <v>0</v>
      </c>
      <c r="D368" s="198">
        <v>0</v>
      </c>
      <c r="E368" s="198">
        <v>0</v>
      </c>
      <c r="F368" s="198">
        <v>685</v>
      </c>
      <c r="G368" s="198">
        <v>0</v>
      </c>
    </row>
    <row r="369" spans="1:7">
      <c r="A369" s="198">
        <v>25195028</v>
      </c>
      <c r="B369" s="198">
        <v>0</v>
      </c>
      <c r="C369" s="198">
        <v>0</v>
      </c>
      <c r="D369" s="198">
        <v>0</v>
      </c>
      <c r="E369" s="198">
        <v>0</v>
      </c>
      <c r="F369" s="198">
        <v>626</v>
      </c>
      <c r="G369" s="198">
        <v>0</v>
      </c>
    </row>
    <row r="370" spans="1:7">
      <c r="A370" s="198">
        <v>25195036</v>
      </c>
      <c r="B370" s="198">
        <v>0</v>
      </c>
      <c r="C370" s="198">
        <v>0</v>
      </c>
      <c r="D370" s="198">
        <v>0</v>
      </c>
      <c r="E370" s="198">
        <v>0</v>
      </c>
      <c r="F370" s="198">
        <v>626</v>
      </c>
      <c r="G370" s="198">
        <v>0</v>
      </c>
    </row>
    <row r="371" spans="1:7">
      <c r="A371" s="198">
        <v>25195053</v>
      </c>
      <c r="B371" s="198">
        <v>252245.57</v>
      </c>
      <c r="C371" s="198">
        <v>6667.53</v>
      </c>
      <c r="D371" s="198">
        <v>0</v>
      </c>
      <c r="E371" s="198">
        <v>258913.1</v>
      </c>
      <c r="F371" s="198">
        <v>685</v>
      </c>
      <c r="G371" s="198">
        <v>1</v>
      </c>
    </row>
    <row r="372" spans="1:7">
      <c r="A372" s="198">
        <v>25195069</v>
      </c>
      <c r="B372" s="198">
        <v>127646.85</v>
      </c>
      <c r="C372" s="198">
        <v>0</v>
      </c>
      <c r="D372" s="198">
        <v>0</v>
      </c>
      <c r="E372" s="198">
        <v>127646.85</v>
      </c>
      <c r="F372" s="198">
        <v>626</v>
      </c>
      <c r="G372" s="198">
        <v>0</v>
      </c>
    </row>
    <row r="373" spans="1:7">
      <c r="A373" s="198">
        <v>25195133</v>
      </c>
      <c r="B373" s="198">
        <v>127547.07</v>
      </c>
      <c r="C373" s="198">
        <v>0</v>
      </c>
      <c r="D373" s="198">
        <v>0</v>
      </c>
      <c r="E373" s="198">
        <v>127547.07</v>
      </c>
      <c r="F373" s="198">
        <v>626</v>
      </c>
      <c r="G373" s="198">
        <v>0</v>
      </c>
    </row>
    <row r="374" spans="1:7">
      <c r="A374" s="198">
        <v>25195207</v>
      </c>
      <c r="B374" s="198">
        <v>0</v>
      </c>
      <c r="C374" s="198">
        <v>0</v>
      </c>
      <c r="D374" s="198">
        <v>0</v>
      </c>
      <c r="E374" s="198">
        <v>0</v>
      </c>
      <c r="F374" s="198">
        <v>626</v>
      </c>
      <c r="G374" s="198">
        <v>0</v>
      </c>
    </row>
    <row r="375" spans="1:7">
      <c r="A375" s="198">
        <v>25196371</v>
      </c>
      <c r="B375" s="198">
        <v>134263.24</v>
      </c>
      <c r="C375" s="198">
        <v>0</v>
      </c>
      <c r="D375" s="198">
        <v>0</v>
      </c>
      <c r="E375" s="198">
        <v>134263.24</v>
      </c>
      <c r="F375" s="198">
        <v>626</v>
      </c>
      <c r="G375" s="198">
        <v>0</v>
      </c>
    </row>
    <row r="376" spans="1:7">
      <c r="A376" s="198">
        <v>25227798</v>
      </c>
      <c r="B376" s="198">
        <v>0</v>
      </c>
      <c r="C376" s="198">
        <v>0</v>
      </c>
      <c r="D376" s="198">
        <v>0</v>
      </c>
      <c r="E376" s="198">
        <v>0</v>
      </c>
      <c r="F376" s="198">
        <v>823</v>
      </c>
      <c r="G376" s="198">
        <v>0</v>
      </c>
    </row>
    <row r="377" spans="1:7">
      <c r="A377" s="198">
        <v>25227832</v>
      </c>
      <c r="B377" s="198">
        <v>0</v>
      </c>
      <c r="C377" s="198">
        <v>0</v>
      </c>
      <c r="D377" s="198">
        <v>0</v>
      </c>
      <c r="E377" s="198">
        <v>0</v>
      </c>
      <c r="F377" s="198">
        <v>626</v>
      </c>
      <c r="G377" s="198">
        <v>0</v>
      </c>
    </row>
    <row r="378" spans="1:7">
      <c r="A378" s="198">
        <v>25228018</v>
      </c>
      <c r="B378" s="198">
        <v>0</v>
      </c>
      <c r="C378" s="198">
        <v>0</v>
      </c>
      <c r="D378" s="198">
        <v>0</v>
      </c>
      <c r="E378" s="198">
        <v>0</v>
      </c>
      <c r="F378" s="198">
        <v>626</v>
      </c>
      <c r="G378" s="198">
        <v>0</v>
      </c>
    </row>
    <row r="379" spans="1:7">
      <c r="A379" s="198">
        <v>25228030</v>
      </c>
      <c r="B379" s="198">
        <v>0</v>
      </c>
      <c r="C379" s="198">
        <v>0</v>
      </c>
      <c r="D379" s="198">
        <v>0</v>
      </c>
      <c r="E379" s="198">
        <v>0</v>
      </c>
      <c r="F379" s="198">
        <v>626</v>
      </c>
      <c r="G379" s="198">
        <v>0</v>
      </c>
    </row>
    <row r="380" spans="1:7">
      <c r="A380" s="198">
        <v>25228070</v>
      </c>
      <c r="B380" s="198">
        <v>0</v>
      </c>
      <c r="C380" s="198">
        <v>0</v>
      </c>
      <c r="D380" s="198">
        <v>0</v>
      </c>
      <c r="E380" s="198">
        <v>0</v>
      </c>
      <c r="F380" s="198">
        <v>626</v>
      </c>
      <c r="G380" s="198">
        <v>0</v>
      </c>
    </row>
    <row r="381" spans="1:7">
      <c r="A381" s="198">
        <v>25228177</v>
      </c>
      <c r="B381" s="198">
        <v>0</v>
      </c>
      <c r="C381" s="198">
        <v>0</v>
      </c>
      <c r="D381" s="198">
        <v>0</v>
      </c>
      <c r="E381" s="198">
        <v>0</v>
      </c>
      <c r="F381" s="198">
        <v>685</v>
      </c>
      <c r="G381" s="198">
        <v>0</v>
      </c>
    </row>
    <row r="382" spans="1:7">
      <c r="A382" s="198">
        <v>25228213</v>
      </c>
      <c r="B382" s="198">
        <v>0</v>
      </c>
      <c r="C382" s="198">
        <v>0</v>
      </c>
      <c r="D382" s="198">
        <v>0</v>
      </c>
      <c r="E382" s="198">
        <v>0</v>
      </c>
      <c r="F382" s="198">
        <v>626</v>
      </c>
      <c r="G382" s="198">
        <v>0</v>
      </c>
    </row>
    <row r="383" spans="1:7">
      <c r="A383" s="198">
        <v>25228246</v>
      </c>
      <c r="B383" s="198">
        <v>0</v>
      </c>
      <c r="C383" s="198">
        <v>0</v>
      </c>
      <c r="D383" s="198">
        <v>0</v>
      </c>
      <c r="E383" s="198">
        <v>0</v>
      </c>
      <c r="F383" s="198">
        <v>626</v>
      </c>
      <c r="G383" s="198">
        <v>0</v>
      </c>
    </row>
    <row r="384" spans="1:7">
      <c r="A384" s="198">
        <v>25228326</v>
      </c>
      <c r="B384" s="198">
        <v>0</v>
      </c>
      <c r="C384" s="198">
        <v>0</v>
      </c>
      <c r="D384" s="198">
        <v>0</v>
      </c>
      <c r="E384" s="198">
        <v>0</v>
      </c>
      <c r="F384" s="198">
        <v>626</v>
      </c>
      <c r="G384" s="198">
        <v>0</v>
      </c>
    </row>
    <row r="385" spans="1:7">
      <c r="A385" s="198">
        <v>25228350</v>
      </c>
      <c r="B385" s="198">
        <v>0</v>
      </c>
      <c r="C385" s="198">
        <v>0</v>
      </c>
      <c r="D385" s="198">
        <v>0</v>
      </c>
      <c r="E385" s="198">
        <v>0</v>
      </c>
      <c r="F385" s="198">
        <v>626</v>
      </c>
      <c r="G385" s="198">
        <v>0</v>
      </c>
    </row>
    <row r="386" spans="1:7">
      <c r="A386" s="198">
        <v>25281610</v>
      </c>
      <c r="B386" s="198">
        <v>0</v>
      </c>
      <c r="C386" s="198">
        <v>0</v>
      </c>
      <c r="D386" s="198">
        <v>0</v>
      </c>
      <c r="E386" s="198">
        <v>0</v>
      </c>
      <c r="F386" s="198">
        <v>626</v>
      </c>
      <c r="G386" s="198">
        <v>0</v>
      </c>
    </row>
    <row r="387" spans="1:7">
      <c r="A387" s="198">
        <v>25282420</v>
      </c>
      <c r="B387" s="198">
        <v>0</v>
      </c>
      <c r="C387" s="198">
        <v>0</v>
      </c>
      <c r="D387" s="198">
        <v>0</v>
      </c>
      <c r="E387" s="198">
        <v>0</v>
      </c>
      <c r="F387" s="198">
        <v>685</v>
      </c>
      <c r="G387" s="198">
        <v>0</v>
      </c>
    </row>
    <row r="388" spans="1:7">
      <c r="A388" s="198">
        <v>25282595</v>
      </c>
      <c r="B388" s="198">
        <v>0</v>
      </c>
      <c r="C388" s="198">
        <v>0</v>
      </c>
      <c r="D388" s="198">
        <v>0</v>
      </c>
      <c r="E388" s="198">
        <v>0</v>
      </c>
      <c r="F388" s="198">
        <v>626</v>
      </c>
      <c r="G388" s="198">
        <v>0</v>
      </c>
    </row>
    <row r="389" spans="1:7">
      <c r="A389" s="198">
        <v>25282600</v>
      </c>
      <c r="B389" s="198">
        <v>0</v>
      </c>
      <c r="C389" s="198">
        <v>0</v>
      </c>
      <c r="D389" s="198">
        <v>0</v>
      </c>
      <c r="E389" s="198">
        <v>0</v>
      </c>
      <c r="F389" s="198">
        <v>823</v>
      </c>
      <c r="G389" s="198">
        <v>0</v>
      </c>
    </row>
    <row r="390" spans="1:7">
      <c r="A390" s="198">
        <v>25282910</v>
      </c>
      <c r="B390" s="198">
        <v>0</v>
      </c>
      <c r="C390" s="198">
        <v>0</v>
      </c>
      <c r="D390" s="198">
        <v>0</v>
      </c>
      <c r="E390" s="198">
        <v>0</v>
      </c>
      <c r="F390" s="198">
        <v>626</v>
      </c>
      <c r="G390" s="198">
        <v>0</v>
      </c>
    </row>
    <row r="391" spans="1:7">
      <c r="A391" s="198">
        <v>25283080</v>
      </c>
      <c r="B391" s="198">
        <v>0</v>
      </c>
      <c r="C391" s="198">
        <v>0</v>
      </c>
      <c r="D391" s="198">
        <v>0</v>
      </c>
      <c r="E391" s="198">
        <v>0</v>
      </c>
      <c r="F391" s="198">
        <v>685</v>
      </c>
      <c r="G391" s="198">
        <v>0</v>
      </c>
    </row>
    <row r="392" spans="1:7">
      <c r="A392" s="198">
        <v>25283100</v>
      </c>
      <c r="B392" s="198">
        <v>100883.39</v>
      </c>
      <c r="C392" s="198">
        <v>0</v>
      </c>
      <c r="D392" s="198">
        <v>0</v>
      </c>
      <c r="E392" s="198">
        <v>100883.39</v>
      </c>
      <c r="F392" s="198">
        <v>685</v>
      </c>
      <c r="G392" s="198">
        <v>0</v>
      </c>
    </row>
    <row r="393" spans="1:7">
      <c r="A393" s="198">
        <v>25283542</v>
      </c>
      <c r="B393" s="198">
        <v>201199.39</v>
      </c>
      <c r="C393" s="198">
        <v>0</v>
      </c>
      <c r="D393" s="198">
        <v>0</v>
      </c>
      <c r="E393" s="198">
        <v>201199.39</v>
      </c>
      <c r="F393" s="198">
        <v>685</v>
      </c>
      <c r="G393" s="198">
        <v>0</v>
      </c>
    </row>
    <row r="394" spans="1:7">
      <c r="A394" s="198">
        <v>25322833</v>
      </c>
      <c r="B394" s="198">
        <v>133246.87</v>
      </c>
      <c r="C394" s="198">
        <v>0</v>
      </c>
      <c r="D394" s="198">
        <v>0</v>
      </c>
      <c r="E394" s="198">
        <v>133246.87</v>
      </c>
      <c r="F394" s="198">
        <v>626</v>
      </c>
      <c r="G394" s="198">
        <v>0</v>
      </c>
    </row>
    <row r="395" spans="1:7">
      <c r="A395" s="198">
        <v>25352808</v>
      </c>
      <c r="B395" s="198">
        <v>91590.11</v>
      </c>
      <c r="C395" s="198">
        <v>4722.0200000000004</v>
      </c>
      <c r="D395" s="198">
        <v>0</v>
      </c>
      <c r="E395" s="198">
        <v>96312.13</v>
      </c>
      <c r="F395" s="198">
        <v>626</v>
      </c>
      <c r="G395" s="198">
        <v>1</v>
      </c>
    </row>
    <row r="396" spans="1:7">
      <c r="A396" s="198">
        <v>25352823</v>
      </c>
      <c r="B396" s="198">
        <v>0</v>
      </c>
      <c r="C396" s="198">
        <v>0</v>
      </c>
      <c r="D396" s="198">
        <v>0</v>
      </c>
      <c r="E396" s="198">
        <v>0</v>
      </c>
      <c r="F396" s="198">
        <v>685</v>
      </c>
      <c r="G396" s="198">
        <v>0</v>
      </c>
    </row>
    <row r="397" spans="1:7">
      <c r="A397" s="198">
        <v>25352897</v>
      </c>
      <c r="B397" s="198">
        <v>179538.54</v>
      </c>
      <c r="C397" s="198">
        <v>0</v>
      </c>
      <c r="D397" s="198">
        <v>0</v>
      </c>
      <c r="E397" s="198">
        <v>179538.54</v>
      </c>
      <c r="F397" s="198">
        <v>626</v>
      </c>
      <c r="G397" s="198">
        <v>0</v>
      </c>
    </row>
    <row r="398" spans="1:7">
      <c r="A398" s="198">
        <v>25352911</v>
      </c>
      <c r="B398" s="198">
        <v>0</v>
      </c>
      <c r="C398" s="198">
        <v>0</v>
      </c>
      <c r="D398" s="198">
        <v>0</v>
      </c>
      <c r="E398" s="198">
        <v>0</v>
      </c>
      <c r="F398" s="198">
        <v>685</v>
      </c>
      <c r="G398" s="198">
        <v>0</v>
      </c>
    </row>
    <row r="399" spans="1:7">
      <c r="A399" s="198">
        <v>25352937</v>
      </c>
      <c r="B399" s="198">
        <v>0</v>
      </c>
      <c r="C399" s="198">
        <v>0</v>
      </c>
      <c r="D399" s="198">
        <v>0</v>
      </c>
      <c r="E399" s="198">
        <v>0</v>
      </c>
      <c r="F399" s="198">
        <v>626</v>
      </c>
      <c r="G399" s="198">
        <v>0</v>
      </c>
    </row>
    <row r="400" spans="1:7">
      <c r="A400" s="198">
        <v>25353552</v>
      </c>
      <c r="B400" s="198">
        <v>976027.79</v>
      </c>
      <c r="C400" s="198">
        <v>7740.97</v>
      </c>
      <c r="D400" s="198">
        <v>0</v>
      </c>
      <c r="E400" s="198">
        <v>983768.76</v>
      </c>
      <c r="F400" s="198">
        <v>626</v>
      </c>
      <c r="G400" s="198">
        <v>1</v>
      </c>
    </row>
    <row r="401" spans="1:7">
      <c r="A401" s="198">
        <v>25374899</v>
      </c>
      <c r="B401" s="198">
        <v>0</v>
      </c>
      <c r="C401" s="198">
        <v>0</v>
      </c>
      <c r="D401" s="198">
        <v>0</v>
      </c>
      <c r="E401" s="198">
        <v>0</v>
      </c>
      <c r="F401" s="198">
        <v>685</v>
      </c>
      <c r="G401" s="198">
        <v>0</v>
      </c>
    </row>
    <row r="402" spans="1:7">
      <c r="A402" s="198">
        <v>25374950</v>
      </c>
      <c r="B402" s="198">
        <v>0</v>
      </c>
      <c r="C402" s="198">
        <v>0</v>
      </c>
      <c r="D402" s="198">
        <v>0</v>
      </c>
      <c r="E402" s="198">
        <v>0</v>
      </c>
      <c r="F402" s="198">
        <v>626</v>
      </c>
      <c r="G402" s="198">
        <v>0</v>
      </c>
    </row>
    <row r="403" spans="1:7">
      <c r="A403" s="198">
        <v>25375017</v>
      </c>
      <c r="B403" s="198">
        <v>0</v>
      </c>
      <c r="C403" s="198">
        <v>0</v>
      </c>
      <c r="D403" s="198">
        <v>0</v>
      </c>
      <c r="E403" s="198">
        <v>0</v>
      </c>
      <c r="F403" s="198">
        <v>685</v>
      </c>
      <c r="G403" s="198">
        <v>0</v>
      </c>
    </row>
    <row r="404" spans="1:7">
      <c r="A404" s="198">
        <v>25375021</v>
      </c>
      <c r="B404" s="198">
        <v>235241.16</v>
      </c>
      <c r="C404" s="198">
        <v>0</v>
      </c>
      <c r="D404" s="198">
        <v>0</v>
      </c>
      <c r="E404" s="198">
        <v>235241.16</v>
      </c>
      <c r="F404" s="198">
        <v>685</v>
      </c>
      <c r="G404" s="198">
        <v>0</v>
      </c>
    </row>
    <row r="405" spans="1:7">
      <c r="A405" s="198">
        <v>25375086</v>
      </c>
      <c r="B405" s="198">
        <v>75440.83</v>
      </c>
      <c r="C405" s="198">
        <v>0</v>
      </c>
      <c r="D405" s="198">
        <v>14914.51</v>
      </c>
      <c r="E405" s="198">
        <v>90355.34</v>
      </c>
      <c r="F405" s="198">
        <v>626</v>
      </c>
      <c r="G405" s="198">
        <v>8</v>
      </c>
    </row>
    <row r="406" spans="1:7">
      <c r="A406" s="198">
        <v>25375122</v>
      </c>
      <c r="B406" s="198">
        <v>2146922.0499999998</v>
      </c>
      <c r="C406" s="198">
        <v>0</v>
      </c>
      <c r="D406" s="198">
        <v>2346392.6</v>
      </c>
      <c r="E406" s="198">
        <v>4493314.6500000004</v>
      </c>
      <c r="F406" s="198">
        <v>685</v>
      </c>
      <c r="G406" s="198">
        <v>60</v>
      </c>
    </row>
    <row r="407" spans="1:7">
      <c r="A407" s="198">
        <v>25375153</v>
      </c>
      <c r="B407" s="198">
        <v>0</v>
      </c>
      <c r="C407" s="198">
        <v>0</v>
      </c>
      <c r="D407" s="198">
        <v>0</v>
      </c>
      <c r="E407" s="198">
        <v>0</v>
      </c>
      <c r="F407" s="198">
        <v>685</v>
      </c>
      <c r="G407" s="198">
        <v>0</v>
      </c>
    </row>
    <row r="408" spans="1:7">
      <c r="A408" s="198">
        <v>25402205</v>
      </c>
      <c r="B408" s="198">
        <v>255706.2</v>
      </c>
      <c r="C408" s="198">
        <v>0</v>
      </c>
      <c r="D408" s="198">
        <v>179906.57</v>
      </c>
      <c r="E408" s="198">
        <v>435612.77</v>
      </c>
      <c r="F408" s="198">
        <v>685</v>
      </c>
      <c r="G408" s="198">
        <v>39</v>
      </c>
    </row>
    <row r="409" spans="1:7">
      <c r="A409" s="198">
        <v>25442914</v>
      </c>
      <c r="B409" s="198">
        <v>0</v>
      </c>
      <c r="C409" s="198">
        <v>0</v>
      </c>
      <c r="D409" s="198">
        <v>0</v>
      </c>
      <c r="E409" s="198">
        <v>0</v>
      </c>
      <c r="F409" s="198">
        <v>685</v>
      </c>
      <c r="G409" s="198">
        <v>0</v>
      </c>
    </row>
    <row r="410" spans="1:7">
      <c r="A410" s="198">
        <v>25442956</v>
      </c>
      <c r="B410" s="198">
        <v>224717.16</v>
      </c>
      <c r="C410" s="198">
        <v>10537.73</v>
      </c>
      <c r="D410" s="198">
        <v>0</v>
      </c>
      <c r="E410" s="198">
        <v>235254.89</v>
      </c>
      <c r="F410" s="198">
        <v>626</v>
      </c>
      <c r="G410" s="198">
        <v>3</v>
      </c>
    </row>
    <row r="411" spans="1:7">
      <c r="A411" s="198">
        <v>25444198</v>
      </c>
      <c r="B411" s="198">
        <v>0</v>
      </c>
      <c r="C411" s="198">
        <v>0</v>
      </c>
      <c r="D411" s="198">
        <v>0</v>
      </c>
      <c r="E411" s="198">
        <v>0</v>
      </c>
      <c r="F411" s="198">
        <v>626</v>
      </c>
      <c r="G411" s="198">
        <v>0</v>
      </c>
    </row>
    <row r="412" spans="1:7">
      <c r="A412" s="198">
        <v>25462784</v>
      </c>
      <c r="B412" s="198">
        <v>0</v>
      </c>
      <c r="C412" s="198">
        <v>0</v>
      </c>
      <c r="D412" s="198">
        <v>0</v>
      </c>
      <c r="E412" s="198">
        <v>0</v>
      </c>
      <c r="F412" s="198">
        <v>823</v>
      </c>
      <c r="G412" s="198">
        <v>0</v>
      </c>
    </row>
    <row r="413" spans="1:7">
      <c r="A413" s="198">
        <v>25462940</v>
      </c>
      <c r="B413" s="198">
        <v>0</v>
      </c>
      <c r="C413" s="198">
        <v>0</v>
      </c>
      <c r="D413" s="198">
        <v>0</v>
      </c>
      <c r="E413" s="198">
        <v>0</v>
      </c>
      <c r="F413" s="198">
        <v>626</v>
      </c>
      <c r="G413" s="198">
        <v>0</v>
      </c>
    </row>
    <row r="414" spans="1:7">
      <c r="A414" s="198">
        <v>25462961</v>
      </c>
      <c r="B414" s="198">
        <v>0</v>
      </c>
      <c r="C414" s="198">
        <v>0</v>
      </c>
      <c r="D414" s="198">
        <v>0</v>
      </c>
      <c r="E414" s="198">
        <v>0</v>
      </c>
      <c r="F414" s="198">
        <v>823</v>
      </c>
      <c r="G414" s="198">
        <v>0</v>
      </c>
    </row>
    <row r="415" spans="1:7">
      <c r="A415" s="198">
        <v>25462988</v>
      </c>
      <c r="B415" s="198">
        <v>0</v>
      </c>
      <c r="C415" s="198">
        <v>0</v>
      </c>
      <c r="D415" s="198">
        <v>0</v>
      </c>
      <c r="E415" s="198">
        <v>0</v>
      </c>
      <c r="F415" s="198">
        <v>685</v>
      </c>
      <c r="G415" s="198">
        <v>0</v>
      </c>
    </row>
    <row r="416" spans="1:7">
      <c r="A416" s="198">
        <v>25483178</v>
      </c>
      <c r="B416" s="198">
        <v>255145.03</v>
      </c>
      <c r="C416" s="198">
        <v>0</v>
      </c>
      <c r="D416" s="198">
        <v>0</v>
      </c>
      <c r="E416" s="198">
        <v>255145.03</v>
      </c>
      <c r="F416" s="198">
        <v>823</v>
      </c>
      <c r="G416" s="198">
        <v>0</v>
      </c>
    </row>
    <row r="417" spans="1:7">
      <c r="A417" s="198">
        <v>25483197</v>
      </c>
      <c r="B417" s="198">
        <v>0</v>
      </c>
      <c r="C417" s="198">
        <v>0</v>
      </c>
      <c r="D417" s="198">
        <v>0</v>
      </c>
      <c r="E417" s="198">
        <v>0</v>
      </c>
      <c r="F417" s="198">
        <v>685</v>
      </c>
      <c r="G417" s="198">
        <v>0</v>
      </c>
    </row>
    <row r="418" spans="1:7">
      <c r="A418" s="198">
        <v>25483222</v>
      </c>
      <c r="B418" s="198">
        <v>0</v>
      </c>
      <c r="C418" s="198">
        <v>0</v>
      </c>
      <c r="D418" s="198">
        <v>0</v>
      </c>
      <c r="E418" s="198">
        <v>0</v>
      </c>
      <c r="F418" s="198">
        <v>626</v>
      </c>
      <c r="G418" s="198">
        <v>0</v>
      </c>
    </row>
    <row r="419" spans="1:7">
      <c r="A419" s="198">
        <v>25483330</v>
      </c>
      <c r="B419" s="198">
        <v>0</v>
      </c>
      <c r="C419" s="198">
        <v>0</v>
      </c>
      <c r="D419" s="198">
        <v>0</v>
      </c>
      <c r="E419" s="198">
        <v>0</v>
      </c>
      <c r="F419" s="198">
        <v>685</v>
      </c>
      <c r="G419" s="198">
        <v>0</v>
      </c>
    </row>
    <row r="420" spans="1:7">
      <c r="A420" s="198">
        <v>25483437</v>
      </c>
      <c r="B420" s="198">
        <v>0</v>
      </c>
      <c r="C420" s="198">
        <v>0</v>
      </c>
      <c r="D420" s="198">
        <v>0</v>
      </c>
      <c r="E420" s="198">
        <v>0</v>
      </c>
      <c r="F420" s="198">
        <v>685</v>
      </c>
      <c r="G420" s="198">
        <v>0</v>
      </c>
    </row>
    <row r="421" spans="1:7">
      <c r="A421" s="198">
        <v>25484166</v>
      </c>
      <c r="B421" s="198">
        <v>0</v>
      </c>
      <c r="C421" s="198">
        <v>0</v>
      </c>
      <c r="D421" s="198">
        <v>0</v>
      </c>
      <c r="E421" s="198">
        <v>0</v>
      </c>
      <c r="F421" s="198">
        <v>823</v>
      </c>
      <c r="G421" s="198">
        <v>0</v>
      </c>
    </row>
    <row r="422" spans="1:7">
      <c r="A422" s="198">
        <v>25506076</v>
      </c>
      <c r="B422" s="198">
        <v>117521.79</v>
      </c>
      <c r="C422" s="198">
        <v>0</v>
      </c>
      <c r="D422" s="198">
        <v>0</v>
      </c>
      <c r="E422" s="198">
        <v>117521.79</v>
      </c>
      <c r="F422" s="198">
        <v>626</v>
      </c>
      <c r="G422" s="198">
        <v>0</v>
      </c>
    </row>
    <row r="423" spans="1:7">
      <c r="A423" s="198">
        <v>25506090</v>
      </c>
      <c r="B423" s="198">
        <v>0</v>
      </c>
      <c r="C423" s="198">
        <v>0</v>
      </c>
      <c r="D423" s="198">
        <v>0</v>
      </c>
      <c r="E423" s="198">
        <v>0</v>
      </c>
      <c r="F423" s="198">
        <v>626</v>
      </c>
      <c r="G423" s="198">
        <v>0</v>
      </c>
    </row>
    <row r="424" spans="1:7">
      <c r="A424" s="198">
        <v>25506104</v>
      </c>
      <c r="B424" s="198">
        <v>0</v>
      </c>
      <c r="C424" s="198">
        <v>0</v>
      </c>
      <c r="D424" s="198">
        <v>0</v>
      </c>
      <c r="E424" s="198">
        <v>0</v>
      </c>
      <c r="F424" s="198">
        <v>626</v>
      </c>
      <c r="G424" s="198">
        <v>0</v>
      </c>
    </row>
    <row r="425" spans="1:7">
      <c r="A425" s="198">
        <v>25506188</v>
      </c>
      <c r="B425" s="198">
        <v>0</v>
      </c>
      <c r="C425" s="198">
        <v>0</v>
      </c>
      <c r="D425" s="198">
        <v>0</v>
      </c>
      <c r="E425" s="198">
        <v>0</v>
      </c>
      <c r="F425" s="198">
        <v>626</v>
      </c>
      <c r="G425" s="198">
        <v>0</v>
      </c>
    </row>
    <row r="426" spans="1:7">
      <c r="A426" s="198">
        <v>25506228</v>
      </c>
      <c r="B426" s="198">
        <v>0</v>
      </c>
      <c r="C426" s="198">
        <v>0</v>
      </c>
      <c r="D426" s="198">
        <v>0</v>
      </c>
      <c r="E426" s="198">
        <v>0</v>
      </c>
      <c r="F426" s="198">
        <v>626</v>
      </c>
      <c r="G426" s="198">
        <v>0</v>
      </c>
    </row>
    <row r="427" spans="1:7">
      <c r="A427" s="198">
        <v>25506266</v>
      </c>
      <c r="B427" s="198">
        <v>0</v>
      </c>
      <c r="C427" s="198">
        <v>0</v>
      </c>
      <c r="D427" s="198">
        <v>0</v>
      </c>
      <c r="E427" s="198">
        <v>0</v>
      </c>
      <c r="F427" s="198">
        <v>685</v>
      </c>
      <c r="G427" s="198">
        <v>0</v>
      </c>
    </row>
    <row r="428" spans="1:7">
      <c r="A428" s="198">
        <v>25506319</v>
      </c>
      <c r="B428" s="198">
        <v>0</v>
      </c>
      <c r="C428" s="198">
        <v>0</v>
      </c>
      <c r="D428" s="198">
        <v>0</v>
      </c>
      <c r="E428" s="198">
        <v>0</v>
      </c>
      <c r="F428" s="198">
        <v>626</v>
      </c>
      <c r="G428" s="198">
        <v>0</v>
      </c>
    </row>
    <row r="429" spans="1:7">
      <c r="A429" s="198">
        <v>25506337</v>
      </c>
      <c r="B429" s="198">
        <v>0</v>
      </c>
      <c r="C429" s="198">
        <v>0</v>
      </c>
      <c r="D429" s="198">
        <v>0</v>
      </c>
      <c r="E429" s="198">
        <v>0</v>
      </c>
      <c r="F429" s="198">
        <v>685</v>
      </c>
      <c r="G429" s="198">
        <v>0</v>
      </c>
    </row>
    <row r="430" spans="1:7">
      <c r="A430" s="198">
        <v>25506679</v>
      </c>
      <c r="B430" s="198">
        <v>162671.04000000001</v>
      </c>
      <c r="C430" s="198">
        <v>0</v>
      </c>
      <c r="D430" s="198">
        <v>201882.8</v>
      </c>
      <c r="E430" s="198">
        <v>364553.84</v>
      </c>
      <c r="F430" s="198">
        <v>626</v>
      </c>
      <c r="G430" s="198">
        <v>66</v>
      </c>
    </row>
    <row r="431" spans="1:7">
      <c r="A431" s="198">
        <v>25507216</v>
      </c>
      <c r="B431" s="198">
        <v>0</v>
      </c>
      <c r="C431" s="198">
        <v>0</v>
      </c>
      <c r="D431" s="198">
        <v>0</v>
      </c>
      <c r="E431" s="198">
        <v>0</v>
      </c>
      <c r="F431" s="198">
        <v>685</v>
      </c>
      <c r="G431" s="198">
        <v>0</v>
      </c>
    </row>
    <row r="432" spans="1:7">
      <c r="A432" s="198">
        <v>25507466</v>
      </c>
      <c r="B432" s="198">
        <v>0</v>
      </c>
      <c r="C432" s="198">
        <v>0</v>
      </c>
      <c r="D432" s="198">
        <v>0</v>
      </c>
      <c r="E432" s="198">
        <v>0</v>
      </c>
      <c r="F432" s="198">
        <v>685</v>
      </c>
      <c r="G432" s="198">
        <v>0</v>
      </c>
    </row>
    <row r="433" spans="1:7">
      <c r="A433" s="198">
        <v>25507841</v>
      </c>
      <c r="B433" s="198">
        <v>182397.13</v>
      </c>
      <c r="C433" s="198">
        <v>0</v>
      </c>
      <c r="D433" s="198">
        <v>0</v>
      </c>
      <c r="E433" s="198">
        <v>182397.13</v>
      </c>
      <c r="F433" s="198">
        <v>626</v>
      </c>
      <c r="G433" s="198">
        <v>0</v>
      </c>
    </row>
    <row r="434" spans="1:7">
      <c r="A434" s="198">
        <v>25537286</v>
      </c>
      <c r="B434" s="198">
        <v>0</v>
      </c>
      <c r="C434" s="198">
        <v>0</v>
      </c>
      <c r="D434" s="198">
        <v>0</v>
      </c>
      <c r="E434" s="198">
        <v>0</v>
      </c>
      <c r="F434" s="198">
        <v>626</v>
      </c>
      <c r="G434" s="198">
        <v>0</v>
      </c>
    </row>
    <row r="435" spans="1:7">
      <c r="A435" s="198">
        <v>25537335</v>
      </c>
      <c r="B435" s="198">
        <v>0</v>
      </c>
      <c r="C435" s="198">
        <v>0</v>
      </c>
      <c r="D435" s="198">
        <v>0</v>
      </c>
      <c r="E435" s="198">
        <v>0</v>
      </c>
      <c r="F435" s="198">
        <v>685</v>
      </c>
      <c r="G435" s="198">
        <v>0</v>
      </c>
    </row>
    <row r="436" spans="1:7">
      <c r="A436" s="198">
        <v>25537413</v>
      </c>
      <c r="B436" s="198">
        <v>0</v>
      </c>
      <c r="C436" s="198">
        <v>0</v>
      </c>
      <c r="D436" s="198">
        <v>0</v>
      </c>
      <c r="E436" s="198">
        <v>0</v>
      </c>
      <c r="F436" s="198">
        <v>626</v>
      </c>
      <c r="G436" s="198">
        <v>0</v>
      </c>
    </row>
    <row r="437" spans="1:7">
      <c r="A437" s="198">
        <v>25537453</v>
      </c>
      <c r="B437" s="198">
        <v>0</v>
      </c>
      <c r="C437" s="198">
        <v>0</v>
      </c>
      <c r="D437" s="198">
        <v>0</v>
      </c>
      <c r="E437" s="198">
        <v>0</v>
      </c>
      <c r="F437" s="198">
        <v>626</v>
      </c>
      <c r="G437" s="198">
        <v>0</v>
      </c>
    </row>
    <row r="438" spans="1:7">
      <c r="A438" s="198">
        <v>25537496</v>
      </c>
      <c r="B438" s="198">
        <v>0</v>
      </c>
      <c r="C438" s="198">
        <v>0</v>
      </c>
      <c r="D438" s="198">
        <v>0</v>
      </c>
      <c r="E438" s="198">
        <v>0</v>
      </c>
      <c r="F438" s="198">
        <v>626</v>
      </c>
      <c r="G438" s="198">
        <v>0</v>
      </c>
    </row>
    <row r="439" spans="1:7">
      <c r="A439" s="198">
        <v>25537539</v>
      </c>
      <c r="B439" s="198">
        <v>0</v>
      </c>
      <c r="C439" s="198">
        <v>0</v>
      </c>
      <c r="D439" s="198">
        <v>0</v>
      </c>
      <c r="E439" s="198">
        <v>0</v>
      </c>
      <c r="F439" s="198">
        <v>626</v>
      </c>
      <c r="G439" s="198">
        <v>0</v>
      </c>
    </row>
    <row r="440" spans="1:7">
      <c r="A440" s="198">
        <v>25537549</v>
      </c>
      <c r="B440" s="198">
        <v>0</v>
      </c>
      <c r="C440" s="198">
        <v>0</v>
      </c>
      <c r="D440" s="198">
        <v>0</v>
      </c>
      <c r="E440" s="198">
        <v>0</v>
      </c>
      <c r="F440" s="198">
        <v>626</v>
      </c>
      <c r="G440" s="198">
        <v>0</v>
      </c>
    </row>
    <row r="441" spans="1:7">
      <c r="A441" s="198">
        <v>25537682</v>
      </c>
      <c r="B441" s="198">
        <v>0</v>
      </c>
      <c r="C441" s="198">
        <v>0</v>
      </c>
      <c r="D441" s="198">
        <v>0</v>
      </c>
      <c r="E441" s="198">
        <v>0</v>
      </c>
      <c r="F441" s="198">
        <v>685</v>
      </c>
      <c r="G441" s="198">
        <v>0</v>
      </c>
    </row>
    <row r="442" spans="1:7">
      <c r="A442" s="198">
        <v>25537838</v>
      </c>
      <c r="B442" s="198">
        <v>267696.99</v>
      </c>
      <c r="C442" s="198">
        <v>0</v>
      </c>
      <c r="D442" s="198">
        <v>162655.42000000001</v>
      </c>
      <c r="E442" s="198">
        <v>430352.41</v>
      </c>
      <c r="F442" s="198">
        <v>685</v>
      </c>
      <c r="G442" s="198">
        <v>28</v>
      </c>
    </row>
    <row r="443" spans="1:7">
      <c r="A443" s="198">
        <v>25573989</v>
      </c>
      <c r="B443" s="198">
        <v>0</v>
      </c>
      <c r="C443" s="198">
        <v>0</v>
      </c>
      <c r="D443" s="198">
        <v>0</v>
      </c>
      <c r="E443" s="198">
        <v>0</v>
      </c>
      <c r="F443" s="198">
        <v>626</v>
      </c>
      <c r="G443" s="198">
        <v>0</v>
      </c>
    </row>
    <row r="444" spans="1:7">
      <c r="A444" s="198">
        <v>25574194</v>
      </c>
      <c r="B444" s="198">
        <v>0</v>
      </c>
      <c r="C444" s="198">
        <v>0</v>
      </c>
      <c r="D444" s="198">
        <v>0</v>
      </c>
      <c r="E444" s="198">
        <v>0</v>
      </c>
      <c r="F444" s="198">
        <v>823</v>
      </c>
      <c r="G444" s="198">
        <v>0</v>
      </c>
    </row>
    <row r="445" spans="1:7">
      <c r="A445" s="198">
        <v>25574346</v>
      </c>
      <c r="B445" s="198">
        <v>0</v>
      </c>
      <c r="C445" s="198">
        <v>0</v>
      </c>
      <c r="D445" s="198">
        <v>0</v>
      </c>
      <c r="E445" s="198">
        <v>0</v>
      </c>
      <c r="F445" s="198">
        <v>685</v>
      </c>
      <c r="G445" s="198">
        <v>0</v>
      </c>
    </row>
    <row r="446" spans="1:7">
      <c r="A446" s="198">
        <v>25574359</v>
      </c>
      <c r="B446" s="198">
        <v>0</v>
      </c>
      <c r="C446" s="198">
        <v>0</v>
      </c>
      <c r="D446" s="198">
        <v>0</v>
      </c>
      <c r="E446" s="198">
        <v>0</v>
      </c>
      <c r="F446" s="198">
        <v>685</v>
      </c>
      <c r="G446" s="198">
        <v>0</v>
      </c>
    </row>
    <row r="447" spans="1:7">
      <c r="A447" s="198">
        <v>25606335</v>
      </c>
      <c r="B447" s="198">
        <v>0</v>
      </c>
      <c r="C447" s="198">
        <v>0</v>
      </c>
      <c r="D447" s="198">
        <v>0</v>
      </c>
      <c r="E447" s="198">
        <v>0</v>
      </c>
      <c r="F447" s="198">
        <v>685</v>
      </c>
      <c r="G447" s="198">
        <v>0</v>
      </c>
    </row>
    <row r="448" spans="1:7">
      <c r="A448" s="198">
        <v>25606389</v>
      </c>
      <c r="B448" s="198">
        <v>438440.37</v>
      </c>
      <c r="C448" s="198">
        <v>0</v>
      </c>
      <c r="D448" s="198">
        <v>0</v>
      </c>
      <c r="E448" s="198">
        <v>438440.37</v>
      </c>
      <c r="F448" s="198">
        <v>626</v>
      </c>
      <c r="G448" s="198">
        <v>0</v>
      </c>
    </row>
    <row r="449" spans="1:7">
      <c r="A449" s="198">
        <v>25606456</v>
      </c>
      <c r="B449" s="198">
        <v>321482.68</v>
      </c>
      <c r="C449" s="198">
        <v>0</v>
      </c>
      <c r="D449" s="198">
        <v>0</v>
      </c>
      <c r="E449" s="198">
        <v>321482.68</v>
      </c>
      <c r="F449" s="198">
        <v>626</v>
      </c>
      <c r="G449" s="198">
        <v>0</v>
      </c>
    </row>
    <row r="450" spans="1:7">
      <c r="A450" s="198">
        <v>25606518</v>
      </c>
      <c r="B450" s="198">
        <v>0</v>
      </c>
      <c r="C450" s="198">
        <v>0</v>
      </c>
      <c r="D450" s="198">
        <v>0</v>
      </c>
      <c r="E450" s="198">
        <v>0</v>
      </c>
      <c r="F450" s="198">
        <v>626</v>
      </c>
      <c r="G450" s="198">
        <v>0</v>
      </c>
    </row>
    <row r="451" spans="1:7">
      <c r="A451" s="198">
        <v>25606559</v>
      </c>
      <c r="B451" s="198">
        <v>75298.41</v>
      </c>
      <c r="C451" s="198">
        <v>0</v>
      </c>
      <c r="D451" s="198">
        <v>0</v>
      </c>
      <c r="E451" s="198">
        <v>75298.41</v>
      </c>
      <c r="F451" s="198">
        <v>626</v>
      </c>
      <c r="G451" s="198">
        <v>0</v>
      </c>
    </row>
    <row r="452" spans="1:7">
      <c r="A452" s="198">
        <v>25606711</v>
      </c>
      <c r="B452" s="198">
        <v>0</v>
      </c>
      <c r="C452" s="198">
        <v>0</v>
      </c>
      <c r="D452" s="198">
        <v>0</v>
      </c>
      <c r="E452" s="198">
        <v>0</v>
      </c>
      <c r="F452" s="198">
        <v>685</v>
      </c>
      <c r="G452" s="198">
        <v>0</v>
      </c>
    </row>
    <row r="453" spans="1:7">
      <c r="A453" s="198">
        <v>25606773</v>
      </c>
      <c r="B453" s="198">
        <v>0</v>
      </c>
      <c r="C453" s="198">
        <v>0</v>
      </c>
      <c r="D453" s="198">
        <v>0</v>
      </c>
      <c r="E453" s="198">
        <v>0</v>
      </c>
      <c r="F453" s="198">
        <v>823</v>
      </c>
      <c r="G453" s="198">
        <v>0</v>
      </c>
    </row>
    <row r="454" spans="1:7">
      <c r="A454" s="198">
        <v>25635512</v>
      </c>
      <c r="B454" s="198">
        <v>0</v>
      </c>
      <c r="C454" s="198">
        <v>0</v>
      </c>
      <c r="D454" s="198">
        <v>0</v>
      </c>
      <c r="E454" s="198">
        <v>0</v>
      </c>
      <c r="F454" s="198">
        <v>685</v>
      </c>
      <c r="G454" s="198">
        <v>0</v>
      </c>
    </row>
    <row r="455" spans="1:7">
      <c r="A455" s="198">
        <v>25635716</v>
      </c>
      <c r="B455" s="198">
        <v>0</v>
      </c>
      <c r="C455" s="198">
        <v>0</v>
      </c>
      <c r="D455" s="198">
        <v>0</v>
      </c>
      <c r="E455" s="198">
        <v>0</v>
      </c>
      <c r="F455" s="198">
        <v>626</v>
      </c>
      <c r="G455" s="198">
        <v>0</v>
      </c>
    </row>
    <row r="456" spans="1:7">
      <c r="A456" s="198">
        <v>25636093</v>
      </c>
      <c r="B456" s="198">
        <v>110972.44</v>
      </c>
      <c r="C456" s="198">
        <v>0</v>
      </c>
      <c r="D456" s="198">
        <v>0</v>
      </c>
      <c r="E456" s="198">
        <v>110972.44</v>
      </c>
      <c r="F456" s="198">
        <v>685</v>
      </c>
      <c r="G456" s="198">
        <v>0</v>
      </c>
    </row>
    <row r="457" spans="1:7">
      <c r="A457" s="198">
        <v>25669067</v>
      </c>
      <c r="B457" s="198">
        <v>157068.84</v>
      </c>
      <c r="C457" s="198">
        <v>0</v>
      </c>
      <c r="D457" s="198">
        <v>0</v>
      </c>
      <c r="E457" s="198">
        <v>157068.84</v>
      </c>
      <c r="F457" s="198">
        <v>626</v>
      </c>
      <c r="G457" s="198">
        <v>0</v>
      </c>
    </row>
    <row r="458" spans="1:7">
      <c r="A458" s="198">
        <v>25669147</v>
      </c>
      <c r="B458" s="198">
        <v>0</v>
      </c>
      <c r="C458" s="198">
        <v>0</v>
      </c>
      <c r="D458" s="198">
        <v>0</v>
      </c>
      <c r="E458" s="198">
        <v>0</v>
      </c>
      <c r="F458" s="198">
        <v>626</v>
      </c>
      <c r="G458" s="198">
        <v>0</v>
      </c>
    </row>
    <row r="459" spans="1:7">
      <c r="A459" s="198">
        <v>25669220</v>
      </c>
      <c r="B459" s="198">
        <v>0</v>
      </c>
      <c r="C459" s="198">
        <v>0</v>
      </c>
      <c r="D459" s="198">
        <v>0</v>
      </c>
      <c r="E459" s="198">
        <v>0</v>
      </c>
      <c r="F459" s="198">
        <v>626</v>
      </c>
      <c r="G459" s="198">
        <v>0</v>
      </c>
    </row>
    <row r="460" spans="1:7">
      <c r="A460" s="198">
        <v>25669230</v>
      </c>
      <c r="B460" s="198">
        <v>0</v>
      </c>
      <c r="C460" s="198">
        <v>0</v>
      </c>
      <c r="D460" s="198">
        <v>0</v>
      </c>
      <c r="E460" s="198">
        <v>0</v>
      </c>
      <c r="F460" s="198">
        <v>626</v>
      </c>
      <c r="G460" s="198">
        <v>0</v>
      </c>
    </row>
    <row r="461" spans="1:7">
      <c r="A461" s="198">
        <v>25669342</v>
      </c>
      <c r="B461" s="198">
        <v>213196.46</v>
      </c>
      <c r="C461" s="198">
        <v>0</v>
      </c>
      <c r="D461" s="198">
        <v>0</v>
      </c>
      <c r="E461" s="198">
        <v>213196.46</v>
      </c>
      <c r="F461" s="198">
        <v>685</v>
      </c>
      <c r="G461" s="198">
        <v>0</v>
      </c>
    </row>
    <row r="462" spans="1:7">
      <c r="A462" s="198">
        <v>25669501</v>
      </c>
      <c r="B462" s="198">
        <v>0</v>
      </c>
      <c r="C462" s="198">
        <v>0</v>
      </c>
      <c r="D462" s="198">
        <v>0</v>
      </c>
      <c r="E462" s="198">
        <v>0</v>
      </c>
      <c r="F462" s="198">
        <v>626</v>
      </c>
      <c r="G462" s="198">
        <v>0</v>
      </c>
    </row>
    <row r="463" spans="1:7">
      <c r="A463" s="198">
        <v>25720578</v>
      </c>
      <c r="B463" s="198">
        <v>0</v>
      </c>
      <c r="C463" s="198">
        <v>0</v>
      </c>
      <c r="D463" s="198">
        <v>0</v>
      </c>
      <c r="E463" s="198">
        <v>0</v>
      </c>
      <c r="F463" s="198">
        <v>626</v>
      </c>
      <c r="G463" s="198">
        <v>0</v>
      </c>
    </row>
    <row r="464" spans="1:7">
      <c r="A464" s="198">
        <v>25720587</v>
      </c>
      <c r="B464" s="198">
        <v>0</v>
      </c>
      <c r="C464" s="198">
        <v>0</v>
      </c>
      <c r="D464" s="198">
        <v>0</v>
      </c>
      <c r="E464" s="198">
        <v>0</v>
      </c>
      <c r="F464" s="198">
        <v>626</v>
      </c>
      <c r="G464" s="198">
        <v>0</v>
      </c>
    </row>
    <row r="465" spans="1:7">
      <c r="A465" s="198">
        <v>25720612</v>
      </c>
      <c r="B465" s="198">
        <v>0</v>
      </c>
      <c r="C465" s="198">
        <v>0</v>
      </c>
      <c r="D465" s="198">
        <v>0</v>
      </c>
      <c r="E465" s="198">
        <v>0</v>
      </c>
      <c r="F465" s="198">
        <v>626</v>
      </c>
      <c r="G465" s="198">
        <v>0</v>
      </c>
    </row>
    <row r="466" spans="1:7">
      <c r="A466" s="198">
        <v>25720680</v>
      </c>
      <c r="B466" s="198">
        <v>0</v>
      </c>
      <c r="C466" s="198">
        <v>0</v>
      </c>
      <c r="D466" s="198">
        <v>0</v>
      </c>
      <c r="E466" s="198">
        <v>0</v>
      </c>
      <c r="F466" s="198">
        <v>823</v>
      </c>
      <c r="G466" s="198">
        <v>0</v>
      </c>
    </row>
    <row r="467" spans="1:7">
      <c r="A467" s="198">
        <v>25720726</v>
      </c>
      <c r="B467" s="198">
        <v>0</v>
      </c>
      <c r="C467" s="198">
        <v>0</v>
      </c>
      <c r="D467" s="198">
        <v>0</v>
      </c>
      <c r="E467" s="198">
        <v>0</v>
      </c>
      <c r="F467" s="198">
        <v>823</v>
      </c>
      <c r="G467" s="198">
        <v>0</v>
      </c>
    </row>
    <row r="468" spans="1:7">
      <c r="A468" s="198">
        <v>25720774</v>
      </c>
      <c r="B468" s="198">
        <v>0</v>
      </c>
      <c r="C468" s="198">
        <v>0</v>
      </c>
      <c r="D468" s="198">
        <v>0</v>
      </c>
      <c r="E468" s="198">
        <v>0</v>
      </c>
      <c r="F468" s="198">
        <v>626</v>
      </c>
      <c r="G468" s="198">
        <v>0</v>
      </c>
    </row>
    <row r="469" spans="1:7">
      <c r="A469" s="198">
        <v>25720898</v>
      </c>
      <c r="B469" s="198">
        <v>139191.67999999999</v>
      </c>
      <c r="C469" s="198">
        <v>0</v>
      </c>
      <c r="D469" s="198">
        <v>0</v>
      </c>
      <c r="E469" s="198">
        <v>139191.67999999999</v>
      </c>
      <c r="F469" s="198">
        <v>626</v>
      </c>
      <c r="G469" s="198">
        <v>0</v>
      </c>
    </row>
    <row r="470" spans="1:7">
      <c r="A470" s="198">
        <v>25721052</v>
      </c>
      <c r="B470" s="198">
        <v>0</v>
      </c>
      <c r="C470" s="198">
        <v>0</v>
      </c>
      <c r="D470" s="198">
        <v>0</v>
      </c>
      <c r="E470" s="198">
        <v>0</v>
      </c>
      <c r="F470" s="198">
        <v>626</v>
      </c>
      <c r="G470" s="198">
        <v>0</v>
      </c>
    </row>
    <row r="471" spans="1:7">
      <c r="A471" s="198">
        <v>25721362</v>
      </c>
      <c r="B471" s="198">
        <v>0</v>
      </c>
      <c r="C471" s="198">
        <v>0</v>
      </c>
      <c r="D471" s="198">
        <v>0</v>
      </c>
      <c r="E471" s="198">
        <v>0</v>
      </c>
      <c r="F471" s="198">
        <v>685</v>
      </c>
      <c r="G471" s="198">
        <v>0</v>
      </c>
    </row>
    <row r="472" spans="1:7">
      <c r="A472" s="198">
        <v>25749930</v>
      </c>
      <c r="B472" s="198">
        <v>100573.63</v>
      </c>
      <c r="C472" s="198">
        <v>0</v>
      </c>
      <c r="D472" s="198">
        <v>0</v>
      </c>
      <c r="E472" s="198">
        <v>100573.63</v>
      </c>
      <c r="F472" s="198">
        <v>626</v>
      </c>
      <c r="G472" s="198">
        <v>0</v>
      </c>
    </row>
    <row r="473" spans="1:7">
      <c r="A473" s="198">
        <v>25750116</v>
      </c>
      <c r="B473" s="198">
        <v>0</v>
      </c>
      <c r="C473" s="198">
        <v>0</v>
      </c>
      <c r="D473" s="198">
        <v>0</v>
      </c>
      <c r="E473" s="198">
        <v>0</v>
      </c>
      <c r="F473" s="198">
        <v>626</v>
      </c>
      <c r="G473" s="198">
        <v>0</v>
      </c>
    </row>
    <row r="474" spans="1:7">
      <c r="A474" s="198">
        <v>25750198</v>
      </c>
      <c r="B474" s="198">
        <v>98086.99</v>
      </c>
      <c r="C474" s="198">
        <v>0</v>
      </c>
      <c r="D474" s="198">
        <v>0</v>
      </c>
      <c r="E474" s="198">
        <v>98086.99</v>
      </c>
      <c r="F474" s="198">
        <v>685</v>
      </c>
      <c r="G474" s="198">
        <v>0</v>
      </c>
    </row>
    <row r="475" spans="1:7">
      <c r="A475" s="198">
        <v>25750215</v>
      </c>
      <c r="B475" s="198">
        <v>0</v>
      </c>
      <c r="C475" s="198">
        <v>0</v>
      </c>
      <c r="D475" s="198">
        <v>0</v>
      </c>
      <c r="E475" s="198">
        <v>0</v>
      </c>
      <c r="F475" s="198">
        <v>685</v>
      </c>
      <c r="G475" s="198">
        <v>0</v>
      </c>
    </row>
    <row r="476" spans="1:7">
      <c r="A476" s="198">
        <v>25750234</v>
      </c>
      <c r="B476" s="198">
        <v>0</v>
      </c>
      <c r="C476" s="198">
        <v>0</v>
      </c>
      <c r="D476" s="198">
        <v>0</v>
      </c>
      <c r="E476" s="198">
        <v>0</v>
      </c>
      <c r="F476" s="198">
        <v>823</v>
      </c>
      <c r="G476" s="198">
        <v>0</v>
      </c>
    </row>
    <row r="477" spans="1:7">
      <c r="A477" s="198">
        <v>25750240</v>
      </c>
      <c r="B477" s="198">
        <v>505969.99</v>
      </c>
      <c r="C477" s="198">
        <v>0</v>
      </c>
      <c r="D477" s="198">
        <v>0</v>
      </c>
      <c r="E477" s="198">
        <v>505969.99</v>
      </c>
      <c r="F477" s="198">
        <v>626</v>
      </c>
      <c r="G477" s="198">
        <v>0</v>
      </c>
    </row>
    <row r="478" spans="1:7">
      <c r="A478" s="198">
        <v>25750281</v>
      </c>
      <c r="B478" s="198">
        <v>224148.27</v>
      </c>
      <c r="C478" s="198">
        <v>0</v>
      </c>
      <c r="D478" s="198">
        <v>0</v>
      </c>
      <c r="E478" s="198">
        <v>224148.27</v>
      </c>
      <c r="F478" s="198">
        <v>823</v>
      </c>
      <c r="G478" s="198">
        <v>0</v>
      </c>
    </row>
    <row r="479" spans="1:7">
      <c r="A479" s="198">
        <v>25750385</v>
      </c>
      <c r="B479" s="198">
        <v>0</v>
      </c>
      <c r="C479" s="198">
        <v>0</v>
      </c>
      <c r="D479" s="198">
        <v>0</v>
      </c>
      <c r="E479" s="198">
        <v>0</v>
      </c>
      <c r="F479" s="198">
        <v>685</v>
      </c>
      <c r="G479" s="198">
        <v>0</v>
      </c>
    </row>
    <row r="480" spans="1:7">
      <c r="A480" s="198">
        <v>25769403</v>
      </c>
      <c r="B480" s="198">
        <v>0</v>
      </c>
      <c r="C480" s="198">
        <v>0</v>
      </c>
      <c r="D480" s="198">
        <v>0</v>
      </c>
      <c r="E480" s="198">
        <v>0</v>
      </c>
      <c r="F480" s="198">
        <v>685</v>
      </c>
      <c r="G480" s="198">
        <v>0</v>
      </c>
    </row>
    <row r="481" spans="1:7">
      <c r="A481" s="198">
        <v>25769490</v>
      </c>
      <c r="B481" s="198">
        <v>0</v>
      </c>
      <c r="C481" s="198">
        <v>0</v>
      </c>
      <c r="D481" s="198">
        <v>0</v>
      </c>
      <c r="E481" s="198">
        <v>0</v>
      </c>
      <c r="F481" s="198">
        <v>685</v>
      </c>
      <c r="G481" s="198">
        <v>0</v>
      </c>
    </row>
    <row r="482" spans="1:7">
      <c r="A482" s="198">
        <v>25769559</v>
      </c>
      <c r="B482" s="198">
        <v>0</v>
      </c>
      <c r="C482" s="198">
        <v>0</v>
      </c>
      <c r="D482" s="198">
        <v>0</v>
      </c>
      <c r="E482" s="198">
        <v>0</v>
      </c>
      <c r="F482" s="198">
        <v>626</v>
      </c>
      <c r="G482" s="198">
        <v>0</v>
      </c>
    </row>
    <row r="483" spans="1:7">
      <c r="A483" s="198">
        <v>25792918</v>
      </c>
      <c r="B483" s="198">
        <v>0</v>
      </c>
      <c r="C483" s="198">
        <v>0</v>
      </c>
      <c r="D483" s="198">
        <v>0</v>
      </c>
      <c r="E483" s="198">
        <v>0</v>
      </c>
      <c r="F483" s="198">
        <v>685</v>
      </c>
      <c r="G483" s="198">
        <v>0</v>
      </c>
    </row>
    <row r="484" spans="1:7">
      <c r="A484" s="198">
        <v>25792935</v>
      </c>
      <c r="B484" s="198">
        <v>98743.96</v>
      </c>
      <c r="C484" s="198">
        <v>0</v>
      </c>
      <c r="D484" s="198">
        <v>0</v>
      </c>
      <c r="E484" s="198">
        <v>98743.96</v>
      </c>
      <c r="F484" s="198">
        <v>626</v>
      </c>
      <c r="G484" s="198">
        <v>0</v>
      </c>
    </row>
    <row r="485" spans="1:7">
      <c r="A485" s="198">
        <v>25792991</v>
      </c>
      <c r="B485" s="198">
        <v>114917.32</v>
      </c>
      <c r="C485" s="198">
        <v>0</v>
      </c>
      <c r="D485" s="198">
        <v>0</v>
      </c>
      <c r="E485" s="198">
        <v>114917.32</v>
      </c>
      <c r="F485" s="198">
        <v>626</v>
      </c>
      <c r="G485" s="198">
        <v>0</v>
      </c>
    </row>
    <row r="486" spans="1:7">
      <c r="A486" s="198">
        <v>25793056</v>
      </c>
      <c r="B486" s="198">
        <v>263252.98</v>
      </c>
      <c r="C486" s="198">
        <v>0</v>
      </c>
      <c r="D486" s="198">
        <v>0</v>
      </c>
      <c r="E486" s="198">
        <v>263252.98</v>
      </c>
      <c r="F486" s="198">
        <v>626</v>
      </c>
      <c r="G486" s="198">
        <v>0</v>
      </c>
    </row>
    <row r="487" spans="1:7">
      <c r="A487" s="198">
        <v>25793237</v>
      </c>
      <c r="B487" s="198">
        <v>201142.16</v>
      </c>
      <c r="C487" s="198">
        <v>0</v>
      </c>
      <c r="D487" s="198">
        <v>0</v>
      </c>
      <c r="E487" s="198">
        <v>201142.16</v>
      </c>
      <c r="F487" s="198">
        <v>685</v>
      </c>
      <c r="G487" s="198">
        <v>0</v>
      </c>
    </row>
    <row r="488" spans="1:7">
      <c r="A488" s="198">
        <v>25793279</v>
      </c>
      <c r="B488" s="198">
        <v>0</v>
      </c>
      <c r="C488" s="198">
        <v>0</v>
      </c>
      <c r="D488" s="198">
        <v>0</v>
      </c>
      <c r="E488" s="198">
        <v>0</v>
      </c>
      <c r="F488" s="198">
        <v>823</v>
      </c>
      <c r="G488" s="198">
        <v>0</v>
      </c>
    </row>
    <row r="489" spans="1:7">
      <c r="A489" s="198">
        <v>25793380</v>
      </c>
      <c r="B489" s="198">
        <v>0</v>
      </c>
      <c r="C489" s="198">
        <v>0</v>
      </c>
      <c r="D489" s="198">
        <v>0</v>
      </c>
      <c r="E489" s="198">
        <v>0</v>
      </c>
      <c r="F489" s="198">
        <v>626</v>
      </c>
      <c r="G489" s="198">
        <v>0</v>
      </c>
    </row>
    <row r="490" spans="1:7">
      <c r="A490" s="198">
        <v>25793416</v>
      </c>
      <c r="B490" s="198">
        <v>206533.83</v>
      </c>
      <c r="C490" s="198">
        <v>0</v>
      </c>
      <c r="D490" s="198">
        <v>0</v>
      </c>
      <c r="E490" s="198">
        <v>206533.83</v>
      </c>
      <c r="F490" s="198">
        <v>626</v>
      </c>
      <c r="G490" s="198">
        <v>0</v>
      </c>
    </row>
    <row r="491" spans="1:7">
      <c r="A491" s="198">
        <v>25793451</v>
      </c>
      <c r="B491" s="198">
        <v>0</v>
      </c>
      <c r="C491" s="198">
        <v>0</v>
      </c>
      <c r="D491" s="198">
        <v>0</v>
      </c>
      <c r="E491" s="198">
        <v>0</v>
      </c>
      <c r="F491" s="198">
        <v>685</v>
      </c>
      <c r="G491" s="198">
        <v>0</v>
      </c>
    </row>
    <row r="492" spans="1:7">
      <c r="A492" s="198">
        <v>25793621</v>
      </c>
      <c r="B492" s="198">
        <v>0</v>
      </c>
      <c r="C492" s="198">
        <v>0</v>
      </c>
      <c r="D492" s="198">
        <v>0</v>
      </c>
      <c r="E492" s="198">
        <v>0</v>
      </c>
      <c r="F492" s="198">
        <v>685</v>
      </c>
      <c r="G492" s="198">
        <v>0</v>
      </c>
    </row>
    <row r="493" spans="1:7">
      <c r="A493" s="198">
        <v>25793641</v>
      </c>
      <c r="B493" s="198">
        <v>0</v>
      </c>
      <c r="C493" s="198">
        <v>0</v>
      </c>
      <c r="D493" s="198">
        <v>0</v>
      </c>
      <c r="E493" s="198">
        <v>0</v>
      </c>
      <c r="F493" s="198">
        <v>626</v>
      </c>
      <c r="G493" s="198">
        <v>0</v>
      </c>
    </row>
    <row r="494" spans="1:7">
      <c r="A494" s="198">
        <v>25793783</v>
      </c>
      <c r="B494" s="198">
        <v>140227.6</v>
      </c>
      <c r="C494" s="198">
        <v>0</v>
      </c>
      <c r="D494" s="198">
        <v>0</v>
      </c>
      <c r="E494" s="198">
        <v>140227.6</v>
      </c>
      <c r="F494" s="198">
        <v>626</v>
      </c>
      <c r="G494" s="198">
        <v>0</v>
      </c>
    </row>
    <row r="495" spans="1:7">
      <c r="A495" s="198">
        <v>25820237</v>
      </c>
      <c r="B495" s="198">
        <v>0</v>
      </c>
      <c r="C495" s="198">
        <v>0</v>
      </c>
      <c r="D495" s="198">
        <v>0</v>
      </c>
      <c r="E495" s="198">
        <v>0</v>
      </c>
      <c r="F495" s="198">
        <v>626</v>
      </c>
      <c r="G495" s="198">
        <v>0</v>
      </c>
    </row>
    <row r="496" spans="1:7">
      <c r="A496" s="198">
        <v>25820349</v>
      </c>
      <c r="B496" s="198">
        <v>77155.69</v>
      </c>
      <c r="C496" s="198">
        <v>0</v>
      </c>
      <c r="D496" s="198">
        <v>0</v>
      </c>
      <c r="E496" s="198">
        <v>77155.69</v>
      </c>
      <c r="F496" s="198">
        <v>626</v>
      </c>
      <c r="G496" s="198">
        <v>0</v>
      </c>
    </row>
    <row r="497" spans="1:7">
      <c r="A497" s="198">
        <v>25820375</v>
      </c>
      <c r="B497" s="198">
        <v>0</v>
      </c>
      <c r="C497" s="198">
        <v>0</v>
      </c>
      <c r="D497" s="198">
        <v>0</v>
      </c>
      <c r="E497" s="198">
        <v>0</v>
      </c>
      <c r="F497" s="198">
        <v>626</v>
      </c>
      <c r="G497" s="198">
        <v>0</v>
      </c>
    </row>
    <row r="498" spans="1:7">
      <c r="A498" s="198">
        <v>25859976</v>
      </c>
      <c r="B498" s="198">
        <v>315186.58</v>
      </c>
      <c r="C498" s="198">
        <v>0</v>
      </c>
      <c r="D498" s="198">
        <v>48039.95</v>
      </c>
      <c r="E498" s="198">
        <v>363226.53</v>
      </c>
      <c r="F498" s="198">
        <v>685</v>
      </c>
      <c r="G498" s="198">
        <v>7</v>
      </c>
    </row>
    <row r="499" spans="1:7">
      <c r="A499" s="198">
        <v>25859990</v>
      </c>
      <c r="B499" s="198">
        <v>77447.72</v>
      </c>
      <c r="C499" s="198">
        <v>0</v>
      </c>
      <c r="D499" s="198">
        <v>0</v>
      </c>
      <c r="E499" s="198">
        <v>77447.72</v>
      </c>
      <c r="F499" s="198">
        <v>626</v>
      </c>
      <c r="G499" s="198">
        <v>0</v>
      </c>
    </row>
    <row r="500" spans="1:7">
      <c r="A500" s="198">
        <v>25860046</v>
      </c>
      <c r="B500" s="198">
        <v>241825.77</v>
      </c>
      <c r="C500" s="198">
        <v>6164.92</v>
      </c>
      <c r="D500" s="198">
        <v>0</v>
      </c>
      <c r="E500" s="198">
        <v>247990.69</v>
      </c>
      <c r="F500" s="198">
        <v>626</v>
      </c>
      <c r="G500" s="198">
        <v>1</v>
      </c>
    </row>
    <row r="501" spans="1:7">
      <c r="A501" s="198">
        <v>25860061</v>
      </c>
      <c r="B501" s="198">
        <v>239836.26</v>
      </c>
      <c r="C501" s="198">
        <v>0</v>
      </c>
      <c r="D501" s="198">
        <v>0</v>
      </c>
      <c r="E501" s="198">
        <v>239836.26</v>
      </c>
      <c r="F501" s="198">
        <v>626</v>
      </c>
      <c r="G501" s="198">
        <v>0</v>
      </c>
    </row>
    <row r="502" spans="1:7">
      <c r="A502" s="198">
        <v>25860114</v>
      </c>
      <c r="B502" s="198">
        <v>0</v>
      </c>
      <c r="C502" s="198">
        <v>0</v>
      </c>
      <c r="D502" s="198">
        <v>0</v>
      </c>
      <c r="E502" s="198">
        <v>0</v>
      </c>
      <c r="F502" s="198">
        <v>626</v>
      </c>
      <c r="G502" s="198">
        <v>0</v>
      </c>
    </row>
    <row r="503" spans="1:7">
      <c r="A503" s="198">
        <v>25860150</v>
      </c>
      <c r="B503" s="198">
        <v>0</v>
      </c>
      <c r="C503" s="198">
        <v>0</v>
      </c>
      <c r="D503" s="198">
        <v>0</v>
      </c>
      <c r="E503" s="198">
        <v>0</v>
      </c>
      <c r="F503" s="198">
        <v>685</v>
      </c>
      <c r="G503" s="198">
        <v>0</v>
      </c>
    </row>
    <row r="504" spans="1:7">
      <c r="A504" s="198">
        <v>25860185</v>
      </c>
      <c r="B504" s="198">
        <v>118752.36</v>
      </c>
      <c r="C504" s="198">
        <v>0</v>
      </c>
      <c r="D504" s="198">
        <v>31719.63</v>
      </c>
      <c r="E504" s="198">
        <v>150471.99</v>
      </c>
      <c r="F504" s="198">
        <v>626</v>
      </c>
      <c r="G504" s="198">
        <v>11</v>
      </c>
    </row>
    <row r="505" spans="1:7">
      <c r="A505" s="198">
        <v>25860410</v>
      </c>
      <c r="B505" s="198">
        <v>0</v>
      </c>
      <c r="C505" s="198">
        <v>0</v>
      </c>
      <c r="D505" s="198">
        <v>0</v>
      </c>
      <c r="E505" s="198">
        <v>0</v>
      </c>
      <c r="F505" s="198">
        <v>685</v>
      </c>
      <c r="G505" s="198">
        <v>0</v>
      </c>
    </row>
    <row r="506" spans="1:7">
      <c r="A506" s="198">
        <v>25860470</v>
      </c>
      <c r="B506" s="198">
        <v>0</v>
      </c>
      <c r="C506" s="198">
        <v>0</v>
      </c>
      <c r="D506" s="198">
        <v>0</v>
      </c>
      <c r="E506" s="198">
        <v>0</v>
      </c>
      <c r="F506" s="198">
        <v>823</v>
      </c>
      <c r="G506" s="198">
        <v>0</v>
      </c>
    </row>
    <row r="507" spans="1:7">
      <c r="A507" s="198">
        <v>25860556</v>
      </c>
      <c r="B507" s="198">
        <v>0</v>
      </c>
      <c r="C507" s="198">
        <v>0</v>
      </c>
      <c r="D507" s="198">
        <v>0</v>
      </c>
      <c r="E507" s="198">
        <v>0</v>
      </c>
      <c r="F507" s="198">
        <v>685</v>
      </c>
      <c r="G507" s="198">
        <v>0</v>
      </c>
    </row>
    <row r="508" spans="1:7">
      <c r="A508" s="198">
        <v>25860890</v>
      </c>
      <c r="B508" s="198">
        <v>0</v>
      </c>
      <c r="C508" s="198">
        <v>0</v>
      </c>
      <c r="D508" s="198">
        <v>0</v>
      </c>
      <c r="E508" s="198">
        <v>0</v>
      </c>
      <c r="F508" s="198">
        <v>626</v>
      </c>
      <c r="G508" s="198">
        <v>0</v>
      </c>
    </row>
    <row r="509" spans="1:7">
      <c r="A509" s="198">
        <v>25860940</v>
      </c>
      <c r="B509" s="198">
        <v>0</v>
      </c>
      <c r="C509" s="198">
        <v>0</v>
      </c>
      <c r="D509" s="198">
        <v>0</v>
      </c>
      <c r="E509" s="198">
        <v>0</v>
      </c>
      <c r="F509" s="198">
        <v>685</v>
      </c>
      <c r="G509" s="198">
        <v>0</v>
      </c>
    </row>
    <row r="510" spans="1:7">
      <c r="A510" s="198">
        <v>25879867</v>
      </c>
      <c r="B510" s="198">
        <v>1399623.6799999999</v>
      </c>
      <c r="C510" s="198">
        <v>0</v>
      </c>
      <c r="D510" s="198">
        <v>0</v>
      </c>
      <c r="E510" s="198">
        <v>1399623.6799999999</v>
      </c>
      <c r="F510" s="198">
        <v>626</v>
      </c>
      <c r="G510" s="198">
        <v>0</v>
      </c>
    </row>
    <row r="511" spans="1:7">
      <c r="A511" s="198">
        <v>25879925</v>
      </c>
      <c r="B511" s="198">
        <v>0</v>
      </c>
      <c r="C511" s="198">
        <v>0</v>
      </c>
      <c r="D511" s="198">
        <v>0</v>
      </c>
      <c r="E511" s="198">
        <v>0</v>
      </c>
      <c r="F511" s="198">
        <v>626</v>
      </c>
      <c r="G511" s="198">
        <v>0</v>
      </c>
    </row>
    <row r="512" spans="1:7">
      <c r="A512" s="198">
        <v>25879983</v>
      </c>
      <c r="B512" s="198">
        <v>241743.34</v>
      </c>
      <c r="C512" s="198">
        <v>0</v>
      </c>
      <c r="D512" s="198">
        <v>0</v>
      </c>
      <c r="E512" s="198">
        <v>241743.34</v>
      </c>
      <c r="F512" s="198">
        <v>823</v>
      </c>
      <c r="G512" s="198">
        <v>0</v>
      </c>
    </row>
    <row r="513" spans="1:7">
      <c r="A513" s="198">
        <v>25880022</v>
      </c>
      <c r="B513" s="198">
        <v>0</v>
      </c>
      <c r="C513" s="198">
        <v>0</v>
      </c>
      <c r="D513" s="198">
        <v>0</v>
      </c>
      <c r="E513" s="198">
        <v>0</v>
      </c>
      <c r="F513" s="198">
        <v>626</v>
      </c>
      <c r="G513" s="198">
        <v>0</v>
      </c>
    </row>
    <row r="514" spans="1:7">
      <c r="A514" s="198">
        <v>25880075</v>
      </c>
      <c r="B514" s="198">
        <v>191275.23</v>
      </c>
      <c r="C514" s="198">
        <v>0</v>
      </c>
      <c r="D514" s="198">
        <v>0</v>
      </c>
      <c r="E514" s="198">
        <v>191275.23</v>
      </c>
      <c r="F514" s="198">
        <v>626</v>
      </c>
      <c r="G514" s="198">
        <v>0</v>
      </c>
    </row>
    <row r="515" spans="1:7">
      <c r="A515" s="198">
        <v>25880099</v>
      </c>
      <c r="B515" s="198">
        <v>0</v>
      </c>
      <c r="C515" s="198">
        <v>0</v>
      </c>
      <c r="D515" s="198">
        <v>0</v>
      </c>
      <c r="E515" s="198">
        <v>0</v>
      </c>
      <c r="F515" s="198">
        <v>626</v>
      </c>
      <c r="G515" s="198">
        <v>0</v>
      </c>
    </row>
    <row r="516" spans="1:7">
      <c r="A516" s="198">
        <v>25880112</v>
      </c>
      <c r="B516" s="198">
        <v>0</v>
      </c>
      <c r="C516" s="198">
        <v>0</v>
      </c>
      <c r="D516" s="198">
        <v>0</v>
      </c>
      <c r="E516" s="198">
        <v>0</v>
      </c>
      <c r="F516" s="198">
        <v>626</v>
      </c>
      <c r="G516" s="198">
        <v>0</v>
      </c>
    </row>
    <row r="517" spans="1:7">
      <c r="A517" s="198">
        <v>25880154</v>
      </c>
      <c r="B517" s="198">
        <v>161575.87</v>
      </c>
      <c r="C517" s="198">
        <v>0</v>
      </c>
      <c r="D517" s="198">
        <v>0</v>
      </c>
      <c r="E517" s="198">
        <v>161575.87</v>
      </c>
      <c r="F517" s="198">
        <v>626</v>
      </c>
      <c r="G517" s="198">
        <v>0</v>
      </c>
    </row>
    <row r="518" spans="1:7">
      <c r="A518" s="198">
        <v>25880175</v>
      </c>
      <c r="B518" s="198">
        <v>0</v>
      </c>
      <c r="C518" s="198">
        <v>0</v>
      </c>
      <c r="D518" s="198">
        <v>0</v>
      </c>
      <c r="E518" s="198">
        <v>0</v>
      </c>
      <c r="F518" s="198">
        <v>685</v>
      </c>
      <c r="G518" s="198">
        <v>0</v>
      </c>
    </row>
    <row r="519" spans="1:7">
      <c r="A519" s="198">
        <v>25880300</v>
      </c>
      <c r="B519" s="198">
        <v>0</v>
      </c>
      <c r="C519" s="198">
        <v>0</v>
      </c>
      <c r="D519" s="198">
        <v>0</v>
      </c>
      <c r="E519" s="198">
        <v>0</v>
      </c>
      <c r="F519" s="198">
        <v>685</v>
      </c>
      <c r="G519" s="198">
        <v>0</v>
      </c>
    </row>
    <row r="520" spans="1:7">
      <c r="A520" s="198">
        <v>25880368</v>
      </c>
      <c r="B520" s="198">
        <v>0</v>
      </c>
      <c r="C520" s="198">
        <v>0</v>
      </c>
      <c r="D520" s="198">
        <v>0</v>
      </c>
      <c r="E520" s="198">
        <v>0</v>
      </c>
      <c r="F520" s="198">
        <v>626</v>
      </c>
      <c r="G520" s="198">
        <v>0</v>
      </c>
    </row>
    <row r="521" spans="1:7">
      <c r="A521" s="198">
        <v>25880421</v>
      </c>
      <c r="B521" s="198">
        <v>0</v>
      </c>
      <c r="C521" s="198">
        <v>0</v>
      </c>
      <c r="D521" s="198">
        <v>0</v>
      </c>
      <c r="E521" s="198">
        <v>0</v>
      </c>
      <c r="F521" s="198">
        <v>626</v>
      </c>
      <c r="G521" s="198">
        <v>0</v>
      </c>
    </row>
    <row r="522" spans="1:7">
      <c r="A522" s="198">
        <v>25880490</v>
      </c>
      <c r="B522" s="198">
        <v>0</v>
      </c>
      <c r="C522" s="198">
        <v>0</v>
      </c>
      <c r="D522" s="198">
        <v>0</v>
      </c>
      <c r="E522" s="198">
        <v>0</v>
      </c>
      <c r="F522" s="198">
        <v>626</v>
      </c>
      <c r="G522" s="198">
        <v>0</v>
      </c>
    </row>
    <row r="523" spans="1:7">
      <c r="A523" s="198">
        <v>25880693</v>
      </c>
      <c r="B523" s="198">
        <v>156207.91</v>
      </c>
      <c r="C523" s="198">
        <v>0</v>
      </c>
      <c r="D523" s="198">
        <v>0</v>
      </c>
      <c r="E523" s="198">
        <v>156207.91</v>
      </c>
      <c r="F523" s="198">
        <v>685</v>
      </c>
      <c r="G523" s="198">
        <v>0</v>
      </c>
    </row>
    <row r="524" spans="1:7">
      <c r="A524" s="198">
        <v>25917976</v>
      </c>
      <c r="B524" s="198">
        <v>0</v>
      </c>
      <c r="C524" s="198">
        <v>0</v>
      </c>
      <c r="D524" s="198">
        <v>0</v>
      </c>
      <c r="E524" s="198">
        <v>0</v>
      </c>
      <c r="F524" s="198">
        <v>823</v>
      </c>
      <c r="G524" s="198">
        <v>0</v>
      </c>
    </row>
    <row r="525" spans="1:7">
      <c r="A525" s="198">
        <v>25918093</v>
      </c>
      <c r="B525" s="198">
        <v>0</v>
      </c>
      <c r="C525" s="198">
        <v>0</v>
      </c>
      <c r="D525" s="198">
        <v>0</v>
      </c>
      <c r="E525" s="198">
        <v>0</v>
      </c>
      <c r="F525" s="198">
        <v>626</v>
      </c>
      <c r="G525" s="198">
        <v>0</v>
      </c>
    </row>
    <row r="526" spans="1:7">
      <c r="A526" s="198">
        <v>25918111</v>
      </c>
      <c r="B526" s="198">
        <v>0</v>
      </c>
      <c r="C526" s="198">
        <v>0</v>
      </c>
      <c r="D526" s="198">
        <v>0</v>
      </c>
      <c r="E526" s="198">
        <v>0</v>
      </c>
      <c r="F526" s="198">
        <v>823</v>
      </c>
      <c r="G526" s="198">
        <v>0</v>
      </c>
    </row>
    <row r="527" spans="1:7">
      <c r="A527" s="198">
        <v>25918486</v>
      </c>
      <c r="B527" s="198">
        <v>0</v>
      </c>
      <c r="C527" s="198">
        <v>0</v>
      </c>
      <c r="D527" s="198">
        <v>0</v>
      </c>
      <c r="E527" s="198">
        <v>0</v>
      </c>
      <c r="F527" s="198">
        <v>626</v>
      </c>
      <c r="G527" s="198">
        <v>0</v>
      </c>
    </row>
    <row r="528" spans="1:7">
      <c r="A528" s="198">
        <v>25918515</v>
      </c>
      <c r="B528" s="198">
        <v>0</v>
      </c>
      <c r="C528" s="198">
        <v>0</v>
      </c>
      <c r="D528" s="198">
        <v>0</v>
      </c>
      <c r="E528" s="198">
        <v>0</v>
      </c>
      <c r="F528" s="198">
        <v>685</v>
      </c>
      <c r="G528" s="198">
        <v>0</v>
      </c>
    </row>
    <row r="529" spans="1:7">
      <c r="A529" s="198">
        <v>25918575</v>
      </c>
      <c r="B529" s="198">
        <v>501863.18</v>
      </c>
      <c r="C529" s="198">
        <v>0</v>
      </c>
      <c r="D529" s="198">
        <v>243751.8</v>
      </c>
      <c r="E529" s="198">
        <v>745614.98</v>
      </c>
      <c r="F529" s="198">
        <v>626</v>
      </c>
      <c r="G529" s="198">
        <v>21</v>
      </c>
    </row>
    <row r="530" spans="1:7">
      <c r="A530" s="198">
        <v>25918654</v>
      </c>
      <c r="B530" s="198">
        <v>0</v>
      </c>
      <c r="C530" s="198">
        <v>0</v>
      </c>
      <c r="D530" s="198">
        <v>0</v>
      </c>
      <c r="E530" s="198">
        <v>0</v>
      </c>
      <c r="F530" s="198">
        <v>626</v>
      </c>
      <c r="G530" s="198">
        <v>0</v>
      </c>
    </row>
    <row r="531" spans="1:7">
      <c r="A531" s="198">
        <v>25918723</v>
      </c>
      <c r="B531" s="198">
        <v>0</v>
      </c>
      <c r="C531" s="198">
        <v>0</v>
      </c>
      <c r="D531" s="198">
        <v>0</v>
      </c>
      <c r="E531" s="198">
        <v>0</v>
      </c>
      <c r="F531" s="198">
        <v>823</v>
      </c>
      <c r="G531" s="198">
        <v>0</v>
      </c>
    </row>
    <row r="532" spans="1:7">
      <c r="A532" s="198">
        <v>25918763</v>
      </c>
      <c r="B532" s="198">
        <v>0</v>
      </c>
      <c r="C532" s="198">
        <v>0</v>
      </c>
      <c r="D532" s="198">
        <v>0</v>
      </c>
      <c r="E532" s="198">
        <v>0</v>
      </c>
      <c r="F532" s="198">
        <v>823</v>
      </c>
      <c r="G532" s="198">
        <v>0</v>
      </c>
    </row>
    <row r="533" spans="1:7">
      <c r="A533" s="198">
        <v>25918950</v>
      </c>
      <c r="B533" s="198">
        <v>0</v>
      </c>
      <c r="C533" s="198">
        <v>0</v>
      </c>
      <c r="D533" s="198">
        <v>0</v>
      </c>
      <c r="E533" s="198">
        <v>0</v>
      </c>
      <c r="F533" s="198">
        <v>685</v>
      </c>
      <c r="G533" s="198">
        <v>0</v>
      </c>
    </row>
    <row r="534" spans="1:7">
      <c r="A534" s="198">
        <v>25919030</v>
      </c>
      <c r="B534" s="198">
        <v>0</v>
      </c>
      <c r="C534" s="198">
        <v>0</v>
      </c>
      <c r="D534" s="198">
        <v>0</v>
      </c>
      <c r="E534" s="198">
        <v>0</v>
      </c>
      <c r="F534" s="198">
        <v>626</v>
      </c>
      <c r="G534" s="198">
        <v>0</v>
      </c>
    </row>
    <row r="535" spans="1:7">
      <c r="A535" s="198">
        <v>25919069</v>
      </c>
      <c r="B535" s="198">
        <v>0</v>
      </c>
      <c r="C535" s="198">
        <v>0</v>
      </c>
      <c r="D535" s="198">
        <v>0</v>
      </c>
      <c r="E535" s="198">
        <v>0</v>
      </c>
      <c r="F535" s="198">
        <v>685</v>
      </c>
      <c r="G535" s="198">
        <v>0</v>
      </c>
    </row>
    <row r="536" spans="1:7">
      <c r="A536" s="198">
        <v>25919147</v>
      </c>
      <c r="B536" s="198">
        <v>0</v>
      </c>
      <c r="C536" s="198">
        <v>0</v>
      </c>
      <c r="D536" s="198">
        <v>0</v>
      </c>
      <c r="E536" s="198">
        <v>0</v>
      </c>
      <c r="F536" s="198">
        <v>685</v>
      </c>
      <c r="G536" s="198">
        <v>0</v>
      </c>
    </row>
    <row r="537" spans="1:7">
      <c r="A537" s="198">
        <v>25919150</v>
      </c>
      <c r="B537" s="198">
        <v>301721.07</v>
      </c>
      <c r="C537" s="198">
        <v>0</v>
      </c>
      <c r="D537" s="198">
        <v>0</v>
      </c>
      <c r="E537" s="198">
        <v>301721.07</v>
      </c>
      <c r="F537" s="198">
        <v>626</v>
      </c>
      <c r="G537" s="198">
        <v>0</v>
      </c>
    </row>
    <row r="538" spans="1:7">
      <c r="A538" s="198">
        <v>25919274</v>
      </c>
      <c r="B538" s="198">
        <v>0</v>
      </c>
      <c r="C538" s="198">
        <v>0</v>
      </c>
      <c r="D538" s="198">
        <v>0</v>
      </c>
      <c r="E538" s="198">
        <v>0</v>
      </c>
      <c r="F538" s="198">
        <v>685</v>
      </c>
      <c r="G538" s="198">
        <v>0</v>
      </c>
    </row>
    <row r="539" spans="1:7">
      <c r="A539" s="198">
        <v>25919292</v>
      </c>
      <c r="B539" s="198">
        <v>284471.71000000002</v>
      </c>
      <c r="C539" s="198">
        <v>0</v>
      </c>
      <c r="D539" s="198">
        <v>0</v>
      </c>
      <c r="E539" s="198">
        <v>284471.71000000002</v>
      </c>
      <c r="F539" s="198">
        <v>685</v>
      </c>
      <c r="G539" s="198">
        <v>0</v>
      </c>
    </row>
    <row r="540" spans="1:7">
      <c r="A540" s="198">
        <v>25954366</v>
      </c>
      <c r="B540" s="198">
        <v>349481.12</v>
      </c>
      <c r="C540" s="198">
        <v>0</v>
      </c>
      <c r="D540" s="198">
        <v>48459.53</v>
      </c>
      <c r="E540" s="198">
        <v>397940.65</v>
      </c>
      <c r="F540" s="198">
        <v>626</v>
      </c>
      <c r="G540" s="198">
        <v>6</v>
      </c>
    </row>
    <row r="541" spans="1:7">
      <c r="A541" s="198">
        <v>25954426</v>
      </c>
      <c r="B541" s="198">
        <v>71487.59</v>
      </c>
      <c r="C541" s="198">
        <v>0</v>
      </c>
      <c r="D541" s="198">
        <v>0</v>
      </c>
      <c r="E541" s="198">
        <v>71487.59</v>
      </c>
      <c r="F541" s="198">
        <v>626</v>
      </c>
      <c r="G541" s="198">
        <v>0</v>
      </c>
    </row>
    <row r="542" spans="1:7">
      <c r="A542" s="198">
        <v>25954577</v>
      </c>
      <c r="B542" s="198">
        <v>0</v>
      </c>
      <c r="C542" s="198">
        <v>0</v>
      </c>
      <c r="D542" s="198">
        <v>0</v>
      </c>
      <c r="E542" s="198">
        <v>0</v>
      </c>
      <c r="F542" s="198">
        <v>685</v>
      </c>
      <c r="G542" s="198">
        <v>0</v>
      </c>
    </row>
    <row r="543" spans="1:7">
      <c r="A543" s="198">
        <v>25954613</v>
      </c>
      <c r="B543" s="198">
        <v>0</v>
      </c>
      <c r="C543" s="198">
        <v>0</v>
      </c>
      <c r="D543" s="198">
        <v>0</v>
      </c>
      <c r="E543" s="198">
        <v>0</v>
      </c>
      <c r="F543" s="198">
        <v>823</v>
      </c>
      <c r="G543" s="198">
        <v>0</v>
      </c>
    </row>
    <row r="544" spans="1:7">
      <c r="A544" s="198">
        <v>25954872</v>
      </c>
      <c r="B544" s="198">
        <v>0</v>
      </c>
      <c r="C544" s="198">
        <v>0</v>
      </c>
      <c r="D544" s="198">
        <v>0</v>
      </c>
      <c r="E544" s="198">
        <v>0</v>
      </c>
      <c r="F544" s="198">
        <v>626</v>
      </c>
      <c r="G544" s="198">
        <v>0</v>
      </c>
    </row>
    <row r="545" spans="1:7">
      <c r="A545" s="198">
        <v>25990148</v>
      </c>
      <c r="B545" s="198">
        <v>116988.01</v>
      </c>
      <c r="C545" s="198">
        <v>0</v>
      </c>
      <c r="D545" s="198">
        <v>0</v>
      </c>
      <c r="E545" s="198">
        <v>116988.01</v>
      </c>
      <c r="F545" s="198">
        <v>626</v>
      </c>
      <c r="G545" s="198">
        <v>0</v>
      </c>
    </row>
    <row r="546" spans="1:7">
      <c r="A546" s="198">
        <v>25990361</v>
      </c>
      <c r="B546" s="198">
        <v>0</v>
      </c>
      <c r="C546" s="198">
        <v>0</v>
      </c>
      <c r="D546" s="198">
        <v>0</v>
      </c>
      <c r="E546" s="198">
        <v>0</v>
      </c>
      <c r="F546" s="198">
        <v>626</v>
      </c>
      <c r="G546" s="198">
        <v>0</v>
      </c>
    </row>
    <row r="547" spans="1:7">
      <c r="A547" s="198">
        <v>25990584</v>
      </c>
      <c r="B547" s="198">
        <v>0</v>
      </c>
      <c r="C547" s="198">
        <v>0</v>
      </c>
      <c r="D547" s="198">
        <v>0</v>
      </c>
      <c r="E547" s="198">
        <v>0</v>
      </c>
      <c r="F547" s="198">
        <v>626</v>
      </c>
      <c r="G547" s="198">
        <v>0</v>
      </c>
    </row>
    <row r="548" spans="1:7">
      <c r="A548" s="198">
        <v>26031469</v>
      </c>
      <c r="B548" s="198">
        <v>0</v>
      </c>
      <c r="C548" s="198">
        <v>0</v>
      </c>
      <c r="D548" s="198">
        <v>0</v>
      </c>
      <c r="E548" s="198">
        <v>0</v>
      </c>
      <c r="F548" s="198">
        <v>626</v>
      </c>
      <c r="G548" s="198">
        <v>0</v>
      </c>
    </row>
    <row r="549" spans="1:7">
      <c r="A549" s="198">
        <v>26031555</v>
      </c>
      <c r="B549" s="198">
        <v>146499.59</v>
      </c>
      <c r="C549" s="198">
        <v>0</v>
      </c>
      <c r="D549" s="198">
        <v>0</v>
      </c>
      <c r="E549" s="198">
        <v>146499.59</v>
      </c>
      <c r="F549" s="198">
        <v>685</v>
      </c>
      <c r="G549" s="198">
        <v>0</v>
      </c>
    </row>
    <row r="550" spans="1:7">
      <c r="A550" s="198">
        <v>26031643</v>
      </c>
      <c r="B550" s="198">
        <v>0</v>
      </c>
      <c r="C550" s="198">
        <v>0</v>
      </c>
      <c r="D550" s="198">
        <v>0</v>
      </c>
      <c r="E550" s="198">
        <v>0</v>
      </c>
      <c r="F550" s="198">
        <v>626</v>
      </c>
      <c r="G550" s="198">
        <v>0</v>
      </c>
    </row>
    <row r="551" spans="1:7">
      <c r="A551" s="198">
        <v>26031758</v>
      </c>
      <c r="B551" s="198">
        <v>0</v>
      </c>
      <c r="C551" s="198">
        <v>0</v>
      </c>
      <c r="D551" s="198">
        <v>0</v>
      </c>
      <c r="E551" s="198">
        <v>0</v>
      </c>
      <c r="F551" s="198">
        <v>626</v>
      </c>
      <c r="G551" s="198">
        <v>0</v>
      </c>
    </row>
    <row r="552" spans="1:7">
      <c r="A552" s="198">
        <v>26032130</v>
      </c>
      <c r="B552" s="198">
        <v>0</v>
      </c>
      <c r="C552" s="198">
        <v>0</v>
      </c>
      <c r="D552" s="198">
        <v>0</v>
      </c>
      <c r="E552" s="198">
        <v>0</v>
      </c>
      <c r="F552" s="198">
        <v>685</v>
      </c>
      <c r="G552" s="198">
        <v>0</v>
      </c>
    </row>
    <row r="553" spans="1:7">
      <c r="A553" s="198">
        <v>26045288</v>
      </c>
      <c r="B553" s="198">
        <v>37204.07</v>
      </c>
      <c r="C553" s="198">
        <v>0</v>
      </c>
      <c r="D553" s="198">
        <v>0</v>
      </c>
      <c r="E553" s="198">
        <v>37204.07</v>
      </c>
      <c r="F553" s="198">
        <v>626</v>
      </c>
      <c r="G553" s="198">
        <v>0</v>
      </c>
    </row>
    <row r="554" spans="1:7">
      <c r="A554" s="198">
        <v>26045320</v>
      </c>
      <c r="B554" s="198">
        <v>124065.81</v>
      </c>
      <c r="C554" s="198">
        <v>0</v>
      </c>
      <c r="D554" s="198">
        <v>0</v>
      </c>
      <c r="E554" s="198">
        <v>124065.81</v>
      </c>
      <c r="F554" s="198">
        <v>823</v>
      </c>
      <c r="G554" s="198">
        <v>0</v>
      </c>
    </row>
    <row r="555" spans="1:7">
      <c r="A555" s="198">
        <v>26045554</v>
      </c>
      <c r="B555" s="198">
        <v>0</v>
      </c>
      <c r="C555" s="198">
        <v>0</v>
      </c>
      <c r="D555" s="198">
        <v>0</v>
      </c>
      <c r="E555" s="198">
        <v>0</v>
      </c>
      <c r="F555" s="198">
        <v>626</v>
      </c>
      <c r="G555" s="198">
        <v>0</v>
      </c>
    </row>
    <row r="556" spans="1:7">
      <c r="A556" s="198">
        <v>26076465</v>
      </c>
      <c r="B556" s="198">
        <v>0</v>
      </c>
      <c r="C556" s="198">
        <v>0</v>
      </c>
      <c r="D556" s="198">
        <v>0</v>
      </c>
      <c r="E556" s="198">
        <v>0</v>
      </c>
      <c r="F556" s="198">
        <v>626</v>
      </c>
      <c r="G556" s="198">
        <v>0</v>
      </c>
    </row>
    <row r="557" spans="1:7">
      <c r="A557" s="198">
        <v>26076515</v>
      </c>
      <c r="B557" s="198">
        <v>232076.79</v>
      </c>
      <c r="C557" s="198">
        <v>0</v>
      </c>
      <c r="D557" s="198">
        <v>0</v>
      </c>
      <c r="E557" s="198">
        <v>232076.79</v>
      </c>
      <c r="F557" s="198">
        <v>823</v>
      </c>
      <c r="G557" s="198">
        <v>0</v>
      </c>
    </row>
    <row r="558" spans="1:7">
      <c r="A558" s="198">
        <v>26076582</v>
      </c>
      <c r="B558" s="198">
        <v>160068.17000000001</v>
      </c>
      <c r="C558" s="198">
        <v>0</v>
      </c>
      <c r="D558" s="198">
        <v>0</v>
      </c>
      <c r="E558" s="198">
        <v>160068.17000000001</v>
      </c>
      <c r="F558" s="198">
        <v>626</v>
      </c>
      <c r="G558" s="198">
        <v>0</v>
      </c>
    </row>
    <row r="559" spans="1:7">
      <c r="A559" s="198">
        <v>26076636</v>
      </c>
      <c r="B559" s="198">
        <v>0</v>
      </c>
      <c r="C559" s="198">
        <v>0</v>
      </c>
      <c r="D559" s="198">
        <v>0</v>
      </c>
      <c r="E559" s="198">
        <v>0</v>
      </c>
      <c r="F559" s="198">
        <v>626</v>
      </c>
      <c r="G559" s="198">
        <v>0</v>
      </c>
    </row>
    <row r="560" spans="1:7">
      <c r="A560" s="198">
        <v>26076661</v>
      </c>
      <c r="B560" s="198">
        <v>0</v>
      </c>
      <c r="C560" s="198">
        <v>0</v>
      </c>
      <c r="D560" s="198">
        <v>0</v>
      </c>
      <c r="E560" s="198">
        <v>0</v>
      </c>
      <c r="F560" s="198">
        <v>823</v>
      </c>
      <c r="G560" s="198">
        <v>0</v>
      </c>
    </row>
    <row r="561" spans="1:7">
      <c r="A561" s="198">
        <v>26077710</v>
      </c>
      <c r="B561" s="198">
        <v>0</v>
      </c>
      <c r="C561" s="198">
        <v>0</v>
      </c>
      <c r="D561" s="198">
        <v>0</v>
      </c>
      <c r="E561" s="198">
        <v>0</v>
      </c>
      <c r="F561" s="198">
        <v>685</v>
      </c>
      <c r="G561" s="198">
        <v>0</v>
      </c>
    </row>
    <row r="562" spans="1:7">
      <c r="A562" s="198">
        <v>26077728</v>
      </c>
      <c r="B562" s="198">
        <v>0</v>
      </c>
      <c r="C562" s="198">
        <v>0</v>
      </c>
      <c r="D562" s="198">
        <v>0</v>
      </c>
      <c r="E562" s="198">
        <v>0</v>
      </c>
      <c r="F562" s="198">
        <v>685</v>
      </c>
      <c r="G562" s="198">
        <v>0</v>
      </c>
    </row>
    <row r="563" spans="1:7">
      <c r="A563" s="198">
        <v>26099986</v>
      </c>
      <c r="B563" s="198">
        <v>0</v>
      </c>
      <c r="C563" s="198">
        <v>0</v>
      </c>
      <c r="D563" s="198">
        <v>0</v>
      </c>
      <c r="E563" s="198">
        <v>0</v>
      </c>
      <c r="F563" s="198">
        <v>626</v>
      </c>
      <c r="G563" s="198">
        <v>0</v>
      </c>
    </row>
    <row r="564" spans="1:7">
      <c r="A564" s="198">
        <v>26100004</v>
      </c>
      <c r="B564" s="198">
        <v>0</v>
      </c>
      <c r="C564" s="198">
        <v>0</v>
      </c>
      <c r="D564" s="198">
        <v>0</v>
      </c>
      <c r="E564" s="198">
        <v>0</v>
      </c>
      <c r="F564" s="198">
        <v>626</v>
      </c>
      <c r="G564" s="198">
        <v>0</v>
      </c>
    </row>
    <row r="565" spans="1:7">
      <c r="A565" s="198">
        <v>26100040</v>
      </c>
      <c r="B565" s="198">
        <v>0</v>
      </c>
      <c r="C565" s="198">
        <v>0</v>
      </c>
      <c r="D565" s="198">
        <v>0</v>
      </c>
      <c r="E565" s="198">
        <v>0</v>
      </c>
      <c r="F565" s="198">
        <v>685</v>
      </c>
      <c r="G565" s="198">
        <v>0</v>
      </c>
    </row>
    <row r="566" spans="1:7">
      <c r="A566" s="198">
        <v>26100124</v>
      </c>
      <c r="B566" s="198">
        <v>0</v>
      </c>
      <c r="C566" s="198">
        <v>0</v>
      </c>
      <c r="D566" s="198">
        <v>0</v>
      </c>
      <c r="E566" s="198">
        <v>0</v>
      </c>
      <c r="F566" s="198">
        <v>626</v>
      </c>
      <c r="G566" s="198">
        <v>0</v>
      </c>
    </row>
    <row r="567" spans="1:7">
      <c r="A567" s="198">
        <v>26100164</v>
      </c>
      <c r="B567" s="198">
        <v>0</v>
      </c>
      <c r="C567" s="198">
        <v>0</v>
      </c>
      <c r="D567" s="198">
        <v>0</v>
      </c>
      <c r="E567" s="198">
        <v>0</v>
      </c>
      <c r="F567" s="198">
        <v>626</v>
      </c>
      <c r="G567" s="198">
        <v>0</v>
      </c>
    </row>
    <row r="568" spans="1:7">
      <c r="A568" s="198">
        <v>26100254</v>
      </c>
      <c r="B568" s="198">
        <v>0</v>
      </c>
      <c r="C568" s="198">
        <v>0</v>
      </c>
      <c r="D568" s="198">
        <v>0</v>
      </c>
      <c r="E568" s="198">
        <v>0</v>
      </c>
      <c r="F568" s="198">
        <v>685</v>
      </c>
      <c r="G568" s="198">
        <v>0</v>
      </c>
    </row>
    <row r="569" spans="1:7">
      <c r="A569" s="198">
        <v>26100313</v>
      </c>
      <c r="B569" s="198">
        <v>0</v>
      </c>
      <c r="C569" s="198">
        <v>0</v>
      </c>
      <c r="D569" s="198">
        <v>0</v>
      </c>
      <c r="E569" s="198">
        <v>0</v>
      </c>
      <c r="F569" s="198">
        <v>626</v>
      </c>
      <c r="G569" s="198">
        <v>0</v>
      </c>
    </row>
    <row r="570" spans="1:7">
      <c r="A570" s="198">
        <v>26100867</v>
      </c>
      <c r="B570" s="198">
        <v>0</v>
      </c>
      <c r="C570" s="198">
        <v>0</v>
      </c>
      <c r="D570" s="198">
        <v>0</v>
      </c>
      <c r="E570" s="198">
        <v>0</v>
      </c>
      <c r="F570" s="198">
        <v>626</v>
      </c>
      <c r="G570" s="198">
        <v>0</v>
      </c>
    </row>
    <row r="571" spans="1:7">
      <c r="A571" s="198">
        <v>26100885</v>
      </c>
      <c r="B571" s="198">
        <v>0</v>
      </c>
      <c r="C571" s="198">
        <v>0</v>
      </c>
      <c r="D571" s="198">
        <v>0</v>
      </c>
      <c r="E571" s="198">
        <v>0</v>
      </c>
      <c r="F571" s="198">
        <v>685</v>
      </c>
      <c r="G571" s="198">
        <v>0</v>
      </c>
    </row>
    <row r="572" spans="1:7">
      <c r="A572" s="198">
        <v>26101475</v>
      </c>
      <c r="B572" s="198">
        <v>112217.42</v>
      </c>
      <c r="C572" s="198">
        <v>0</v>
      </c>
      <c r="D572" s="198">
        <v>0</v>
      </c>
      <c r="E572" s="198">
        <v>112217.42</v>
      </c>
      <c r="F572" s="198">
        <v>685</v>
      </c>
      <c r="G572" s="198">
        <v>0</v>
      </c>
    </row>
    <row r="573" spans="1:7">
      <c r="A573" s="198">
        <v>26126000</v>
      </c>
      <c r="B573" s="198">
        <v>236426.03</v>
      </c>
      <c r="C573" s="198">
        <v>0</v>
      </c>
      <c r="D573" s="198">
        <v>0</v>
      </c>
      <c r="E573" s="198">
        <v>236426.03</v>
      </c>
      <c r="F573" s="198">
        <v>626</v>
      </c>
      <c r="G573" s="198">
        <v>0</v>
      </c>
    </row>
    <row r="574" spans="1:7">
      <c r="A574" s="198">
        <v>26160882</v>
      </c>
      <c r="B574" s="198">
        <v>0</v>
      </c>
      <c r="C574" s="198">
        <v>0</v>
      </c>
      <c r="D574" s="198">
        <v>0</v>
      </c>
      <c r="E574" s="198">
        <v>0</v>
      </c>
      <c r="F574" s="198">
        <v>626</v>
      </c>
      <c r="G574" s="198">
        <v>0</v>
      </c>
    </row>
    <row r="575" spans="1:7">
      <c r="A575" s="198">
        <v>26160912</v>
      </c>
      <c r="B575" s="198">
        <v>0</v>
      </c>
      <c r="C575" s="198">
        <v>0</v>
      </c>
      <c r="D575" s="198">
        <v>0</v>
      </c>
      <c r="E575" s="198">
        <v>0</v>
      </c>
      <c r="F575" s="198">
        <v>685</v>
      </c>
      <c r="G575" s="198">
        <v>0</v>
      </c>
    </row>
    <row r="576" spans="1:7">
      <c r="A576" s="198">
        <v>26160969</v>
      </c>
      <c r="B576" s="198">
        <v>0</v>
      </c>
      <c r="C576" s="198">
        <v>0</v>
      </c>
      <c r="D576" s="198">
        <v>0</v>
      </c>
      <c r="E576" s="198">
        <v>0</v>
      </c>
      <c r="F576" s="198">
        <v>626</v>
      </c>
      <c r="G576" s="198">
        <v>0</v>
      </c>
    </row>
    <row r="577" spans="1:7">
      <c r="A577" s="198">
        <v>26161024</v>
      </c>
      <c r="B577" s="198">
        <v>0</v>
      </c>
      <c r="C577" s="198">
        <v>0</v>
      </c>
      <c r="D577" s="198">
        <v>0</v>
      </c>
      <c r="E577" s="198">
        <v>0</v>
      </c>
      <c r="F577" s="198">
        <v>685</v>
      </c>
      <c r="G577" s="198">
        <v>0</v>
      </c>
    </row>
    <row r="578" spans="1:7">
      <c r="A578" s="198">
        <v>26161346</v>
      </c>
      <c r="B578" s="198">
        <v>0</v>
      </c>
      <c r="C578" s="198">
        <v>0</v>
      </c>
      <c r="D578" s="198">
        <v>0</v>
      </c>
      <c r="E578" s="198">
        <v>0</v>
      </c>
      <c r="F578" s="198">
        <v>685</v>
      </c>
      <c r="G578" s="198">
        <v>0</v>
      </c>
    </row>
    <row r="579" spans="1:7">
      <c r="A579" s="198">
        <v>26161629</v>
      </c>
      <c r="B579" s="198">
        <v>0</v>
      </c>
      <c r="C579" s="198">
        <v>0</v>
      </c>
      <c r="D579" s="198">
        <v>0</v>
      </c>
      <c r="E579" s="198">
        <v>0</v>
      </c>
      <c r="F579" s="198">
        <v>626</v>
      </c>
      <c r="G579" s="198">
        <v>0</v>
      </c>
    </row>
    <row r="580" spans="1:7">
      <c r="A580" s="198">
        <v>26187101</v>
      </c>
      <c r="B580" s="198">
        <v>512416.46</v>
      </c>
      <c r="C580" s="198">
        <v>0</v>
      </c>
      <c r="D580" s="198">
        <v>220900.95</v>
      </c>
      <c r="E580" s="198">
        <v>733317.41</v>
      </c>
      <c r="F580" s="198">
        <v>626</v>
      </c>
      <c r="G580" s="198">
        <v>19</v>
      </c>
    </row>
    <row r="581" spans="1:7">
      <c r="A581" s="198">
        <v>26187118</v>
      </c>
      <c r="B581" s="198">
        <v>0</v>
      </c>
      <c r="C581" s="198">
        <v>0</v>
      </c>
      <c r="D581" s="198">
        <v>0</v>
      </c>
      <c r="E581" s="198">
        <v>0</v>
      </c>
      <c r="F581" s="198">
        <v>626</v>
      </c>
      <c r="G581" s="198">
        <v>0</v>
      </c>
    </row>
    <row r="582" spans="1:7">
      <c r="A582" s="198">
        <v>26187132</v>
      </c>
      <c r="B582" s="198">
        <v>0</v>
      </c>
      <c r="C582" s="198">
        <v>0</v>
      </c>
      <c r="D582" s="198">
        <v>0</v>
      </c>
      <c r="E582" s="198">
        <v>0</v>
      </c>
      <c r="F582" s="198">
        <v>626</v>
      </c>
      <c r="G582" s="198">
        <v>0</v>
      </c>
    </row>
    <row r="583" spans="1:7">
      <c r="A583" s="198">
        <v>26187174</v>
      </c>
      <c r="B583" s="198">
        <v>0</v>
      </c>
      <c r="C583" s="198">
        <v>0</v>
      </c>
      <c r="D583" s="198">
        <v>0</v>
      </c>
      <c r="E583" s="198">
        <v>0</v>
      </c>
      <c r="F583" s="198">
        <v>626</v>
      </c>
      <c r="G583" s="198">
        <v>0</v>
      </c>
    </row>
    <row r="584" spans="1:7">
      <c r="A584" s="198">
        <v>26187181</v>
      </c>
      <c r="B584" s="198">
        <v>68757.399999999994</v>
      </c>
      <c r="C584" s="198">
        <v>0</v>
      </c>
      <c r="D584" s="198">
        <v>0</v>
      </c>
      <c r="E584" s="198">
        <v>68757.399999999994</v>
      </c>
      <c r="F584" s="198">
        <v>626</v>
      </c>
      <c r="G584" s="198">
        <v>0</v>
      </c>
    </row>
    <row r="585" spans="1:7">
      <c r="A585" s="198">
        <v>26187289</v>
      </c>
      <c r="B585" s="198">
        <v>0</v>
      </c>
      <c r="C585" s="198">
        <v>0</v>
      </c>
      <c r="D585" s="198">
        <v>0</v>
      </c>
      <c r="E585" s="198">
        <v>0</v>
      </c>
      <c r="F585" s="198">
        <v>685</v>
      </c>
      <c r="G585" s="198">
        <v>0</v>
      </c>
    </row>
    <row r="586" spans="1:7">
      <c r="A586" s="198">
        <v>26206644</v>
      </c>
      <c r="B586" s="198">
        <v>0</v>
      </c>
      <c r="C586" s="198">
        <v>0</v>
      </c>
      <c r="D586" s="198">
        <v>0</v>
      </c>
      <c r="E586" s="198">
        <v>0</v>
      </c>
      <c r="F586" s="198">
        <v>685</v>
      </c>
      <c r="G586" s="198">
        <v>0</v>
      </c>
    </row>
    <row r="587" spans="1:7">
      <c r="A587" s="198">
        <v>26206675</v>
      </c>
      <c r="B587" s="198">
        <v>0</v>
      </c>
      <c r="C587" s="198">
        <v>0</v>
      </c>
      <c r="D587" s="198">
        <v>0</v>
      </c>
      <c r="E587" s="198">
        <v>0</v>
      </c>
      <c r="F587" s="198">
        <v>626</v>
      </c>
      <c r="G587" s="198">
        <v>0</v>
      </c>
    </row>
    <row r="588" spans="1:7">
      <c r="A588" s="198">
        <v>26206686</v>
      </c>
      <c r="B588" s="198">
        <v>554085.93999999994</v>
      </c>
      <c r="C588" s="198">
        <v>0</v>
      </c>
      <c r="D588" s="198">
        <v>705452.57</v>
      </c>
      <c r="E588" s="198">
        <v>1259538.51</v>
      </c>
      <c r="F588" s="198">
        <v>626</v>
      </c>
      <c r="G588" s="198">
        <v>72</v>
      </c>
    </row>
    <row r="589" spans="1:7">
      <c r="A589" s="198">
        <v>26206863</v>
      </c>
      <c r="B589" s="198">
        <v>202275.27</v>
      </c>
      <c r="C589" s="198">
        <v>0</v>
      </c>
      <c r="D589" s="198">
        <v>0</v>
      </c>
      <c r="E589" s="198">
        <v>202275.27</v>
      </c>
      <c r="F589" s="198">
        <v>626</v>
      </c>
      <c r="G589" s="198">
        <v>0</v>
      </c>
    </row>
    <row r="590" spans="1:7">
      <c r="A590" s="198">
        <v>26206916</v>
      </c>
      <c r="B590" s="198">
        <v>120886.97</v>
      </c>
      <c r="C590" s="198">
        <v>0</v>
      </c>
      <c r="D590" s="198">
        <v>0</v>
      </c>
      <c r="E590" s="198">
        <v>120886.97</v>
      </c>
      <c r="F590" s="198">
        <v>626</v>
      </c>
      <c r="G590" s="198">
        <v>0</v>
      </c>
    </row>
    <row r="591" spans="1:7">
      <c r="A591" s="198">
        <v>26206960</v>
      </c>
      <c r="B591" s="198">
        <v>130985.23</v>
      </c>
      <c r="C591" s="198">
        <v>0</v>
      </c>
      <c r="D591" s="198">
        <v>175108.23</v>
      </c>
      <c r="E591" s="198">
        <v>306093.46000000002</v>
      </c>
      <c r="F591" s="198">
        <v>685</v>
      </c>
      <c r="G591" s="198">
        <v>78</v>
      </c>
    </row>
    <row r="592" spans="1:7">
      <c r="A592" s="198">
        <v>26206980</v>
      </c>
      <c r="B592" s="198">
        <v>293344.68</v>
      </c>
      <c r="C592" s="198">
        <v>0</v>
      </c>
      <c r="D592" s="198">
        <v>0</v>
      </c>
      <c r="E592" s="198">
        <v>293344.68</v>
      </c>
      <c r="F592" s="198">
        <v>626</v>
      </c>
      <c r="G592" s="198">
        <v>0</v>
      </c>
    </row>
    <row r="593" spans="1:7">
      <c r="A593" s="198">
        <v>26207146</v>
      </c>
      <c r="B593" s="198">
        <v>0</v>
      </c>
      <c r="C593" s="198">
        <v>0</v>
      </c>
      <c r="D593" s="198">
        <v>0</v>
      </c>
      <c r="E593" s="198">
        <v>0</v>
      </c>
      <c r="F593" s="198">
        <v>626</v>
      </c>
      <c r="G593" s="198">
        <v>0</v>
      </c>
    </row>
    <row r="594" spans="1:7">
      <c r="A594" s="198">
        <v>26233673</v>
      </c>
      <c r="B594" s="198">
        <v>0</v>
      </c>
      <c r="C594" s="198">
        <v>0</v>
      </c>
      <c r="D594" s="198">
        <v>0</v>
      </c>
      <c r="E594" s="198">
        <v>0</v>
      </c>
      <c r="F594" s="198">
        <v>626</v>
      </c>
      <c r="G594" s="198">
        <v>0</v>
      </c>
    </row>
    <row r="595" spans="1:7">
      <c r="A595" s="198">
        <v>26233729</v>
      </c>
      <c r="B595" s="198">
        <v>270975.34000000003</v>
      </c>
      <c r="C595" s="198">
        <v>0</v>
      </c>
      <c r="D595" s="198">
        <v>0</v>
      </c>
      <c r="E595" s="198">
        <v>270975.34000000003</v>
      </c>
      <c r="F595" s="198">
        <v>626</v>
      </c>
      <c r="G595" s="198">
        <v>0</v>
      </c>
    </row>
    <row r="596" spans="1:7">
      <c r="A596" s="198">
        <v>26233734</v>
      </c>
      <c r="B596" s="198">
        <v>0</v>
      </c>
      <c r="C596" s="198">
        <v>0</v>
      </c>
      <c r="D596" s="198">
        <v>0</v>
      </c>
      <c r="E596" s="198">
        <v>0</v>
      </c>
      <c r="F596" s="198">
        <v>626</v>
      </c>
      <c r="G596" s="198">
        <v>0</v>
      </c>
    </row>
    <row r="597" spans="1:7">
      <c r="A597" s="198">
        <v>26233745</v>
      </c>
      <c r="B597" s="198">
        <v>0</v>
      </c>
      <c r="C597" s="198">
        <v>0</v>
      </c>
      <c r="D597" s="198">
        <v>0</v>
      </c>
      <c r="E597" s="198">
        <v>0</v>
      </c>
      <c r="F597" s="198">
        <v>626</v>
      </c>
      <c r="G597" s="198">
        <v>0</v>
      </c>
    </row>
    <row r="598" spans="1:7">
      <c r="A598" s="198">
        <v>26233861</v>
      </c>
      <c r="B598" s="198">
        <v>0</v>
      </c>
      <c r="C598" s="198">
        <v>0</v>
      </c>
      <c r="D598" s="198">
        <v>0</v>
      </c>
      <c r="E598" s="198">
        <v>0</v>
      </c>
      <c r="F598" s="198">
        <v>626</v>
      </c>
      <c r="G598" s="198">
        <v>0</v>
      </c>
    </row>
    <row r="599" spans="1:7">
      <c r="A599" s="198">
        <v>26233903</v>
      </c>
      <c r="B599" s="198">
        <v>0</v>
      </c>
      <c r="C599" s="198">
        <v>0</v>
      </c>
      <c r="D599" s="198">
        <v>0</v>
      </c>
      <c r="E599" s="198">
        <v>0</v>
      </c>
      <c r="F599" s="198">
        <v>823</v>
      </c>
      <c r="G599" s="198">
        <v>0</v>
      </c>
    </row>
    <row r="600" spans="1:7">
      <c r="A600" s="198">
        <v>26233922</v>
      </c>
      <c r="B600" s="198">
        <v>0</v>
      </c>
      <c r="C600" s="198">
        <v>0</v>
      </c>
      <c r="D600" s="198">
        <v>0</v>
      </c>
      <c r="E600" s="198">
        <v>0</v>
      </c>
      <c r="F600" s="198">
        <v>626</v>
      </c>
      <c r="G600" s="198">
        <v>0</v>
      </c>
    </row>
    <row r="601" spans="1:7">
      <c r="A601" s="198">
        <v>26233958</v>
      </c>
      <c r="B601" s="198">
        <v>0</v>
      </c>
      <c r="C601" s="198">
        <v>0</v>
      </c>
      <c r="D601" s="198">
        <v>0</v>
      </c>
      <c r="E601" s="198">
        <v>0</v>
      </c>
      <c r="F601" s="198">
        <v>685</v>
      </c>
      <c r="G601" s="198">
        <v>0</v>
      </c>
    </row>
    <row r="602" spans="1:7">
      <c r="A602" s="198">
        <v>26262437</v>
      </c>
      <c r="B602" s="198">
        <v>0</v>
      </c>
      <c r="C602" s="198">
        <v>0</v>
      </c>
      <c r="D602" s="198">
        <v>0</v>
      </c>
      <c r="E602" s="198">
        <v>0</v>
      </c>
      <c r="F602" s="198">
        <v>626</v>
      </c>
      <c r="G602" s="198">
        <v>0</v>
      </c>
    </row>
    <row r="603" spans="1:7">
      <c r="A603" s="198">
        <v>26262460</v>
      </c>
      <c r="B603" s="198">
        <v>101170.9</v>
      </c>
      <c r="C603" s="198">
        <v>0</v>
      </c>
      <c r="D603" s="198">
        <v>0</v>
      </c>
      <c r="E603" s="198">
        <v>101170.9</v>
      </c>
      <c r="F603" s="198">
        <v>626</v>
      </c>
      <c r="G603" s="198">
        <v>0</v>
      </c>
    </row>
    <row r="604" spans="1:7">
      <c r="A604" s="198">
        <v>26262526</v>
      </c>
      <c r="B604" s="198">
        <v>0</v>
      </c>
      <c r="C604" s="198">
        <v>0</v>
      </c>
      <c r="D604" s="198">
        <v>0</v>
      </c>
      <c r="E604" s="198">
        <v>0</v>
      </c>
      <c r="F604" s="198">
        <v>626</v>
      </c>
      <c r="G604" s="198">
        <v>0</v>
      </c>
    </row>
    <row r="605" spans="1:7">
      <c r="A605" s="198">
        <v>26262549</v>
      </c>
      <c r="B605" s="198">
        <v>0</v>
      </c>
      <c r="C605" s="198">
        <v>0</v>
      </c>
      <c r="D605" s="198">
        <v>0</v>
      </c>
      <c r="E605" s="198">
        <v>0</v>
      </c>
      <c r="F605" s="198">
        <v>685</v>
      </c>
      <c r="G605" s="198">
        <v>0</v>
      </c>
    </row>
    <row r="606" spans="1:7">
      <c r="A606" s="198">
        <v>26298759</v>
      </c>
      <c r="B606" s="198">
        <v>188057.71</v>
      </c>
      <c r="C606" s="198">
        <v>0</v>
      </c>
      <c r="D606" s="198">
        <v>0</v>
      </c>
      <c r="E606" s="198">
        <v>188057.71</v>
      </c>
      <c r="F606" s="198">
        <v>626</v>
      </c>
      <c r="G606" s="198">
        <v>0</v>
      </c>
    </row>
    <row r="607" spans="1:7">
      <c r="A607" s="198">
        <v>26298762</v>
      </c>
      <c r="B607" s="198">
        <v>0</v>
      </c>
      <c r="C607" s="198">
        <v>0</v>
      </c>
      <c r="D607" s="198">
        <v>0</v>
      </c>
      <c r="E607" s="198">
        <v>0</v>
      </c>
      <c r="F607" s="198">
        <v>685</v>
      </c>
      <c r="G607" s="198">
        <v>0</v>
      </c>
    </row>
    <row r="608" spans="1:7">
      <c r="A608" s="198">
        <v>26298783</v>
      </c>
      <c r="B608" s="198">
        <v>148267.67000000001</v>
      </c>
      <c r="C608" s="198">
        <v>0</v>
      </c>
      <c r="D608" s="198">
        <v>0</v>
      </c>
      <c r="E608" s="198">
        <v>148267.67000000001</v>
      </c>
      <c r="F608" s="198">
        <v>823</v>
      </c>
      <c r="G608" s="198">
        <v>0</v>
      </c>
    </row>
    <row r="609" spans="1:7">
      <c r="A609" s="198">
        <v>26298790</v>
      </c>
      <c r="B609" s="198">
        <v>0</v>
      </c>
      <c r="C609" s="198">
        <v>0</v>
      </c>
      <c r="D609" s="198">
        <v>0</v>
      </c>
      <c r="E609" s="198">
        <v>0</v>
      </c>
      <c r="F609" s="198">
        <v>685</v>
      </c>
      <c r="G609" s="198">
        <v>0</v>
      </c>
    </row>
    <row r="610" spans="1:7">
      <c r="A610" s="198">
        <v>26298819</v>
      </c>
      <c r="B610" s="198">
        <v>245988.53</v>
      </c>
      <c r="C610" s="198">
        <v>5476.71</v>
      </c>
      <c r="D610" s="198">
        <v>0</v>
      </c>
      <c r="E610" s="198">
        <v>251465.24</v>
      </c>
      <c r="F610" s="198">
        <v>823</v>
      </c>
      <c r="G610" s="198">
        <v>1</v>
      </c>
    </row>
    <row r="611" spans="1:7">
      <c r="A611" s="198">
        <v>26298840</v>
      </c>
      <c r="B611" s="198">
        <v>0</v>
      </c>
      <c r="C611" s="198">
        <v>0</v>
      </c>
      <c r="D611" s="198">
        <v>0</v>
      </c>
      <c r="E611" s="198">
        <v>0</v>
      </c>
      <c r="F611" s="198">
        <v>685</v>
      </c>
      <c r="G611" s="198">
        <v>0</v>
      </c>
    </row>
    <row r="612" spans="1:7">
      <c r="A612" s="198">
        <v>26298911</v>
      </c>
      <c r="B612" s="198">
        <v>0</v>
      </c>
      <c r="C612" s="198">
        <v>0</v>
      </c>
      <c r="D612" s="198">
        <v>0</v>
      </c>
      <c r="E612" s="198">
        <v>0</v>
      </c>
      <c r="F612" s="198">
        <v>626</v>
      </c>
      <c r="G612" s="198">
        <v>0</v>
      </c>
    </row>
    <row r="613" spans="1:7">
      <c r="A613" s="198">
        <v>26298936</v>
      </c>
      <c r="B613" s="198">
        <v>0</v>
      </c>
      <c r="C613" s="198">
        <v>0</v>
      </c>
      <c r="D613" s="198">
        <v>0</v>
      </c>
      <c r="E613" s="198">
        <v>0</v>
      </c>
      <c r="F613" s="198">
        <v>823</v>
      </c>
      <c r="G613" s="198">
        <v>0</v>
      </c>
    </row>
    <row r="614" spans="1:7">
      <c r="A614" s="198">
        <v>26326781</v>
      </c>
      <c r="B614" s="198">
        <v>0</v>
      </c>
      <c r="C614" s="198">
        <v>0</v>
      </c>
      <c r="D614" s="198">
        <v>0</v>
      </c>
      <c r="E614" s="198">
        <v>0</v>
      </c>
      <c r="F614" s="198">
        <v>626</v>
      </c>
      <c r="G614" s="198">
        <v>0</v>
      </c>
    </row>
    <row r="615" spans="1:7">
      <c r="A615" s="198">
        <v>26326827</v>
      </c>
      <c r="B615" s="198">
        <v>0</v>
      </c>
      <c r="C615" s="198">
        <v>0</v>
      </c>
      <c r="D615" s="198">
        <v>0</v>
      </c>
      <c r="E615" s="198">
        <v>0</v>
      </c>
      <c r="F615" s="198">
        <v>626</v>
      </c>
      <c r="G615" s="198">
        <v>0</v>
      </c>
    </row>
    <row r="616" spans="1:7">
      <c r="A616" s="198">
        <v>26326861</v>
      </c>
      <c r="B616" s="198">
        <v>0</v>
      </c>
      <c r="C616" s="198">
        <v>0</v>
      </c>
      <c r="D616" s="198">
        <v>0</v>
      </c>
      <c r="E616" s="198">
        <v>0</v>
      </c>
      <c r="F616" s="198">
        <v>626</v>
      </c>
      <c r="G616" s="198">
        <v>0</v>
      </c>
    </row>
    <row r="617" spans="1:7">
      <c r="A617" s="198">
        <v>26326889</v>
      </c>
      <c r="B617" s="198">
        <v>0</v>
      </c>
      <c r="C617" s="198">
        <v>0</v>
      </c>
      <c r="D617" s="198">
        <v>0</v>
      </c>
      <c r="E617" s="198">
        <v>0</v>
      </c>
      <c r="F617" s="198">
        <v>685</v>
      </c>
      <c r="G617" s="198">
        <v>0</v>
      </c>
    </row>
    <row r="618" spans="1:7">
      <c r="A618" s="198">
        <v>26326978</v>
      </c>
      <c r="B618" s="198">
        <v>0</v>
      </c>
      <c r="C618" s="198">
        <v>0</v>
      </c>
      <c r="D618" s="198">
        <v>0</v>
      </c>
      <c r="E618" s="198">
        <v>0</v>
      </c>
      <c r="F618" s="198">
        <v>626</v>
      </c>
      <c r="G618" s="198">
        <v>0</v>
      </c>
    </row>
    <row r="619" spans="1:7">
      <c r="A619" s="198">
        <v>26327089</v>
      </c>
      <c r="B619" s="198">
        <v>0</v>
      </c>
      <c r="C619" s="198">
        <v>0</v>
      </c>
      <c r="D619" s="198">
        <v>0</v>
      </c>
      <c r="E619" s="198">
        <v>0</v>
      </c>
      <c r="F619" s="198">
        <v>823</v>
      </c>
      <c r="G619" s="198">
        <v>0</v>
      </c>
    </row>
    <row r="620" spans="1:7">
      <c r="A620" s="198">
        <v>26327113</v>
      </c>
      <c r="B620" s="198">
        <v>0</v>
      </c>
      <c r="C620" s="198">
        <v>0</v>
      </c>
      <c r="D620" s="198">
        <v>0</v>
      </c>
      <c r="E620" s="198">
        <v>0</v>
      </c>
      <c r="F620" s="198">
        <v>626</v>
      </c>
      <c r="G620" s="198">
        <v>0</v>
      </c>
    </row>
    <row r="621" spans="1:7">
      <c r="A621" s="198">
        <v>26327202</v>
      </c>
      <c r="B621" s="198">
        <v>0</v>
      </c>
      <c r="C621" s="198">
        <v>0</v>
      </c>
      <c r="D621" s="198">
        <v>0</v>
      </c>
      <c r="E621" s="198">
        <v>0</v>
      </c>
      <c r="F621" s="198">
        <v>685</v>
      </c>
      <c r="G621" s="198">
        <v>0</v>
      </c>
    </row>
    <row r="622" spans="1:7">
      <c r="A622" s="198">
        <v>26327224</v>
      </c>
      <c r="B622" s="198">
        <v>0</v>
      </c>
      <c r="C622" s="198">
        <v>0</v>
      </c>
      <c r="D622" s="198">
        <v>0</v>
      </c>
      <c r="E622" s="198">
        <v>0</v>
      </c>
      <c r="F622" s="198">
        <v>685</v>
      </c>
      <c r="G622" s="198">
        <v>0</v>
      </c>
    </row>
    <row r="623" spans="1:7">
      <c r="A623" s="198">
        <v>26347922</v>
      </c>
      <c r="B623" s="198">
        <v>0</v>
      </c>
      <c r="C623" s="198">
        <v>0</v>
      </c>
      <c r="D623" s="198">
        <v>0</v>
      </c>
      <c r="E623" s="198">
        <v>0</v>
      </c>
      <c r="F623" s="198">
        <v>626</v>
      </c>
      <c r="G623" s="198">
        <v>0</v>
      </c>
    </row>
    <row r="624" spans="1:7">
      <c r="A624" s="198">
        <v>26347933</v>
      </c>
      <c r="B624" s="198">
        <v>129702.72</v>
      </c>
      <c r="C624" s="198">
        <v>0</v>
      </c>
      <c r="D624" s="198">
        <v>0</v>
      </c>
      <c r="E624" s="198">
        <v>129702.72</v>
      </c>
      <c r="F624" s="198">
        <v>685</v>
      </c>
      <c r="G624" s="198">
        <v>0</v>
      </c>
    </row>
    <row r="625" spans="1:7">
      <c r="A625" s="198">
        <v>26348048</v>
      </c>
      <c r="B625" s="198">
        <v>0</v>
      </c>
      <c r="C625" s="198">
        <v>0</v>
      </c>
      <c r="D625" s="198">
        <v>0</v>
      </c>
      <c r="E625" s="198">
        <v>0</v>
      </c>
      <c r="F625" s="198">
        <v>685</v>
      </c>
      <c r="G625" s="198">
        <v>0</v>
      </c>
    </row>
    <row r="626" spans="1:7">
      <c r="A626" s="198">
        <v>26348075</v>
      </c>
      <c r="B626" s="198">
        <v>0</v>
      </c>
      <c r="C626" s="198">
        <v>0</v>
      </c>
      <c r="D626" s="198">
        <v>0</v>
      </c>
      <c r="E626" s="198">
        <v>0</v>
      </c>
      <c r="F626" s="198">
        <v>823</v>
      </c>
      <c r="G626" s="198">
        <v>0</v>
      </c>
    </row>
    <row r="627" spans="1:7">
      <c r="A627" s="198">
        <v>26348114</v>
      </c>
      <c r="B627" s="198">
        <v>0</v>
      </c>
      <c r="C627" s="198">
        <v>0</v>
      </c>
      <c r="D627" s="198">
        <v>0</v>
      </c>
      <c r="E627" s="198">
        <v>0</v>
      </c>
      <c r="F627" s="198">
        <v>626</v>
      </c>
      <c r="G627" s="198">
        <v>0</v>
      </c>
    </row>
    <row r="628" spans="1:7">
      <c r="A628" s="198">
        <v>26368286</v>
      </c>
      <c r="B628" s="198">
        <v>251638.2</v>
      </c>
      <c r="C628" s="198">
        <v>0</v>
      </c>
      <c r="D628" s="198">
        <v>0</v>
      </c>
      <c r="E628" s="198">
        <v>251638.2</v>
      </c>
      <c r="F628" s="198">
        <v>626</v>
      </c>
      <c r="G628" s="198">
        <v>0</v>
      </c>
    </row>
    <row r="629" spans="1:7">
      <c r="A629" s="198">
        <v>26368301</v>
      </c>
      <c r="B629" s="198">
        <v>211892.97</v>
      </c>
      <c r="C629" s="198">
        <v>0</v>
      </c>
      <c r="D629" s="198">
        <v>0</v>
      </c>
      <c r="E629" s="198">
        <v>211892.97</v>
      </c>
      <c r="F629" s="198">
        <v>626</v>
      </c>
      <c r="G629" s="198">
        <v>0</v>
      </c>
    </row>
    <row r="630" spans="1:7">
      <c r="A630" s="198">
        <v>26368314</v>
      </c>
      <c r="B630" s="198">
        <v>0</v>
      </c>
      <c r="C630" s="198">
        <v>0</v>
      </c>
      <c r="D630" s="198">
        <v>0</v>
      </c>
      <c r="E630" s="198">
        <v>0</v>
      </c>
      <c r="F630" s="198">
        <v>685</v>
      </c>
      <c r="G630" s="198">
        <v>0</v>
      </c>
    </row>
    <row r="631" spans="1:7">
      <c r="A631" s="198">
        <v>26368321</v>
      </c>
      <c r="B631" s="198">
        <v>117157.16</v>
      </c>
      <c r="C631" s="198">
        <v>0</v>
      </c>
      <c r="D631" s="198">
        <v>0</v>
      </c>
      <c r="E631" s="198">
        <v>117157.16</v>
      </c>
      <c r="F631" s="198">
        <v>685</v>
      </c>
      <c r="G631" s="198">
        <v>0</v>
      </c>
    </row>
    <row r="632" spans="1:7">
      <c r="A632" s="198">
        <v>26368336</v>
      </c>
      <c r="B632" s="198">
        <v>0</v>
      </c>
      <c r="C632" s="198">
        <v>0</v>
      </c>
      <c r="D632" s="198">
        <v>0</v>
      </c>
      <c r="E632" s="198">
        <v>0</v>
      </c>
      <c r="F632" s="198">
        <v>626</v>
      </c>
      <c r="G632" s="198">
        <v>0</v>
      </c>
    </row>
    <row r="633" spans="1:7">
      <c r="A633" s="198">
        <v>26368417</v>
      </c>
      <c r="B633" s="198">
        <v>0</v>
      </c>
      <c r="C633" s="198">
        <v>0</v>
      </c>
      <c r="D633" s="198">
        <v>0</v>
      </c>
      <c r="E633" s="198">
        <v>0</v>
      </c>
      <c r="F633" s="198">
        <v>823</v>
      </c>
      <c r="G633" s="198">
        <v>0</v>
      </c>
    </row>
    <row r="634" spans="1:7">
      <c r="A634" s="198">
        <v>26368444</v>
      </c>
      <c r="B634" s="198">
        <v>0</v>
      </c>
      <c r="C634" s="198">
        <v>0</v>
      </c>
      <c r="D634" s="198">
        <v>0</v>
      </c>
      <c r="E634" s="198">
        <v>0</v>
      </c>
      <c r="F634" s="198">
        <v>626</v>
      </c>
      <c r="G634" s="198">
        <v>0</v>
      </c>
    </row>
    <row r="635" spans="1:7">
      <c r="A635" s="198">
        <v>26368459</v>
      </c>
      <c r="B635" s="198">
        <v>441682.86</v>
      </c>
      <c r="C635" s="198">
        <v>0</v>
      </c>
      <c r="D635" s="198">
        <v>0</v>
      </c>
      <c r="E635" s="198">
        <v>441682.86</v>
      </c>
      <c r="F635" s="198">
        <v>626</v>
      </c>
      <c r="G635" s="198">
        <v>0</v>
      </c>
    </row>
    <row r="636" spans="1:7">
      <c r="A636" s="198">
        <v>26368481</v>
      </c>
      <c r="B636" s="198">
        <v>0</v>
      </c>
      <c r="C636" s="198">
        <v>0</v>
      </c>
      <c r="D636" s="198">
        <v>0</v>
      </c>
      <c r="E636" s="198">
        <v>0</v>
      </c>
      <c r="F636" s="198">
        <v>685</v>
      </c>
      <c r="G636" s="198">
        <v>0</v>
      </c>
    </row>
    <row r="637" spans="1:7">
      <c r="A637" s="198">
        <v>26368501</v>
      </c>
      <c r="B637" s="198">
        <v>342074.4</v>
      </c>
      <c r="C637" s="198">
        <v>0</v>
      </c>
      <c r="D637" s="198">
        <v>0</v>
      </c>
      <c r="E637" s="198">
        <v>342074.4</v>
      </c>
      <c r="F637" s="198">
        <v>685</v>
      </c>
      <c r="G637" s="198">
        <v>0</v>
      </c>
    </row>
    <row r="638" spans="1:7">
      <c r="A638" s="198">
        <v>26368510</v>
      </c>
      <c r="B638" s="198">
        <v>0</v>
      </c>
      <c r="C638" s="198">
        <v>0</v>
      </c>
      <c r="D638" s="198">
        <v>0</v>
      </c>
      <c r="E638" s="198">
        <v>0</v>
      </c>
      <c r="F638" s="198">
        <v>626</v>
      </c>
      <c r="G638" s="198">
        <v>0</v>
      </c>
    </row>
    <row r="639" spans="1:7">
      <c r="A639" s="198">
        <v>26368524</v>
      </c>
      <c r="B639" s="198">
        <v>0</v>
      </c>
      <c r="C639" s="198">
        <v>0</v>
      </c>
      <c r="D639" s="198">
        <v>0</v>
      </c>
      <c r="E639" s="198">
        <v>0</v>
      </c>
      <c r="F639" s="198">
        <v>626</v>
      </c>
      <c r="G639" s="198">
        <v>0</v>
      </c>
    </row>
    <row r="640" spans="1:7">
      <c r="A640" s="198">
        <v>26368647</v>
      </c>
      <c r="B640" s="198">
        <v>0</v>
      </c>
      <c r="C640" s="198">
        <v>0</v>
      </c>
      <c r="D640" s="198">
        <v>0</v>
      </c>
      <c r="E640" s="198">
        <v>0</v>
      </c>
      <c r="F640" s="198">
        <v>685</v>
      </c>
      <c r="G640" s="198">
        <v>0</v>
      </c>
    </row>
    <row r="641" spans="1:7">
      <c r="A641" s="198">
        <v>26368678</v>
      </c>
      <c r="B641" s="198">
        <v>0</v>
      </c>
      <c r="C641" s="198">
        <v>0</v>
      </c>
      <c r="D641" s="198">
        <v>0</v>
      </c>
      <c r="E641" s="198">
        <v>0</v>
      </c>
      <c r="F641" s="198">
        <v>626</v>
      </c>
      <c r="G641" s="198">
        <v>0</v>
      </c>
    </row>
    <row r="642" spans="1:7">
      <c r="A642" s="198">
        <v>26368703</v>
      </c>
      <c r="B642" s="198">
        <v>0</v>
      </c>
      <c r="C642" s="198">
        <v>0</v>
      </c>
      <c r="D642" s="198">
        <v>0</v>
      </c>
      <c r="E642" s="198">
        <v>0</v>
      </c>
      <c r="F642" s="198">
        <v>685</v>
      </c>
      <c r="G642" s="198">
        <v>0</v>
      </c>
    </row>
    <row r="643" spans="1:7">
      <c r="A643" s="198">
        <v>26398089</v>
      </c>
      <c r="B643" s="198">
        <v>158738.84</v>
      </c>
      <c r="C643" s="198">
        <v>0</v>
      </c>
      <c r="D643" s="198">
        <v>0</v>
      </c>
      <c r="E643" s="198">
        <v>158738.84</v>
      </c>
      <c r="F643" s="198">
        <v>626</v>
      </c>
      <c r="G643" s="198">
        <v>0</v>
      </c>
    </row>
    <row r="644" spans="1:7">
      <c r="A644" s="198">
        <v>26398124</v>
      </c>
      <c r="B644" s="198">
        <v>133390.66</v>
      </c>
      <c r="C644" s="198">
        <v>0</v>
      </c>
      <c r="D644" s="198">
        <v>0</v>
      </c>
      <c r="E644" s="198">
        <v>133390.66</v>
      </c>
      <c r="F644" s="198">
        <v>626</v>
      </c>
      <c r="G644" s="198">
        <v>0</v>
      </c>
    </row>
    <row r="645" spans="1:7">
      <c r="A645" s="198">
        <v>26398213</v>
      </c>
      <c r="B645" s="198">
        <v>0</v>
      </c>
      <c r="C645" s="198">
        <v>0</v>
      </c>
      <c r="D645" s="198">
        <v>0</v>
      </c>
      <c r="E645" s="198">
        <v>0</v>
      </c>
      <c r="F645" s="198">
        <v>626</v>
      </c>
      <c r="G645" s="198">
        <v>0</v>
      </c>
    </row>
    <row r="646" spans="1:7">
      <c r="A646" s="198">
        <v>26398301</v>
      </c>
      <c r="B646" s="198">
        <v>0</v>
      </c>
      <c r="C646" s="198">
        <v>0</v>
      </c>
      <c r="D646" s="198">
        <v>0</v>
      </c>
      <c r="E646" s="198">
        <v>0</v>
      </c>
      <c r="F646" s="198">
        <v>626</v>
      </c>
      <c r="G646" s="198">
        <v>0</v>
      </c>
    </row>
    <row r="647" spans="1:7">
      <c r="A647" s="198">
        <v>26428248</v>
      </c>
      <c r="B647" s="198">
        <v>367354.99</v>
      </c>
      <c r="C647" s="198">
        <v>9041.6299999999992</v>
      </c>
      <c r="D647" s="198">
        <v>0</v>
      </c>
      <c r="E647" s="198">
        <v>376396.62</v>
      </c>
      <c r="F647" s="198">
        <v>626</v>
      </c>
      <c r="G647" s="198">
        <v>1</v>
      </c>
    </row>
    <row r="648" spans="1:7">
      <c r="A648" s="198">
        <v>26428251</v>
      </c>
      <c r="B648" s="198">
        <v>0</v>
      </c>
      <c r="C648" s="198">
        <v>0</v>
      </c>
      <c r="D648" s="198">
        <v>0</v>
      </c>
      <c r="E648" s="198">
        <v>0</v>
      </c>
      <c r="F648" s="198">
        <v>685</v>
      </c>
      <c r="G648" s="198">
        <v>0</v>
      </c>
    </row>
    <row r="649" spans="1:7">
      <c r="A649" s="198">
        <v>26428273</v>
      </c>
      <c r="B649" s="198">
        <v>161835.67000000001</v>
      </c>
      <c r="C649" s="198">
        <v>4008.58</v>
      </c>
      <c r="D649" s="198">
        <v>0</v>
      </c>
      <c r="E649" s="198">
        <v>165844.25</v>
      </c>
      <c r="F649" s="198">
        <v>626</v>
      </c>
      <c r="G649" s="198">
        <v>1</v>
      </c>
    </row>
    <row r="650" spans="1:7">
      <c r="A650" s="198">
        <v>26428311</v>
      </c>
      <c r="B650" s="198">
        <v>86404.35</v>
      </c>
      <c r="C650" s="198">
        <v>0</v>
      </c>
      <c r="D650" s="198">
        <v>0</v>
      </c>
      <c r="E650" s="198">
        <v>86404.35</v>
      </c>
      <c r="F650" s="198">
        <v>626</v>
      </c>
      <c r="G650" s="198">
        <v>0</v>
      </c>
    </row>
    <row r="651" spans="1:7">
      <c r="A651" s="198">
        <v>26457182</v>
      </c>
      <c r="B651" s="198">
        <v>0</v>
      </c>
      <c r="C651" s="198">
        <v>0</v>
      </c>
      <c r="D651" s="198">
        <v>0</v>
      </c>
      <c r="E651" s="198">
        <v>0</v>
      </c>
      <c r="F651" s="198">
        <v>626</v>
      </c>
      <c r="G651" s="198">
        <v>0</v>
      </c>
    </row>
    <row r="652" spans="1:7">
      <c r="A652" s="198">
        <v>26457208</v>
      </c>
      <c r="B652" s="198">
        <v>0</v>
      </c>
      <c r="C652" s="198">
        <v>0</v>
      </c>
      <c r="D652" s="198">
        <v>0</v>
      </c>
      <c r="E652" s="198">
        <v>0</v>
      </c>
      <c r="F652" s="198">
        <v>685</v>
      </c>
      <c r="G652" s="198">
        <v>0</v>
      </c>
    </row>
    <row r="653" spans="1:7">
      <c r="A653" s="198">
        <v>26457214</v>
      </c>
      <c r="B653" s="198">
        <v>250868.98</v>
      </c>
      <c r="C653" s="198">
        <v>0</v>
      </c>
      <c r="D653" s="198">
        <v>0</v>
      </c>
      <c r="E653" s="198">
        <v>250868.98</v>
      </c>
      <c r="F653" s="198">
        <v>626</v>
      </c>
      <c r="G653" s="198">
        <v>0</v>
      </c>
    </row>
    <row r="654" spans="1:7">
      <c r="A654" s="198">
        <v>26457302</v>
      </c>
      <c r="B654" s="198">
        <v>0</v>
      </c>
      <c r="C654" s="198">
        <v>0</v>
      </c>
      <c r="D654" s="198">
        <v>0</v>
      </c>
      <c r="E654" s="198">
        <v>0</v>
      </c>
      <c r="F654" s="198">
        <v>685</v>
      </c>
      <c r="G654" s="198">
        <v>0</v>
      </c>
    </row>
    <row r="655" spans="1:7">
      <c r="A655" s="198">
        <v>26457330</v>
      </c>
      <c r="B655" s="198">
        <v>186503.3</v>
      </c>
      <c r="C655" s="198">
        <v>0</v>
      </c>
      <c r="D655" s="198">
        <v>0</v>
      </c>
      <c r="E655" s="198">
        <v>186503.3</v>
      </c>
      <c r="F655" s="198">
        <v>626</v>
      </c>
      <c r="G655" s="198">
        <v>0</v>
      </c>
    </row>
    <row r="656" spans="1:7">
      <c r="A656" s="198">
        <v>26457374</v>
      </c>
      <c r="B656" s="198">
        <v>197976.05</v>
      </c>
      <c r="C656" s="198">
        <v>0</v>
      </c>
      <c r="D656" s="198">
        <v>68434.98</v>
      </c>
      <c r="E656" s="198">
        <v>266411.03000000003</v>
      </c>
      <c r="F656" s="198">
        <v>626</v>
      </c>
      <c r="G656" s="198">
        <v>16</v>
      </c>
    </row>
    <row r="657" spans="1:7">
      <c r="A657" s="198">
        <v>26457390</v>
      </c>
      <c r="B657" s="198">
        <v>201121.82</v>
      </c>
      <c r="C657" s="198">
        <v>0</v>
      </c>
      <c r="D657" s="198">
        <v>0</v>
      </c>
      <c r="E657" s="198">
        <v>201121.82</v>
      </c>
      <c r="F657" s="198">
        <v>685</v>
      </c>
      <c r="G657" s="198">
        <v>0</v>
      </c>
    </row>
    <row r="658" spans="1:7">
      <c r="A658" s="198">
        <v>26457412</v>
      </c>
      <c r="B658" s="198">
        <v>0</v>
      </c>
      <c r="C658" s="198">
        <v>0</v>
      </c>
      <c r="D658" s="198">
        <v>0</v>
      </c>
      <c r="E658" s="198">
        <v>0</v>
      </c>
      <c r="F658" s="198">
        <v>685</v>
      </c>
      <c r="G658" s="198">
        <v>0</v>
      </c>
    </row>
    <row r="659" spans="1:7">
      <c r="A659" s="198">
        <v>26457451</v>
      </c>
      <c r="B659" s="198">
        <v>0</v>
      </c>
      <c r="C659" s="198">
        <v>0</v>
      </c>
      <c r="D659" s="198">
        <v>0</v>
      </c>
      <c r="E659" s="198">
        <v>0</v>
      </c>
      <c r="F659" s="198">
        <v>626</v>
      </c>
      <c r="G659" s="198">
        <v>0</v>
      </c>
    </row>
    <row r="660" spans="1:7">
      <c r="A660" s="198">
        <v>26457619</v>
      </c>
      <c r="B660" s="198">
        <v>161075.15</v>
      </c>
      <c r="C660" s="198">
        <v>0</v>
      </c>
      <c r="D660" s="198">
        <v>0</v>
      </c>
      <c r="E660" s="198">
        <v>161075.15</v>
      </c>
      <c r="F660" s="198">
        <v>626</v>
      </c>
      <c r="G660" s="198">
        <v>0</v>
      </c>
    </row>
    <row r="661" spans="1:7">
      <c r="A661" s="198">
        <v>26457627</v>
      </c>
      <c r="B661" s="198">
        <v>0</v>
      </c>
      <c r="C661" s="198">
        <v>0</v>
      </c>
      <c r="D661" s="198">
        <v>0</v>
      </c>
      <c r="E661" s="198">
        <v>0</v>
      </c>
      <c r="F661" s="198">
        <v>626</v>
      </c>
      <c r="G661" s="198">
        <v>0</v>
      </c>
    </row>
    <row r="662" spans="1:7">
      <c r="A662" s="198">
        <v>26457730</v>
      </c>
      <c r="B662" s="198">
        <v>0</v>
      </c>
      <c r="C662" s="198">
        <v>0</v>
      </c>
      <c r="D662" s="198">
        <v>0</v>
      </c>
      <c r="E662" s="198">
        <v>0</v>
      </c>
      <c r="F662" s="198">
        <v>685</v>
      </c>
      <c r="G662" s="198">
        <v>0</v>
      </c>
    </row>
    <row r="663" spans="1:7">
      <c r="A663" s="198">
        <v>26457755</v>
      </c>
      <c r="B663" s="198">
        <v>0</v>
      </c>
      <c r="C663" s="198">
        <v>0</v>
      </c>
      <c r="D663" s="198">
        <v>0</v>
      </c>
      <c r="E663" s="198">
        <v>0</v>
      </c>
      <c r="F663" s="198">
        <v>823</v>
      </c>
      <c r="G663" s="198">
        <v>0</v>
      </c>
    </row>
    <row r="664" spans="1:7">
      <c r="A664" s="198">
        <v>26479385</v>
      </c>
      <c r="B664" s="198">
        <v>0</v>
      </c>
      <c r="C664" s="198">
        <v>0</v>
      </c>
      <c r="D664" s="198">
        <v>0</v>
      </c>
      <c r="E664" s="198">
        <v>0</v>
      </c>
      <c r="F664" s="198">
        <v>823</v>
      </c>
      <c r="G664" s="198">
        <v>0</v>
      </c>
    </row>
    <row r="665" spans="1:7">
      <c r="A665" s="198">
        <v>26479417</v>
      </c>
      <c r="B665" s="198">
        <v>0</v>
      </c>
      <c r="C665" s="198">
        <v>0</v>
      </c>
      <c r="D665" s="198">
        <v>0</v>
      </c>
      <c r="E665" s="198">
        <v>0</v>
      </c>
      <c r="F665" s="198">
        <v>626</v>
      </c>
      <c r="G665" s="198">
        <v>0</v>
      </c>
    </row>
    <row r="666" spans="1:7">
      <c r="A666" s="198">
        <v>26479433</v>
      </c>
      <c r="B666" s="198">
        <v>0</v>
      </c>
      <c r="C666" s="198">
        <v>0</v>
      </c>
      <c r="D666" s="198">
        <v>0</v>
      </c>
      <c r="E666" s="198">
        <v>0</v>
      </c>
      <c r="F666" s="198">
        <v>626</v>
      </c>
      <c r="G666" s="198">
        <v>0</v>
      </c>
    </row>
    <row r="667" spans="1:7">
      <c r="A667" s="198">
        <v>26479448</v>
      </c>
      <c r="B667" s="198">
        <v>0</v>
      </c>
      <c r="C667" s="198">
        <v>0</v>
      </c>
      <c r="D667" s="198">
        <v>0</v>
      </c>
      <c r="E667" s="198">
        <v>0</v>
      </c>
      <c r="F667" s="198">
        <v>626</v>
      </c>
      <c r="G667" s="198">
        <v>0</v>
      </c>
    </row>
    <row r="668" spans="1:7">
      <c r="A668" s="198">
        <v>26479523</v>
      </c>
      <c r="B668" s="198">
        <v>467179.08</v>
      </c>
      <c r="C668" s="198">
        <v>0</v>
      </c>
      <c r="D668" s="198">
        <v>97278.3</v>
      </c>
      <c r="E668" s="198">
        <v>564457.38</v>
      </c>
      <c r="F668" s="198">
        <v>823</v>
      </c>
      <c r="G668" s="198">
        <v>42</v>
      </c>
    </row>
    <row r="669" spans="1:7">
      <c r="A669" s="198">
        <v>26479846</v>
      </c>
      <c r="B669" s="198">
        <v>0</v>
      </c>
      <c r="C669" s="198">
        <v>0</v>
      </c>
      <c r="D669" s="198">
        <v>0</v>
      </c>
      <c r="E669" s="198">
        <v>0</v>
      </c>
      <c r="F669" s="198">
        <v>823</v>
      </c>
      <c r="G669" s="198">
        <v>0</v>
      </c>
    </row>
    <row r="670" spans="1:7">
      <c r="A670" s="198">
        <v>26479986</v>
      </c>
      <c r="B670" s="198">
        <v>0</v>
      </c>
      <c r="C670" s="198">
        <v>0</v>
      </c>
      <c r="D670" s="198">
        <v>0</v>
      </c>
      <c r="E670" s="198">
        <v>0</v>
      </c>
      <c r="F670" s="198">
        <v>685</v>
      </c>
      <c r="G670" s="198">
        <v>0</v>
      </c>
    </row>
    <row r="671" spans="1:7">
      <c r="A671" s="198">
        <v>26501948</v>
      </c>
      <c r="B671" s="198">
        <v>271277.58</v>
      </c>
      <c r="C671" s="198">
        <v>0</v>
      </c>
      <c r="D671" s="198">
        <v>0</v>
      </c>
      <c r="E671" s="198">
        <v>271277.58</v>
      </c>
      <c r="F671" s="198">
        <v>626</v>
      </c>
      <c r="G671" s="198">
        <v>0</v>
      </c>
    </row>
    <row r="672" spans="1:7">
      <c r="A672" s="198">
        <v>26501959</v>
      </c>
      <c r="B672" s="198">
        <v>0</v>
      </c>
      <c r="C672" s="198">
        <v>0</v>
      </c>
      <c r="D672" s="198">
        <v>0</v>
      </c>
      <c r="E672" s="198">
        <v>0</v>
      </c>
      <c r="F672" s="198">
        <v>626</v>
      </c>
      <c r="G672" s="198">
        <v>0</v>
      </c>
    </row>
    <row r="673" spans="1:7">
      <c r="A673" s="198">
        <v>26502060</v>
      </c>
      <c r="B673" s="198">
        <v>0</v>
      </c>
      <c r="C673" s="198">
        <v>0</v>
      </c>
      <c r="D673" s="198">
        <v>0</v>
      </c>
      <c r="E673" s="198">
        <v>0</v>
      </c>
      <c r="F673" s="198">
        <v>626</v>
      </c>
      <c r="G673" s="198">
        <v>0</v>
      </c>
    </row>
    <row r="674" spans="1:7">
      <c r="A674" s="198">
        <v>26502095</v>
      </c>
      <c r="B674" s="198">
        <v>0</v>
      </c>
      <c r="C674" s="198">
        <v>0</v>
      </c>
      <c r="D674" s="198">
        <v>0</v>
      </c>
      <c r="E674" s="198">
        <v>0</v>
      </c>
      <c r="F674" s="198">
        <v>626</v>
      </c>
      <c r="G674" s="198">
        <v>0</v>
      </c>
    </row>
    <row r="675" spans="1:7">
      <c r="A675" s="198">
        <v>26502100</v>
      </c>
      <c r="B675" s="198">
        <v>160711.79999999999</v>
      </c>
      <c r="C675" s="198">
        <v>0</v>
      </c>
      <c r="D675" s="198">
        <v>0</v>
      </c>
      <c r="E675" s="198">
        <v>160711.79999999999</v>
      </c>
      <c r="F675" s="198">
        <v>626</v>
      </c>
      <c r="G675" s="198">
        <v>0</v>
      </c>
    </row>
    <row r="676" spans="1:7">
      <c r="A676" s="198">
        <v>26502124</v>
      </c>
      <c r="B676" s="198">
        <v>151665.43</v>
      </c>
      <c r="C676" s="198">
        <v>3732.91</v>
      </c>
      <c r="D676" s="198">
        <v>0</v>
      </c>
      <c r="E676" s="198">
        <v>155398.34</v>
      </c>
      <c r="F676" s="198">
        <v>823</v>
      </c>
      <c r="G676" s="198">
        <v>1</v>
      </c>
    </row>
    <row r="677" spans="1:7">
      <c r="A677" s="198">
        <v>26502156</v>
      </c>
      <c r="B677" s="198">
        <v>0</v>
      </c>
      <c r="C677" s="198">
        <v>0</v>
      </c>
      <c r="D677" s="198">
        <v>0</v>
      </c>
      <c r="E677" s="198">
        <v>0</v>
      </c>
      <c r="F677" s="198">
        <v>626</v>
      </c>
      <c r="G677" s="198">
        <v>0</v>
      </c>
    </row>
    <row r="678" spans="1:7">
      <c r="A678" s="198">
        <v>26502172</v>
      </c>
      <c r="B678" s="198">
        <v>0</v>
      </c>
      <c r="C678" s="198">
        <v>0</v>
      </c>
      <c r="D678" s="198">
        <v>0</v>
      </c>
      <c r="E678" s="198">
        <v>0</v>
      </c>
      <c r="F678" s="198">
        <v>626</v>
      </c>
      <c r="G678" s="198">
        <v>0</v>
      </c>
    </row>
    <row r="679" spans="1:7">
      <c r="A679" s="198">
        <v>26502190</v>
      </c>
      <c r="B679" s="198">
        <v>0</v>
      </c>
      <c r="C679" s="198">
        <v>0</v>
      </c>
      <c r="D679" s="198">
        <v>0</v>
      </c>
      <c r="E679" s="198">
        <v>0</v>
      </c>
      <c r="F679" s="198">
        <v>685</v>
      </c>
      <c r="G679" s="198">
        <v>0</v>
      </c>
    </row>
    <row r="680" spans="1:7">
      <c r="A680" s="198">
        <v>26502328</v>
      </c>
      <c r="B680" s="198">
        <v>158520.06</v>
      </c>
      <c r="C680" s="198">
        <v>0</v>
      </c>
      <c r="D680" s="198">
        <v>0</v>
      </c>
      <c r="E680" s="198">
        <v>158520.06</v>
      </c>
      <c r="F680" s="198">
        <v>626</v>
      </c>
      <c r="G680" s="198">
        <v>0</v>
      </c>
    </row>
    <row r="681" spans="1:7">
      <c r="A681" s="198">
        <v>26502347</v>
      </c>
      <c r="B681" s="198">
        <v>0</v>
      </c>
      <c r="C681" s="198">
        <v>0</v>
      </c>
      <c r="D681" s="198">
        <v>0</v>
      </c>
      <c r="E681" s="198">
        <v>0</v>
      </c>
      <c r="F681" s="198">
        <v>626</v>
      </c>
      <c r="G681" s="198">
        <v>0</v>
      </c>
    </row>
    <row r="682" spans="1:7">
      <c r="A682" s="198">
        <v>26502425</v>
      </c>
      <c r="B682" s="198">
        <v>0</v>
      </c>
      <c r="C682" s="198">
        <v>0</v>
      </c>
      <c r="D682" s="198">
        <v>0</v>
      </c>
      <c r="E682" s="198">
        <v>0</v>
      </c>
      <c r="F682" s="198">
        <v>626</v>
      </c>
      <c r="G682" s="198">
        <v>0</v>
      </c>
    </row>
    <row r="683" spans="1:7">
      <c r="A683" s="198">
        <v>26502460</v>
      </c>
      <c r="B683" s="198">
        <v>131155.42000000001</v>
      </c>
      <c r="C683" s="198">
        <v>0</v>
      </c>
      <c r="D683" s="198">
        <v>0</v>
      </c>
      <c r="E683" s="198">
        <v>131155.42000000001</v>
      </c>
      <c r="F683" s="198">
        <v>626</v>
      </c>
      <c r="G683" s="198">
        <v>0</v>
      </c>
    </row>
    <row r="684" spans="1:7">
      <c r="A684" s="198">
        <v>26502508</v>
      </c>
      <c r="B684" s="198">
        <v>0</v>
      </c>
      <c r="C684" s="198">
        <v>0</v>
      </c>
      <c r="D684" s="198">
        <v>0</v>
      </c>
      <c r="E684" s="198">
        <v>0</v>
      </c>
      <c r="F684" s="198">
        <v>626</v>
      </c>
      <c r="G684" s="198">
        <v>0</v>
      </c>
    </row>
    <row r="685" spans="1:7">
      <c r="A685" s="198">
        <v>26502639</v>
      </c>
      <c r="B685" s="198">
        <v>0</v>
      </c>
      <c r="C685" s="198">
        <v>0</v>
      </c>
      <c r="D685" s="198">
        <v>0</v>
      </c>
      <c r="E685" s="198">
        <v>0</v>
      </c>
      <c r="F685" s="198">
        <v>685</v>
      </c>
      <c r="G685" s="198">
        <v>0</v>
      </c>
    </row>
    <row r="686" spans="1:7">
      <c r="A686" s="198">
        <v>26502642</v>
      </c>
      <c r="B686" s="198">
        <v>0</v>
      </c>
      <c r="C686" s="198">
        <v>0</v>
      </c>
      <c r="D686" s="198">
        <v>0</v>
      </c>
      <c r="E686" s="198">
        <v>0</v>
      </c>
      <c r="F686" s="198">
        <v>685</v>
      </c>
      <c r="G686" s="198">
        <v>0</v>
      </c>
    </row>
    <row r="687" spans="1:7">
      <c r="A687" s="198">
        <v>26502699</v>
      </c>
      <c r="B687" s="198">
        <v>0</v>
      </c>
      <c r="C687" s="198">
        <v>0</v>
      </c>
      <c r="D687" s="198">
        <v>0</v>
      </c>
      <c r="E687" s="198">
        <v>0</v>
      </c>
      <c r="F687" s="198">
        <v>626</v>
      </c>
      <c r="G687" s="198">
        <v>0</v>
      </c>
    </row>
    <row r="688" spans="1:7">
      <c r="A688" s="198">
        <v>26502723</v>
      </c>
      <c r="B688" s="198">
        <v>0</v>
      </c>
      <c r="C688" s="198">
        <v>0</v>
      </c>
      <c r="D688" s="198">
        <v>0</v>
      </c>
      <c r="E688" s="198">
        <v>0</v>
      </c>
      <c r="F688" s="198">
        <v>626</v>
      </c>
      <c r="G688" s="198">
        <v>0</v>
      </c>
    </row>
    <row r="689" spans="1:7">
      <c r="A689" s="198">
        <v>26502793</v>
      </c>
      <c r="B689" s="198">
        <v>0</v>
      </c>
      <c r="C689" s="198">
        <v>0</v>
      </c>
      <c r="D689" s="198">
        <v>0</v>
      </c>
      <c r="E689" s="198">
        <v>0</v>
      </c>
      <c r="F689" s="198">
        <v>626</v>
      </c>
      <c r="G689" s="198">
        <v>0</v>
      </c>
    </row>
    <row r="690" spans="1:7">
      <c r="A690" s="198">
        <v>26502820</v>
      </c>
      <c r="B690" s="198">
        <v>0</v>
      </c>
      <c r="C690" s="198">
        <v>0</v>
      </c>
      <c r="D690" s="198">
        <v>0</v>
      </c>
      <c r="E690" s="198">
        <v>0</v>
      </c>
      <c r="F690" s="198">
        <v>823</v>
      </c>
      <c r="G690" s="198">
        <v>0</v>
      </c>
    </row>
    <row r="691" spans="1:7">
      <c r="A691" s="198">
        <v>26502842</v>
      </c>
      <c r="B691" s="198">
        <v>0</v>
      </c>
      <c r="C691" s="198">
        <v>0</v>
      </c>
      <c r="D691" s="198">
        <v>0</v>
      </c>
      <c r="E691" s="198">
        <v>0</v>
      </c>
      <c r="F691" s="198">
        <v>626</v>
      </c>
      <c r="G691" s="198">
        <v>0</v>
      </c>
    </row>
    <row r="692" spans="1:7">
      <c r="A692" s="198">
        <v>26502855</v>
      </c>
      <c r="B692" s="198">
        <v>0</v>
      </c>
      <c r="C692" s="198">
        <v>0</v>
      </c>
      <c r="D692" s="198">
        <v>0</v>
      </c>
      <c r="E692" s="198">
        <v>0</v>
      </c>
      <c r="F692" s="198">
        <v>823</v>
      </c>
      <c r="G692" s="198">
        <v>0</v>
      </c>
    </row>
    <row r="693" spans="1:7">
      <c r="A693" s="198">
        <v>26531355</v>
      </c>
      <c r="B693" s="198">
        <v>0</v>
      </c>
      <c r="C693" s="198">
        <v>0</v>
      </c>
      <c r="D693" s="198">
        <v>0</v>
      </c>
      <c r="E693" s="198">
        <v>0</v>
      </c>
      <c r="F693" s="198">
        <v>685</v>
      </c>
      <c r="G693" s="198">
        <v>0</v>
      </c>
    </row>
    <row r="694" spans="1:7">
      <c r="A694" s="198">
        <v>26531384</v>
      </c>
      <c r="B694" s="198">
        <v>0</v>
      </c>
      <c r="C694" s="198">
        <v>0</v>
      </c>
      <c r="D694" s="198">
        <v>0</v>
      </c>
      <c r="E694" s="198">
        <v>0</v>
      </c>
      <c r="F694" s="198">
        <v>823</v>
      </c>
      <c r="G694" s="198">
        <v>0</v>
      </c>
    </row>
    <row r="695" spans="1:7">
      <c r="A695" s="198">
        <v>26531426</v>
      </c>
      <c r="B695" s="198">
        <v>0</v>
      </c>
      <c r="C695" s="198">
        <v>0</v>
      </c>
      <c r="D695" s="198">
        <v>0</v>
      </c>
      <c r="E695" s="198">
        <v>0</v>
      </c>
      <c r="F695" s="198">
        <v>626</v>
      </c>
      <c r="G695" s="198">
        <v>0</v>
      </c>
    </row>
    <row r="696" spans="1:7">
      <c r="A696" s="198">
        <v>26569622</v>
      </c>
      <c r="B696" s="198">
        <v>0</v>
      </c>
      <c r="C696" s="198">
        <v>0</v>
      </c>
      <c r="D696" s="198">
        <v>0</v>
      </c>
      <c r="E696" s="198">
        <v>0</v>
      </c>
      <c r="F696" s="198">
        <v>626</v>
      </c>
      <c r="G696" s="198">
        <v>0</v>
      </c>
    </row>
    <row r="697" spans="1:7">
      <c r="A697" s="198">
        <v>26569632</v>
      </c>
      <c r="B697" s="198">
        <v>0</v>
      </c>
      <c r="C697" s="198">
        <v>0</v>
      </c>
      <c r="D697" s="198">
        <v>0</v>
      </c>
      <c r="E697" s="198">
        <v>0</v>
      </c>
      <c r="F697" s="198">
        <v>685</v>
      </c>
      <c r="G697" s="198">
        <v>0</v>
      </c>
    </row>
    <row r="698" spans="1:7">
      <c r="A698" s="198">
        <v>26590201</v>
      </c>
      <c r="B698" s="198">
        <v>0</v>
      </c>
      <c r="C698" s="198">
        <v>0</v>
      </c>
      <c r="D698" s="198">
        <v>0</v>
      </c>
      <c r="E698" s="198">
        <v>0</v>
      </c>
      <c r="F698" s="198">
        <v>626</v>
      </c>
      <c r="G698" s="198">
        <v>0</v>
      </c>
    </row>
    <row r="699" spans="1:7">
      <c r="A699" s="198">
        <v>26590292</v>
      </c>
      <c r="B699" s="198">
        <v>162332.38</v>
      </c>
      <c r="C699" s="198">
        <v>0</v>
      </c>
      <c r="D699" s="198">
        <v>0</v>
      </c>
      <c r="E699" s="198">
        <v>162332.38</v>
      </c>
      <c r="F699" s="198">
        <v>626</v>
      </c>
      <c r="G699" s="198">
        <v>0</v>
      </c>
    </row>
    <row r="700" spans="1:7">
      <c r="A700" s="198">
        <v>26590330</v>
      </c>
      <c r="B700" s="198">
        <v>0</v>
      </c>
      <c r="C700" s="198">
        <v>0</v>
      </c>
      <c r="D700" s="198">
        <v>0</v>
      </c>
      <c r="E700" s="198">
        <v>0</v>
      </c>
      <c r="F700" s="198">
        <v>626</v>
      </c>
      <c r="G700" s="198">
        <v>0</v>
      </c>
    </row>
    <row r="701" spans="1:7">
      <c r="A701" s="198">
        <v>26590398</v>
      </c>
      <c r="B701" s="198">
        <v>0</v>
      </c>
      <c r="C701" s="198">
        <v>0</v>
      </c>
      <c r="D701" s="198">
        <v>0</v>
      </c>
      <c r="E701" s="198">
        <v>0</v>
      </c>
      <c r="F701" s="198">
        <v>626</v>
      </c>
      <c r="G701" s="198">
        <v>0</v>
      </c>
    </row>
    <row r="702" spans="1:7">
      <c r="A702" s="198">
        <v>26590402</v>
      </c>
      <c r="B702" s="198">
        <v>0</v>
      </c>
      <c r="C702" s="198">
        <v>0</v>
      </c>
      <c r="D702" s="198">
        <v>0</v>
      </c>
      <c r="E702" s="198">
        <v>0</v>
      </c>
      <c r="F702" s="198">
        <v>685</v>
      </c>
      <c r="G702" s="198">
        <v>0</v>
      </c>
    </row>
    <row r="703" spans="1:7">
      <c r="A703" s="198">
        <v>26607315</v>
      </c>
      <c r="B703" s="198">
        <v>123287.7</v>
      </c>
      <c r="C703" s="198">
        <v>0</v>
      </c>
      <c r="D703" s="198">
        <v>0</v>
      </c>
      <c r="E703" s="198">
        <v>123287.7</v>
      </c>
      <c r="F703" s="198">
        <v>626</v>
      </c>
      <c r="G703" s="198">
        <v>0</v>
      </c>
    </row>
    <row r="704" spans="1:7">
      <c r="A704" s="198">
        <v>26607342</v>
      </c>
      <c r="B704" s="198">
        <v>132960.07</v>
      </c>
      <c r="C704" s="198">
        <v>0</v>
      </c>
      <c r="D704" s="198">
        <v>0</v>
      </c>
      <c r="E704" s="198">
        <v>132960.07</v>
      </c>
      <c r="F704" s="198">
        <v>626</v>
      </c>
      <c r="G704" s="198">
        <v>0</v>
      </c>
    </row>
    <row r="705" spans="1:7">
      <c r="A705" s="198">
        <v>26607377</v>
      </c>
      <c r="B705" s="198">
        <v>0</v>
      </c>
      <c r="C705" s="198">
        <v>0</v>
      </c>
      <c r="D705" s="198">
        <v>0</v>
      </c>
      <c r="E705" s="198">
        <v>0</v>
      </c>
      <c r="F705" s="198">
        <v>626</v>
      </c>
      <c r="G705" s="198">
        <v>0</v>
      </c>
    </row>
    <row r="706" spans="1:7">
      <c r="A706" s="198">
        <v>26607439</v>
      </c>
      <c r="B706" s="198">
        <v>0</v>
      </c>
      <c r="C706" s="198">
        <v>0</v>
      </c>
      <c r="D706" s="198">
        <v>0</v>
      </c>
      <c r="E706" s="198">
        <v>0</v>
      </c>
      <c r="F706" s="198">
        <v>626</v>
      </c>
      <c r="G706" s="198">
        <v>0</v>
      </c>
    </row>
    <row r="707" spans="1:7">
      <c r="A707" s="198">
        <v>26607612</v>
      </c>
      <c r="B707" s="198">
        <v>0</v>
      </c>
      <c r="C707" s="198">
        <v>0</v>
      </c>
      <c r="D707" s="198">
        <v>0</v>
      </c>
      <c r="E707" s="198">
        <v>0</v>
      </c>
      <c r="F707" s="198">
        <v>685</v>
      </c>
      <c r="G707" s="198">
        <v>0</v>
      </c>
    </row>
    <row r="708" spans="1:7">
      <c r="A708" s="198">
        <v>26624340</v>
      </c>
      <c r="B708" s="198">
        <v>0</v>
      </c>
      <c r="C708" s="198">
        <v>0</v>
      </c>
      <c r="D708" s="198">
        <v>0</v>
      </c>
      <c r="E708" s="198">
        <v>0</v>
      </c>
      <c r="F708" s="198">
        <v>626</v>
      </c>
      <c r="G708" s="198">
        <v>0</v>
      </c>
    </row>
    <row r="709" spans="1:7">
      <c r="A709" s="198">
        <v>26624387</v>
      </c>
      <c r="B709" s="198">
        <v>0</v>
      </c>
      <c r="C709" s="198">
        <v>0</v>
      </c>
      <c r="D709" s="198">
        <v>0</v>
      </c>
      <c r="E709" s="198">
        <v>0</v>
      </c>
      <c r="F709" s="198">
        <v>626</v>
      </c>
      <c r="G709" s="198">
        <v>0</v>
      </c>
    </row>
    <row r="710" spans="1:7">
      <c r="A710" s="198">
        <v>26624440</v>
      </c>
      <c r="B710" s="198">
        <v>0</v>
      </c>
      <c r="C710" s="198">
        <v>0</v>
      </c>
      <c r="D710" s="198">
        <v>0</v>
      </c>
      <c r="E710" s="198">
        <v>0</v>
      </c>
      <c r="F710" s="198">
        <v>685</v>
      </c>
      <c r="G710" s="198">
        <v>0</v>
      </c>
    </row>
    <row r="711" spans="1:7">
      <c r="A711" s="198">
        <v>26624480</v>
      </c>
      <c r="B711" s="198">
        <v>0</v>
      </c>
      <c r="C711" s="198">
        <v>0</v>
      </c>
      <c r="D711" s="198">
        <v>0</v>
      </c>
      <c r="E711" s="198">
        <v>0</v>
      </c>
      <c r="F711" s="198">
        <v>685</v>
      </c>
      <c r="G711" s="198">
        <v>0</v>
      </c>
    </row>
    <row r="712" spans="1:7">
      <c r="A712" s="198">
        <v>26624532</v>
      </c>
      <c r="B712" s="198">
        <v>95148.29</v>
      </c>
      <c r="C712" s="198">
        <v>0</v>
      </c>
      <c r="D712" s="198">
        <v>0</v>
      </c>
      <c r="E712" s="198">
        <v>95148.29</v>
      </c>
      <c r="F712" s="198">
        <v>685</v>
      </c>
      <c r="G712" s="198">
        <v>0</v>
      </c>
    </row>
    <row r="713" spans="1:7">
      <c r="A713" s="198">
        <v>26624566</v>
      </c>
      <c r="B713" s="198">
        <v>0</v>
      </c>
      <c r="C713" s="198">
        <v>0</v>
      </c>
      <c r="D713" s="198">
        <v>0</v>
      </c>
      <c r="E713" s="198">
        <v>0</v>
      </c>
      <c r="F713" s="198">
        <v>626</v>
      </c>
      <c r="G713" s="198">
        <v>0</v>
      </c>
    </row>
    <row r="714" spans="1:7">
      <c r="A714" s="198">
        <v>26624616</v>
      </c>
      <c r="B714" s="198">
        <v>391918.48</v>
      </c>
      <c r="C714" s="198">
        <v>0</v>
      </c>
      <c r="D714" s="198">
        <v>0</v>
      </c>
      <c r="E714" s="198">
        <v>391918.48</v>
      </c>
      <c r="F714" s="198">
        <v>626</v>
      </c>
      <c r="G714" s="198">
        <v>0</v>
      </c>
    </row>
    <row r="715" spans="1:7">
      <c r="A715" s="198">
        <v>26624647</v>
      </c>
      <c r="B715" s="198">
        <v>0</v>
      </c>
      <c r="C715" s="198">
        <v>0</v>
      </c>
      <c r="D715" s="198">
        <v>0</v>
      </c>
      <c r="E715" s="198">
        <v>0</v>
      </c>
      <c r="F715" s="198">
        <v>685</v>
      </c>
      <c r="G715" s="198">
        <v>0</v>
      </c>
    </row>
    <row r="716" spans="1:7">
      <c r="A716" s="198">
        <v>26651358</v>
      </c>
      <c r="B716" s="198">
        <v>0</v>
      </c>
      <c r="C716" s="198">
        <v>0</v>
      </c>
      <c r="D716" s="198">
        <v>0</v>
      </c>
      <c r="E716" s="198">
        <v>0</v>
      </c>
      <c r="F716" s="198">
        <v>823</v>
      </c>
      <c r="G716" s="198">
        <v>0</v>
      </c>
    </row>
    <row r="717" spans="1:7">
      <c r="A717" s="198">
        <v>26651361</v>
      </c>
      <c r="B717" s="198">
        <v>189770.12</v>
      </c>
      <c r="C717" s="198">
        <v>0</v>
      </c>
      <c r="D717" s="198">
        <v>0</v>
      </c>
      <c r="E717" s="198">
        <v>189770.12</v>
      </c>
      <c r="F717" s="198">
        <v>685</v>
      </c>
      <c r="G717" s="198">
        <v>0</v>
      </c>
    </row>
    <row r="718" spans="1:7">
      <c r="A718" s="198">
        <v>26651425</v>
      </c>
      <c r="B718" s="198">
        <v>0</v>
      </c>
      <c r="C718" s="198">
        <v>0</v>
      </c>
      <c r="D718" s="198">
        <v>0</v>
      </c>
      <c r="E718" s="198">
        <v>0</v>
      </c>
      <c r="F718" s="198">
        <v>685</v>
      </c>
      <c r="G718" s="198">
        <v>0</v>
      </c>
    </row>
    <row r="719" spans="1:7">
      <c r="A719" s="198">
        <v>26651510</v>
      </c>
      <c r="B719" s="198">
        <v>149057.28</v>
      </c>
      <c r="C719" s="198">
        <v>0</v>
      </c>
      <c r="D719" s="198">
        <v>0</v>
      </c>
      <c r="E719" s="198">
        <v>149057.28</v>
      </c>
      <c r="F719" s="198">
        <v>626</v>
      </c>
      <c r="G719" s="198">
        <v>0</v>
      </c>
    </row>
    <row r="720" spans="1:7">
      <c r="A720" s="198">
        <v>26651642</v>
      </c>
      <c r="B720" s="198">
        <v>0</v>
      </c>
      <c r="C720" s="198">
        <v>0</v>
      </c>
      <c r="D720" s="198">
        <v>0</v>
      </c>
      <c r="E720" s="198">
        <v>0</v>
      </c>
      <c r="F720" s="198">
        <v>823</v>
      </c>
      <c r="G720" s="198">
        <v>0</v>
      </c>
    </row>
    <row r="721" spans="1:7">
      <c r="A721" s="198">
        <v>26693526</v>
      </c>
      <c r="B721" s="198">
        <v>168483.41</v>
      </c>
      <c r="C721" s="198">
        <v>0</v>
      </c>
      <c r="D721" s="198">
        <v>0</v>
      </c>
      <c r="E721" s="198">
        <v>168483.41</v>
      </c>
      <c r="F721" s="198">
        <v>626</v>
      </c>
      <c r="G721" s="198">
        <v>0</v>
      </c>
    </row>
    <row r="722" spans="1:7">
      <c r="A722" s="198">
        <v>26693610</v>
      </c>
      <c r="B722" s="198">
        <v>0</v>
      </c>
      <c r="C722" s="198">
        <v>0</v>
      </c>
      <c r="D722" s="198">
        <v>0</v>
      </c>
      <c r="E722" s="198">
        <v>0</v>
      </c>
      <c r="F722" s="198">
        <v>626</v>
      </c>
      <c r="G722" s="198">
        <v>0</v>
      </c>
    </row>
    <row r="723" spans="1:7">
      <c r="A723" s="198">
        <v>26693648</v>
      </c>
      <c r="B723" s="198">
        <v>354908.33</v>
      </c>
      <c r="C723" s="198">
        <v>0</v>
      </c>
      <c r="D723" s="198">
        <v>0</v>
      </c>
      <c r="E723" s="198">
        <v>354908.33</v>
      </c>
      <c r="F723" s="198">
        <v>626</v>
      </c>
      <c r="G723" s="198">
        <v>0</v>
      </c>
    </row>
    <row r="724" spans="1:7">
      <c r="A724" s="198">
        <v>26693656</v>
      </c>
      <c r="B724" s="198">
        <v>0</v>
      </c>
      <c r="C724" s="198">
        <v>0</v>
      </c>
      <c r="D724" s="198">
        <v>0</v>
      </c>
      <c r="E724" s="198">
        <v>0</v>
      </c>
      <c r="F724" s="198">
        <v>626</v>
      </c>
      <c r="G724" s="198">
        <v>0</v>
      </c>
    </row>
    <row r="725" spans="1:7">
      <c r="A725" s="198">
        <v>26693691</v>
      </c>
      <c r="B725" s="198">
        <v>0</v>
      </c>
      <c r="C725" s="198">
        <v>0</v>
      </c>
      <c r="D725" s="198">
        <v>0</v>
      </c>
      <c r="E725" s="198">
        <v>0</v>
      </c>
      <c r="F725" s="198">
        <v>626</v>
      </c>
      <c r="G725" s="198">
        <v>0</v>
      </c>
    </row>
    <row r="726" spans="1:7">
      <c r="A726" s="198">
        <v>26693704</v>
      </c>
      <c r="B726" s="198">
        <v>0</v>
      </c>
      <c r="C726" s="198">
        <v>0</v>
      </c>
      <c r="D726" s="198">
        <v>0</v>
      </c>
      <c r="E726" s="198">
        <v>0</v>
      </c>
      <c r="F726" s="198">
        <v>626</v>
      </c>
      <c r="G726" s="198">
        <v>0</v>
      </c>
    </row>
    <row r="727" spans="1:7">
      <c r="A727" s="198">
        <v>26693720</v>
      </c>
      <c r="B727" s="198">
        <v>0</v>
      </c>
      <c r="C727" s="198">
        <v>0</v>
      </c>
      <c r="D727" s="198">
        <v>0</v>
      </c>
      <c r="E727" s="198">
        <v>0</v>
      </c>
      <c r="F727" s="198">
        <v>626</v>
      </c>
      <c r="G727" s="198">
        <v>0</v>
      </c>
    </row>
    <row r="728" spans="1:7">
      <c r="A728" s="198">
        <v>26720607</v>
      </c>
      <c r="B728" s="198">
        <v>0</v>
      </c>
      <c r="C728" s="198">
        <v>0</v>
      </c>
      <c r="D728" s="198">
        <v>0</v>
      </c>
      <c r="E728" s="198">
        <v>0</v>
      </c>
      <c r="F728" s="198">
        <v>626</v>
      </c>
      <c r="G728" s="198">
        <v>0</v>
      </c>
    </row>
    <row r="729" spans="1:7">
      <c r="A729" s="198">
        <v>26720618</v>
      </c>
      <c r="B729" s="198">
        <v>0</v>
      </c>
      <c r="C729" s="198">
        <v>0</v>
      </c>
      <c r="D729" s="198">
        <v>0</v>
      </c>
      <c r="E729" s="198">
        <v>0</v>
      </c>
      <c r="F729" s="198">
        <v>685</v>
      </c>
      <c r="G729" s="198">
        <v>0</v>
      </c>
    </row>
    <row r="730" spans="1:7">
      <c r="A730" s="198">
        <v>26720683</v>
      </c>
      <c r="B730" s="198">
        <v>0</v>
      </c>
      <c r="C730" s="198">
        <v>0</v>
      </c>
      <c r="D730" s="198">
        <v>0</v>
      </c>
      <c r="E730" s="198">
        <v>0</v>
      </c>
      <c r="F730" s="198">
        <v>685</v>
      </c>
      <c r="G730" s="198">
        <v>0</v>
      </c>
    </row>
    <row r="731" spans="1:7">
      <c r="A731" s="198">
        <v>26720693</v>
      </c>
      <c r="B731" s="198">
        <v>0</v>
      </c>
      <c r="C731" s="198">
        <v>0</v>
      </c>
      <c r="D731" s="198">
        <v>0</v>
      </c>
      <c r="E731" s="198">
        <v>0</v>
      </c>
      <c r="F731" s="198">
        <v>626</v>
      </c>
      <c r="G731" s="198">
        <v>0</v>
      </c>
    </row>
    <row r="732" spans="1:7">
      <c r="A732" s="198">
        <v>26720731</v>
      </c>
      <c r="B732" s="198">
        <v>0</v>
      </c>
      <c r="C732" s="198">
        <v>0</v>
      </c>
      <c r="D732" s="198">
        <v>0</v>
      </c>
      <c r="E732" s="198">
        <v>0</v>
      </c>
      <c r="F732" s="198">
        <v>823</v>
      </c>
      <c r="G732" s="198">
        <v>0</v>
      </c>
    </row>
    <row r="733" spans="1:7">
      <c r="A733" s="198">
        <v>26744635</v>
      </c>
      <c r="B733" s="198">
        <v>0</v>
      </c>
      <c r="C733" s="198">
        <v>0</v>
      </c>
      <c r="D733" s="198">
        <v>0</v>
      </c>
      <c r="E733" s="198">
        <v>0</v>
      </c>
      <c r="F733" s="198">
        <v>626</v>
      </c>
      <c r="G733" s="198">
        <v>0</v>
      </c>
    </row>
    <row r="734" spans="1:7">
      <c r="A734" s="198">
        <v>26744656</v>
      </c>
      <c r="B734" s="198">
        <v>322752.2</v>
      </c>
      <c r="C734" s="198">
        <v>0</v>
      </c>
      <c r="D734" s="198">
        <v>0</v>
      </c>
      <c r="E734" s="198">
        <v>322752.2</v>
      </c>
      <c r="F734" s="198">
        <v>626</v>
      </c>
      <c r="G734" s="198">
        <v>0</v>
      </c>
    </row>
    <row r="735" spans="1:7">
      <c r="A735" s="198">
        <v>26744660</v>
      </c>
      <c r="B735" s="198">
        <v>0</v>
      </c>
      <c r="C735" s="198">
        <v>0</v>
      </c>
      <c r="D735" s="198">
        <v>0</v>
      </c>
      <c r="E735" s="198">
        <v>0</v>
      </c>
      <c r="F735" s="198">
        <v>685</v>
      </c>
      <c r="G735" s="198">
        <v>0</v>
      </c>
    </row>
    <row r="736" spans="1:7">
      <c r="A736" s="198">
        <v>26744768</v>
      </c>
      <c r="B736" s="198">
        <v>0</v>
      </c>
      <c r="C736" s="198">
        <v>0</v>
      </c>
      <c r="D736" s="198">
        <v>0</v>
      </c>
      <c r="E736" s="198">
        <v>0</v>
      </c>
      <c r="F736" s="198">
        <v>685</v>
      </c>
      <c r="G736" s="198">
        <v>0</v>
      </c>
    </row>
    <row r="737" spans="1:7">
      <c r="A737" s="198">
        <v>26744917</v>
      </c>
      <c r="B737" s="198">
        <v>0</v>
      </c>
      <c r="C737" s="198">
        <v>0</v>
      </c>
      <c r="D737" s="198">
        <v>0</v>
      </c>
      <c r="E737" s="198">
        <v>0</v>
      </c>
      <c r="F737" s="198">
        <v>685</v>
      </c>
      <c r="G737" s="198">
        <v>0</v>
      </c>
    </row>
    <row r="738" spans="1:7">
      <c r="A738" s="198">
        <v>26774276</v>
      </c>
      <c r="B738" s="198">
        <v>0</v>
      </c>
      <c r="C738" s="198">
        <v>0</v>
      </c>
      <c r="D738" s="198">
        <v>0</v>
      </c>
      <c r="E738" s="198">
        <v>0</v>
      </c>
      <c r="F738" s="198">
        <v>685</v>
      </c>
      <c r="G738" s="198">
        <v>0</v>
      </c>
    </row>
    <row r="739" spans="1:7">
      <c r="A739" s="198">
        <v>26774304</v>
      </c>
      <c r="B739" s="198">
        <v>0</v>
      </c>
      <c r="C739" s="198">
        <v>0</v>
      </c>
      <c r="D739" s="198">
        <v>0</v>
      </c>
      <c r="E739" s="198">
        <v>0</v>
      </c>
      <c r="F739" s="198">
        <v>685</v>
      </c>
      <c r="G739" s="198">
        <v>0</v>
      </c>
    </row>
    <row r="740" spans="1:7">
      <c r="A740" s="198">
        <v>26774366</v>
      </c>
      <c r="B740" s="198">
        <v>0</v>
      </c>
      <c r="C740" s="198">
        <v>0</v>
      </c>
      <c r="D740" s="198">
        <v>0</v>
      </c>
      <c r="E740" s="198">
        <v>0</v>
      </c>
      <c r="F740" s="198">
        <v>626</v>
      </c>
      <c r="G740" s="198">
        <v>0</v>
      </c>
    </row>
    <row r="741" spans="1:7">
      <c r="A741" s="198">
        <v>26774390</v>
      </c>
      <c r="B741" s="198">
        <v>0</v>
      </c>
      <c r="C741" s="198">
        <v>0</v>
      </c>
      <c r="D741" s="198">
        <v>0</v>
      </c>
      <c r="E741" s="198">
        <v>0</v>
      </c>
      <c r="F741" s="198">
        <v>685</v>
      </c>
      <c r="G741" s="198">
        <v>0</v>
      </c>
    </row>
    <row r="742" spans="1:7">
      <c r="A742" s="198">
        <v>26774405</v>
      </c>
      <c r="B742" s="198">
        <v>292563.08</v>
      </c>
      <c r="C742" s="198">
        <v>0</v>
      </c>
      <c r="D742" s="198">
        <v>0</v>
      </c>
      <c r="E742" s="198">
        <v>292563.08</v>
      </c>
      <c r="F742" s="198">
        <v>685</v>
      </c>
      <c r="G742" s="198">
        <v>0</v>
      </c>
    </row>
    <row r="743" spans="1:7">
      <c r="A743" s="198">
        <v>26774450</v>
      </c>
      <c r="B743" s="198">
        <v>0</v>
      </c>
      <c r="C743" s="198">
        <v>0</v>
      </c>
      <c r="D743" s="198">
        <v>0</v>
      </c>
      <c r="E743" s="198">
        <v>0</v>
      </c>
      <c r="F743" s="198">
        <v>626</v>
      </c>
      <c r="G743" s="198">
        <v>0</v>
      </c>
    </row>
    <row r="744" spans="1:7">
      <c r="A744" s="198">
        <v>26774471</v>
      </c>
      <c r="B744" s="198">
        <v>341329.07</v>
      </c>
      <c r="C744" s="198">
        <v>0</v>
      </c>
      <c r="D744" s="198">
        <v>0</v>
      </c>
      <c r="E744" s="198">
        <v>341329.07</v>
      </c>
      <c r="F744" s="198">
        <v>626</v>
      </c>
      <c r="G744" s="198">
        <v>0</v>
      </c>
    </row>
    <row r="745" spans="1:7">
      <c r="A745" s="198">
        <v>26774588</v>
      </c>
      <c r="B745" s="198">
        <v>83179.210000000006</v>
      </c>
      <c r="C745" s="198">
        <v>0</v>
      </c>
      <c r="D745" s="198">
        <v>0</v>
      </c>
      <c r="E745" s="198">
        <v>83179.210000000006</v>
      </c>
      <c r="F745" s="198">
        <v>685</v>
      </c>
      <c r="G745" s="198">
        <v>0</v>
      </c>
    </row>
    <row r="746" spans="1:7">
      <c r="A746" s="198">
        <v>26774625</v>
      </c>
      <c r="B746" s="198">
        <v>0</v>
      </c>
      <c r="C746" s="198">
        <v>0</v>
      </c>
      <c r="D746" s="198">
        <v>0</v>
      </c>
      <c r="E746" s="198">
        <v>0</v>
      </c>
      <c r="F746" s="198">
        <v>685</v>
      </c>
      <c r="G746" s="198">
        <v>0</v>
      </c>
    </row>
    <row r="747" spans="1:7">
      <c r="A747" s="198">
        <v>26774634</v>
      </c>
      <c r="B747" s="198">
        <v>0</v>
      </c>
      <c r="C747" s="198">
        <v>0</v>
      </c>
      <c r="D747" s="198">
        <v>0</v>
      </c>
      <c r="E747" s="198">
        <v>0</v>
      </c>
      <c r="F747" s="198">
        <v>685</v>
      </c>
      <c r="G747" s="198">
        <v>0</v>
      </c>
    </row>
    <row r="748" spans="1:7">
      <c r="A748" s="198">
        <v>26791598</v>
      </c>
      <c r="B748" s="198">
        <v>0</v>
      </c>
      <c r="C748" s="198">
        <v>0</v>
      </c>
      <c r="D748" s="198">
        <v>0</v>
      </c>
      <c r="E748" s="198">
        <v>0</v>
      </c>
      <c r="F748" s="198">
        <v>685</v>
      </c>
      <c r="G748" s="198">
        <v>0</v>
      </c>
    </row>
    <row r="749" spans="1:7">
      <c r="A749" s="198">
        <v>26791610</v>
      </c>
      <c r="B749" s="198">
        <v>308508.2</v>
      </c>
      <c r="C749" s="198">
        <v>0</v>
      </c>
      <c r="D749" s="198">
        <v>0</v>
      </c>
      <c r="E749" s="198">
        <v>308508.2</v>
      </c>
      <c r="F749" s="198">
        <v>685</v>
      </c>
      <c r="G749" s="198">
        <v>0</v>
      </c>
    </row>
    <row r="750" spans="1:7">
      <c r="A750" s="198">
        <v>26791676</v>
      </c>
      <c r="B750" s="198">
        <v>0</v>
      </c>
      <c r="C750" s="198">
        <v>0</v>
      </c>
      <c r="D750" s="198">
        <v>0</v>
      </c>
      <c r="E750" s="198">
        <v>0</v>
      </c>
      <c r="F750" s="198">
        <v>685</v>
      </c>
      <c r="G750" s="198">
        <v>0</v>
      </c>
    </row>
    <row r="751" spans="1:7">
      <c r="A751" s="198">
        <v>26791680</v>
      </c>
      <c r="B751" s="198">
        <v>212474.2</v>
      </c>
      <c r="C751" s="198">
        <v>0</v>
      </c>
      <c r="D751" s="198">
        <v>0</v>
      </c>
      <c r="E751" s="198">
        <v>212474.2</v>
      </c>
      <c r="F751" s="198">
        <v>626</v>
      </c>
      <c r="G751" s="198">
        <v>0</v>
      </c>
    </row>
    <row r="752" spans="1:7">
      <c r="A752" s="198">
        <v>26841623</v>
      </c>
      <c r="B752" s="198">
        <v>0</v>
      </c>
      <c r="C752" s="198">
        <v>0</v>
      </c>
      <c r="D752" s="198">
        <v>0</v>
      </c>
      <c r="E752" s="198">
        <v>0</v>
      </c>
      <c r="F752" s="198">
        <v>685</v>
      </c>
      <c r="G752" s="198">
        <v>0</v>
      </c>
    </row>
    <row r="753" spans="1:7">
      <c r="A753" s="198">
        <v>26841694</v>
      </c>
      <c r="B753" s="198">
        <v>0</v>
      </c>
      <c r="C753" s="198">
        <v>0</v>
      </c>
      <c r="D753" s="198">
        <v>0</v>
      </c>
      <c r="E753" s="198">
        <v>0</v>
      </c>
      <c r="F753" s="198">
        <v>626</v>
      </c>
      <c r="G753" s="198">
        <v>0</v>
      </c>
    </row>
    <row r="754" spans="1:7">
      <c r="A754" s="198">
        <v>26841709</v>
      </c>
      <c r="B754" s="198">
        <v>0</v>
      </c>
      <c r="C754" s="198">
        <v>0</v>
      </c>
      <c r="D754" s="198">
        <v>0</v>
      </c>
      <c r="E754" s="198">
        <v>0</v>
      </c>
      <c r="F754" s="198">
        <v>626</v>
      </c>
      <c r="G754" s="198">
        <v>0</v>
      </c>
    </row>
    <row r="755" spans="1:7">
      <c r="A755" s="198">
        <v>26841712</v>
      </c>
      <c r="B755" s="198">
        <v>0</v>
      </c>
      <c r="C755" s="198">
        <v>0</v>
      </c>
      <c r="D755" s="198">
        <v>0</v>
      </c>
      <c r="E755" s="198">
        <v>0</v>
      </c>
      <c r="F755" s="198">
        <v>626</v>
      </c>
      <c r="G755" s="198">
        <v>0</v>
      </c>
    </row>
    <row r="756" spans="1:7">
      <c r="A756" s="198">
        <v>26841720</v>
      </c>
      <c r="B756" s="198">
        <v>0</v>
      </c>
      <c r="C756" s="198">
        <v>0</v>
      </c>
      <c r="D756" s="198">
        <v>0</v>
      </c>
      <c r="E756" s="198">
        <v>0</v>
      </c>
      <c r="F756" s="198">
        <v>626</v>
      </c>
      <c r="G756" s="198">
        <v>0</v>
      </c>
    </row>
    <row r="757" spans="1:7">
      <c r="A757" s="198">
        <v>26841735</v>
      </c>
      <c r="B757" s="198">
        <v>0</v>
      </c>
      <c r="C757" s="198">
        <v>0</v>
      </c>
      <c r="D757" s="198">
        <v>0</v>
      </c>
      <c r="E757" s="198">
        <v>0</v>
      </c>
      <c r="F757" s="198">
        <v>626</v>
      </c>
      <c r="G757" s="198">
        <v>0</v>
      </c>
    </row>
    <row r="758" spans="1:7">
      <c r="A758" s="198">
        <v>26862767</v>
      </c>
      <c r="B758" s="198">
        <v>88064.39</v>
      </c>
      <c r="C758" s="198">
        <v>0</v>
      </c>
      <c r="D758" s="198">
        <v>0</v>
      </c>
      <c r="E758" s="198">
        <v>88064.39</v>
      </c>
      <c r="F758" s="198">
        <v>626</v>
      </c>
      <c r="G758" s="198">
        <v>0</v>
      </c>
    </row>
    <row r="759" spans="1:7">
      <c r="A759" s="198">
        <v>26862853</v>
      </c>
      <c r="B759" s="198">
        <v>0</v>
      </c>
      <c r="C759" s="198">
        <v>0</v>
      </c>
      <c r="D759" s="198">
        <v>0</v>
      </c>
      <c r="E759" s="198">
        <v>0</v>
      </c>
      <c r="F759" s="198">
        <v>685</v>
      </c>
      <c r="G759" s="198">
        <v>0</v>
      </c>
    </row>
    <row r="760" spans="1:7">
      <c r="A760" s="198">
        <v>26862872</v>
      </c>
      <c r="B760" s="198">
        <v>330777.88</v>
      </c>
      <c r="C760" s="198">
        <v>0</v>
      </c>
      <c r="D760" s="198">
        <v>0</v>
      </c>
      <c r="E760" s="198">
        <v>330777.88</v>
      </c>
      <c r="F760" s="198">
        <v>626</v>
      </c>
      <c r="G760" s="198">
        <v>0</v>
      </c>
    </row>
    <row r="761" spans="1:7">
      <c r="A761" s="198">
        <v>26863023</v>
      </c>
      <c r="B761" s="198">
        <v>164451.1</v>
      </c>
      <c r="C761" s="198">
        <v>0</v>
      </c>
      <c r="D761" s="198">
        <v>0</v>
      </c>
      <c r="E761" s="198">
        <v>164451.1</v>
      </c>
      <c r="F761" s="198">
        <v>626</v>
      </c>
      <c r="G761" s="198">
        <v>0</v>
      </c>
    </row>
    <row r="762" spans="1:7">
      <c r="A762" s="198">
        <v>26900422</v>
      </c>
      <c r="B762" s="198">
        <v>309858.44</v>
      </c>
      <c r="C762" s="198">
        <v>0</v>
      </c>
      <c r="D762" s="198">
        <v>0</v>
      </c>
      <c r="E762" s="198">
        <v>309858.44</v>
      </c>
      <c r="F762" s="198">
        <v>626</v>
      </c>
      <c r="G762" s="198">
        <v>0</v>
      </c>
    </row>
    <row r="763" spans="1:7">
      <c r="A763" s="198">
        <v>26900438</v>
      </c>
      <c r="B763" s="198">
        <v>0</v>
      </c>
      <c r="C763" s="198">
        <v>0</v>
      </c>
      <c r="D763" s="198">
        <v>0</v>
      </c>
      <c r="E763" s="198">
        <v>0</v>
      </c>
      <c r="F763" s="198">
        <v>685</v>
      </c>
      <c r="G763" s="198">
        <v>0</v>
      </c>
    </row>
    <row r="764" spans="1:7">
      <c r="A764" s="198">
        <v>26930523</v>
      </c>
      <c r="B764" s="198">
        <v>494326.03</v>
      </c>
      <c r="C764" s="198">
        <v>0</v>
      </c>
      <c r="D764" s="198">
        <v>0</v>
      </c>
      <c r="E764" s="198">
        <v>494326.03</v>
      </c>
      <c r="F764" s="198">
        <v>626</v>
      </c>
      <c r="G764" s="198">
        <v>0</v>
      </c>
    </row>
    <row r="765" spans="1:7">
      <c r="A765" s="198">
        <v>26930550</v>
      </c>
      <c r="B765" s="198">
        <v>0</v>
      </c>
      <c r="C765" s="198">
        <v>0</v>
      </c>
      <c r="D765" s="198">
        <v>0</v>
      </c>
      <c r="E765" s="198">
        <v>0</v>
      </c>
      <c r="F765" s="198">
        <v>685</v>
      </c>
      <c r="G765" s="198">
        <v>0</v>
      </c>
    </row>
    <row r="766" spans="1:7">
      <c r="A766" s="198">
        <v>26930560</v>
      </c>
      <c r="B766" s="198">
        <v>0</v>
      </c>
      <c r="C766" s="198">
        <v>0</v>
      </c>
      <c r="D766" s="198">
        <v>0</v>
      </c>
      <c r="E766" s="198">
        <v>0</v>
      </c>
      <c r="F766" s="198">
        <v>626</v>
      </c>
      <c r="G766" s="198">
        <v>0</v>
      </c>
    </row>
    <row r="767" spans="1:7">
      <c r="A767" s="198">
        <v>26930597</v>
      </c>
      <c r="B767" s="198">
        <v>0</v>
      </c>
      <c r="C767" s="198">
        <v>0</v>
      </c>
      <c r="D767" s="198">
        <v>0</v>
      </c>
      <c r="E767" s="198">
        <v>0</v>
      </c>
      <c r="F767" s="198">
        <v>626</v>
      </c>
      <c r="G767" s="198">
        <v>0</v>
      </c>
    </row>
    <row r="768" spans="1:7">
      <c r="A768" s="198">
        <v>26930616</v>
      </c>
      <c r="B768" s="198">
        <v>159558.35</v>
      </c>
      <c r="C768" s="198">
        <v>0</v>
      </c>
      <c r="D768" s="198">
        <v>0</v>
      </c>
      <c r="E768" s="198">
        <v>159558.35</v>
      </c>
      <c r="F768" s="198">
        <v>626</v>
      </c>
      <c r="G768" s="198">
        <v>0</v>
      </c>
    </row>
    <row r="769" spans="1:7">
      <c r="A769" s="198">
        <v>26930629</v>
      </c>
      <c r="B769" s="198">
        <v>94097.07</v>
      </c>
      <c r="C769" s="198">
        <v>0</v>
      </c>
      <c r="D769" s="198">
        <v>0</v>
      </c>
      <c r="E769" s="198">
        <v>94097.07</v>
      </c>
      <c r="F769" s="198">
        <v>685</v>
      </c>
      <c r="G769" s="198">
        <v>0</v>
      </c>
    </row>
    <row r="770" spans="1:7">
      <c r="A770" s="198">
        <v>26930641</v>
      </c>
      <c r="B770" s="198">
        <v>195456.24</v>
      </c>
      <c r="C770" s="198">
        <v>4648.87</v>
      </c>
      <c r="D770" s="198">
        <v>0</v>
      </c>
      <c r="E770" s="198">
        <v>200105.11</v>
      </c>
      <c r="F770" s="198">
        <v>626</v>
      </c>
      <c r="G770" s="198">
        <v>1</v>
      </c>
    </row>
    <row r="771" spans="1:7">
      <c r="A771" s="198">
        <v>26930690</v>
      </c>
      <c r="B771" s="198">
        <v>231538.65</v>
      </c>
      <c r="C771" s="198">
        <v>0</v>
      </c>
      <c r="D771" s="198">
        <v>0</v>
      </c>
      <c r="E771" s="198">
        <v>231538.65</v>
      </c>
      <c r="F771" s="198">
        <v>626</v>
      </c>
      <c r="G771" s="198">
        <v>0</v>
      </c>
    </row>
    <row r="772" spans="1:7">
      <c r="A772" s="198">
        <v>26930810</v>
      </c>
      <c r="B772" s="198">
        <v>276164.19</v>
      </c>
      <c r="C772" s="198">
        <v>0</v>
      </c>
      <c r="D772" s="198">
        <v>455768.43</v>
      </c>
      <c r="E772" s="198">
        <v>731932.62</v>
      </c>
      <c r="F772" s="198">
        <v>626</v>
      </c>
      <c r="G772" s="198">
        <v>95</v>
      </c>
    </row>
    <row r="773" spans="1:7">
      <c r="A773" s="198">
        <v>26930829</v>
      </c>
      <c r="B773" s="198">
        <v>0</v>
      </c>
      <c r="C773" s="198">
        <v>0</v>
      </c>
      <c r="D773" s="198">
        <v>0</v>
      </c>
      <c r="E773" s="198">
        <v>0</v>
      </c>
      <c r="F773" s="198">
        <v>685</v>
      </c>
      <c r="G773" s="198">
        <v>0</v>
      </c>
    </row>
    <row r="774" spans="1:7">
      <c r="A774" s="198">
        <v>26930837</v>
      </c>
      <c r="B774" s="198">
        <v>0</v>
      </c>
      <c r="C774" s="198">
        <v>0</v>
      </c>
      <c r="D774" s="198">
        <v>0</v>
      </c>
      <c r="E774" s="198">
        <v>0</v>
      </c>
      <c r="F774" s="198">
        <v>823</v>
      </c>
      <c r="G774" s="198">
        <v>0</v>
      </c>
    </row>
    <row r="775" spans="1:7">
      <c r="A775" s="198">
        <v>26930840</v>
      </c>
      <c r="B775" s="198">
        <v>0</v>
      </c>
      <c r="C775" s="198">
        <v>0</v>
      </c>
      <c r="D775" s="198">
        <v>0</v>
      </c>
      <c r="E775" s="198">
        <v>0</v>
      </c>
      <c r="F775" s="198">
        <v>685</v>
      </c>
      <c r="G775" s="198">
        <v>0</v>
      </c>
    </row>
    <row r="776" spans="1:7">
      <c r="A776" s="198">
        <v>26963152</v>
      </c>
      <c r="B776" s="198">
        <v>158877.82</v>
      </c>
      <c r="C776" s="198">
        <v>0</v>
      </c>
      <c r="D776" s="198">
        <v>0</v>
      </c>
      <c r="E776" s="198">
        <v>158877.82</v>
      </c>
      <c r="F776" s="198">
        <v>685</v>
      </c>
      <c r="G776" s="198">
        <v>0</v>
      </c>
    </row>
    <row r="777" spans="1:7">
      <c r="A777" s="198">
        <v>26963236</v>
      </c>
      <c r="B777" s="198">
        <v>0</v>
      </c>
      <c r="C777" s="198">
        <v>0</v>
      </c>
      <c r="D777" s="198">
        <v>0</v>
      </c>
      <c r="E777" s="198">
        <v>0</v>
      </c>
      <c r="F777" s="198">
        <v>626</v>
      </c>
      <c r="G777" s="198">
        <v>0</v>
      </c>
    </row>
    <row r="778" spans="1:7">
      <c r="A778" s="198">
        <v>26963258</v>
      </c>
      <c r="B778" s="198">
        <v>479066.11</v>
      </c>
      <c r="C778" s="198">
        <v>0</v>
      </c>
      <c r="D778" s="198">
        <v>0</v>
      </c>
      <c r="E778" s="198">
        <v>479066.11</v>
      </c>
      <c r="F778" s="198">
        <v>626</v>
      </c>
      <c r="G778" s="198">
        <v>0</v>
      </c>
    </row>
    <row r="779" spans="1:7">
      <c r="A779" s="198">
        <v>26963260</v>
      </c>
      <c r="B779" s="198">
        <v>177152.78</v>
      </c>
      <c r="C779" s="198">
        <v>0</v>
      </c>
      <c r="D779" s="198">
        <v>0</v>
      </c>
      <c r="E779" s="198">
        <v>177152.78</v>
      </c>
      <c r="F779" s="198">
        <v>626</v>
      </c>
      <c r="G779" s="198">
        <v>0</v>
      </c>
    </row>
    <row r="780" spans="1:7">
      <c r="A780" s="198">
        <v>27002984</v>
      </c>
      <c r="B780" s="198">
        <v>294148.51</v>
      </c>
      <c r="C780" s="198">
        <v>0</v>
      </c>
      <c r="D780" s="198">
        <v>394700.02</v>
      </c>
      <c r="E780" s="198">
        <v>688848.53</v>
      </c>
      <c r="F780" s="198">
        <v>626</v>
      </c>
      <c r="G780" s="198">
        <v>82</v>
      </c>
    </row>
    <row r="781" spans="1:7">
      <c r="A781" s="198">
        <v>27003021</v>
      </c>
      <c r="B781" s="198">
        <v>0</v>
      </c>
      <c r="C781" s="198">
        <v>0</v>
      </c>
      <c r="D781" s="198">
        <v>0</v>
      </c>
      <c r="E781" s="198">
        <v>0</v>
      </c>
      <c r="F781" s="198">
        <v>626</v>
      </c>
      <c r="G781" s="198">
        <v>0</v>
      </c>
    </row>
    <row r="782" spans="1:7">
      <c r="A782" s="198">
        <v>27003033</v>
      </c>
      <c r="B782" s="198">
        <v>189365.6</v>
      </c>
      <c r="C782" s="198">
        <v>0</v>
      </c>
      <c r="D782" s="198">
        <v>0</v>
      </c>
      <c r="E782" s="198">
        <v>189365.6</v>
      </c>
      <c r="F782" s="198">
        <v>626</v>
      </c>
      <c r="G782" s="198">
        <v>0</v>
      </c>
    </row>
    <row r="783" spans="1:7">
      <c r="A783" s="198">
        <v>27003069</v>
      </c>
      <c r="B783" s="198">
        <v>0</v>
      </c>
      <c r="C783" s="198">
        <v>0</v>
      </c>
      <c r="D783" s="198">
        <v>0</v>
      </c>
      <c r="E783" s="198">
        <v>0</v>
      </c>
      <c r="F783" s="198">
        <v>626</v>
      </c>
      <c r="G783" s="198">
        <v>0</v>
      </c>
    </row>
    <row r="784" spans="1:7">
      <c r="A784" s="198">
        <v>27003073</v>
      </c>
      <c r="B784" s="198">
        <v>0</v>
      </c>
      <c r="C784" s="198">
        <v>0</v>
      </c>
      <c r="D784" s="198">
        <v>0</v>
      </c>
      <c r="E784" s="198">
        <v>0</v>
      </c>
      <c r="F784" s="198">
        <v>626</v>
      </c>
      <c r="G784" s="198">
        <v>0</v>
      </c>
    </row>
    <row r="785" spans="1:7">
      <c r="A785" s="198">
        <v>27003092</v>
      </c>
      <c r="B785" s="198">
        <v>0</v>
      </c>
      <c r="C785" s="198">
        <v>0</v>
      </c>
      <c r="D785" s="198">
        <v>0</v>
      </c>
      <c r="E785" s="198">
        <v>0</v>
      </c>
      <c r="F785" s="198">
        <v>626</v>
      </c>
      <c r="G785" s="198">
        <v>0</v>
      </c>
    </row>
    <row r="786" spans="1:7">
      <c r="A786" s="198">
        <v>27003102</v>
      </c>
      <c r="B786" s="198">
        <v>526062.4</v>
      </c>
      <c r="C786" s="198">
        <v>0</v>
      </c>
      <c r="D786" s="198">
        <v>0</v>
      </c>
      <c r="E786" s="198">
        <v>526062.4</v>
      </c>
      <c r="F786" s="198">
        <v>626</v>
      </c>
      <c r="G786" s="198">
        <v>0</v>
      </c>
    </row>
    <row r="787" spans="1:7">
      <c r="A787" s="198">
        <v>27003124</v>
      </c>
      <c r="B787" s="198">
        <v>0</v>
      </c>
      <c r="C787" s="198">
        <v>0</v>
      </c>
      <c r="D787" s="198">
        <v>0</v>
      </c>
      <c r="E787" s="198">
        <v>0</v>
      </c>
      <c r="F787" s="198">
        <v>626</v>
      </c>
      <c r="G787" s="198">
        <v>0</v>
      </c>
    </row>
    <row r="788" spans="1:7">
      <c r="A788" s="198">
        <v>27003150</v>
      </c>
      <c r="B788" s="198">
        <v>0</v>
      </c>
      <c r="C788" s="198">
        <v>0</v>
      </c>
      <c r="D788" s="198">
        <v>0</v>
      </c>
      <c r="E788" s="198">
        <v>0</v>
      </c>
      <c r="F788" s="198">
        <v>626</v>
      </c>
      <c r="G788" s="198">
        <v>0</v>
      </c>
    </row>
    <row r="789" spans="1:7">
      <c r="A789" s="198">
        <v>27003189</v>
      </c>
      <c r="B789" s="198">
        <v>0</v>
      </c>
      <c r="C789" s="198">
        <v>0</v>
      </c>
      <c r="D789" s="198">
        <v>0</v>
      </c>
      <c r="E789" s="198">
        <v>0</v>
      </c>
      <c r="F789" s="198">
        <v>626</v>
      </c>
      <c r="G789" s="198">
        <v>0</v>
      </c>
    </row>
    <row r="790" spans="1:7">
      <c r="A790" s="198">
        <v>27003192</v>
      </c>
      <c r="B790" s="198">
        <v>0</v>
      </c>
      <c r="C790" s="198">
        <v>0</v>
      </c>
      <c r="D790" s="198">
        <v>0</v>
      </c>
      <c r="E790" s="198">
        <v>0</v>
      </c>
      <c r="F790" s="198">
        <v>823</v>
      </c>
      <c r="G790" s="198">
        <v>0</v>
      </c>
    </row>
    <row r="791" spans="1:7">
      <c r="A791" s="198">
        <v>27003310</v>
      </c>
      <c r="B791" s="198">
        <v>0</v>
      </c>
      <c r="C791" s="198">
        <v>0</v>
      </c>
      <c r="D791" s="198">
        <v>0</v>
      </c>
      <c r="E791" s="198">
        <v>0</v>
      </c>
      <c r="F791" s="198">
        <v>685</v>
      </c>
      <c r="G791" s="198">
        <v>0</v>
      </c>
    </row>
    <row r="792" spans="1:7">
      <c r="A792" s="198">
        <v>27003423</v>
      </c>
      <c r="B792" s="198">
        <v>0</v>
      </c>
      <c r="C792" s="198">
        <v>0</v>
      </c>
      <c r="D792" s="198">
        <v>0</v>
      </c>
      <c r="E792" s="198">
        <v>0</v>
      </c>
      <c r="F792" s="198">
        <v>685</v>
      </c>
      <c r="G792" s="198">
        <v>0</v>
      </c>
    </row>
    <row r="793" spans="1:7">
      <c r="A793" s="198">
        <v>27003450</v>
      </c>
      <c r="B793" s="198">
        <v>0</v>
      </c>
      <c r="C793" s="198">
        <v>0</v>
      </c>
      <c r="D793" s="198">
        <v>0</v>
      </c>
      <c r="E793" s="198">
        <v>0</v>
      </c>
      <c r="F793" s="198">
        <v>626</v>
      </c>
      <c r="G793" s="198">
        <v>0</v>
      </c>
    </row>
    <row r="794" spans="1:7">
      <c r="A794" s="198">
        <v>27037588</v>
      </c>
      <c r="B794" s="198">
        <v>0</v>
      </c>
      <c r="C794" s="198">
        <v>0</v>
      </c>
      <c r="D794" s="198">
        <v>0</v>
      </c>
      <c r="E794" s="198">
        <v>0</v>
      </c>
      <c r="F794" s="198">
        <v>685</v>
      </c>
      <c r="G794" s="198">
        <v>0</v>
      </c>
    </row>
    <row r="795" spans="1:7">
      <c r="A795" s="198">
        <v>27037652</v>
      </c>
      <c r="B795" s="198">
        <v>0</v>
      </c>
      <c r="C795" s="198">
        <v>0</v>
      </c>
      <c r="D795" s="198">
        <v>0</v>
      </c>
      <c r="E795" s="198">
        <v>0</v>
      </c>
      <c r="F795" s="198">
        <v>626</v>
      </c>
      <c r="G795" s="198">
        <v>0</v>
      </c>
    </row>
    <row r="796" spans="1:7">
      <c r="A796" s="198">
        <v>27037690</v>
      </c>
      <c r="B796" s="198">
        <v>0</v>
      </c>
      <c r="C796" s="198">
        <v>0</v>
      </c>
      <c r="D796" s="198">
        <v>0</v>
      </c>
      <c r="E796" s="198">
        <v>0</v>
      </c>
      <c r="F796" s="198">
        <v>626</v>
      </c>
      <c r="G796" s="198">
        <v>0</v>
      </c>
    </row>
    <row r="797" spans="1:7">
      <c r="A797" s="198">
        <v>27037716</v>
      </c>
      <c r="B797" s="198">
        <v>0</v>
      </c>
      <c r="C797" s="198">
        <v>0</v>
      </c>
      <c r="D797" s="198">
        <v>0</v>
      </c>
      <c r="E797" s="198">
        <v>0</v>
      </c>
      <c r="F797" s="198">
        <v>823</v>
      </c>
      <c r="G797" s="198">
        <v>0</v>
      </c>
    </row>
    <row r="798" spans="1:7">
      <c r="A798" s="198">
        <v>27037787</v>
      </c>
      <c r="B798" s="198">
        <v>0</v>
      </c>
      <c r="C798" s="198">
        <v>0</v>
      </c>
      <c r="D798" s="198">
        <v>0</v>
      </c>
      <c r="E798" s="198">
        <v>0</v>
      </c>
      <c r="F798" s="198">
        <v>823</v>
      </c>
      <c r="G798" s="198">
        <v>0</v>
      </c>
    </row>
    <row r="799" spans="1:7">
      <c r="A799" s="198">
        <v>27037818</v>
      </c>
      <c r="B799" s="198">
        <v>0</v>
      </c>
      <c r="C799" s="198">
        <v>0</v>
      </c>
      <c r="D799" s="198">
        <v>0</v>
      </c>
      <c r="E799" s="198">
        <v>0</v>
      </c>
      <c r="F799" s="198">
        <v>626</v>
      </c>
      <c r="G799" s="198">
        <v>0</v>
      </c>
    </row>
    <row r="800" spans="1:7">
      <c r="A800" s="198">
        <v>27037894</v>
      </c>
      <c r="B800" s="198">
        <v>0</v>
      </c>
      <c r="C800" s="198">
        <v>0</v>
      </c>
      <c r="D800" s="198">
        <v>0</v>
      </c>
      <c r="E800" s="198">
        <v>0</v>
      </c>
      <c r="F800" s="198">
        <v>685</v>
      </c>
      <c r="G800" s="198">
        <v>0</v>
      </c>
    </row>
    <row r="801" spans="1:7">
      <c r="A801" s="198">
        <v>27038036</v>
      </c>
      <c r="B801" s="198">
        <v>0</v>
      </c>
      <c r="C801" s="198">
        <v>0</v>
      </c>
      <c r="D801" s="198">
        <v>0</v>
      </c>
      <c r="E801" s="198">
        <v>0</v>
      </c>
      <c r="F801" s="198">
        <v>626</v>
      </c>
      <c r="G801" s="198">
        <v>0</v>
      </c>
    </row>
    <row r="802" spans="1:7">
      <c r="A802" s="198">
        <v>27038078</v>
      </c>
      <c r="B802" s="198">
        <v>0</v>
      </c>
      <c r="C802" s="198">
        <v>0</v>
      </c>
      <c r="D802" s="198">
        <v>0</v>
      </c>
      <c r="E802" s="198">
        <v>0</v>
      </c>
      <c r="F802" s="198">
        <v>626</v>
      </c>
      <c r="G802" s="198">
        <v>0</v>
      </c>
    </row>
    <row r="803" spans="1:7">
      <c r="A803" s="198">
        <v>27060366</v>
      </c>
      <c r="B803" s="198">
        <v>0</v>
      </c>
      <c r="C803" s="198">
        <v>0</v>
      </c>
      <c r="D803" s="198">
        <v>0</v>
      </c>
      <c r="E803" s="198">
        <v>0</v>
      </c>
      <c r="F803" s="198">
        <v>685</v>
      </c>
      <c r="G803" s="198">
        <v>0</v>
      </c>
    </row>
    <row r="804" spans="1:7">
      <c r="A804" s="198">
        <v>27060399</v>
      </c>
      <c r="B804" s="198">
        <v>172482.54</v>
      </c>
      <c r="C804" s="198">
        <v>9904.0400000000009</v>
      </c>
      <c r="D804" s="198">
        <v>0</v>
      </c>
      <c r="E804" s="198">
        <v>182386.58</v>
      </c>
      <c r="F804" s="198">
        <v>685</v>
      </c>
      <c r="G804" s="198">
        <v>3</v>
      </c>
    </row>
    <row r="805" spans="1:7">
      <c r="A805" s="198">
        <v>27060414</v>
      </c>
      <c r="B805" s="198">
        <v>692956.01</v>
      </c>
      <c r="C805" s="198">
        <v>0</v>
      </c>
      <c r="D805" s="198">
        <v>44331.87</v>
      </c>
      <c r="E805" s="198">
        <v>737287.88</v>
      </c>
      <c r="F805" s="198">
        <v>685</v>
      </c>
      <c r="G805" s="198">
        <v>3</v>
      </c>
    </row>
    <row r="806" spans="1:7">
      <c r="A806" s="198">
        <v>27060451</v>
      </c>
      <c r="B806" s="198">
        <v>0</v>
      </c>
      <c r="C806" s="198">
        <v>0</v>
      </c>
      <c r="D806" s="198">
        <v>0</v>
      </c>
      <c r="E806" s="198">
        <v>0</v>
      </c>
      <c r="F806" s="198">
        <v>685</v>
      </c>
      <c r="G806" s="198">
        <v>0</v>
      </c>
    </row>
    <row r="807" spans="1:7">
      <c r="A807" s="198">
        <v>27060531</v>
      </c>
      <c r="B807" s="198">
        <v>0</v>
      </c>
      <c r="C807" s="198">
        <v>0</v>
      </c>
      <c r="D807" s="198">
        <v>0</v>
      </c>
      <c r="E807" s="198">
        <v>0</v>
      </c>
      <c r="F807" s="198">
        <v>685</v>
      </c>
      <c r="G807" s="198">
        <v>0</v>
      </c>
    </row>
    <row r="808" spans="1:7">
      <c r="A808" s="198">
        <v>27060669</v>
      </c>
      <c r="B808" s="198">
        <v>150287.32</v>
      </c>
      <c r="C808" s="198">
        <v>0</v>
      </c>
      <c r="D808" s="198">
        <v>0</v>
      </c>
      <c r="E808" s="198">
        <v>150287.32</v>
      </c>
      <c r="F808" s="198">
        <v>685</v>
      </c>
      <c r="G808" s="198">
        <v>0</v>
      </c>
    </row>
    <row r="809" spans="1:7">
      <c r="A809" s="198">
        <v>27060683</v>
      </c>
      <c r="B809" s="198">
        <v>0</v>
      </c>
      <c r="C809" s="198">
        <v>0</v>
      </c>
      <c r="D809" s="198">
        <v>0</v>
      </c>
      <c r="E809" s="198">
        <v>0</v>
      </c>
      <c r="F809" s="198">
        <v>626</v>
      </c>
      <c r="G809" s="198">
        <v>0</v>
      </c>
    </row>
    <row r="810" spans="1:7">
      <c r="A810" s="198">
        <v>27060714</v>
      </c>
      <c r="B810" s="198">
        <v>0</v>
      </c>
      <c r="C810" s="198">
        <v>0</v>
      </c>
      <c r="D810" s="198">
        <v>0</v>
      </c>
      <c r="E810" s="198">
        <v>0</v>
      </c>
      <c r="F810" s="198">
        <v>626</v>
      </c>
      <c r="G810" s="198">
        <v>0</v>
      </c>
    </row>
    <row r="811" spans="1:7">
      <c r="A811" s="198">
        <v>27060720</v>
      </c>
      <c r="B811" s="198">
        <v>0</v>
      </c>
      <c r="C811" s="198">
        <v>0</v>
      </c>
      <c r="D811" s="198">
        <v>0</v>
      </c>
      <c r="E811" s="198">
        <v>0</v>
      </c>
      <c r="F811" s="198">
        <v>626</v>
      </c>
      <c r="G811" s="198">
        <v>0</v>
      </c>
    </row>
    <row r="812" spans="1:7">
      <c r="A812" s="198">
        <v>27060763</v>
      </c>
      <c r="B812" s="198">
        <v>389536.22</v>
      </c>
      <c r="C812" s="198">
        <v>0</v>
      </c>
      <c r="D812" s="198">
        <v>0</v>
      </c>
      <c r="E812" s="198">
        <v>389536.22</v>
      </c>
      <c r="F812" s="198">
        <v>626</v>
      </c>
      <c r="G812" s="198">
        <v>0</v>
      </c>
    </row>
    <row r="813" spans="1:7">
      <c r="A813" s="198">
        <v>27060806</v>
      </c>
      <c r="B813" s="198">
        <v>89263.79</v>
      </c>
      <c r="C813" s="198">
        <v>0</v>
      </c>
      <c r="D813" s="198">
        <v>19960.54</v>
      </c>
      <c r="E813" s="198">
        <v>109224.33</v>
      </c>
      <c r="F813" s="198">
        <v>823</v>
      </c>
      <c r="G813" s="198">
        <v>6</v>
      </c>
    </row>
    <row r="814" spans="1:7">
      <c r="A814" s="198">
        <v>27089419</v>
      </c>
      <c r="B814" s="198">
        <v>139963.89000000001</v>
      </c>
      <c r="C814" s="198">
        <v>0</v>
      </c>
      <c r="D814" s="198">
        <v>0</v>
      </c>
      <c r="E814" s="198">
        <v>139963.89000000001</v>
      </c>
      <c r="F814" s="198">
        <v>626</v>
      </c>
      <c r="G814" s="198">
        <v>0</v>
      </c>
    </row>
    <row r="815" spans="1:7">
      <c r="A815" s="198">
        <v>27089434</v>
      </c>
      <c r="B815" s="198">
        <v>0</v>
      </c>
      <c r="C815" s="198">
        <v>0</v>
      </c>
      <c r="D815" s="198">
        <v>0</v>
      </c>
      <c r="E815" s="198">
        <v>0</v>
      </c>
      <c r="F815" s="198">
        <v>685</v>
      </c>
      <c r="G815" s="198">
        <v>0</v>
      </c>
    </row>
    <row r="816" spans="1:7">
      <c r="A816" s="198">
        <v>27089466</v>
      </c>
      <c r="B816" s="198">
        <v>0</v>
      </c>
      <c r="C816" s="198">
        <v>0</v>
      </c>
      <c r="D816" s="198">
        <v>0</v>
      </c>
      <c r="E816" s="198">
        <v>0</v>
      </c>
      <c r="F816" s="198">
        <v>685</v>
      </c>
      <c r="G816" s="198">
        <v>0</v>
      </c>
    </row>
    <row r="817" spans="1:7">
      <c r="A817" s="198">
        <v>27089569</v>
      </c>
      <c r="B817" s="198">
        <v>0</v>
      </c>
      <c r="C817" s="198">
        <v>0</v>
      </c>
      <c r="D817" s="198">
        <v>0</v>
      </c>
      <c r="E817" s="198">
        <v>0</v>
      </c>
      <c r="F817" s="198">
        <v>626</v>
      </c>
      <c r="G817" s="198">
        <v>0</v>
      </c>
    </row>
    <row r="818" spans="1:7">
      <c r="A818" s="198">
        <v>27089626</v>
      </c>
      <c r="B818" s="198">
        <v>1588707</v>
      </c>
      <c r="C818" s="198">
        <v>0</v>
      </c>
      <c r="D818" s="198">
        <v>2120058.85</v>
      </c>
      <c r="E818" s="198">
        <v>3708765.85</v>
      </c>
      <c r="F818" s="198">
        <v>685</v>
      </c>
      <c r="G818" s="198">
        <v>82</v>
      </c>
    </row>
    <row r="819" spans="1:7">
      <c r="A819" s="198">
        <v>27089713</v>
      </c>
      <c r="B819" s="198">
        <v>0</v>
      </c>
      <c r="C819" s="198">
        <v>0</v>
      </c>
      <c r="D819" s="198">
        <v>0</v>
      </c>
      <c r="E819" s="198">
        <v>0</v>
      </c>
      <c r="F819" s="198">
        <v>823</v>
      </c>
      <c r="G819" s="198">
        <v>0</v>
      </c>
    </row>
    <row r="820" spans="1:7">
      <c r="A820" s="198">
        <v>27089720</v>
      </c>
      <c r="B820" s="198">
        <v>0</v>
      </c>
      <c r="C820" s="198">
        <v>0</v>
      </c>
      <c r="D820" s="198">
        <v>0</v>
      </c>
      <c r="E820" s="198">
        <v>0</v>
      </c>
      <c r="F820" s="198">
        <v>685</v>
      </c>
      <c r="G820" s="198">
        <v>0</v>
      </c>
    </row>
    <row r="821" spans="1:7">
      <c r="A821" s="198">
        <v>27089742</v>
      </c>
      <c r="B821" s="198">
        <v>177015.96</v>
      </c>
      <c r="C821" s="198">
        <v>0</v>
      </c>
      <c r="D821" s="198">
        <v>0</v>
      </c>
      <c r="E821" s="198">
        <v>177015.96</v>
      </c>
      <c r="F821" s="198">
        <v>626</v>
      </c>
      <c r="G821" s="198">
        <v>0</v>
      </c>
    </row>
    <row r="822" spans="1:7">
      <c r="A822" s="198">
        <v>27089799</v>
      </c>
      <c r="B822" s="198">
        <v>327634.51</v>
      </c>
      <c r="C822" s="198">
        <v>7792.67</v>
      </c>
      <c r="D822" s="198">
        <v>0</v>
      </c>
      <c r="E822" s="198">
        <v>335427.18</v>
      </c>
      <c r="F822" s="198">
        <v>626</v>
      </c>
      <c r="G822" s="198">
        <v>1</v>
      </c>
    </row>
    <row r="823" spans="1:7">
      <c r="A823" s="198">
        <v>27089822</v>
      </c>
      <c r="B823" s="198">
        <v>0</v>
      </c>
      <c r="C823" s="198">
        <v>0</v>
      </c>
      <c r="D823" s="198">
        <v>0</v>
      </c>
      <c r="E823" s="198">
        <v>0</v>
      </c>
      <c r="F823" s="198">
        <v>685</v>
      </c>
      <c r="G823" s="198">
        <v>0</v>
      </c>
    </row>
    <row r="824" spans="1:7">
      <c r="A824" s="198">
        <v>27089968</v>
      </c>
      <c r="B824" s="198">
        <v>0</v>
      </c>
      <c r="C824" s="198">
        <v>0</v>
      </c>
      <c r="D824" s="198">
        <v>0</v>
      </c>
      <c r="E824" s="198">
        <v>0</v>
      </c>
      <c r="F824" s="198">
        <v>685</v>
      </c>
      <c r="G824" s="198">
        <v>0</v>
      </c>
    </row>
    <row r="825" spans="1:7">
      <c r="A825" s="198">
        <v>27089990</v>
      </c>
      <c r="B825" s="198">
        <v>0</v>
      </c>
      <c r="C825" s="198">
        <v>0</v>
      </c>
      <c r="D825" s="198">
        <v>0</v>
      </c>
      <c r="E825" s="198">
        <v>0</v>
      </c>
      <c r="F825" s="198">
        <v>685</v>
      </c>
      <c r="G825" s="198">
        <v>0</v>
      </c>
    </row>
    <row r="826" spans="1:7">
      <c r="A826" s="198">
        <v>27121903</v>
      </c>
      <c r="B826" s="198">
        <v>0</v>
      </c>
      <c r="C826" s="198">
        <v>0</v>
      </c>
      <c r="D826" s="198">
        <v>0</v>
      </c>
      <c r="E826" s="198">
        <v>0</v>
      </c>
      <c r="F826" s="198">
        <v>626</v>
      </c>
      <c r="G826" s="198">
        <v>0</v>
      </c>
    </row>
    <row r="827" spans="1:7">
      <c r="A827" s="198">
        <v>27121916</v>
      </c>
      <c r="B827" s="198">
        <v>151845.5</v>
      </c>
      <c r="C827" s="198">
        <v>0</v>
      </c>
      <c r="D827" s="198">
        <v>0</v>
      </c>
      <c r="E827" s="198">
        <v>151845.5</v>
      </c>
      <c r="F827" s="198">
        <v>626</v>
      </c>
      <c r="G827" s="198">
        <v>0</v>
      </c>
    </row>
    <row r="828" spans="1:7">
      <c r="A828" s="198">
        <v>27121925</v>
      </c>
      <c r="B828" s="198">
        <v>0</v>
      </c>
      <c r="C828" s="198">
        <v>0</v>
      </c>
      <c r="D828" s="198">
        <v>0</v>
      </c>
      <c r="E828" s="198">
        <v>0</v>
      </c>
      <c r="F828" s="198">
        <v>626</v>
      </c>
      <c r="G828" s="198">
        <v>0</v>
      </c>
    </row>
    <row r="829" spans="1:7">
      <c r="A829" s="198">
        <v>27121949</v>
      </c>
      <c r="B829" s="198">
        <v>0</v>
      </c>
      <c r="C829" s="198">
        <v>0</v>
      </c>
      <c r="D829" s="198">
        <v>0</v>
      </c>
      <c r="E829" s="198">
        <v>0</v>
      </c>
      <c r="F829" s="198">
        <v>626</v>
      </c>
      <c r="G829" s="198">
        <v>0</v>
      </c>
    </row>
    <row r="830" spans="1:7">
      <c r="A830" s="198">
        <v>27122004</v>
      </c>
      <c r="B830" s="198">
        <v>552971.96</v>
      </c>
      <c r="C830" s="198">
        <v>0</v>
      </c>
      <c r="D830" s="198">
        <v>0</v>
      </c>
      <c r="E830" s="198">
        <v>552971.96</v>
      </c>
      <c r="F830" s="198">
        <v>685</v>
      </c>
      <c r="G830" s="198">
        <v>0</v>
      </c>
    </row>
    <row r="831" spans="1:7">
      <c r="A831" s="198">
        <v>27122060</v>
      </c>
      <c r="B831" s="198">
        <v>0</v>
      </c>
      <c r="C831" s="198">
        <v>0</v>
      </c>
      <c r="D831" s="198">
        <v>0</v>
      </c>
      <c r="E831" s="198">
        <v>0</v>
      </c>
      <c r="F831" s="198">
        <v>626</v>
      </c>
      <c r="G831" s="198">
        <v>0</v>
      </c>
    </row>
    <row r="832" spans="1:7">
      <c r="A832" s="198">
        <v>27122080</v>
      </c>
      <c r="B832" s="198">
        <v>0</v>
      </c>
      <c r="C832" s="198">
        <v>0</v>
      </c>
      <c r="D832" s="198">
        <v>0</v>
      </c>
      <c r="E832" s="198">
        <v>0</v>
      </c>
      <c r="F832" s="198">
        <v>626</v>
      </c>
      <c r="G832" s="198">
        <v>0</v>
      </c>
    </row>
    <row r="833" spans="1:7">
      <c r="A833" s="198">
        <v>27122112</v>
      </c>
      <c r="B833" s="198">
        <v>0</v>
      </c>
      <c r="C833" s="198">
        <v>0</v>
      </c>
      <c r="D833" s="198">
        <v>0</v>
      </c>
      <c r="E833" s="198">
        <v>0</v>
      </c>
      <c r="F833" s="198">
        <v>626</v>
      </c>
      <c r="G833" s="198">
        <v>0</v>
      </c>
    </row>
    <row r="834" spans="1:7">
      <c r="A834" s="198">
        <v>27122266</v>
      </c>
      <c r="B834" s="198">
        <v>0</v>
      </c>
      <c r="C834" s="198">
        <v>0</v>
      </c>
      <c r="D834" s="198">
        <v>0</v>
      </c>
      <c r="E834" s="198">
        <v>0</v>
      </c>
      <c r="F834" s="198">
        <v>626</v>
      </c>
      <c r="G834" s="198">
        <v>0</v>
      </c>
    </row>
    <row r="835" spans="1:7">
      <c r="A835" s="198">
        <v>27122379</v>
      </c>
      <c r="B835" s="198">
        <v>296963.51</v>
      </c>
      <c r="C835" s="198">
        <v>0</v>
      </c>
      <c r="D835" s="198">
        <v>0</v>
      </c>
      <c r="E835" s="198">
        <v>296963.51</v>
      </c>
      <c r="F835" s="198">
        <v>626</v>
      </c>
      <c r="G835" s="198">
        <v>0</v>
      </c>
    </row>
    <row r="836" spans="1:7">
      <c r="A836" s="198">
        <v>27122460</v>
      </c>
      <c r="B836" s="198">
        <v>63272.94</v>
      </c>
      <c r="C836" s="198">
        <v>0</v>
      </c>
      <c r="D836" s="198">
        <v>0</v>
      </c>
      <c r="E836" s="198">
        <v>63272.94</v>
      </c>
      <c r="F836" s="198">
        <v>626</v>
      </c>
      <c r="G836" s="198">
        <v>0</v>
      </c>
    </row>
    <row r="837" spans="1:7">
      <c r="A837" s="198">
        <v>27179085</v>
      </c>
      <c r="B837" s="198">
        <v>0</v>
      </c>
      <c r="C837" s="198">
        <v>0</v>
      </c>
      <c r="D837" s="198">
        <v>0</v>
      </c>
      <c r="E837" s="198">
        <v>0</v>
      </c>
      <c r="F837" s="198">
        <v>626</v>
      </c>
      <c r="G837" s="198">
        <v>0</v>
      </c>
    </row>
    <row r="838" spans="1:7">
      <c r="A838" s="198">
        <v>27179167</v>
      </c>
      <c r="B838" s="198">
        <v>0</v>
      </c>
      <c r="C838" s="198">
        <v>0</v>
      </c>
      <c r="D838" s="198">
        <v>0</v>
      </c>
      <c r="E838" s="198">
        <v>0</v>
      </c>
      <c r="F838" s="198">
        <v>685</v>
      </c>
      <c r="G838" s="198">
        <v>0</v>
      </c>
    </row>
    <row r="839" spans="1:7">
      <c r="A839" s="198">
        <v>27179198</v>
      </c>
      <c r="B839" s="198">
        <v>560619.99</v>
      </c>
      <c r="C839" s="198">
        <v>13559.98</v>
      </c>
      <c r="D839" s="198">
        <v>0</v>
      </c>
      <c r="E839" s="198">
        <v>574179.97</v>
      </c>
      <c r="F839" s="198">
        <v>626</v>
      </c>
      <c r="G839" s="198">
        <v>1</v>
      </c>
    </row>
    <row r="840" spans="1:7">
      <c r="A840" s="198">
        <v>27179250</v>
      </c>
      <c r="B840" s="198">
        <v>0</v>
      </c>
      <c r="C840" s="198">
        <v>0</v>
      </c>
      <c r="D840" s="198">
        <v>0</v>
      </c>
      <c r="E840" s="198">
        <v>0</v>
      </c>
      <c r="F840" s="198">
        <v>685</v>
      </c>
      <c r="G840" s="198">
        <v>0</v>
      </c>
    </row>
    <row r="841" spans="1:7">
      <c r="A841" s="198">
        <v>27179270</v>
      </c>
      <c r="B841" s="198">
        <v>0</v>
      </c>
      <c r="C841" s="198">
        <v>0</v>
      </c>
      <c r="D841" s="198">
        <v>0</v>
      </c>
      <c r="E841" s="198">
        <v>0</v>
      </c>
      <c r="F841" s="198">
        <v>685</v>
      </c>
      <c r="G841" s="198">
        <v>0</v>
      </c>
    </row>
    <row r="842" spans="1:7">
      <c r="A842" s="198">
        <v>27179316</v>
      </c>
      <c r="B842" s="198">
        <v>0</v>
      </c>
      <c r="C842" s="198">
        <v>0</v>
      </c>
      <c r="D842" s="198">
        <v>0</v>
      </c>
      <c r="E842" s="198">
        <v>0</v>
      </c>
      <c r="F842" s="198">
        <v>626</v>
      </c>
      <c r="G842" s="198">
        <v>0</v>
      </c>
    </row>
    <row r="843" spans="1:7">
      <c r="A843" s="198">
        <v>27179335</v>
      </c>
      <c r="B843" s="198">
        <v>0</v>
      </c>
      <c r="C843" s="198">
        <v>0</v>
      </c>
      <c r="D843" s="198">
        <v>0</v>
      </c>
      <c r="E843" s="198">
        <v>0</v>
      </c>
      <c r="F843" s="198">
        <v>626</v>
      </c>
      <c r="G843" s="198">
        <v>0</v>
      </c>
    </row>
    <row r="844" spans="1:7">
      <c r="A844" s="198">
        <v>27179396</v>
      </c>
      <c r="B844" s="198">
        <v>428801.77</v>
      </c>
      <c r="C844" s="198">
        <v>0</v>
      </c>
      <c r="D844" s="198">
        <v>185955.83</v>
      </c>
      <c r="E844" s="198">
        <v>614757.6</v>
      </c>
      <c r="F844" s="198">
        <v>626</v>
      </c>
      <c r="G844" s="198">
        <v>20</v>
      </c>
    </row>
    <row r="845" spans="1:7">
      <c r="A845" s="198">
        <v>27179433</v>
      </c>
      <c r="B845" s="198">
        <v>0</v>
      </c>
      <c r="C845" s="198">
        <v>0</v>
      </c>
      <c r="D845" s="198">
        <v>0</v>
      </c>
      <c r="E845" s="198">
        <v>0</v>
      </c>
      <c r="F845" s="198">
        <v>685</v>
      </c>
      <c r="G845" s="198">
        <v>0</v>
      </c>
    </row>
    <row r="846" spans="1:7">
      <c r="A846" s="198">
        <v>27179630</v>
      </c>
      <c r="B846" s="198">
        <v>0</v>
      </c>
      <c r="C846" s="198">
        <v>0</v>
      </c>
      <c r="D846" s="198">
        <v>0</v>
      </c>
      <c r="E846" s="198">
        <v>0</v>
      </c>
      <c r="F846" s="198">
        <v>626</v>
      </c>
      <c r="G846" s="198">
        <v>0</v>
      </c>
    </row>
    <row r="847" spans="1:7">
      <c r="A847" s="198">
        <v>27179644</v>
      </c>
      <c r="B847" s="198">
        <v>211254.84</v>
      </c>
      <c r="C847" s="198">
        <v>0</v>
      </c>
      <c r="D847" s="198">
        <v>0</v>
      </c>
      <c r="E847" s="198">
        <v>211254.84</v>
      </c>
      <c r="F847" s="198">
        <v>626</v>
      </c>
      <c r="G847" s="198">
        <v>0</v>
      </c>
    </row>
    <row r="848" spans="1:7">
      <c r="A848" s="198">
        <v>27179662</v>
      </c>
      <c r="B848" s="198">
        <v>0</v>
      </c>
      <c r="C848" s="198">
        <v>0</v>
      </c>
      <c r="D848" s="198">
        <v>0</v>
      </c>
      <c r="E848" s="198">
        <v>0</v>
      </c>
      <c r="F848" s="198">
        <v>626</v>
      </c>
      <c r="G848" s="198">
        <v>0</v>
      </c>
    </row>
    <row r="849" spans="1:7">
      <c r="A849" s="198">
        <v>27179720</v>
      </c>
      <c r="B849" s="198">
        <v>0</v>
      </c>
      <c r="C849" s="198">
        <v>0</v>
      </c>
      <c r="D849" s="198">
        <v>0</v>
      </c>
      <c r="E849" s="198">
        <v>0</v>
      </c>
      <c r="F849" s="198">
        <v>685</v>
      </c>
      <c r="G849" s="198">
        <v>0</v>
      </c>
    </row>
    <row r="850" spans="1:7">
      <c r="A850" s="198">
        <v>27179838</v>
      </c>
      <c r="B850" s="198">
        <v>262802.44</v>
      </c>
      <c r="C850" s="198">
        <v>0</v>
      </c>
      <c r="D850" s="198">
        <v>0</v>
      </c>
      <c r="E850" s="198">
        <v>262802.44</v>
      </c>
      <c r="F850" s="198">
        <v>626</v>
      </c>
      <c r="G850" s="198">
        <v>0</v>
      </c>
    </row>
    <row r="851" spans="1:7">
      <c r="A851" s="198">
        <v>27211620</v>
      </c>
      <c r="B851" s="198">
        <v>0</v>
      </c>
      <c r="C851" s="198">
        <v>0</v>
      </c>
      <c r="D851" s="198">
        <v>0</v>
      </c>
      <c r="E851" s="198">
        <v>0</v>
      </c>
      <c r="F851" s="198">
        <v>626</v>
      </c>
      <c r="G851" s="198">
        <v>0</v>
      </c>
    </row>
    <row r="852" spans="1:7">
      <c r="A852" s="198">
        <v>27211647</v>
      </c>
      <c r="B852" s="198">
        <v>35231.94</v>
      </c>
      <c r="C852" s="198">
        <v>0</v>
      </c>
      <c r="D852" s="198">
        <v>0</v>
      </c>
      <c r="E852" s="198">
        <v>35231.94</v>
      </c>
      <c r="F852" s="198">
        <v>685</v>
      </c>
      <c r="G852" s="198">
        <v>0</v>
      </c>
    </row>
    <row r="853" spans="1:7">
      <c r="A853" s="198">
        <v>27211661</v>
      </c>
      <c r="B853" s="198">
        <v>0</v>
      </c>
      <c r="C853" s="198">
        <v>0</v>
      </c>
      <c r="D853" s="198">
        <v>0</v>
      </c>
      <c r="E853" s="198">
        <v>0</v>
      </c>
      <c r="F853" s="198">
        <v>626</v>
      </c>
      <c r="G853" s="198">
        <v>0</v>
      </c>
    </row>
    <row r="854" spans="1:7">
      <c r="A854" s="198">
        <v>27211672</v>
      </c>
      <c r="B854" s="198">
        <v>0</v>
      </c>
      <c r="C854" s="198">
        <v>0</v>
      </c>
      <c r="D854" s="198">
        <v>0</v>
      </c>
      <c r="E854" s="198">
        <v>0</v>
      </c>
      <c r="F854" s="198">
        <v>626</v>
      </c>
      <c r="G854" s="198">
        <v>0</v>
      </c>
    </row>
    <row r="855" spans="1:7">
      <c r="A855" s="198">
        <v>27211728</v>
      </c>
      <c r="B855" s="198">
        <v>0</v>
      </c>
      <c r="C855" s="198">
        <v>0</v>
      </c>
      <c r="D855" s="198">
        <v>0</v>
      </c>
      <c r="E855" s="198">
        <v>0</v>
      </c>
      <c r="F855" s="198">
        <v>685</v>
      </c>
      <c r="G855" s="198">
        <v>0</v>
      </c>
    </row>
    <row r="856" spans="1:7">
      <c r="A856" s="198">
        <v>27211758</v>
      </c>
      <c r="B856" s="198">
        <v>76998.960000000006</v>
      </c>
      <c r="C856" s="198">
        <v>0</v>
      </c>
      <c r="D856" s="198">
        <v>0</v>
      </c>
      <c r="E856" s="198">
        <v>76998.960000000006</v>
      </c>
      <c r="F856" s="198">
        <v>626</v>
      </c>
      <c r="G856" s="198">
        <v>0</v>
      </c>
    </row>
    <row r="857" spans="1:7">
      <c r="A857" s="198">
        <v>27211779</v>
      </c>
      <c r="B857" s="198">
        <v>0</v>
      </c>
      <c r="C857" s="198">
        <v>0</v>
      </c>
      <c r="D857" s="198">
        <v>0</v>
      </c>
      <c r="E857" s="198">
        <v>0</v>
      </c>
      <c r="F857" s="198">
        <v>685</v>
      </c>
      <c r="G857" s="198">
        <v>0</v>
      </c>
    </row>
    <row r="858" spans="1:7">
      <c r="A858" s="198">
        <v>27211804</v>
      </c>
      <c r="B858" s="198">
        <v>0</v>
      </c>
      <c r="C858" s="198">
        <v>0</v>
      </c>
      <c r="D858" s="198">
        <v>0</v>
      </c>
      <c r="E858" s="198">
        <v>0</v>
      </c>
      <c r="F858" s="198">
        <v>626</v>
      </c>
      <c r="G858" s="198">
        <v>0</v>
      </c>
    </row>
    <row r="859" spans="1:7">
      <c r="A859" s="198">
        <v>27211833</v>
      </c>
      <c r="B859" s="198">
        <v>0</v>
      </c>
      <c r="C859" s="198">
        <v>0</v>
      </c>
      <c r="D859" s="198">
        <v>0</v>
      </c>
      <c r="E859" s="198">
        <v>0</v>
      </c>
      <c r="F859" s="198">
        <v>823</v>
      </c>
      <c r="G859" s="198">
        <v>0</v>
      </c>
    </row>
    <row r="860" spans="1:7">
      <c r="A860" s="198">
        <v>27255039</v>
      </c>
      <c r="B860" s="198">
        <v>311462.90000000002</v>
      </c>
      <c r="C860" s="198">
        <v>0</v>
      </c>
      <c r="D860" s="198">
        <v>65022.3</v>
      </c>
      <c r="E860" s="198">
        <v>376485.2</v>
      </c>
      <c r="F860" s="198">
        <v>685</v>
      </c>
      <c r="G860" s="198">
        <v>8</v>
      </c>
    </row>
    <row r="861" spans="1:7">
      <c r="A861" s="198">
        <v>27255077</v>
      </c>
      <c r="B861" s="198">
        <v>0</v>
      </c>
      <c r="C861" s="198">
        <v>0</v>
      </c>
      <c r="D861" s="198">
        <v>0</v>
      </c>
      <c r="E861" s="198">
        <v>0</v>
      </c>
      <c r="F861" s="198">
        <v>626</v>
      </c>
      <c r="G861" s="198">
        <v>0</v>
      </c>
    </row>
    <row r="862" spans="1:7">
      <c r="A862" s="198">
        <v>27255088</v>
      </c>
      <c r="B862" s="198">
        <v>0</v>
      </c>
      <c r="C862" s="198">
        <v>0</v>
      </c>
      <c r="D862" s="198">
        <v>0</v>
      </c>
      <c r="E862" s="198">
        <v>0</v>
      </c>
      <c r="F862" s="198">
        <v>626</v>
      </c>
      <c r="G862" s="198">
        <v>0</v>
      </c>
    </row>
    <row r="863" spans="1:7">
      <c r="A863" s="198">
        <v>27255093</v>
      </c>
      <c r="B863" s="198">
        <v>0</v>
      </c>
      <c r="C863" s="198">
        <v>0</v>
      </c>
      <c r="D863" s="198">
        <v>0</v>
      </c>
      <c r="E863" s="198">
        <v>0</v>
      </c>
      <c r="F863" s="198">
        <v>626</v>
      </c>
      <c r="G863" s="198">
        <v>0</v>
      </c>
    </row>
    <row r="864" spans="1:7">
      <c r="A864" s="198">
        <v>27255119</v>
      </c>
      <c r="B864" s="198">
        <v>0</v>
      </c>
      <c r="C864" s="198">
        <v>0</v>
      </c>
      <c r="D864" s="198">
        <v>0</v>
      </c>
      <c r="E864" s="198">
        <v>0</v>
      </c>
      <c r="F864" s="198">
        <v>685</v>
      </c>
      <c r="G864" s="198">
        <v>0</v>
      </c>
    </row>
    <row r="865" spans="1:7">
      <c r="A865" s="198">
        <v>27255183</v>
      </c>
      <c r="B865" s="198">
        <v>0</v>
      </c>
      <c r="C865" s="198">
        <v>0</v>
      </c>
      <c r="D865" s="198">
        <v>0</v>
      </c>
      <c r="E865" s="198">
        <v>0</v>
      </c>
      <c r="F865" s="198">
        <v>823</v>
      </c>
      <c r="G865" s="198">
        <v>0</v>
      </c>
    </row>
    <row r="866" spans="1:7">
      <c r="A866" s="198">
        <v>27281653</v>
      </c>
      <c r="B866" s="198">
        <v>159738.69</v>
      </c>
      <c r="C866" s="198">
        <v>0</v>
      </c>
      <c r="D866" s="198">
        <v>0</v>
      </c>
      <c r="E866" s="198">
        <v>159738.69</v>
      </c>
      <c r="F866" s="198">
        <v>626</v>
      </c>
      <c r="G866" s="198">
        <v>0</v>
      </c>
    </row>
    <row r="867" spans="1:7">
      <c r="A867" s="198">
        <v>27281700</v>
      </c>
      <c r="B867" s="198">
        <v>0</v>
      </c>
      <c r="C867" s="198">
        <v>0</v>
      </c>
      <c r="D867" s="198">
        <v>0</v>
      </c>
      <c r="E867" s="198">
        <v>0</v>
      </c>
      <c r="F867" s="198">
        <v>626</v>
      </c>
      <c r="G867" s="198">
        <v>0</v>
      </c>
    </row>
    <row r="868" spans="1:7">
      <c r="A868" s="198">
        <v>27281747</v>
      </c>
      <c r="B868" s="198">
        <v>0</v>
      </c>
      <c r="C868" s="198">
        <v>0</v>
      </c>
      <c r="D868" s="198">
        <v>0</v>
      </c>
      <c r="E868" s="198">
        <v>0</v>
      </c>
      <c r="F868" s="198">
        <v>626</v>
      </c>
      <c r="G868" s="198">
        <v>0</v>
      </c>
    </row>
    <row r="869" spans="1:7">
      <c r="A869" s="198">
        <v>27281765</v>
      </c>
      <c r="B869" s="198">
        <v>110619.08</v>
      </c>
      <c r="C869" s="198">
        <v>0</v>
      </c>
      <c r="D869" s="198">
        <v>0</v>
      </c>
      <c r="E869" s="198">
        <v>110619.08</v>
      </c>
      <c r="F869" s="198">
        <v>685</v>
      </c>
      <c r="G869" s="198">
        <v>0</v>
      </c>
    </row>
    <row r="870" spans="1:7">
      <c r="A870" s="198">
        <v>27281780</v>
      </c>
      <c r="B870" s="198">
        <v>0</v>
      </c>
      <c r="C870" s="198">
        <v>0</v>
      </c>
      <c r="D870" s="198">
        <v>0</v>
      </c>
      <c r="E870" s="198">
        <v>0</v>
      </c>
      <c r="F870" s="198">
        <v>626</v>
      </c>
      <c r="G870" s="198">
        <v>0</v>
      </c>
    </row>
    <row r="871" spans="1:7">
      <c r="A871" s="198">
        <v>27281802</v>
      </c>
      <c r="B871" s="198">
        <v>0</v>
      </c>
      <c r="C871" s="198">
        <v>0</v>
      </c>
      <c r="D871" s="198">
        <v>0</v>
      </c>
      <c r="E871" s="198">
        <v>0</v>
      </c>
      <c r="F871" s="198">
        <v>626</v>
      </c>
      <c r="G871" s="198">
        <v>0</v>
      </c>
    </row>
    <row r="872" spans="1:7">
      <c r="A872" s="198">
        <v>27281827</v>
      </c>
      <c r="B872" s="198">
        <v>127016.22</v>
      </c>
      <c r="C872" s="198">
        <v>0</v>
      </c>
      <c r="D872" s="198">
        <v>0</v>
      </c>
      <c r="E872" s="198">
        <v>127016.22</v>
      </c>
      <c r="F872" s="198">
        <v>626</v>
      </c>
      <c r="G872" s="198">
        <v>0</v>
      </c>
    </row>
    <row r="873" spans="1:7">
      <c r="A873" s="198">
        <v>27281870</v>
      </c>
      <c r="B873" s="198">
        <v>354035.43</v>
      </c>
      <c r="C873" s="198">
        <v>1547.8</v>
      </c>
      <c r="D873" s="198">
        <v>0</v>
      </c>
      <c r="E873" s="198">
        <v>355583.23</v>
      </c>
      <c r="F873" s="198">
        <v>685</v>
      </c>
      <c r="G873" s="198">
        <v>1</v>
      </c>
    </row>
    <row r="874" spans="1:7">
      <c r="A874" s="198">
        <v>27281894</v>
      </c>
      <c r="B874" s="198">
        <v>422490.9</v>
      </c>
      <c r="C874" s="198">
        <v>0</v>
      </c>
      <c r="D874" s="198">
        <v>0</v>
      </c>
      <c r="E874" s="198">
        <v>422490.9</v>
      </c>
      <c r="F874" s="198">
        <v>626</v>
      </c>
      <c r="G874" s="198">
        <v>0</v>
      </c>
    </row>
    <row r="875" spans="1:7">
      <c r="A875" s="198">
        <v>27281909</v>
      </c>
      <c r="B875" s="198">
        <v>0</v>
      </c>
      <c r="C875" s="198">
        <v>0</v>
      </c>
      <c r="D875" s="198">
        <v>0</v>
      </c>
      <c r="E875" s="198">
        <v>0</v>
      </c>
      <c r="F875" s="198">
        <v>823</v>
      </c>
      <c r="G875" s="198">
        <v>0</v>
      </c>
    </row>
    <row r="876" spans="1:7">
      <c r="A876" s="198">
        <v>27281932</v>
      </c>
      <c r="B876" s="198">
        <v>0</v>
      </c>
      <c r="C876" s="198">
        <v>0</v>
      </c>
      <c r="D876" s="198">
        <v>0</v>
      </c>
      <c r="E876" s="198">
        <v>0</v>
      </c>
      <c r="F876" s="198">
        <v>685</v>
      </c>
      <c r="G876" s="198">
        <v>0</v>
      </c>
    </row>
    <row r="877" spans="1:7">
      <c r="A877" s="198">
        <v>27281949</v>
      </c>
      <c r="B877" s="198">
        <v>168822.34</v>
      </c>
      <c r="C877" s="198">
        <v>0</v>
      </c>
      <c r="D877" s="198">
        <v>15305.47</v>
      </c>
      <c r="E877" s="198">
        <v>184127.81</v>
      </c>
      <c r="F877" s="198">
        <v>685</v>
      </c>
      <c r="G877" s="198">
        <v>4</v>
      </c>
    </row>
    <row r="878" spans="1:7">
      <c r="A878" s="198">
        <v>27282046</v>
      </c>
      <c r="B878" s="198">
        <v>0</v>
      </c>
      <c r="C878" s="198">
        <v>0</v>
      </c>
      <c r="D878" s="198">
        <v>0</v>
      </c>
      <c r="E878" s="198">
        <v>0</v>
      </c>
      <c r="F878" s="198">
        <v>626</v>
      </c>
      <c r="G878" s="198">
        <v>0</v>
      </c>
    </row>
    <row r="879" spans="1:7">
      <c r="A879" s="198">
        <v>27282209</v>
      </c>
      <c r="B879" s="198">
        <v>0</v>
      </c>
      <c r="C879" s="198">
        <v>0</v>
      </c>
      <c r="D879" s="198">
        <v>0</v>
      </c>
      <c r="E879" s="198">
        <v>0</v>
      </c>
      <c r="F879" s="198">
        <v>823</v>
      </c>
      <c r="G879" s="198">
        <v>0</v>
      </c>
    </row>
    <row r="880" spans="1:7">
      <c r="A880" s="198">
        <v>27282244</v>
      </c>
      <c r="B880" s="198">
        <v>0</v>
      </c>
      <c r="C880" s="198">
        <v>0</v>
      </c>
      <c r="D880" s="198">
        <v>0</v>
      </c>
      <c r="E880" s="198">
        <v>0</v>
      </c>
      <c r="F880" s="198">
        <v>823</v>
      </c>
      <c r="G880" s="198">
        <v>0</v>
      </c>
    </row>
    <row r="881" spans="1:7">
      <c r="A881" s="198">
        <v>27308387</v>
      </c>
      <c r="B881" s="198">
        <v>0</v>
      </c>
      <c r="C881" s="198">
        <v>0</v>
      </c>
      <c r="D881" s="198">
        <v>0</v>
      </c>
      <c r="E881" s="198">
        <v>0</v>
      </c>
      <c r="F881" s="198">
        <v>685</v>
      </c>
      <c r="G881" s="198">
        <v>0</v>
      </c>
    </row>
    <row r="882" spans="1:7">
      <c r="A882" s="198">
        <v>27308394</v>
      </c>
      <c r="B882" s="198">
        <v>156966.76</v>
      </c>
      <c r="C882" s="198">
        <v>0</v>
      </c>
      <c r="D882" s="198">
        <v>117379.12</v>
      </c>
      <c r="E882" s="198">
        <v>274345.88</v>
      </c>
      <c r="F882" s="198">
        <v>626</v>
      </c>
      <c r="G882" s="198">
        <v>39</v>
      </c>
    </row>
    <row r="883" spans="1:7">
      <c r="A883" s="198">
        <v>27308425</v>
      </c>
      <c r="B883" s="198">
        <v>0</v>
      </c>
      <c r="C883" s="198">
        <v>0</v>
      </c>
      <c r="D883" s="198">
        <v>0</v>
      </c>
      <c r="E883" s="198">
        <v>0</v>
      </c>
      <c r="F883" s="198">
        <v>823</v>
      </c>
      <c r="G883" s="198">
        <v>0</v>
      </c>
    </row>
    <row r="884" spans="1:7">
      <c r="A884" s="198">
        <v>27308431</v>
      </c>
      <c r="B884" s="198">
        <v>225281.01</v>
      </c>
      <c r="C884" s="198">
        <v>0</v>
      </c>
      <c r="D884" s="198">
        <v>0</v>
      </c>
      <c r="E884" s="198">
        <v>225281.01</v>
      </c>
      <c r="F884" s="198">
        <v>626</v>
      </c>
      <c r="G884" s="198">
        <v>0</v>
      </c>
    </row>
    <row r="885" spans="1:7">
      <c r="A885" s="198">
        <v>27308450</v>
      </c>
      <c r="B885" s="198">
        <v>0</v>
      </c>
      <c r="C885" s="198">
        <v>0</v>
      </c>
      <c r="D885" s="198">
        <v>0</v>
      </c>
      <c r="E885" s="198">
        <v>0</v>
      </c>
      <c r="F885" s="198">
        <v>626</v>
      </c>
      <c r="G885" s="198">
        <v>0</v>
      </c>
    </row>
    <row r="886" spans="1:7">
      <c r="A886" s="198">
        <v>27308507</v>
      </c>
      <c r="B886" s="198">
        <v>194974.46</v>
      </c>
      <c r="C886" s="198">
        <v>0</v>
      </c>
      <c r="D886" s="198">
        <v>0</v>
      </c>
      <c r="E886" s="198">
        <v>194974.46</v>
      </c>
      <c r="F886" s="198">
        <v>626</v>
      </c>
      <c r="G886" s="198">
        <v>0</v>
      </c>
    </row>
    <row r="887" spans="1:7">
      <c r="A887" s="198">
        <v>27308516</v>
      </c>
      <c r="B887" s="198">
        <v>0</v>
      </c>
      <c r="C887" s="198">
        <v>0</v>
      </c>
      <c r="D887" s="198">
        <v>0</v>
      </c>
      <c r="E887" s="198">
        <v>0</v>
      </c>
      <c r="F887" s="198">
        <v>626</v>
      </c>
      <c r="G887" s="198">
        <v>0</v>
      </c>
    </row>
    <row r="888" spans="1:7">
      <c r="A888" s="198">
        <v>27308652</v>
      </c>
      <c r="B888" s="198">
        <v>368596.98</v>
      </c>
      <c r="C888" s="198">
        <v>0</v>
      </c>
      <c r="D888" s="198">
        <v>397980.63</v>
      </c>
      <c r="E888" s="198">
        <v>766577.61</v>
      </c>
      <c r="F888" s="198">
        <v>685</v>
      </c>
      <c r="G888" s="198">
        <v>67</v>
      </c>
    </row>
    <row r="889" spans="1:7">
      <c r="A889" s="198">
        <v>27350319</v>
      </c>
      <c r="B889" s="198">
        <v>591059.86</v>
      </c>
      <c r="C889" s="198">
        <v>0</v>
      </c>
      <c r="D889" s="198">
        <v>0</v>
      </c>
      <c r="E889" s="198">
        <v>591059.86</v>
      </c>
      <c r="F889" s="198">
        <v>823</v>
      </c>
      <c r="G889" s="198">
        <v>0</v>
      </c>
    </row>
    <row r="890" spans="1:7">
      <c r="A890" s="198">
        <v>27350321</v>
      </c>
      <c r="B890" s="198">
        <v>0</v>
      </c>
      <c r="C890" s="198">
        <v>0</v>
      </c>
      <c r="D890" s="198">
        <v>0</v>
      </c>
      <c r="E890" s="198">
        <v>0</v>
      </c>
      <c r="F890" s="198">
        <v>685</v>
      </c>
      <c r="G890" s="198">
        <v>0</v>
      </c>
    </row>
    <row r="891" spans="1:7">
      <c r="A891" s="198">
        <v>27350440</v>
      </c>
      <c r="B891" s="198">
        <v>0</v>
      </c>
      <c r="C891" s="198">
        <v>0</v>
      </c>
      <c r="D891" s="198">
        <v>0</v>
      </c>
      <c r="E891" s="198">
        <v>0</v>
      </c>
      <c r="F891" s="198">
        <v>823</v>
      </c>
      <c r="G891" s="198">
        <v>0</v>
      </c>
    </row>
    <row r="892" spans="1:7">
      <c r="A892" s="198">
        <v>27350475</v>
      </c>
      <c r="B892" s="198">
        <v>0</v>
      </c>
      <c r="C892" s="198">
        <v>0</v>
      </c>
      <c r="D892" s="198">
        <v>0</v>
      </c>
      <c r="E892" s="198">
        <v>0</v>
      </c>
      <c r="F892" s="198">
        <v>823</v>
      </c>
      <c r="G892" s="198">
        <v>0</v>
      </c>
    </row>
    <row r="893" spans="1:7">
      <c r="A893" s="198">
        <v>27350612</v>
      </c>
      <c r="B893" s="198">
        <v>0</v>
      </c>
      <c r="C893" s="198">
        <v>0</v>
      </c>
      <c r="D893" s="198">
        <v>0</v>
      </c>
      <c r="E893" s="198">
        <v>0</v>
      </c>
      <c r="F893" s="198">
        <v>626</v>
      </c>
      <c r="G893" s="198">
        <v>0</v>
      </c>
    </row>
    <row r="894" spans="1:7">
      <c r="A894" s="198">
        <v>27350637</v>
      </c>
      <c r="B894" s="198">
        <v>0</v>
      </c>
      <c r="C894" s="198">
        <v>0</v>
      </c>
      <c r="D894" s="198">
        <v>0</v>
      </c>
      <c r="E894" s="198">
        <v>0</v>
      </c>
      <c r="F894" s="198">
        <v>626</v>
      </c>
      <c r="G894" s="198">
        <v>0</v>
      </c>
    </row>
    <row r="895" spans="1:7">
      <c r="A895" s="198">
        <v>27350710</v>
      </c>
      <c r="B895" s="198">
        <v>0</v>
      </c>
      <c r="C895" s="198">
        <v>0</v>
      </c>
      <c r="D895" s="198">
        <v>0</v>
      </c>
      <c r="E895" s="198">
        <v>0</v>
      </c>
      <c r="F895" s="198">
        <v>685</v>
      </c>
      <c r="G895" s="198">
        <v>0</v>
      </c>
    </row>
    <row r="896" spans="1:7">
      <c r="A896" s="198">
        <v>27350725</v>
      </c>
      <c r="B896" s="198">
        <v>652583.61</v>
      </c>
      <c r="C896" s="198">
        <v>0</v>
      </c>
      <c r="D896" s="198">
        <v>0</v>
      </c>
      <c r="E896" s="198">
        <v>652583.61</v>
      </c>
      <c r="F896" s="198">
        <v>685</v>
      </c>
      <c r="G896" s="198">
        <v>0</v>
      </c>
    </row>
    <row r="897" spans="1:7">
      <c r="A897" s="198">
        <v>27375638</v>
      </c>
      <c r="B897" s="198">
        <v>0</v>
      </c>
      <c r="C897" s="198">
        <v>0</v>
      </c>
      <c r="D897" s="198">
        <v>0</v>
      </c>
      <c r="E897" s="198">
        <v>0</v>
      </c>
      <c r="F897" s="198">
        <v>823</v>
      </c>
      <c r="G897" s="198">
        <v>0</v>
      </c>
    </row>
    <row r="898" spans="1:7">
      <c r="A898" s="198">
        <v>27375838</v>
      </c>
      <c r="B898" s="198">
        <v>274123.42</v>
      </c>
      <c r="C898" s="198">
        <v>0</v>
      </c>
      <c r="D898" s="198">
        <v>0</v>
      </c>
      <c r="E898" s="198">
        <v>274123.42</v>
      </c>
      <c r="F898" s="198">
        <v>685</v>
      </c>
      <c r="G898" s="198">
        <v>0</v>
      </c>
    </row>
    <row r="899" spans="1:7">
      <c r="A899" s="198">
        <v>27375910</v>
      </c>
      <c r="B899" s="198">
        <v>0</v>
      </c>
      <c r="C899" s="198">
        <v>0</v>
      </c>
      <c r="D899" s="198">
        <v>0</v>
      </c>
      <c r="E899" s="198">
        <v>0</v>
      </c>
      <c r="F899" s="198">
        <v>626</v>
      </c>
      <c r="G899" s="198">
        <v>0</v>
      </c>
    </row>
    <row r="900" spans="1:7">
      <c r="A900" s="198">
        <v>27375974</v>
      </c>
      <c r="B900" s="198">
        <v>0</v>
      </c>
      <c r="C900" s="198">
        <v>0</v>
      </c>
      <c r="D900" s="198">
        <v>0</v>
      </c>
      <c r="E900" s="198">
        <v>0</v>
      </c>
      <c r="F900" s="198">
        <v>685</v>
      </c>
      <c r="G900" s="198">
        <v>0</v>
      </c>
    </row>
    <row r="901" spans="1:7">
      <c r="A901" s="198">
        <v>27375987</v>
      </c>
      <c r="B901" s="198">
        <v>209165.87</v>
      </c>
      <c r="C901" s="198">
        <v>0</v>
      </c>
      <c r="D901" s="198">
        <v>32700.25</v>
      </c>
      <c r="E901" s="198">
        <v>241866.12</v>
      </c>
      <c r="F901" s="198">
        <v>626</v>
      </c>
      <c r="G901" s="198">
        <v>7</v>
      </c>
    </row>
    <row r="902" spans="1:7">
      <c r="A902" s="198">
        <v>27376012</v>
      </c>
      <c r="B902" s="198">
        <v>0</v>
      </c>
      <c r="C902" s="198">
        <v>0</v>
      </c>
      <c r="D902" s="198">
        <v>0</v>
      </c>
      <c r="E902" s="198">
        <v>0</v>
      </c>
      <c r="F902" s="198">
        <v>626</v>
      </c>
      <c r="G902" s="198">
        <v>0</v>
      </c>
    </row>
    <row r="903" spans="1:7">
      <c r="A903" s="198">
        <v>27376098</v>
      </c>
      <c r="B903" s="198">
        <v>0</v>
      </c>
      <c r="C903" s="198">
        <v>0</v>
      </c>
      <c r="D903" s="198">
        <v>0</v>
      </c>
      <c r="E903" s="198">
        <v>0</v>
      </c>
      <c r="F903" s="198">
        <v>626</v>
      </c>
      <c r="G903" s="198">
        <v>0</v>
      </c>
    </row>
    <row r="904" spans="1:7">
      <c r="A904" s="198">
        <v>27376109</v>
      </c>
      <c r="B904" s="198">
        <v>237762.13</v>
      </c>
      <c r="C904" s="198">
        <v>0</v>
      </c>
      <c r="D904" s="198">
        <v>0</v>
      </c>
      <c r="E904" s="198">
        <v>237762.13</v>
      </c>
      <c r="F904" s="198">
        <v>685</v>
      </c>
      <c r="G904" s="198">
        <v>0</v>
      </c>
    </row>
    <row r="905" spans="1:7">
      <c r="A905" s="198">
        <v>27376140</v>
      </c>
      <c r="B905" s="198">
        <v>0</v>
      </c>
      <c r="C905" s="198">
        <v>0</v>
      </c>
      <c r="D905" s="198">
        <v>0</v>
      </c>
      <c r="E905" s="198">
        <v>0</v>
      </c>
      <c r="F905" s="198">
        <v>626</v>
      </c>
      <c r="G905" s="198">
        <v>0</v>
      </c>
    </row>
    <row r="906" spans="1:7">
      <c r="A906" s="198">
        <v>27376152</v>
      </c>
      <c r="B906" s="198">
        <v>176206.62</v>
      </c>
      <c r="C906" s="198">
        <v>0</v>
      </c>
      <c r="D906" s="198">
        <v>0</v>
      </c>
      <c r="E906" s="198">
        <v>176206.62</v>
      </c>
      <c r="F906" s="198">
        <v>626</v>
      </c>
      <c r="G906" s="198">
        <v>0</v>
      </c>
    </row>
    <row r="907" spans="1:7">
      <c r="A907" s="198">
        <v>27376161</v>
      </c>
      <c r="B907" s="198">
        <v>0</v>
      </c>
      <c r="C907" s="198">
        <v>0</v>
      </c>
      <c r="D907" s="198">
        <v>0</v>
      </c>
      <c r="E907" s="198">
        <v>0</v>
      </c>
      <c r="F907" s="198">
        <v>626</v>
      </c>
      <c r="G907" s="198">
        <v>0</v>
      </c>
    </row>
    <row r="908" spans="1:7">
      <c r="A908" s="198">
        <v>27376176</v>
      </c>
      <c r="B908" s="198">
        <v>0</v>
      </c>
      <c r="C908" s="198">
        <v>0</v>
      </c>
      <c r="D908" s="198">
        <v>0</v>
      </c>
      <c r="E908" s="198">
        <v>0</v>
      </c>
      <c r="F908" s="198">
        <v>626</v>
      </c>
      <c r="G908" s="198">
        <v>0</v>
      </c>
    </row>
    <row r="909" spans="1:7">
      <c r="A909" s="198">
        <v>27376194</v>
      </c>
      <c r="B909" s="198">
        <v>319875.96000000002</v>
      </c>
      <c r="C909" s="198">
        <v>0</v>
      </c>
      <c r="D909" s="198">
        <v>0</v>
      </c>
      <c r="E909" s="198">
        <v>319875.96000000002</v>
      </c>
      <c r="F909" s="198">
        <v>626</v>
      </c>
      <c r="G909" s="198">
        <v>0</v>
      </c>
    </row>
    <row r="910" spans="1:7">
      <c r="A910" s="198">
        <v>27376256</v>
      </c>
      <c r="B910" s="198">
        <v>175191.96</v>
      </c>
      <c r="C910" s="198">
        <v>0</v>
      </c>
      <c r="D910" s="198">
        <v>0</v>
      </c>
      <c r="E910" s="198">
        <v>175191.96</v>
      </c>
      <c r="F910" s="198">
        <v>626</v>
      </c>
      <c r="G910" s="198">
        <v>0</v>
      </c>
    </row>
    <row r="911" spans="1:7">
      <c r="A911" s="198">
        <v>27401050</v>
      </c>
      <c r="B911" s="198">
        <v>363141.05</v>
      </c>
      <c r="C911" s="198">
        <v>0</v>
      </c>
      <c r="D911" s="198">
        <v>0</v>
      </c>
      <c r="E911" s="198">
        <v>363141.05</v>
      </c>
      <c r="F911" s="198">
        <v>626</v>
      </c>
      <c r="G911" s="198">
        <v>0</v>
      </c>
    </row>
    <row r="912" spans="1:7">
      <c r="A912" s="198">
        <v>27401070</v>
      </c>
      <c r="B912" s="198">
        <v>0</v>
      </c>
      <c r="C912" s="198">
        <v>0</v>
      </c>
      <c r="D912" s="198">
        <v>0</v>
      </c>
      <c r="E912" s="198">
        <v>0</v>
      </c>
      <c r="F912" s="198">
        <v>685</v>
      </c>
      <c r="G912" s="198">
        <v>0</v>
      </c>
    </row>
    <row r="913" spans="1:7">
      <c r="A913" s="198">
        <v>27401132</v>
      </c>
      <c r="B913" s="198">
        <v>437315.26</v>
      </c>
      <c r="C913" s="198">
        <v>0</v>
      </c>
      <c r="D913" s="198">
        <v>479127.94</v>
      </c>
      <c r="E913" s="198">
        <v>916443.2</v>
      </c>
      <c r="F913" s="198">
        <v>626</v>
      </c>
      <c r="G913" s="198">
        <v>64</v>
      </c>
    </row>
    <row r="914" spans="1:7">
      <c r="A914" s="198">
        <v>27401159</v>
      </c>
      <c r="B914" s="198">
        <v>357934.1</v>
      </c>
      <c r="C914" s="198">
        <v>0</v>
      </c>
      <c r="D914" s="198">
        <v>0</v>
      </c>
      <c r="E914" s="198">
        <v>357934.1</v>
      </c>
      <c r="F914" s="198">
        <v>626</v>
      </c>
      <c r="G914" s="198">
        <v>0</v>
      </c>
    </row>
    <row r="915" spans="1:7">
      <c r="A915" s="198">
        <v>27401183</v>
      </c>
      <c r="B915" s="198">
        <v>0</v>
      </c>
      <c r="C915" s="198">
        <v>0</v>
      </c>
      <c r="D915" s="198">
        <v>0</v>
      </c>
      <c r="E915" s="198">
        <v>0</v>
      </c>
      <c r="F915" s="198">
        <v>685</v>
      </c>
      <c r="G915" s="198">
        <v>0</v>
      </c>
    </row>
    <row r="916" spans="1:7">
      <c r="A916" s="198">
        <v>27401233</v>
      </c>
      <c r="B916" s="198">
        <v>0</v>
      </c>
      <c r="C916" s="198">
        <v>0</v>
      </c>
      <c r="D916" s="198">
        <v>0</v>
      </c>
      <c r="E916" s="198">
        <v>0</v>
      </c>
      <c r="F916" s="198">
        <v>626</v>
      </c>
      <c r="G916" s="198">
        <v>0</v>
      </c>
    </row>
    <row r="917" spans="1:7">
      <c r="A917" s="198">
        <v>27401247</v>
      </c>
      <c r="B917" s="198">
        <v>0</v>
      </c>
      <c r="C917" s="198">
        <v>0</v>
      </c>
      <c r="D917" s="198">
        <v>0</v>
      </c>
      <c r="E917" s="198">
        <v>0</v>
      </c>
      <c r="F917" s="198">
        <v>626</v>
      </c>
      <c r="G917" s="198">
        <v>0</v>
      </c>
    </row>
    <row r="918" spans="1:7">
      <c r="A918" s="198">
        <v>27401288</v>
      </c>
      <c r="B918" s="198">
        <v>113189.24</v>
      </c>
      <c r="C918" s="198">
        <v>0</v>
      </c>
      <c r="D918" s="198">
        <v>0</v>
      </c>
      <c r="E918" s="198">
        <v>113189.24</v>
      </c>
      <c r="F918" s="198">
        <v>685</v>
      </c>
      <c r="G918" s="198">
        <v>0</v>
      </c>
    </row>
    <row r="919" spans="1:7">
      <c r="A919" s="198">
        <v>27401300</v>
      </c>
      <c r="B919" s="198">
        <v>0</v>
      </c>
      <c r="C919" s="198">
        <v>0</v>
      </c>
      <c r="D919" s="198">
        <v>0</v>
      </c>
      <c r="E919" s="198">
        <v>0</v>
      </c>
      <c r="F919" s="198">
        <v>685</v>
      </c>
      <c r="G919" s="198">
        <v>0</v>
      </c>
    </row>
    <row r="920" spans="1:7">
      <c r="A920" s="198">
        <v>27401368</v>
      </c>
      <c r="B920" s="198">
        <v>0</v>
      </c>
      <c r="C920" s="198">
        <v>0</v>
      </c>
      <c r="D920" s="198">
        <v>0</v>
      </c>
      <c r="E920" s="198">
        <v>0</v>
      </c>
      <c r="F920" s="198">
        <v>685</v>
      </c>
      <c r="G920" s="198">
        <v>0</v>
      </c>
    </row>
    <row r="921" spans="1:7">
      <c r="A921" s="198">
        <v>27401409</v>
      </c>
      <c r="B921" s="198">
        <v>0</v>
      </c>
      <c r="C921" s="198">
        <v>0</v>
      </c>
      <c r="D921" s="198">
        <v>0</v>
      </c>
      <c r="E921" s="198">
        <v>0</v>
      </c>
      <c r="F921" s="198">
        <v>685</v>
      </c>
      <c r="G921" s="198">
        <v>0</v>
      </c>
    </row>
    <row r="922" spans="1:7">
      <c r="A922" s="198">
        <v>27401556</v>
      </c>
      <c r="B922" s="198">
        <v>0</v>
      </c>
      <c r="C922" s="198">
        <v>0</v>
      </c>
      <c r="D922" s="198">
        <v>0</v>
      </c>
      <c r="E922" s="198">
        <v>0</v>
      </c>
      <c r="F922" s="198">
        <v>626</v>
      </c>
      <c r="G922" s="198">
        <v>0</v>
      </c>
    </row>
    <row r="923" spans="1:7">
      <c r="A923" s="198">
        <v>27428150</v>
      </c>
      <c r="B923" s="198">
        <v>0</v>
      </c>
      <c r="C923" s="198">
        <v>0</v>
      </c>
      <c r="D923" s="198">
        <v>0</v>
      </c>
      <c r="E923" s="198">
        <v>0</v>
      </c>
      <c r="F923" s="198">
        <v>685</v>
      </c>
      <c r="G923" s="198">
        <v>0</v>
      </c>
    </row>
    <row r="924" spans="1:7">
      <c r="A924" s="198">
        <v>27428178</v>
      </c>
      <c r="B924" s="198">
        <v>374688.81</v>
      </c>
      <c r="C924" s="198">
        <v>0</v>
      </c>
      <c r="D924" s="198">
        <v>163312.51</v>
      </c>
      <c r="E924" s="198">
        <v>538001.31999999995</v>
      </c>
      <c r="F924" s="198">
        <v>626</v>
      </c>
      <c r="G924" s="198">
        <v>22</v>
      </c>
    </row>
    <row r="925" spans="1:7">
      <c r="A925" s="198">
        <v>27428229</v>
      </c>
      <c r="B925" s="198">
        <v>0</v>
      </c>
      <c r="C925" s="198">
        <v>0</v>
      </c>
      <c r="D925" s="198">
        <v>0</v>
      </c>
      <c r="E925" s="198">
        <v>0</v>
      </c>
      <c r="F925" s="198">
        <v>626</v>
      </c>
      <c r="G925" s="198">
        <v>0</v>
      </c>
    </row>
    <row r="926" spans="1:7">
      <c r="A926" s="198">
        <v>27428265</v>
      </c>
      <c r="B926" s="198">
        <v>0</v>
      </c>
      <c r="C926" s="198">
        <v>0</v>
      </c>
      <c r="D926" s="198">
        <v>0</v>
      </c>
      <c r="E926" s="198">
        <v>0</v>
      </c>
      <c r="F926" s="198">
        <v>626</v>
      </c>
      <c r="G926" s="198">
        <v>0</v>
      </c>
    </row>
    <row r="927" spans="1:7">
      <c r="A927" s="198">
        <v>27428274</v>
      </c>
      <c r="B927" s="198">
        <v>187757.3</v>
      </c>
      <c r="C927" s="198">
        <v>0</v>
      </c>
      <c r="D927" s="198">
        <v>121970.39</v>
      </c>
      <c r="E927" s="198">
        <v>309727.69</v>
      </c>
      <c r="F927" s="198">
        <v>685</v>
      </c>
      <c r="G927" s="198">
        <v>32</v>
      </c>
    </row>
    <row r="928" spans="1:7">
      <c r="A928" s="198">
        <v>27428350</v>
      </c>
      <c r="B928" s="198">
        <v>162208.71</v>
      </c>
      <c r="C928" s="198">
        <v>0</v>
      </c>
      <c r="D928" s="198">
        <v>0</v>
      </c>
      <c r="E928" s="198">
        <v>162208.71</v>
      </c>
      <c r="F928" s="198">
        <v>685</v>
      </c>
      <c r="G928" s="198">
        <v>0</v>
      </c>
    </row>
    <row r="929" spans="1:7">
      <c r="A929" s="198">
        <v>27428383</v>
      </c>
      <c r="B929" s="198">
        <v>0</v>
      </c>
      <c r="C929" s="198">
        <v>0</v>
      </c>
      <c r="D929" s="198">
        <v>0</v>
      </c>
      <c r="E929" s="198">
        <v>0</v>
      </c>
      <c r="F929" s="198">
        <v>626</v>
      </c>
      <c r="G929" s="198">
        <v>0</v>
      </c>
    </row>
    <row r="930" spans="1:7">
      <c r="A930" s="198">
        <v>27428474</v>
      </c>
      <c r="B930" s="198">
        <v>0</v>
      </c>
      <c r="C930" s="198">
        <v>0</v>
      </c>
      <c r="D930" s="198">
        <v>0</v>
      </c>
      <c r="E930" s="198">
        <v>0</v>
      </c>
      <c r="F930" s="198">
        <v>626</v>
      </c>
      <c r="G930" s="198">
        <v>0</v>
      </c>
    </row>
    <row r="931" spans="1:7">
      <c r="A931" s="198">
        <v>27428559</v>
      </c>
      <c r="B931" s="198">
        <v>0</v>
      </c>
      <c r="C931" s="198">
        <v>0</v>
      </c>
      <c r="D931" s="198">
        <v>0</v>
      </c>
      <c r="E931" s="198">
        <v>0</v>
      </c>
      <c r="F931" s="198">
        <v>685</v>
      </c>
      <c r="G931" s="198">
        <v>0</v>
      </c>
    </row>
    <row r="932" spans="1:7">
      <c r="A932" s="198">
        <v>27428682</v>
      </c>
      <c r="B932" s="198">
        <v>0</v>
      </c>
      <c r="C932" s="198">
        <v>0</v>
      </c>
      <c r="D932" s="198">
        <v>0</v>
      </c>
      <c r="E932" s="198">
        <v>0</v>
      </c>
      <c r="F932" s="198">
        <v>685</v>
      </c>
      <c r="G932" s="198">
        <v>0</v>
      </c>
    </row>
    <row r="933" spans="1:7">
      <c r="A933" s="198">
        <v>27428758</v>
      </c>
      <c r="B933" s="198">
        <v>0</v>
      </c>
      <c r="C933" s="198">
        <v>0</v>
      </c>
      <c r="D933" s="198">
        <v>0</v>
      </c>
      <c r="E933" s="198">
        <v>0</v>
      </c>
      <c r="F933" s="198">
        <v>823</v>
      </c>
      <c r="G933" s="198">
        <v>0</v>
      </c>
    </row>
    <row r="934" spans="1:7">
      <c r="A934" s="198">
        <v>27457139</v>
      </c>
      <c r="B934" s="198">
        <v>0</v>
      </c>
      <c r="C934" s="198">
        <v>0</v>
      </c>
      <c r="D934" s="198">
        <v>0</v>
      </c>
      <c r="E934" s="198">
        <v>0</v>
      </c>
      <c r="F934" s="198">
        <v>626</v>
      </c>
      <c r="G934" s="198">
        <v>0</v>
      </c>
    </row>
    <row r="935" spans="1:7">
      <c r="A935" s="198">
        <v>27457148</v>
      </c>
      <c r="B935" s="198">
        <v>0</v>
      </c>
      <c r="C935" s="198">
        <v>0</v>
      </c>
      <c r="D935" s="198">
        <v>0</v>
      </c>
      <c r="E935" s="198">
        <v>0</v>
      </c>
      <c r="F935" s="198">
        <v>626</v>
      </c>
      <c r="G935" s="198">
        <v>0</v>
      </c>
    </row>
    <row r="936" spans="1:7">
      <c r="A936" s="198">
        <v>27457152</v>
      </c>
      <c r="B936" s="198">
        <v>0</v>
      </c>
      <c r="C936" s="198">
        <v>0</v>
      </c>
      <c r="D936" s="198">
        <v>0</v>
      </c>
      <c r="E936" s="198">
        <v>0</v>
      </c>
      <c r="F936" s="198">
        <v>626</v>
      </c>
      <c r="G936" s="198">
        <v>0</v>
      </c>
    </row>
    <row r="937" spans="1:7">
      <c r="A937" s="198">
        <v>27457179</v>
      </c>
      <c r="B937" s="198">
        <v>210668.73</v>
      </c>
      <c r="C937" s="198">
        <v>0</v>
      </c>
      <c r="D937" s="198">
        <v>0</v>
      </c>
      <c r="E937" s="198">
        <v>210668.73</v>
      </c>
      <c r="F937" s="198">
        <v>626</v>
      </c>
      <c r="G937" s="198">
        <v>0</v>
      </c>
    </row>
    <row r="938" spans="1:7">
      <c r="A938" s="198">
        <v>27457181</v>
      </c>
      <c r="B938" s="198">
        <v>167424.72</v>
      </c>
      <c r="C938" s="198">
        <v>0</v>
      </c>
      <c r="D938" s="198">
        <v>0</v>
      </c>
      <c r="E938" s="198">
        <v>167424.72</v>
      </c>
      <c r="F938" s="198">
        <v>685</v>
      </c>
      <c r="G938" s="198">
        <v>0</v>
      </c>
    </row>
    <row r="939" spans="1:7">
      <c r="A939" s="198">
        <v>27457236</v>
      </c>
      <c r="B939" s="198">
        <v>0</v>
      </c>
      <c r="C939" s="198">
        <v>0</v>
      </c>
      <c r="D939" s="198">
        <v>0</v>
      </c>
      <c r="E939" s="198">
        <v>0</v>
      </c>
      <c r="F939" s="198">
        <v>685</v>
      </c>
      <c r="G939" s="198">
        <v>0</v>
      </c>
    </row>
    <row r="940" spans="1:7">
      <c r="A940" s="198">
        <v>27457270</v>
      </c>
      <c r="B940" s="198">
        <v>318652.19</v>
      </c>
      <c r="C940" s="198">
        <v>14553.89</v>
      </c>
      <c r="D940" s="198">
        <v>0</v>
      </c>
      <c r="E940" s="198">
        <v>333206.08</v>
      </c>
      <c r="F940" s="198">
        <v>626</v>
      </c>
      <c r="G940" s="198">
        <v>2</v>
      </c>
    </row>
    <row r="941" spans="1:7">
      <c r="A941" s="198">
        <v>27457281</v>
      </c>
      <c r="B941" s="198">
        <v>142269.32999999999</v>
      </c>
      <c r="C941" s="198">
        <v>0</v>
      </c>
      <c r="D941" s="198">
        <v>0</v>
      </c>
      <c r="E941" s="198">
        <v>142269.32999999999</v>
      </c>
      <c r="F941" s="198">
        <v>626</v>
      </c>
      <c r="G941" s="198">
        <v>0</v>
      </c>
    </row>
    <row r="942" spans="1:7">
      <c r="A942" s="198">
        <v>27457320</v>
      </c>
      <c r="B942" s="198">
        <v>218009.99</v>
      </c>
      <c r="C942" s="198">
        <v>0</v>
      </c>
      <c r="D942" s="198">
        <v>0</v>
      </c>
      <c r="E942" s="198">
        <v>218009.99</v>
      </c>
      <c r="F942" s="198">
        <v>626</v>
      </c>
      <c r="G942" s="198">
        <v>0</v>
      </c>
    </row>
    <row r="943" spans="1:7">
      <c r="A943" s="198">
        <v>27457351</v>
      </c>
      <c r="B943" s="198">
        <v>0</v>
      </c>
      <c r="C943" s="198">
        <v>0</v>
      </c>
      <c r="D943" s="198">
        <v>0</v>
      </c>
      <c r="E943" s="198">
        <v>0</v>
      </c>
      <c r="F943" s="198">
        <v>626</v>
      </c>
      <c r="G943" s="198">
        <v>0</v>
      </c>
    </row>
    <row r="944" spans="1:7">
      <c r="A944" s="198">
        <v>27457390</v>
      </c>
      <c r="B944" s="198">
        <v>0</v>
      </c>
      <c r="C944" s="198">
        <v>0</v>
      </c>
      <c r="D944" s="198">
        <v>0</v>
      </c>
      <c r="E944" s="198">
        <v>0</v>
      </c>
      <c r="F944" s="198">
        <v>626</v>
      </c>
      <c r="G944" s="198">
        <v>0</v>
      </c>
    </row>
    <row r="945" spans="1:7">
      <c r="A945" s="198">
        <v>27457518</v>
      </c>
      <c r="B945" s="198">
        <v>489987.41</v>
      </c>
      <c r="C945" s="198">
        <v>0</v>
      </c>
      <c r="D945" s="198">
        <v>598073.96</v>
      </c>
      <c r="E945" s="198">
        <v>1088061.3700000001</v>
      </c>
      <c r="F945" s="198">
        <v>685</v>
      </c>
      <c r="G945" s="198">
        <v>74</v>
      </c>
    </row>
    <row r="946" spans="1:7">
      <c r="A946" s="198">
        <v>27457586</v>
      </c>
      <c r="B946" s="198">
        <v>6124.05</v>
      </c>
      <c r="C946" s="198">
        <v>0</v>
      </c>
      <c r="D946" s="198">
        <v>0</v>
      </c>
      <c r="E946" s="198">
        <v>6124.05</v>
      </c>
      <c r="F946" s="198">
        <v>823</v>
      </c>
      <c r="G946" s="198">
        <v>0</v>
      </c>
    </row>
    <row r="947" spans="1:7">
      <c r="A947" s="198">
        <v>27501534</v>
      </c>
      <c r="B947" s="198">
        <v>0</v>
      </c>
      <c r="C947" s="198">
        <v>0</v>
      </c>
      <c r="D947" s="198">
        <v>0</v>
      </c>
      <c r="E947" s="198">
        <v>0</v>
      </c>
      <c r="F947" s="198">
        <v>685</v>
      </c>
      <c r="G947" s="198">
        <v>0</v>
      </c>
    </row>
    <row r="948" spans="1:7">
      <c r="A948" s="198">
        <v>27501598</v>
      </c>
      <c r="B948" s="198">
        <v>286047.46000000002</v>
      </c>
      <c r="C948" s="198">
        <v>0</v>
      </c>
      <c r="D948" s="198">
        <v>0</v>
      </c>
      <c r="E948" s="198">
        <v>286047.46000000002</v>
      </c>
      <c r="F948" s="198">
        <v>626</v>
      </c>
      <c r="G948" s="198">
        <v>0</v>
      </c>
    </row>
    <row r="949" spans="1:7">
      <c r="A949" s="198">
        <v>27501615</v>
      </c>
      <c r="B949" s="198">
        <v>0</v>
      </c>
      <c r="C949" s="198">
        <v>0</v>
      </c>
      <c r="D949" s="198">
        <v>0</v>
      </c>
      <c r="E949" s="198">
        <v>0</v>
      </c>
      <c r="F949" s="198">
        <v>823</v>
      </c>
      <c r="G949" s="198">
        <v>0</v>
      </c>
    </row>
    <row r="950" spans="1:7">
      <c r="A950" s="198">
        <v>27501640</v>
      </c>
      <c r="B950" s="198">
        <v>0</v>
      </c>
      <c r="C950" s="198">
        <v>0</v>
      </c>
      <c r="D950" s="198">
        <v>0</v>
      </c>
      <c r="E950" s="198">
        <v>0</v>
      </c>
      <c r="F950" s="198">
        <v>685</v>
      </c>
      <c r="G950" s="198">
        <v>0</v>
      </c>
    </row>
    <row r="951" spans="1:7">
      <c r="A951" s="198">
        <v>27501801</v>
      </c>
      <c r="B951" s="198">
        <v>117869.17</v>
      </c>
      <c r="C951" s="198">
        <v>0</v>
      </c>
      <c r="D951" s="198">
        <v>0</v>
      </c>
      <c r="E951" s="198">
        <v>117869.17</v>
      </c>
      <c r="F951" s="198">
        <v>626</v>
      </c>
      <c r="G951" s="198">
        <v>0</v>
      </c>
    </row>
    <row r="952" spans="1:7">
      <c r="A952" s="198">
        <v>27501841</v>
      </c>
      <c r="B952" s="198">
        <v>83845.63</v>
      </c>
      <c r="C952" s="198">
        <v>0</v>
      </c>
      <c r="D952" s="198">
        <v>0</v>
      </c>
      <c r="E952" s="198">
        <v>83845.63</v>
      </c>
      <c r="F952" s="198">
        <v>626</v>
      </c>
      <c r="G952" s="198">
        <v>0</v>
      </c>
    </row>
    <row r="953" spans="1:7">
      <c r="A953" s="198">
        <v>27501867</v>
      </c>
      <c r="B953" s="198">
        <v>0</v>
      </c>
      <c r="C953" s="198">
        <v>0</v>
      </c>
      <c r="D953" s="198">
        <v>0</v>
      </c>
      <c r="E953" s="198">
        <v>0</v>
      </c>
      <c r="F953" s="198">
        <v>626</v>
      </c>
      <c r="G953" s="198">
        <v>0</v>
      </c>
    </row>
    <row r="954" spans="1:7">
      <c r="A954" s="198">
        <v>27502036</v>
      </c>
      <c r="B954" s="198">
        <v>0</v>
      </c>
      <c r="C954" s="198">
        <v>0</v>
      </c>
      <c r="D954" s="198">
        <v>0</v>
      </c>
      <c r="E954" s="198">
        <v>0</v>
      </c>
      <c r="F954" s="198">
        <v>626</v>
      </c>
      <c r="G954" s="198">
        <v>0</v>
      </c>
    </row>
    <row r="955" spans="1:7">
      <c r="A955" s="198">
        <v>27502045</v>
      </c>
      <c r="B955" s="198">
        <v>0</v>
      </c>
      <c r="C955" s="198">
        <v>0</v>
      </c>
      <c r="D955" s="198">
        <v>0</v>
      </c>
      <c r="E955" s="198">
        <v>0</v>
      </c>
      <c r="F955" s="198">
        <v>685</v>
      </c>
      <c r="G955" s="198">
        <v>0</v>
      </c>
    </row>
    <row r="956" spans="1:7">
      <c r="A956" s="198">
        <v>27502079</v>
      </c>
      <c r="B956" s="198">
        <v>0</v>
      </c>
      <c r="C956" s="198">
        <v>0</v>
      </c>
      <c r="D956" s="198">
        <v>0</v>
      </c>
      <c r="E956" s="198">
        <v>0</v>
      </c>
      <c r="F956" s="198">
        <v>626</v>
      </c>
      <c r="G956" s="198">
        <v>0</v>
      </c>
    </row>
    <row r="957" spans="1:7">
      <c r="A957" s="198">
        <v>27502095</v>
      </c>
      <c r="B957" s="198">
        <v>116014.97</v>
      </c>
      <c r="C957" s="198">
        <v>0</v>
      </c>
      <c r="D957" s="198">
        <v>0</v>
      </c>
      <c r="E957" s="198">
        <v>116014.97</v>
      </c>
      <c r="F957" s="198">
        <v>626</v>
      </c>
      <c r="G957" s="198">
        <v>0</v>
      </c>
    </row>
    <row r="958" spans="1:7">
      <c r="A958" s="198">
        <v>27502123</v>
      </c>
      <c r="B958" s="198">
        <v>0</v>
      </c>
      <c r="C958" s="198">
        <v>0</v>
      </c>
      <c r="D958" s="198">
        <v>0</v>
      </c>
      <c r="E958" s="198">
        <v>0</v>
      </c>
      <c r="F958" s="198">
        <v>626</v>
      </c>
      <c r="G958" s="198">
        <v>0</v>
      </c>
    </row>
    <row r="959" spans="1:7">
      <c r="A959" s="198">
        <v>27533646</v>
      </c>
      <c r="B959" s="198">
        <v>0</v>
      </c>
      <c r="C959" s="198">
        <v>0</v>
      </c>
      <c r="D959" s="198">
        <v>0</v>
      </c>
      <c r="E959" s="198">
        <v>0</v>
      </c>
      <c r="F959" s="198">
        <v>626</v>
      </c>
      <c r="G959" s="198">
        <v>0</v>
      </c>
    </row>
    <row r="960" spans="1:7">
      <c r="A960" s="198">
        <v>27533789</v>
      </c>
      <c r="B960" s="198">
        <v>0</v>
      </c>
      <c r="C960" s="198">
        <v>0</v>
      </c>
      <c r="D960" s="198">
        <v>0</v>
      </c>
      <c r="E960" s="198">
        <v>0</v>
      </c>
      <c r="F960" s="198">
        <v>685</v>
      </c>
      <c r="G960" s="198">
        <v>0</v>
      </c>
    </row>
    <row r="961" spans="1:7">
      <c r="A961" s="198">
        <v>27533814</v>
      </c>
      <c r="B961" s="198">
        <v>0</v>
      </c>
      <c r="C961" s="198">
        <v>0</v>
      </c>
      <c r="D961" s="198">
        <v>0</v>
      </c>
      <c r="E961" s="198">
        <v>0</v>
      </c>
      <c r="F961" s="198">
        <v>626</v>
      </c>
      <c r="G961" s="198">
        <v>0</v>
      </c>
    </row>
    <row r="962" spans="1:7">
      <c r="A962" s="198">
        <v>27533957</v>
      </c>
      <c r="B962" s="198">
        <v>57752.25</v>
      </c>
      <c r="C962" s="198">
        <v>0</v>
      </c>
      <c r="D962" s="198">
        <v>0</v>
      </c>
      <c r="E962" s="198">
        <v>57752.25</v>
      </c>
      <c r="F962" s="198">
        <v>626</v>
      </c>
      <c r="G962" s="198">
        <v>0</v>
      </c>
    </row>
    <row r="963" spans="1:7">
      <c r="A963" s="198">
        <v>27534039</v>
      </c>
      <c r="B963" s="198">
        <v>0</v>
      </c>
      <c r="C963" s="198">
        <v>0</v>
      </c>
      <c r="D963" s="198">
        <v>0</v>
      </c>
      <c r="E963" s="198">
        <v>0</v>
      </c>
      <c r="F963" s="198">
        <v>626</v>
      </c>
      <c r="G963" s="198">
        <v>0</v>
      </c>
    </row>
    <row r="964" spans="1:7">
      <c r="A964" s="198">
        <v>27534059</v>
      </c>
      <c r="B964" s="198">
        <v>241419.77</v>
      </c>
      <c r="C964" s="198">
        <v>0</v>
      </c>
      <c r="D964" s="198">
        <v>0</v>
      </c>
      <c r="E964" s="198">
        <v>241419.77</v>
      </c>
      <c r="F964" s="198">
        <v>626</v>
      </c>
      <c r="G964" s="198">
        <v>0</v>
      </c>
    </row>
    <row r="965" spans="1:7">
      <c r="A965" s="198">
        <v>27534157</v>
      </c>
      <c r="B965" s="198">
        <v>0</v>
      </c>
      <c r="C965" s="198">
        <v>0</v>
      </c>
      <c r="D965" s="198">
        <v>0</v>
      </c>
      <c r="E965" s="198">
        <v>0</v>
      </c>
      <c r="F965" s="198">
        <v>685</v>
      </c>
      <c r="G965" s="198">
        <v>0</v>
      </c>
    </row>
    <row r="966" spans="1:7">
      <c r="A966" s="198">
        <v>27534167</v>
      </c>
      <c r="B966" s="198">
        <v>234692.81</v>
      </c>
      <c r="C966" s="198">
        <v>0</v>
      </c>
      <c r="D966" s="198">
        <v>0</v>
      </c>
      <c r="E966" s="198">
        <v>234692.81</v>
      </c>
      <c r="F966" s="198">
        <v>626</v>
      </c>
      <c r="G966" s="198">
        <v>0</v>
      </c>
    </row>
    <row r="967" spans="1:7">
      <c r="A967" s="198">
        <v>27534206</v>
      </c>
      <c r="B967" s="198">
        <v>0</v>
      </c>
      <c r="C967" s="198">
        <v>0</v>
      </c>
      <c r="D967" s="198">
        <v>0</v>
      </c>
      <c r="E967" s="198">
        <v>0</v>
      </c>
      <c r="F967" s="198">
        <v>626</v>
      </c>
      <c r="G967" s="198">
        <v>0</v>
      </c>
    </row>
    <row r="968" spans="1:7">
      <c r="A968" s="198">
        <v>27534225</v>
      </c>
      <c r="B968" s="198">
        <v>137342.39000000001</v>
      </c>
      <c r="C968" s="198">
        <v>0</v>
      </c>
      <c r="D968" s="198">
        <v>0</v>
      </c>
      <c r="E968" s="198">
        <v>137342.39000000001</v>
      </c>
      <c r="F968" s="198">
        <v>626</v>
      </c>
      <c r="G968" s="198">
        <v>0</v>
      </c>
    </row>
    <row r="969" spans="1:7">
      <c r="A969" s="198">
        <v>27534231</v>
      </c>
      <c r="B969" s="198">
        <v>0</v>
      </c>
      <c r="C969" s="198">
        <v>0</v>
      </c>
      <c r="D969" s="198">
        <v>0</v>
      </c>
      <c r="E969" s="198">
        <v>0</v>
      </c>
      <c r="F969" s="198">
        <v>626</v>
      </c>
      <c r="G969" s="198">
        <v>0</v>
      </c>
    </row>
    <row r="970" spans="1:7">
      <c r="A970" s="198">
        <v>27534253</v>
      </c>
      <c r="B970" s="198">
        <v>0</v>
      </c>
      <c r="C970" s="198">
        <v>0</v>
      </c>
      <c r="D970" s="198">
        <v>0</v>
      </c>
      <c r="E970" s="198">
        <v>0</v>
      </c>
      <c r="F970" s="198">
        <v>626</v>
      </c>
      <c r="G970" s="198">
        <v>0</v>
      </c>
    </row>
    <row r="971" spans="1:7">
      <c r="A971" s="198">
        <v>27534333</v>
      </c>
      <c r="B971" s="198">
        <v>291342.96999999997</v>
      </c>
      <c r="C971" s="198">
        <v>0</v>
      </c>
      <c r="D971" s="198">
        <v>0</v>
      </c>
      <c r="E971" s="198">
        <v>291342.96999999997</v>
      </c>
      <c r="F971" s="198">
        <v>626</v>
      </c>
      <c r="G971" s="198">
        <v>0</v>
      </c>
    </row>
    <row r="972" spans="1:7">
      <c r="A972" s="198">
        <v>27534340</v>
      </c>
      <c r="B972" s="198">
        <v>0</v>
      </c>
      <c r="C972" s="198">
        <v>0</v>
      </c>
      <c r="D972" s="198">
        <v>0</v>
      </c>
      <c r="E972" s="198">
        <v>0</v>
      </c>
      <c r="F972" s="198">
        <v>626</v>
      </c>
      <c r="G972" s="198">
        <v>0</v>
      </c>
    </row>
    <row r="973" spans="1:7">
      <c r="A973" s="198">
        <v>27534369</v>
      </c>
      <c r="B973" s="198">
        <v>0</v>
      </c>
      <c r="C973" s="198">
        <v>0</v>
      </c>
      <c r="D973" s="198">
        <v>0</v>
      </c>
      <c r="E973" s="198">
        <v>0</v>
      </c>
      <c r="F973" s="198">
        <v>626</v>
      </c>
      <c r="G973" s="198">
        <v>0</v>
      </c>
    </row>
    <row r="974" spans="1:7">
      <c r="A974" s="198">
        <v>27534420</v>
      </c>
      <c r="B974" s="198">
        <v>80370.27</v>
      </c>
      <c r="C974" s="198">
        <v>0</v>
      </c>
      <c r="D974" s="198">
        <v>0</v>
      </c>
      <c r="E974" s="198">
        <v>80370.27</v>
      </c>
      <c r="F974" s="198">
        <v>626</v>
      </c>
      <c r="G974" s="198">
        <v>0</v>
      </c>
    </row>
    <row r="975" spans="1:7">
      <c r="A975" s="198">
        <v>27534448</v>
      </c>
      <c r="B975" s="198">
        <v>0</v>
      </c>
      <c r="C975" s="198">
        <v>0</v>
      </c>
      <c r="D975" s="198">
        <v>0</v>
      </c>
      <c r="E975" s="198">
        <v>0</v>
      </c>
      <c r="F975" s="198">
        <v>626</v>
      </c>
      <c r="G975" s="198">
        <v>0</v>
      </c>
    </row>
    <row r="976" spans="1:7">
      <c r="A976" s="198">
        <v>27534459</v>
      </c>
      <c r="B976" s="198">
        <v>0</v>
      </c>
      <c r="C976" s="198">
        <v>0</v>
      </c>
      <c r="D976" s="198">
        <v>0</v>
      </c>
      <c r="E976" s="198">
        <v>0</v>
      </c>
      <c r="F976" s="198">
        <v>626</v>
      </c>
      <c r="G976" s="198">
        <v>0</v>
      </c>
    </row>
    <row r="977" spans="1:7">
      <c r="A977" s="198">
        <v>27534479</v>
      </c>
      <c r="B977" s="198">
        <v>148869.82999999999</v>
      </c>
      <c r="C977" s="198">
        <v>0</v>
      </c>
      <c r="D977" s="198">
        <v>0</v>
      </c>
      <c r="E977" s="198">
        <v>148869.82999999999</v>
      </c>
      <c r="F977" s="198">
        <v>685</v>
      </c>
      <c r="G977" s="198">
        <v>0</v>
      </c>
    </row>
    <row r="978" spans="1:7">
      <c r="A978" s="198">
        <v>27562790</v>
      </c>
      <c r="B978" s="198">
        <v>0</v>
      </c>
      <c r="C978" s="198">
        <v>0</v>
      </c>
      <c r="D978" s="198">
        <v>0</v>
      </c>
      <c r="E978" s="198">
        <v>0</v>
      </c>
      <c r="F978" s="198">
        <v>626</v>
      </c>
      <c r="G978" s="198">
        <v>0</v>
      </c>
    </row>
    <row r="979" spans="1:7">
      <c r="A979" s="198">
        <v>27562800</v>
      </c>
      <c r="B979" s="198">
        <v>538686.4</v>
      </c>
      <c r="C979" s="198">
        <v>0</v>
      </c>
      <c r="D979" s="198">
        <v>0</v>
      </c>
      <c r="E979" s="198">
        <v>538686.4</v>
      </c>
      <c r="F979" s="198">
        <v>626</v>
      </c>
      <c r="G979" s="198">
        <v>0</v>
      </c>
    </row>
    <row r="980" spans="1:7">
      <c r="A980" s="198">
        <v>27562854</v>
      </c>
      <c r="B980" s="198">
        <v>326692.2</v>
      </c>
      <c r="C980" s="198">
        <v>0</v>
      </c>
      <c r="D980" s="198">
        <v>0</v>
      </c>
      <c r="E980" s="198">
        <v>326692.2</v>
      </c>
      <c r="F980" s="198">
        <v>626</v>
      </c>
      <c r="G980" s="198">
        <v>0</v>
      </c>
    </row>
    <row r="981" spans="1:7">
      <c r="A981" s="198">
        <v>27562878</v>
      </c>
      <c r="B981" s="198">
        <v>0</v>
      </c>
      <c r="C981" s="198">
        <v>0</v>
      </c>
      <c r="D981" s="198">
        <v>0</v>
      </c>
      <c r="E981" s="198">
        <v>0</v>
      </c>
      <c r="F981" s="198">
        <v>626</v>
      </c>
      <c r="G981" s="198">
        <v>0</v>
      </c>
    </row>
    <row r="982" spans="1:7">
      <c r="A982" s="198">
        <v>27563234</v>
      </c>
      <c r="B982" s="198">
        <v>0</v>
      </c>
      <c r="C982" s="198">
        <v>0</v>
      </c>
      <c r="D982" s="198">
        <v>0</v>
      </c>
      <c r="E982" s="198">
        <v>0</v>
      </c>
      <c r="F982" s="198">
        <v>823</v>
      </c>
      <c r="G982" s="198">
        <v>0</v>
      </c>
    </row>
    <row r="983" spans="1:7">
      <c r="A983" s="198">
        <v>27563288</v>
      </c>
      <c r="B983" s="198">
        <v>0</v>
      </c>
      <c r="C983" s="198">
        <v>0</v>
      </c>
      <c r="D983" s="198">
        <v>0</v>
      </c>
      <c r="E983" s="198">
        <v>0</v>
      </c>
      <c r="F983" s="198">
        <v>823</v>
      </c>
      <c r="G983" s="198">
        <v>0</v>
      </c>
    </row>
    <row r="984" spans="1:7">
      <c r="A984" s="198">
        <v>27563303</v>
      </c>
      <c r="B984" s="198">
        <v>0</v>
      </c>
      <c r="C984" s="198">
        <v>0</v>
      </c>
      <c r="D984" s="198">
        <v>0</v>
      </c>
      <c r="E984" s="198">
        <v>0</v>
      </c>
      <c r="F984" s="198">
        <v>626</v>
      </c>
      <c r="G984" s="198">
        <v>0</v>
      </c>
    </row>
    <row r="985" spans="1:7">
      <c r="A985" s="198">
        <v>27563368</v>
      </c>
      <c r="B985" s="198">
        <v>0</v>
      </c>
      <c r="C985" s="198">
        <v>0</v>
      </c>
      <c r="D985" s="198">
        <v>0</v>
      </c>
      <c r="E985" s="198">
        <v>0</v>
      </c>
      <c r="F985" s="198">
        <v>685</v>
      </c>
      <c r="G985" s="198">
        <v>0</v>
      </c>
    </row>
    <row r="986" spans="1:7">
      <c r="A986" s="198">
        <v>27563412</v>
      </c>
      <c r="B986" s="198">
        <v>0</v>
      </c>
      <c r="C986" s="198">
        <v>0</v>
      </c>
      <c r="D986" s="198">
        <v>0</v>
      </c>
      <c r="E986" s="198">
        <v>0</v>
      </c>
      <c r="F986" s="198">
        <v>626</v>
      </c>
      <c r="G986" s="198">
        <v>0</v>
      </c>
    </row>
    <row r="987" spans="1:7">
      <c r="A987" s="198">
        <v>27563420</v>
      </c>
      <c r="B987" s="198">
        <v>0</v>
      </c>
      <c r="C987" s="198">
        <v>0</v>
      </c>
      <c r="D987" s="198">
        <v>0</v>
      </c>
      <c r="E987" s="198">
        <v>0</v>
      </c>
      <c r="F987" s="198">
        <v>685</v>
      </c>
      <c r="G987" s="198">
        <v>0</v>
      </c>
    </row>
    <row r="988" spans="1:7">
      <c r="A988" s="198">
        <v>27563437</v>
      </c>
      <c r="B988" s="198">
        <v>0</v>
      </c>
      <c r="C988" s="198">
        <v>0</v>
      </c>
      <c r="D988" s="198">
        <v>0</v>
      </c>
      <c r="E988" s="198">
        <v>0</v>
      </c>
      <c r="F988" s="198">
        <v>626</v>
      </c>
      <c r="G988" s="198">
        <v>0</v>
      </c>
    </row>
    <row r="989" spans="1:7">
      <c r="A989" s="198">
        <v>27563443</v>
      </c>
      <c r="B989" s="198">
        <v>178628.31</v>
      </c>
      <c r="C989" s="198">
        <v>6658.49</v>
      </c>
      <c r="D989" s="198">
        <v>0</v>
      </c>
      <c r="E989" s="198">
        <v>185286.8</v>
      </c>
      <c r="F989" s="198">
        <v>626</v>
      </c>
      <c r="G989" s="198">
        <v>2</v>
      </c>
    </row>
    <row r="990" spans="1:7">
      <c r="A990" s="198">
        <v>27563499</v>
      </c>
      <c r="B990" s="198">
        <v>138330.53</v>
      </c>
      <c r="C990" s="198">
        <v>0</v>
      </c>
      <c r="D990" s="198">
        <v>0</v>
      </c>
      <c r="E990" s="198">
        <v>138330.53</v>
      </c>
      <c r="F990" s="198">
        <v>685</v>
      </c>
      <c r="G990" s="198">
        <v>0</v>
      </c>
    </row>
    <row r="991" spans="1:7">
      <c r="A991" s="198">
        <v>27563510</v>
      </c>
      <c r="B991" s="198">
        <v>0</v>
      </c>
      <c r="C991" s="198">
        <v>0</v>
      </c>
      <c r="D991" s="198">
        <v>0</v>
      </c>
      <c r="E991" s="198">
        <v>0</v>
      </c>
      <c r="F991" s="198">
        <v>626</v>
      </c>
      <c r="G991" s="198">
        <v>0</v>
      </c>
    </row>
    <row r="992" spans="1:7">
      <c r="A992" s="198">
        <v>27563534</v>
      </c>
      <c r="B992" s="198">
        <v>0</v>
      </c>
      <c r="C992" s="198">
        <v>0</v>
      </c>
      <c r="D992" s="198">
        <v>0</v>
      </c>
      <c r="E992" s="198">
        <v>0</v>
      </c>
      <c r="F992" s="198">
        <v>626</v>
      </c>
      <c r="G992" s="198">
        <v>0</v>
      </c>
    </row>
    <row r="993" spans="1:7">
      <c r="A993" s="198">
        <v>27563549</v>
      </c>
      <c r="B993" s="198">
        <v>0</v>
      </c>
      <c r="C993" s="198">
        <v>0</v>
      </c>
      <c r="D993" s="198">
        <v>0</v>
      </c>
      <c r="E993" s="198">
        <v>0</v>
      </c>
      <c r="F993" s="198">
        <v>626</v>
      </c>
      <c r="G993" s="198">
        <v>0</v>
      </c>
    </row>
    <row r="994" spans="1:7">
      <c r="A994" s="198">
        <v>27563551</v>
      </c>
      <c r="B994" s="198">
        <v>0</v>
      </c>
      <c r="C994" s="198">
        <v>0</v>
      </c>
      <c r="D994" s="198">
        <v>0</v>
      </c>
      <c r="E994" s="198">
        <v>0</v>
      </c>
      <c r="F994" s="198">
        <v>626</v>
      </c>
      <c r="G994" s="198">
        <v>0</v>
      </c>
    </row>
    <row r="995" spans="1:7">
      <c r="A995" s="198">
        <v>27563609</v>
      </c>
      <c r="B995" s="198">
        <v>0</v>
      </c>
      <c r="C995" s="198">
        <v>0</v>
      </c>
      <c r="D995" s="198">
        <v>0</v>
      </c>
      <c r="E995" s="198">
        <v>0</v>
      </c>
      <c r="F995" s="198">
        <v>626</v>
      </c>
      <c r="G995" s="198">
        <v>0</v>
      </c>
    </row>
    <row r="996" spans="1:7">
      <c r="A996" s="198">
        <v>27563617</v>
      </c>
      <c r="B996" s="198">
        <v>0</v>
      </c>
      <c r="C996" s="198">
        <v>0</v>
      </c>
      <c r="D996" s="198">
        <v>0</v>
      </c>
      <c r="E996" s="198">
        <v>0</v>
      </c>
      <c r="F996" s="198">
        <v>685</v>
      </c>
      <c r="G996" s="198">
        <v>0</v>
      </c>
    </row>
    <row r="997" spans="1:7">
      <c r="A997" s="198">
        <v>27563642</v>
      </c>
      <c r="B997" s="198">
        <v>122183.37</v>
      </c>
      <c r="C997" s="198">
        <v>0</v>
      </c>
      <c r="D997" s="198">
        <v>0</v>
      </c>
      <c r="E997" s="198">
        <v>122183.37</v>
      </c>
      <c r="F997" s="198">
        <v>626</v>
      </c>
      <c r="G997" s="198">
        <v>0</v>
      </c>
    </row>
    <row r="998" spans="1:7">
      <c r="A998" s="198">
        <v>27563705</v>
      </c>
      <c r="B998" s="198">
        <v>111751.96</v>
      </c>
      <c r="C998" s="198">
        <v>0</v>
      </c>
      <c r="D998" s="198">
        <v>0</v>
      </c>
      <c r="E998" s="198">
        <v>111751.96</v>
      </c>
      <c r="F998" s="198">
        <v>685</v>
      </c>
      <c r="G998" s="198">
        <v>0</v>
      </c>
    </row>
    <row r="999" spans="1:7">
      <c r="A999" s="198">
        <v>27563763</v>
      </c>
      <c r="B999" s="198">
        <v>0</v>
      </c>
      <c r="C999" s="198">
        <v>0</v>
      </c>
      <c r="D999" s="198">
        <v>0</v>
      </c>
      <c r="E999" s="198">
        <v>0</v>
      </c>
      <c r="F999" s="198">
        <v>626</v>
      </c>
      <c r="G999" s="198">
        <v>0</v>
      </c>
    </row>
    <row r="1000" spans="1:7">
      <c r="A1000" s="198">
        <v>27563770</v>
      </c>
      <c r="B1000" s="198">
        <v>458539.43</v>
      </c>
      <c r="C1000" s="198">
        <v>0</v>
      </c>
      <c r="D1000" s="198">
        <v>0</v>
      </c>
      <c r="E1000" s="198">
        <v>458539.43</v>
      </c>
      <c r="F1000" s="198">
        <v>626</v>
      </c>
      <c r="G1000" s="198">
        <v>0</v>
      </c>
    </row>
    <row r="1001" spans="1:7">
      <c r="A1001" s="198">
        <v>27590328</v>
      </c>
      <c r="B1001" s="198">
        <v>0</v>
      </c>
      <c r="C1001" s="198">
        <v>0</v>
      </c>
      <c r="D1001" s="198">
        <v>0</v>
      </c>
      <c r="E1001" s="198">
        <v>0</v>
      </c>
      <c r="F1001" s="198">
        <v>626</v>
      </c>
      <c r="G1001" s="198">
        <v>0</v>
      </c>
    </row>
    <row r="1002" spans="1:7">
      <c r="A1002" s="198">
        <v>27590363</v>
      </c>
      <c r="B1002" s="198">
        <v>0</v>
      </c>
      <c r="C1002" s="198">
        <v>0</v>
      </c>
      <c r="D1002" s="198">
        <v>0</v>
      </c>
      <c r="E1002" s="198">
        <v>0</v>
      </c>
      <c r="F1002" s="198">
        <v>685</v>
      </c>
      <c r="G1002" s="198">
        <v>0</v>
      </c>
    </row>
    <row r="1003" spans="1:7">
      <c r="A1003" s="198">
        <v>27590423</v>
      </c>
      <c r="B1003" s="198">
        <v>0</v>
      </c>
      <c r="C1003" s="198">
        <v>0</v>
      </c>
      <c r="D1003" s="198">
        <v>0</v>
      </c>
      <c r="E1003" s="198">
        <v>0</v>
      </c>
      <c r="F1003" s="198">
        <v>823</v>
      </c>
      <c r="G1003" s="198">
        <v>0</v>
      </c>
    </row>
    <row r="1004" spans="1:7">
      <c r="A1004" s="198">
        <v>27590438</v>
      </c>
      <c r="B1004" s="198">
        <v>1078902.44</v>
      </c>
      <c r="C1004" s="198">
        <v>0</v>
      </c>
      <c r="D1004" s="198">
        <v>0</v>
      </c>
      <c r="E1004" s="198">
        <v>1078902.44</v>
      </c>
      <c r="F1004" s="198">
        <v>685</v>
      </c>
      <c r="G1004" s="198">
        <v>0</v>
      </c>
    </row>
    <row r="1005" spans="1:7">
      <c r="A1005" s="198">
        <v>27590460</v>
      </c>
      <c r="B1005" s="198">
        <v>0</v>
      </c>
      <c r="C1005" s="198">
        <v>0</v>
      </c>
      <c r="D1005" s="198">
        <v>0</v>
      </c>
      <c r="E1005" s="198">
        <v>0</v>
      </c>
      <c r="F1005" s="198">
        <v>823</v>
      </c>
      <c r="G1005" s="198">
        <v>0</v>
      </c>
    </row>
    <row r="1006" spans="1:7">
      <c r="A1006" s="198">
        <v>27590479</v>
      </c>
      <c r="B1006" s="198">
        <v>0</v>
      </c>
      <c r="C1006" s="198">
        <v>0</v>
      </c>
      <c r="D1006" s="198">
        <v>0</v>
      </c>
      <c r="E1006" s="198">
        <v>0</v>
      </c>
      <c r="F1006" s="198">
        <v>626</v>
      </c>
      <c r="G1006" s="198">
        <v>0</v>
      </c>
    </row>
    <row r="1007" spans="1:7">
      <c r="A1007" s="198">
        <v>27590489</v>
      </c>
      <c r="B1007" s="198">
        <v>0</v>
      </c>
      <c r="C1007" s="198">
        <v>0</v>
      </c>
      <c r="D1007" s="198">
        <v>0</v>
      </c>
      <c r="E1007" s="198">
        <v>0</v>
      </c>
      <c r="F1007" s="198">
        <v>823</v>
      </c>
      <c r="G1007" s="198">
        <v>0</v>
      </c>
    </row>
    <row r="1008" spans="1:7">
      <c r="A1008" s="198">
        <v>27590527</v>
      </c>
      <c r="B1008" s="198">
        <v>0</v>
      </c>
      <c r="C1008" s="198">
        <v>0</v>
      </c>
      <c r="D1008" s="198">
        <v>0</v>
      </c>
      <c r="E1008" s="198">
        <v>0</v>
      </c>
      <c r="F1008" s="198">
        <v>685</v>
      </c>
      <c r="G1008" s="198">
        <v>0</v>
      </c>
    </row>
    <row r="1009" spans="1:7">
      <c r="A1009" s="198">
        <v>27590560</v>
      </c>
      <c r="B1009" s="198">
        <v>132684.43</v>
      </c>
      <c r="C1009" s="198">
        <v>3049.69</v>
      </c>
      <c r="D1009" s="198">
        <v>0</v>
      </c>
      <c r="E1009" s="198">
        <v>135734.12</v>
      </c>
      <c r="F1009" s="198">
        <v>685</v>
      </c>
      <c r="G1009" s="198">
        <v>1</v>
      </c>
    </row>
    <row r="1010" spans="1:7">
      <c r="A1010" s="198">
        <v>27590621</v>
      </c>
      <c r="B1010" s="198">
        <v>316184.08</v>
      </c>
      <c r="C1010" s="198">
        <v>0</v>
      </c>
      <c r="D1010" s="198">
        <v>0</v>
      </c>
      <c r="E1010" s="198">
        <v>316184.08</v>
      </c>
      <c r="F1010" s="198">
        <v>626</v>
      </c>
      <c r="G1010" s="198">
        <v>0</v>
      </c>
    </row>
    <row r="1011" spans="1:7">
      <c r="A1011" s="198">
        <v>27590688</v>
      </c>
      <c r="B1011" s="198">
        <v>0</v>
      </c>
      <c r="C1011" s="198">
        <v>0</v>
      </c>
      <c r="D1011" s="198">
        <v>0</v>
      </c>
      <c r="E1011" s="198">
        <v>0</v>
      </c>
      <c r="F1011" s="198">
        <v>685</v>
      </c>
      <c r="G1011" s="198">
        <v>0</v>
      </c>
    </row>
    <row r="1012" spans="1:7">
      <c r="A1012" s="198">
        <v>27590700</v>
      </c>
      <c r="B1012" s="198">
        <v>185445.28</v>
      </c>
      <c r="C1012" s="198">
        <v>0</v>
      </c>
      <c r="D1012" s="198">
        <v>0</v>
      </c>
      <c r="E1012" s="198">
        <v>185445.28</v>
      </c>
      <c r="F1012" s="198">
        <v>626</v>
      </c>
      <c r="G1012" s="198">
        <v>0</v>
      </c>
    </row>
    <row r="1013" spans="1:7">
      <c r="A1013" s="198">
        <v>27590806</v>
      </c>
      <c r="B1013" s="198">
        <v>0</v>
      </c>
      <c r="C1013" s="198">
        <v>0</v>
      </c>
      <c r="D1013" s="198">
        <v>0</v>
      </c>
      <c r="E1013" s="198">
        <v>0</v>
      </c>
      <c r="F1013" s="198">
        <v>626</v>
      </c>
      <c r="G1013" s="198">
        <v>0</v>
      </c>
    </row>
    <row r="1014" spans="1:7">
      <c r="A1014" s="198">
        <v>27590830</v>
      </c>
      <c r="B1014" s="198">
        <v>0</v>
      </c>
      <c r="C1014" s="198">
        <v>0</v>
      </c>
      <c r="D1014" s="198">
        <v>0</v>
      </c>
      <c r="E1014" s="198">
        <v>0</v>
      </c>
      <c r="F1014" s="198">
        <v>626</v>
      </c>
      <c r="G1014" s="198">
        <v>0</v>
      </c>
    </row>
    <row r="1015" spans="1:7">
      <c r="A1015" s="198">
        <v>27590864</v>
      </c>
      <c r="B1015" s="198">
        <v>0</v>
      </c>
      <c r="C1015" s="198">
        <v>0</v>
      </c>
      <c r="D1015" s="198">
        <v>0</v>
      </c>
      <c r="E1015" s="198">
        <v>0</v>
      </c>
      <c r="F1015" s="198">
        <v>626</v>
      </c>
      <c r="G1015" s="198">
        <v>0</v>
      </c>
    </row>
    <row r="1016" spans="1:7">
      <c r="A1016" s="198">
        <v>27590930</v>
      </c>
      <c r="B1016" s="198">
        <v>0</v>
      </c>
      <c r="C1016" s="198">
        <v>0</v>
      </c>
      <c r="D1016" s="198">
        <v>0</v>
      </c>
      <c r="E1016" s="198">
        <v>0</v>
      </c>
      <c r="F1016" s="198">
        <v>685</v>
      </c>
      <c r="G1016" s="198">
        <v>0</v>
      </c>
    </row>
    <row r="1017" spans="1:7">
      <c r="A1017" s="198">
        <v>27590973</v>
      </c>
      <c r="B1017" s="198">
        <v>201141.86</v>
      </c>
      <c r="C1017" s="198">
        <v>0</v>
      </c>
      <c r="D1017" s="198">
        <v>0</v>
      </c>
      <c r="E1017" s="198">
        <v>201141.86</v>
      </c>
      <c r="F1017" s="198">
        <v>685</v>
      </c>
      <c r="G1017" s="198">
        <v>0</v>
      </c>
    </row>
    <row r="1018" spans="1:7">
      <c r="A1018" s="198">
        <v>27591000</v>
      </c>
      <c r="B1018" s="198">
        <v>0</v>
      </c>
      <c r="C1018" s="198">
        <v>0</v>
      </c>
      <c r="D1018" s="198">
        <v>0</v>
      </c>
      <c r="E1018" s="198">
        <v>0</v>
      </c>
      <c r="F1018" s="198">
        <v>626</v>
      </c>
      <c r="G1018" s="198">
        <v>0</v>
      </c>
    </row>
    <row r="1019" spans="1:7">
      <c r="A1019" s="198">
        <v>27591059</v>
      </c>
      <c r="B1019" s="198">
        <v>114057.39</v>
      </c>
      <c r="C1019" s="198">
        <v>0</v>
      </c>
      <c r="D1019" s="198">
        <v>0</v>
      </c>
      <c r="E1019" s="198">
        <v>114057.39</v>
      </c>
      <c r="F1019" s="198">
        <v>626</v>
      </c>
      <c r="G1019" s="198">
        <v>0</v>
      </c>
    </row>
    <row r="1020" spans="1:7">
      <c r="A1020" s="198">
        <v>27591068</v>
      </c>
      <c r="B1020" s="198">
        <v>0</v>
      </c>
      <c r="C1020" s="198">
        <v>0</v>
      </c>
      <c r="D1020" s="198">
        <v>0</v>
      </c>
      <c r="E1020" s="198">
        <v>0</v>
      </c>
      <c r="F1020" s="198">
        <v>626</v>
      </c>
      <c r="G1020" s="198">
        <v>0</v>
      </c>
    </row>
    <row r="1021" spans="1:7">
      <c r="A1021" s="198">
        <v>27591100</v>
      </c>
      <c r="B1021" s="198">
        <v>198802.28</v>
      </c>
      <c r="C1021" s="198">
        <v>4573.0600000000004</v>
      </c>
      <c r="D1021" s="198">
        <v>0</v>
      </c>
      <c r="E1021" s="198">
        <v>203375.34</v>
      </c>
      <c r="F1021" s="198">
        <v>685</v>
      </c>
      <c r="G1021" s="198">
        <v>1</v>
      </c>
    </row>
    <row r="1022" spans="1:7">
      <c r="A1022" s="198">
        <v>27591178</v>
      </c>
      <c r="B1022" s="198">
        <v>0</v>
      </c>
      <c r="C1022" s="198">
        <v>0</v>
      </c>
      <c r="D1022" s="198">
        <v>0</v>
      </c>
      <c r="E1022" s="198">
        <v>0</v>
      </c>
      <c r="F1022" s="198">
        <v>685</v>
      </c>
      <c r="G1022" s="198">
        <v>0</v>
      </c>
    </row>
    <row r="1023" spans="1:7">
      <c r="A1023" s="198">
        <v>27591187</v>
      </c>
      <c r="B1023" s="198">
        <v>0</v>
      </c>
      <c r="C1023" s="198">
        <v>0</v>
      </c>
      <c r="D1023" s="198">
        <v>0</v>
      </c>
      <c r="E1023" s="198">
        <v>0</v>
      </c>
      <c r="F1023" s="198">
        <v>626</v>
      </c>
      <c r="G1023" s="198">
        <v>0</v>
      </c>
    </row>
    <row r="1024" spans="1:7">
      <c r="A1024" s="198">
        <v>27615121</v>
      </c>
      <c r="B1024" s="198">
        <v>0</v>
      </c>
      <c r="C1024" s="198">
        <v>0</v>
      </c>
      <c r="D1024" s="198">
        <v>0</v>
      </c>
      <c r="E1024" s="198">
        <v>0</v>
      </c>
      <c r="F1024" s="198">
        <v>685</v>
      </c>
      <c r="G1024" s="198">
        <v>0</v>
      </c>
    </row>
    <row r="1025" spans="1:7">
      <c r="A1025" s="198">
        <v>27615268</v>
      </c>
      <c r="B1025" s="198">
        <v>0</v>
      </c>
      <c r="C1025" s="198">
        <v>0</v>
      </c>
      <c r="D1025" s="198">
        <v>0</v>
      </c>
      <c r="E1025" s="198">
        <v>0</v>
      </c>
      <c r="F1025" s="198">
        <v>626</v>
      </c>
      <c r="G1025" s="198">
        <v>0</v>
      </c>
    </row>
    <row r="1026" spans="1:7">
      <c r="A1026" s="198">
        <v>27615391</v>
      </c>
      <c r="B1026" s="198">
        <v>133531.07999999999</v>
      </c>
      <c r="C1026" s="198">
        <v>0</v>
      </c>
      <c r="D1026" s="198">
        <v>0</v>
      </c>
      <c r="E1026" s="198">
        <v>133531.07999999999</v>
      </c>
      <c r="F1026" s="198">
        <v>626</v>
      </c>
      <c r="G1026" s="198">
        <v>0</v>
      </c>
    </row>
    <row r="1027" spans="1:7">
      <c r="A1027" s="198">
        <v>27615440</v>
      </c>
      <c r="B1027" s="198">
        <v>494899.21</v>
      </c>
      <c r="C1027" s="198">
        <v>0</v>
      </c>
      <c r="D1027" s="198">
        <v>625871.06999999995</v>
      </c>
      <c r="E1027" s="198">
        <v>1120770.28</v>
      </c>
      <c r="F1027" s="198">
        <v>685</v>
      </c>
      <c r="G1027" s="198">
        <v>81</v>
      </c>
    </row>
    <row r="1028" spans="1:7">
      <c r="A1028" s="198">
        <v>27615518</v>
      </c>
      <c r="B1028" s="198">
        <v>0</v>
      </c>
      <c r="C1028" s="198">
        <v>0</v>
      </c>
      <c r="D1028" s="198">
        <v>0</v>
      </c>
      <c r="E1028" s="198">
        <v>0</v>
      </c>
      <c r="F1028" s="198">
        <v>685</v>
      </c>
      <c r="G1028" s="198">
        <v>0</v>
      </c>
    </row>
    <row r="1029" spans="1:7">
      <c r="A1029" s="198">
        <v>27615532</v>
      </c>
      <c r="B1029" s="198">
        <v>120108.04</v>
      </c>
      <c r="C1029" s="198">
        <v>0</v>
      </c>
      <c r="D1029" s="198">
        <v>0</v>
      </c>
      <c r="E1029" s="198">
        <v>120108.04</v>
      </c>
      <c r="F1029" s="198">
        <v>685</v>
      </c>
      <c r="G1029" s="198">
        <v>0</v>
      </c>
    </row>
    <row r="1030" spans="1:7">
      <c r="A1030" s="198">
        <v>27615630</v>
      </c>
      <c r="B1030" s="198">
        <v>0</v>
      </c>
      <c r="C1030" s="198">
        <v>0</v>
      </c>
      <c r="D1030" s="198">
        <v>0</v>
      </c>
      <c r="E1030" s="198">
        <v>0</v>
      </c>
      <c r="F1030" s="198">
        <v>823</v>
      </c>
      <c r="G1030" s="198">
        <v>0</v>
      </c>
    </row>
    <row r="1031" spans="1:7">
      <c r="A1031" s="198">
        <v>27654426</v>
      </c>
      <c r="B1031" s="198">
        <v>0</v>
      </c>
      <c r="C1031" s="198">
        <v>0</v>
      </c>
      <c r="D1031" s="198">
        <v>0</v>
      </c>
      <c r="E1031" s="198">
        <v>0</v>
      </c>
      <c r="F1031" s="198">
        <v>626</v>
      </c>
      <c r="G1031" s="198">
        <v>0</v>
      </c>
    </row>
    <row r="1032" spans="1:7">
      <c r="A1032" s="198">
        <v>27654474</v>
      </c>
      <c r="B1032" s="198">
        <v>358012.59</v>
      </c>
      <c r="C1032" s="198">
        <v>0</v>
      </c>
      <c r="D1032" s="198">
        <v>284341.06</v>
      </c>
      <c r="E1032" s="198">
        <v>642353.65</v>
      </c>
      <c r="F1032" s="198">
        <v>626</v>
      </c>
      <c r="G1032" s="198">
        <v>42</v>
      </c>
    </row>
    <row r="1033" spans="1:7">
      <c r="A1033" s="198">
        <v>27654504</v>
      </c>
      <c r="B1033" s="198">
        <v>0</v>
      </c>
      <c r="C1033" s="198">
        <v>0</v>
      </c>
      <c r="D1033" s="198">
        <v>0</v>
      </c>
      <c r="E1033" s="198">
        <v>0</v>
      </c>
      <c r="F1033" s="198">
        <v>626</v>
      </c>
      <c r="G1033" s="198">
        <v>0</v>
      </c>
    </row>
    <row r="1034" spans="1:7">
      <c r="A1034" s="198">
        <v>27654550</v>
      </c>
      <c r="B1034" s="198">
        <v>458193.04</v>
      </c>
      <c r="C1034" s="198">
        <v>0</v>
      </c>
      <c r="D1034" s="198">
        <v>0</v>
      </c>
      <c r="E1034" s="198">
        <v>458193.04</v>
      </c>
      <c r="F1034" s="198">
        <v>685</v>
      </c>
      <c r="G1034" s="198">
        <v>0</v>
      </c>
    </row>
    <row r="1035" spans="1:7">
      <c r="A1035" s="198">
        <v>27654647</v>
      </c>
      <c r="B1035" s="198">
        <v>0</v>
      </c>
      <c r="C1035" s="198">
        <v>0</v>
      </c>
      <c r="D1035" s="198">
        <v>0</v>
      </c>
      <c r="E1035" s="198">
        <v>0</v>
      </c>
      <c r="F1035" s="198">
        <v>626</v>
      </c>
      <c r="G1035" s="198">
        <v>0</v>
      </c>
    </row>
    <row r="1036" spans="1:7">
      <c r="A1036" s="198">
        <v>27654696</v>
      </c>
      <c r="B1036" s="198">
        <v>0</v>
      </c>
      <c r="C1036" s="198">
        <v>0</v>
      </c>
      <c r="D1036" s="198">
        <v>0</v>
      </c>
      <c r="E1036" s="198">
        <v>0</v>
      </c>
      <c r="F1036" s="198">
        <v>685</v>
      </c>
      <c r="G1036" s="198">
        <v>0</v>
      </c>
    </row>
    <row r="1037" spans="1:7">
      <c r="A1037" s="198">
        <v>27654739</v>
      </c>
      <c r="B1037" s="198">
        <v>0</v>
      </c>
      <c r="C1037" s="198">
        <v>0</v>
      </c>
      <c r="D1037" s="198">
        <v>0</v>
      </c>
      <c r="E1037" s="198">
        <v>0</v>
      </c>
      <c r="F1037" s="198">
        <v>685</v>
      </c>
      <c r="G1037" s="198">
        <v>0</v>
      </c>
    </row>
    <row r="1038" spans="1:7">
      <c r="A1038" s="198">
        <v>27654855</v>
      </c>
      <c r="B1038" s="198">
        <v>0</v>
      </c>
      <c r="C1038" s="198">
        <v>0</v>
      </c>
      <c r="D1038" s="198">
        <v>0</v>
      </c>
      <c r="E1038" s="198">
        <v>0</v>
      </c>
      <c r="F1038" s="198">
        <v>685</v>
      </c>
      <c r="G1038" s="198">
        <v>0</v>
      </c>
    </row>
    <row r="1039" spans="1:7">
      <c r="A1039" s="198">
        <v>27654889</v>
      </c>
      <c r="B1039" s="198">
        <v>0</v>
      </c>
      <c r="C1039" s="198">
        <v>0</v>
      </c>
      <c r="D1039" s="198">
        <v>0</v>
      </c>
      <c r="E1039" s="198">
        <v>0</v>
      </c>
      <c r="F1039" s="198">
        <v>626</v>
      </c>
      <c r="G1039" s="198">
        <v>0</v>
      </c>
    </row>
    <row r="1040" spans="1:7">
      <c r="A1040" s="198">
        <v>27654913</v>
      </c>
      <c r="B1040" s="198">
        <v>0</v>
      </c>
      <c r="C1040" s="198">
        <v>0</v>
      </c>
      <c r="D1040" s="198">
        <v>0</v>
      </c>
      <c r="E1040" s="198">
        <v>0</v>
      </c>
      <c r="F1040" s="198">
        <v>626</v>
      </c>
      <c r="G1040" s="198">
        <v>0</v>
      </c>
    </row>
    <row r="1041" spans="1:7">
      <c r="A1041" s="198">
        <v>27654940</v>
      </c>
      <c r="B1041" s="198">
        <v>309596.92</v>
      </c>
      <c r="C1041" s="198">
        <v>0</v>
      </c>
      <c r="D1041" s="198">
        <v>0</v>
      </c>
      <c r="E1041" s="198">
        <v>309596.92</v>
      </c>
      <c r="F1041" s="198">
        <v>823</v>
      </c>
      <c r="G1041" s="198">
        <v>0</v>
      </c>
    </row>
    <row r="1042" spans="1:7">
      <c r="A1042" s="198">
        <v>27654955</v>
      </c>
      <c r="B1042" s="198">
        <v>0</v>
      </c>
      <c r="C1042" s="198">
        <v>0</v>
      </c>
      <c r="D1042" s="198">
        <v>0</v>
      </c>
      <c r="E1042" s="198">
        <v>0</v>
      </c>
      <c r="F1042" s="198">
        <v>626</v>
      </c>
      <c r="G1042" s="198">
        <v>0</v>
      </c>
    </row>
    <row r="1043" spans="1:7">
      <c r="A1043" s="198">
        <v>27654973</v>
      </c>
      <c r="B1043" s="198">
        <v>0</v>
      </c>
      <c r="C1043" s="198">
        <v>0</v>
      </c>
      <c r="D1043" s="198">
        <v>0</v>
      </c>
      <c r="E1043" s="198">
        <v>0</v>
      </c>
      <c r="F1043" s="198">
        <v>626</v>
      </c>
      <c r="G1043" s="198">
        <v>0</v>
      </c>
    </row>
    <row r="1044" spans="1:7">
      <c r="A1044" s="198">
        <v>27655027</v>
      </c>
      <c r="B1044" s="198">
        <v>0</v>
      </c>
      <c r="C1044" s="198">
        <v>0</v>
      </c>
      <c r="D1044" s="198">
        <v>0</v>
      </c>
      <c r="E1044" s="198">
        <v>0</v>
      </c>
      <c r="F1044" s="198">
        <v>626</v>
      </c>
      <c r="G1044" s="198">
        <v>0</v>
      </c>
    </row>
    <row r="1045" spans="1:7">
      <c r="A1045" s="198">
        <v>27655039</v>
      </c>
      <c r="B1045" s="198">
        <v>234409.38</v>
      </c>
      <c r="C1045" s="198">
        <v>0</v>
      </c>
      <c r="D1045" s="198">
        <v>0</v>
      </c>
      <c r="E1045" s="198">
        <v>234409.38</v>
      </c>
      <c r="F1045" s="198">
        <v>685</v>
      </c>
      <c r="G1045" s="198">
        <v>0</v>
      </c>
    </row>
    <row r="1046" spans="1:7">
      <c r="A1046" s="198">
        <v>27655059</v>
      </c>
      <c r="B1046" s="198">
        <v>0</v>
      </c>
      <c r="C1046" s="198">
        <v>0</v>
      </c>
      <c r="D1046" s="198">
        <v>0</v>
      </c>
      <c r="E1046" s="198">
        <v>0</v>
      </c>
      <c r="F1046" s="198">
        <v>626</v>
      </c>
      <c r="G1046" s="198">
        <v>0</v>
      </c>
    </row>
    <row r="1047" spans="1:7">
      <c r="A1047" s="198">
        <v>27655274</v>
      </c>
      <c r="B1047" s="198">
        <v>159243.12</v>
      </c>
      <c r="C1047" s="198">
        <v>0</v>
      </c>
      <c r="D1047" s="198">
        <v>0</v>
      </c>
      <c r="E1047" s="198">
        <v>159243.12</v>
      </c>
      <c r="F1047" s="198">
        <v>685</v>
      </c>
      <c r="G1047" s="198">
        <v>0</v>
      </c>
    </row>
    <row r="1048" spans="1:7">
      <c r="A1048" s="198">
        <v>27693283</v>
      </c>
      <c r="B1048" s="198">
        <v>0</v>
      </c>
      <c r="C1048" s="198">
        <v>0</v>
      </c>
      <c r="D1048" s="198">
        <v>0</v>
      </c>
      <c r="E1048" s="198">
        <v>0</v>
      </c>
      <c r="F1048" s="198">
        <v>685</v>
      </c>
      <c r="G1048" s="198">
        <v>0</v>
      </c>
    </row>
    <row r="1049" spans="1:7">
      <c r="A1049" s="198">
        <v>27693339</v>
      </c>
      <c r="B1049" s="198">
        <v>0</v>
      </c>
      <c r="C1049" s="198">
        <v>0</v>
      </c>
      <c r="D1049" s="198">
        <v>0</v>
      </c>
      <c r="E1049" s="198">
        <v>0</v>
      </c>
      <c r="F1049" s="198">
        <v>685</v>
      </c>
      <c r="G1049" s="198">
        <v>0</v>
      </c>
    </row>
    <row r="1050" spans="1:7">
      <c r="A1050" s="198">
        <v>27693557</v>
      </c>
      <c r="B1050" s="198">
        <v>0</v>
      </c>
      <c r="C1050" s="198">
        <v>0</v>
      </c>
      <c r="D1050" s="198">
        <v>0</v>
      </c>
      <c r="E1050" s="198">
        <v>0</v>
      </c>
      <c r="F1050" s="198">
        <v>626</v>
      </c>
      <c r="G1050" s="198">
        <v>0</v>
      </c>
    </row>
    <row r="1051" spans="1:7">
      <c r="A1051" s="198">
        <v>27693581</v>
      </c>
      <c r="B1051" s="198">
        <v>271444.3</v>
      </c>
      <c r="C1051" s="198">
        <v>0</v>
      </c>
      <c r="D1051" s="198">
        <v>0</v>
      </c>
      <c r="E1051" s="198">
        <v>271444.3</v>
      </c>
      <c r="F1051" s="198">
        <v>626</v>
      </c>
      <c r="G1051" s="198">
        <v>0</v>
      </c>
    </row>
    <row r="1052" spans="1:7">
      <c r="A1052" s="198">
        <v>27693595</v>
      </c>
      <c r="B1052" s="198">
        <v>0</v>
      </c>
      <c r="C1052" s="198">
        <v>0</v>
      </c>
      <c r="D1052" s="198">
        <v>0</v>
      </c>
      <c r="E1052" s="198">
        <v>0</v>
      </c>
      <c r="F1052" s="198">
        <v>626</v>
      </c>
      <c r="G1052" s="198">
        <v>0</v>
      </c>
    </row>
    <row r="1053" spans="1:7">
      <c r="A1053" s="198">
        <v>27693600</v>
      </c>
      <c r="B1053" s="198">
        <v>0</v>
      </c>
      <c r="C1053" s="198">
        <v>0</v>
      </c>
      <c r="D1053" s="198">
        <v>0</v>
      </c>
      <c r="E1053" s="198">
        <v>0</v>
      </c>
      <c r="F1053" s="198">
        <v>626</v>
      </c>
      <c r="G1053" s="198">
        <v>0</v>
      </c>
    </row>
    <row r="1054" spans="1:7">
      <c r="A1054" s="198">
        <v>27693610</v>
      </c>
      <c r="B1054" s="198">
        <v>0</v>
      </c>
      <c r="C1054" s="198">
        <v>0</v>
      </c>
      <c r="D1054" s="198">
        <v>0</v>
      </c>
      <c r="E1054" s="198">
        <v>0</v>
      </c>
      <c r="F1054" s="198">
        <v>626</v>
      </c>
      <c r="G1054" s="198">
        <v>0</v>
      </c>
    </row>
    <row r="1055" spans="1:7">
      <c r="A1055" s="198">
        <v>27693672</v>
      </c>
      <c r="B1055" s="198">
        <v>233856.16</v>
      </c>
      <c r="C1055" s="198">
        <v>0</v>
      </c>
      <c r="D1055" s="198">
        <v>676514.4</v>
      </c>
      <c r="E1055" s="198">
        <v>910370.56</v>
      </c>
      <c r="F1055" s="198">
        <v>685</v>
      </c>
      <c r="G1055" s="198">
        <v>98</v>
      </c>
    </row>
    <row r="1056" spans="1:7">
      <c r="A1056" s="198">
        <v>27693745</v>
      </c>
      <c r="B1056" s="198">
        <v>0</v>
      </c>
      <c r="C1056" s="198">
        <v>0</v>
      </c>
      <c r="D1056" s="198">
        <v>0</v>
      </c>
      <c r="E1056" s="198">
        <v>0</v>
      </c>
      <c r="F1056" s="198">
        <v>626</v>
      </c>
      <c r="G1056" s="198">
        <v>0</v>
      </c>
    </row>
    <row r="1057" spans="1:7">
      <c r="A1057" s="198">
        <v>27693761</v>
      </c>
      <c r="B1057" s="198">
        <v>0</v>
      </c>
      <c r="C1057" s="198">
        <v>0</v>
      </c>
      <c r="D1057" s="198">
        <v>0</v>
      </c>
      <c r="E1057" s="198">
        <v>0</v>
      </c>
      <c r="F1057" s="198">
        <v>685</v>
      </c>
      <c r="G1057" s="198">
        <v>0</v>
      </c>
    </row>
    <row r="1058" spans="1:7">
      <c r="A1058" s="198">
        <v>27693772</v>
      </c>
      <c r="B1058" s="198">
        <v>288504.15999999997</v>
      </c>
      <c r="C1058" s="198">
        <v>0</v>
      </c>
      <c r="D1058" s="198">
        <v>0</v>
      </c>
      <c r="E1058" s="198">
        <v>288504.15999999997</v>
      </c>
      <c r="F1058" s="198">
        <v>626</v>
      </c>
      <c r="G1058" s="198">
        <v>0</v>
      </c>
    </row>
    <row r="1059" spans="1:7">
      <c r="A1059" s="198">
        <v>27693806</v>
      </c>
      <c r="B1059" s="198">
        <v>0</v>
      </c>
      <c r="C1059" s="198">
        <v>0</v>
      </c>
      <c r="D1059" s="198">
        <v>0</v>
      </c>
      <c r="E1059" s="198">
        <v>0</v>
      </c>
      <c r="F1059" s="198">
        <v>626</v>
      </c>
      <c r="G1059" s="198">
        <v>0</v>
      </c>
    </row>
    <row r="1060" spans="1:7">
      <c r="A1060" s="198">
        <v>27693818</v>
      </c>
      <c r="B1060" s="198">
        <v>0</v>
      </c>
      <c r="C1060" s="198">
        <v>0</v>
      </c>
      <c r="D1060" s="198">
        <v>0</v>
      </c>
      <c r="E1060" s="198">
        <v>0</v>
      </c>
      <c r="F1060" s="198">
        <v>685</v>
      </c>
      <c r="G1060" s="198">
        <v>0</v>
      </c>
    </row>
    <row r="1061" spans="1:7">
      <c r="A1061" s="198">
        <v>27693825</v>
      </c>
      <c r="B1061" s="198">
        <v>255581.71</v>
      </c>
      <c r="C1061" s="198">
        <v>0</v>
      </c>
      <c r="D1061" s="198">
        <v>0</v>
      </c>
      <c r="E1061" s="198">
        <v>255581.71</v>
      </c>
      <c r="F1061" s="198">
        <v>626</v>
      </c>
      <c r="G1061" s="198">
        <v>0</v>
      </c>
    </row>
    <row r="1062" spans="1:7">
      <c r="A1062" s="198">
        <v>27693843</v>
      </c>
      <c r="B1062" s="198">
        <v>370822.38</v>
      </c>
      <c r="C1062" s="198">
        <v>0</v>
      </c>
      <c r="D1062" s="198">
        <v>0</v>
      </c>
      <c r="E1062" s="198">
        <v>370822.38</v>
      </c>
      <c r="F1062" s="198">
        <v>626</v>
      </c>
      <c r="G1062" s="198">
        <v>0</v>
      </c>
    </row>
    <row r="1063" spans="1:7">
      <c r="A1063" s="198">
        <v>27693899</v>
      </c>
      <c r="B1063" s="198">
        <v>166221.78</v>
      </c>
      <c r="C1063" s="198">
        <v>0</v>
      </c>
      <c r="D1063" s="198">
        <v>0</v>
      </c>
      <c r="E1063" s="198">
        <v>166221.78</v>
      </c>
      <c r="F1063" s="198">
        <v>626</v>
      </c>
      <c r="G1063" s="198">
        <v>0</v>
      </c>
    </row>
    <row r="1064" spans="1:7">
      <c r="A1064" s="198">
        <v>27693926</v>
      </c>
      <c r="B1064" s="198">
        <v>307411.90000000002</v>
      </c>
      <c r="C1064" s="198">
        <v>0</v>
      </c>
      <c r="D1064" s="198">
        <v>0</v>
      </c>
      <c r="E1064" s="198">
        <v>307411.90000000002</v>
      </c>
      <c r="F1064" s="198">
        <v>626</v>
      </c>
      <c r="G1064" s="198">
        <v>0</v>
      </c>
    </row>
    <row r="1065" spans="1:7">
      <c r="A1065" s="198">
        <v>27693977</v>
      </c>
      <c r="B1065" s="198">
        <v>0</v>
      </c>
      <c r="C1065" s="198">
        <v>0</v>
      </c>
      <c r="D1065" s="198">
        <v>0</v>
      </c>
      <c r="E1065" s="198">
        <v>0</v>
      </c>
      <c r="F1065" s="198">
        <v>626</v>
      </c>
      <c r="G1065" s="198">
        <v>0</v>
      </c>
    </row>
    <row r="1066" spans="1:7">
      <c r="A1066" s="198">
        <v>27693983</v>
      </c>
      <c r="B1066" s="198">
        <v>0</v>
      </c>
      <c r="C1066" s="198">
        <v>0</v>
      </c>
      <c r="D1066" s="198">
        <v>0</v>
      </c>
      <c r="E1066" s="198">
        <v>0</v>
      </c>
      <c r="F1066" s="198">
        <v>626</v>
      </c>
      <c r="G1066" s="198">
        <v>0</v>
      </c>
    </row>
    <row r="1067" spans="1:7">
      <c r="A1067" s="198">
        <v>27694019</v>
      </c>
      <c r="B1067" s="198">
        <v>0</v>
      </c>
      <c r="C1067" s="198">
        <v>0</v>
      </c>
      <c r="D1067" s="198">
        <v>0</v>
      </c>
      <c r="E1067" s="198">
        <v>0</v>
      </c>
      <c r="F1067" s="198">
        <v>685</v>
      </c>
      <c r="G1067" s="198">
        <v>0</v>
      </c>
    </row>
    <row r="1068" spans="1:7">
      <c r="A1068" s="198">
        <v>27694025</v>
      </c>
      <c r="B1068" s="198">
        <v>133706.72</v>
      </c>
      <c r="C1068" s="198">
        <v>0</v>
      </c>
      <c r="D1068" s="198">
        <v>0</v>
      </c>
      <c r="E1068" s="198">
        <v>133706.72</v>
      </c>
      <c r="F1068" s="198">
        <v>626</v>
      </c>
      <c r="G1068" s="198">
        <v>0</v>
      </c>
    </row>
    <row r="1069" spans="1:7">
      <c r="A1069" s="198">
        <v>27694030</v>
      </c>
      <c r="B1069" s="198">
        <v>0</v>
      </c>
      <c r="C1069" s="198">
        <v>0</v>
      </c>
      <c r="D1069" s="198">
        <v>0</v>
      </c>
      <c r="E1069" s="198">
        <v>0</v>
      </c>
      <c r="F1069" s="198">
        <v>626</v>
      </c>
      <c r="G1069" s="198">
        <v>0</v>
      </c>
    </row>
    <row r="1070" spans="1:7">
      <c r="A1070" s="198">
        <v>27723019</v>
      </c>
      <c r="B1070" s="198">
        <v>0</v>
      </c>
      <c r="C1070" s="198">
        <v>0</v>
      </c>
      <c r="D1070" s="198">
        <v>0</v>
      </c>
      <c r="E1070" s="198">
        <v>0</v>
      </c>
      <c r="F1070" s="198">
        <v>626</v>
      </c>
      <c r="G1070" s="198">
        <v>0</v>
      </c>
    </row>
    <row r="1071" spans="1:7">
      <c r="A1071" s="198">
        <v>27723027</v>
      </c>
      <c r="B1071" s="198">
        <v>0</v>
      </c>
      <c r="C1071" s="198">
        <v>0</v>
      </c>
      <c r="D1071" s="198">
        <v>0</v>
      </c>
      <c r="E1071" s="198">
        <v>0</v>
      </c>
      <c r="F1071" s="198">
        <v>685</v>
      </c>
      <c r="G1071" s="198">
        <v>0</v>
      </c>
    </row>
    <row r="1072" spans="1:7">
      <c r="A1072" s="198">
        <v>27723057</v>
      </c>
      <c r="B1072" s="198">
        <v>0</v>
      </c>
      <c r="C1072" s="198">
        <v>0</v>
      </c>
      <c r="D1072" s="198">
        <v>0</v>
      </c>
      <c r="E1072" s="198">
        <v>0</v>
      </c>
      <c r="F1072" s="198">
        <v>626</v>
      </c>
      <c r="G1072" s="198">
        <v>0</v>
      </c>
    </row>
    <row r="1073" spans="1:7">
      <c r="A1073" s="198">
        <v>27723075</v>
      </c>
      <c r="B1073" s="198">
        <v>165105.91</v>
      </c>
      <c r="C1073" s="198">
        <v>0</v>
      </c>
      <c r="D1073" s="198">
        <v>0</v>
      </c>
      <c r="E1073" s="198">
        <v>165105.91</v>
      </c>
      <c r="F1073" s="198">
        <v>823</v>
      </c>
      <c r="G1073" s="198">
        <v>0</v>
      </c>
    </row>
    <row r="1074" spans="1:7">
      <c r="A1074" s="198">
        <v>27723087</v>
      </c>
      <c r="B1074" s="198">
        <v>0</v>
      </c>
      <c r="C1074" s="198">
        <v>0</v>
      </c>
      <c r="D1074" s="198">
        <v>0</v>
      </c>
      <c r="E1074" s="198">
        <v>0</v>
      </c>
      <c r="F1074" s="198">
        <v>626</v>
      </c>
      <c r="G1074" s="198">
        <v>0</v>
      </c>
    </row>
    <row r="1075" spans="1:7">
      <c r="A1075" s="198">
        <v>27723140</v>
      </c>
      <c r="B1075" s="198">
        <v>414436.4</v>
      </c>
      <c r="C1075" s="198">
        <v>0</v>
      </c>
      <c r="D1075" s="198">
        <v>0</v>
      </c>
      <c r="E1075" s="198">
        <v>414436.4</v>
      </c>
      <c r="F1075" s="198">
        <v>823</v>
      </c>
      <c r="G1075" s="198">
        <v>0</v>
      </c>
    </row>
    <row r="1076" spans="1:7">
      <c r="A1076" s="198">
        <v>27723162</v>
      </c>
      <c r="B1076" s="198">
        <v>0</v>
      </c>
      <c r="C1076" s="198">
        <v>0</v>
      </c>
      <c r="D1076" s="198">
        <v>0</v>
      </c>
      <c r="E1076" s="198">
        <v>0</v>
      </c>
      <c r="F1076" s="198">
        <v>685</v>
      </c>
      <c r="G1076" s="198">
        <v>0</v>
      </c>
    </row>
    <row r="1077" spans="1:7">
      <c r="A1077" s="198">
        <v>27723182</v>
      </c>
      <c r="B1077" s="198">
        <v>0</v>
      </c>
      <c r="C1077" s="198">
        <v>0</v>
      </c>
      <c r="D1077" s="198">
        <v>0</v>
      </c>
      <c r="E1077" s="198">
        <v>0</v>
      </c>
      <c r="F1077" s="198">
        <v>626</v>
      </c>
      <c r="G1077" s="198">
        <v>0</v>
      </c>
    </row>
    <row r="1078" spans="1:7">
      <c r="A1078" s="198">
        <v>27723228</v>
      </c>
      <c r="B1078" s="198">
        <v>290806.03000000003</v>
      </c>
      <c r="C1078" s="198">
        <v>0</v>
      </c>
      <c r="D1078" s="198">
        <v>19602.82</v>
      </c>
      <c r="E1078" s="198">
        <v>310408.84999999998</v>
      </c>
      <c r="F1078" s="198">
        <v>626</v>
      </c>
      <c r="G1078" s="198">
        <v>3</v>
      </c>
    </row>
    <row r="1079" spans="1:7">
      <c r="A1079" s="198">
        <v>27723265</v>
      </c>
      <c r="B1079" s="198">
        <v>0</v>
      </c>
      <c r="C1079" s="198">
        <v>0</v>
      </c>
      <c r="D1079" s="198">
        <v>0</v>
      </c>
      <c r="E1079" s="198">
        <v>0</v>
      </c>
      <c r="F1079" s="198">
        <v>626</v>
      </c>
      <c r="G1079" s="198">
        <v>0</v>
      </c>
    </row>
    <row r="1080" spans="1:7">
      <c r="A1080" s="198">
        <v>27723280</v>
      </c>
      <c r="B1080" s="198">
        <v>0</v>
      </c>
      <c r="C1080" s="198">
        <v>0</v>
      </c>
      <c r="D1080" s="198">
        <v>0</v>
      </c>
      <c r="E1080" s="198">
        <v>0</v>
      </c>
      <c r="F1080" s="198">
        <v>685</v>
      </c>
      <c r="G1080" s="198">
        <v>0</v>
      </c>
    </row>
    <row r="1081" spans="1:7">
      <c r="A1081" s="198">
        <v>27723324</v>
      </c>
      <c r="B1081" s="198">
        <v>370287.64</v>
      </c>
      <c r="C1081" s="198">
        <v>0</v>
      </c>
      <c r="D1081" s="198">
        <v>0</v>
      </c>
      <c r="E1081" s="198">
        <v>370287.64</v>
      </c>
      <c r="F1081" s="198">
        <v>685</v>
      </c>
      <c r="G1081" s="198">
        <v>0</v>
      </c>
    </row>
    <row r="1082" spans="1:7">
      <c r="A1082" s="198">
        <v>27723458</v>
      </c>
      <c r="B1082" s="198">
        <v>0</v>
      </c>
      <c r="C1082" s="198">
        <v>0</v>
      </c>
      <c r="D1082" s="198">
        <v>0</v>
      </c>
      <c r="E1082" s="198">
        <v>0</v>
      </c>
      <c r="F1082" s="198">
        <v>626</v>
      </c>
      <c r="G1082" s="198">
        <v>0</v>
      </c>
    </row>
    <row r="1083" spans="1:7">
      <c r="A1083" s="198">
        <v>27777750</v>
      </c>
      <c r="B1083" s="198">
        <v>0</v>
      </c>
      <c r="C1083" s="198">
        <v>0</v>
      </c>
      <c r="D1083" s="198">
        <v>0</v>
      </c>
      <c r="E1083" s="198">
        <v>0</v>
      </c>
      <c r="F1083" s="198">
        <v>626</v>
      </c>
      <c r="G1083" s="198">
        <v>0</v>
      </c>
    </row>
    <row r="1084" spans="1:7">
      <c r="A1084" s="198">
        <v>27777795</v>
      </c>
      <c r="B1084" s="198">
        <v>528103.26</v>
      </c>
      <c r="C1084" s="198">
        <v>0</v>
      </c>
      <c r="D1084" s="198">
        <v>0</v>
      </c>
      <c r="E1084" s="198">
        <v>528103.26</v>
      </c>
      <c r="F1084" s="198">
        <v>626</v>
      </c>
      <c r="G1084" s="198">
        <v>0</v>
      </c>
    </row>
    <row r="1085" spans="1:7">
      <c r="A1085" s="198">
        <v>27777859</v>
      </c>
      <c r="B1085" s="198">
        <v>0</v>
      </c>
      <c r="C1085" s="198">
        <v>0</v>
      </c>
      <c r="D1085" s="198">
        <v>0</v>
      </c>
      <c r="E1085" s="198">
        <v>0</v>
      </c>
      <c r="F1085" s="198">
        <v>626</v>
      </c>
      <c r="G1085" s="198">
        <v>0</v>
      </c>
    </row>
    <row r="1086" spans="1:7">
      <c r="A1086" s="198">
        <v>27777874</v>
      </c>
      <c r="B1086" s="198">
        <v>0</v>
      </c>
      <c r="C1086" s="198">
        <v>0</v>
      </c>
      <c r="D1086" s="198">
        <v>0</v>
      </c>
      <c r="E1086" s="198">
        <v>0</v>
      </c>
      <c r="F1086" s="198">
        <v>685</v>
      </c>
      <c r="G1086" s="198">
        <v>0</v>
      </c>
    </row>
    <row r="1087" spans="1:7">
      <c r="A1087" s="198">
        <v>27827090</v>
      </c>
      <c r="B1087" s="198">
        <v>0</v>
      </c>
      <c r="C1087" s="198">
        <v>0</v>
      </c>
      <c r="D1087" s="198">
        <v>0</v>
      </c>
      <c r="E1087" s="198">
        <v>0</v>
      </c>
      <c r="F1087" s="198">
        <v>626</v>
      </c>
      <c r="G1087" s="198">
        <v>0</v>
      </c>
    </row>
    <row r="1088" spans="1:7">
      <c r="A1088" s="198">
        <v>27827203</v>
      </c>
      <c r="B1088" s="198">
        <v>0</v>
      </c>
      <c r="C1088" s="198">
        <v>0</v>
      </c>
      <c r="D1088" s="198">
        <v>0</v>
      </c>
      <c r="E1088" s="198">
        <v>0</v>
      </c>
      <c r="F1088" s="198">
        <v>823</v>
      </c>
      <c r="G1088" s="198">
        <v>0</v>
      </c>
    </row>
    <row r="1089" spans="1:7">
      <c r="A1089" s="198">
        <v>27848352</v>
      </c>
      <c r="B1089" s="198">
        <v>179479.7</v>
      </c>
      <c r="C1089" s="198">
        <v>0</v>
      </c>
      <c r="D1089" s="198">
        <v>20033.77</v>
      </c>
      <c r="E1089" s="198">
        <v>199513.47</v>
      </c>
      <c r="F1089" s="198">
        <v>626</v>
      </c>
      <c r="G1089" s="198">
        <v>5</v>
      </c>
    </row>
    <row r="1090" spans="1:7">
      <c r="A1090" s="198">
        <v>27848368</v>
      </c>
      <c r="B1090" s="198">
        <v>0</v>
      </c>
      <c r="C1090" s="198">
        <v>0</v>
      </c>
      <c r="D1090" s="198">
        <v>0</v>
      </c>
      <c r="E1090" s="198">
        <v>0</v>
      </c>
      <c r="F1090" s="198">
        <v>626</v>
      </c>
      <c r="G1090" s="198">
        <v>0</v>
      </c>
    </row>
    <row r="1091" spans="1:7">
      <c r="A1091" s="198">
        <v>27848682</v>
      </c>
      <c r="B1091" s="198">
        <v>0</v>
      </c>
      <c r="C1091" s="198">
        <v>0</v>
      </c>
      <c r="D1091" s="198">
        <v>0</v>
      </c>
      <c r="E1091" s="198">
        <v>0</v>
      </c>
      <c r="F1091" s="198">
        <v>823</v>
      </c>
      <c r="G1091" s="198">
        <v>0</v>
      </c>
    </row>
    <row r="1092" spans="1:7">
      <c r="A1092" s="198">
        <v>27873467</v>
      </c>
      <c r="B1092" s="198">
        <v>219572.15</v>
      </c>
      <c r="C1092" s="198">
        <v>0</v>
      </c>
      <c r="D1092" s="198">
        <v>0</v>
      </c>
      <c r="E1092" s="198">
        <v>219572.15</v>
      </c>
      <c r="F1092" s="198">
        <v>685</v>
      </c>
      <c r="G1092" s="198">
        <v>0</v>
      </c>
    </row>
    <row r="1093" spans="1:7">
      <c r="A1093" s="198">
        <v>27891556</v>
      </c>
      <c r="B1093" s="198">
        <v>0</v>
      </c>
      <c r="C1093" s="198">
        <v>0</v>
      </c>
      <c r="D1093" s="198">
        <v>0</v>
      </c>
      <c r="E1093" s="198">
        <v>0</v>
      </c>
      <c r="F1093" s="198">
        <v>685</v>
      </c>
      <c r="G1093" s="198">
        <v>0</v>
      </c>
    </row>
    <row r="1094" spans="1:7">
      <c r="A1094" s="198">
        <v>27937155</v>
      </c>
      <c r="B1094" s="198">
        <v>0</v>
      </c>
      <c r="C1094" s="198">
        <v>0</v>
      </c>
      <c r="D1094" s="198">
        <v>0</v>
      </c>
      <c r="E1094" s="198">
        <v>0</v>
      </c>
      <c r="F1094" s="198">
        <v>685</v>
      </c>
      <c r="G1094" s="198">
        <v>0</v>
      </c>
    </row>
    <row r="1095" spans="1:7">
      <c r="A1095" s="198">
        <v>27937175</v>
      </c>
      <c r="B1095" s="198">
        <v>0</v>
      </c>
      <c r="C1095" s="198">
        <v>0</v>
      </c>
      <c r="D1095" s="198">
        <v>0</v>
      </c>
      <c r="E1095" s="198">
        <v>0</v>
      </c>
      <c r="F1095" s="198">
        <v>626</v>
      </c>
      <c r="G1095" s="198">
        <v>0</v>
      </c>
    </row>
    <row r="1096" spans="1:7">
      <c r="A1096" s="198">
        <v>27937260</v>
      </c>
      <c r="B1096" s="198">
        <v>0</v>
      </c>
      <c r="C1096" s="198">
        <v>0</v>
      </c>
      <c r="D1096" s="198">
        <v>0</v>
      </c>
      <c r="E1096" s="198">
        <v>0</v>
      </c>
      <c r="F1096" s="198">
        <v>823</v>
      </c>
      <c r="G1096" s="198">
        <v>0</v>
      </c>
    </row>
    <row r="1097" spans="1:7">
      <c r="A1097" s="198">
        <v>27954439</v>
      </c>
      <c r="B1097" s="198">
        <v>276286.24</v>
      </c>
      <c r="C1097" s="198">
        <v>0</v>
      </c>
      <c r="D1097" s="198">
        <v>0</v>
      </c>
      <c r="E1097" s="198">
        <v>276286.24</v>
      </c>
      <c r="F1097" s="198">
        <v>626</v>
      </c>
      <c r="G1097" s="198">
        <v>0</v>
      </c>
    </row>
    <row r="1098" spans="1:7">
      <c r="A1098" s="198">
        <v>27954509</v>
      </c>
      <c r="B1098" s="198">
        <v>0</v>
      </c>
      <c r="C1098" s="198">
        <v>0</v>
      </c>
      <c r="D1098" s="198">
        <v>0</v>
      </c>
      <c r="E1098" s="198">
        <v>0</v>
      </c>
      <c r="F1098" s="198">
        <v>685</v>
      </c>
      <c r="G1098" s="198">
        <v>0</v>
      </c>
    </row>
    <row r="1099" spans="1:7">
      <c r="A1099" s="198">
        <v>27954540</v>
      </c>
      <c r="B1099" s="198">
        <v>0</v>
      </c>
      <c r="C1099" s="198">
        <v>0</v>
      </c>
      <c r="D1099" s="198">
        <v>0</v>
      </c>
      <c r="E1099" s="198">
        <v>0</v>
      </c>
      <c r="F1099" s="198">
        <v>823</v>
      </c>
      <c r="G1099" s="198">
        <v>0</v>
      </c>
    </row>
    <row r="1100" spans="1:7">
      <c r="A1100" s="198">
        <v>27983324</v>
      </c>
      <c r="B1100" s="198">
        <v>207973.33</v>
      </c>
      <c r="C1100" s="198">
        <v>4599.6400000000003</v>
      </c>
      <c r="D1100" s="198">
        <v>0</v>
      </c>
      <c r="E1100" s="198">
        <v>212572.97</v>
      </c>
      <c r="F1100" s="198">
        <v>626</v>
      </c>
      <c r="G1100" s="198">
        <v>1</v>
      </c>
    </row>
    <row r="1101" spans="1:7">
      <c r="A1101" s="198">
        <v>27983345</v>
      </c>
      <c r="B1101" s="198">
        <v>0</v>
      </c>
      <c r="C1101" s="198">
        <v>0</v>
      </c>
      <c r="D1101" s="198">
        <v>0</v>
      </c>
      <c r="E1101" s="198">
        <v>0</v>
      </c>
      <c r="F1101" s="198">
        <v>626</v>
      </c>
      <c r="G1101" s="198">
        <v>0</v>
      </c>
    </row>
    <row r="1102" spans="1:7">
      <c r="A1102" s="198">
        <v>28002791</v>
      </c>
      <c r="B1102" s="198">
        <v>0</v>
      </c>
      <c r="C1102" s="198">
        <v>0</v>
      </c>
      <c r="D1102" s="198">
        <v>0</v>
      </c>
      <c r="E1102" s="198">
        <v>0</v>
      </c>
      <c r="F1102" s="198">
        <v>626</v>
      </c>
      <c r="G1102" s="198">
        <v>0</v>
      </c>
    </row>
    <row r="1103" spans="1:7">
      <c r="A1103" s="198">
        <v>28002801</v>
      </c>
      <c r="B1103" s="198">
        <v>0</v>
      </c>
      <c r="C1103" s="198">
        <v>0</v>
      </c>
      <c r="D1103" s="198">
        <v>0</v>
      </c>
      <c r="E1103" s="198">
        <v>0</v>
      </c>
      <c r="F1103" s="198">
        <v>626</v>
      </c>
      <c r="G1103" s="198">
        <v>0</v>
      </c>
    </row>
    <row r="1104" spans="1:7">
      <c r="A1104" s="198">
        <v>28002826</v>
      </c>
      <c r="B1104" s="198">
        <v>0</v>
      </c>
      <c r="C1104" s="198">
        <v>0</v>
      </c>
      <c r="D1104" s="198">
        <v>0</v>
      </c>
      <c r="E1104" s="198">
        <v>0</v>
      </c>
      <c r="F1104" s="198">
        <v>626</v>
      </c>
      <c r="G1104" s="198">
        <v>0</v>
      </c>
    </row>
    <row r="1105" spans="1:7">
      <c r="A1105" s="198">
        <v>28002834</v>
      </c>
      <c r="B1105" s="198">
        <v>194401.49</v>
      </c>
      <c r="C1105" s="198">
        <v>0</v>
      </c>
      <c r="D1105" s="198">
        <v>0</v>
      </c>
      <c r="E1105" s="198">
        <v>194401.49</v>
      </c>
      <c r="F1105" s="198">
        <v>626</v>
      </c>
      <c r="G1105" s="198">
        <v>0</v>
      </c>
    </row>
    <row r="1106" spans="1:7">
      <c r="A1106" s="198">
        <v>28002866</v>
      </c>
      <c r="B1106" s="198">
        <v>0</v>
      </c>
      <c r="C1106" s="198">
        <v>0</v>
      </c>
      <c r="D1106" s="198">
        <v>0</v>
      </c>
      <c r="E1106" s="198">
        <v>0</v>
      </c>
      <c r="F1106" s="198">
        <v>626</v>
      </c>
      <c r="G1106" s="198">
        <v>0</v>
      </c>
    </row>
    <row r="1107" spans="1:7">
      <c r="A1107" s="198">
        <v>28002904</v>
      </c>
      <c r="B1107" s="198">
        <v>0</v>
      </c>
      <c r="C1107" s="198">
        <v>0</v>
      </c>
      <c r="D1107" s="198">
        <v>0</v>
      </c>
      <c r="E1107" s="198">
        <v>0</v>
      </c>
      <c r="F1107" s="198">
        <v>685</v>
      </c>
      <c r="G1107" s="198">
        <v>0</v>
      </c>
    </row>
    <row r="1108" spans="1:7">
      <c r="A1108" s="198">
        <v>28002915</v>
      </c>
      <c r="B1108" s="198">
        <v>0</v>
      </c>
      <c r="C1108" s="198">
        <v>0</v>
      </c>
      <c r="D1108" s="198">
        <v>0</v>
      </c>
      <c r="E1108" s="198">
        <v>0</v>
      </c>
      <c r="F1108" s="198">
        <v>823</v>
      </c>
      <c r="G1108" s="198">
        <v>0</v>
      </c>
    </row>
    <row r="1109" spans="1:7">
      <c r="A1109" s="198">
        <v>28002940</v>
      </c>
      <c r="B1109" s="198">
        <v>0</v>
      </c>
      <c r="C1109" s="198">
        <v>0</v>
      </c>
      <c r="D1109" s="198">
        <v>0</v>
      </c>
      <c r="E1109" s="198">
        <v>0</v>
      </c>
      <c r="F1109" s="198">
        <v>823</v>
      </c>
      <c r="G1109" s="198">
        <v>0</v>
      </c>
    </row>
    <row r="1110" spans="1:7">
      <c r="A1110" s="198">
        <v>28028320</v>
      </c>
      <c r="B1110" s="198">
        <v>184768.65</v>
      </c>
      <c r="C1110" s="198">
        <v>0</v>
      </c>
      <c r="D1110" s="198">
        <v>0</v>
      </c>
      <c r="E1110" s="198">
        <v>184768.65</v>
      </c>
      <c r="F1110" s="198">
        <v>626</v>
      </c>
      <c r="G1110" s="198">
        <v>0</v>
      </c>
    </row>
    <row r="1111" spans="1:7">
      <c r="A1111" s="198">
        <v>28051456</v>
      </c>
      <c r="B1111" s="198">
        <v>213806.24</v>
      </c>
      <c r="C1111" s="198">
        <v>0</v>
      </c>
      <c r="D1111" s="198">
        <v>0</v>
      </c>
      <c r="E1111" s="198">
        <v>213806.24</v>
      </c>
      <c r="F1111" s="198">
        <v>626</v>
      </c>
      <c r="G1111" s="198">
        <v>0</v>
      </c>
    </row>
    <row r="1112" spans="1:7">
      <c r="A1112" s="198">
        <v>28051468</v>
      </c>
      <c r="B1112" s="198">
        <v>246631.03</v>
      </c>
      <c r="C1112" s="198">
        <v>0</v>
      </c>
      <c r="D1112" s="198">
        <v>0</v>
      </c>
      <c r="E1112" s="198">
        <v>246631.03</v>
      </c>
      <c r="F1112" s="198">
        <v>626</v>
      </c>
      <c r="G1112" s="198">
        <v>0</v>
      </c>
    </row>
    <row r="1113" spans="1:7">
      <c r="A1113" s="198">
        <v>28051478</v>
      </c>
      <c r="B1113" s="198">
        <v>0</v>
      </c>
      <c r="C1113" s="198">
        <v>0</v>
      </c>
      <c r="D1113" s="198">
        <v>0</v>
      </c>
      <c r="E1113" s="198">
        <v>0</v>
      </c>
      <c r="F1113" s="198">
        <v>626</v>
      </c>
      <c r="G1113" s="198">
        <v>0</v>
      </c>
    </row>
    <row r="1114" spans="1:7">
      <c r="A1114" s="198">
        <v>28051492</v>
      </c>
      <c r="B1114" s="198">
        <v>0</v>
      </c>
      <c r="C1114" s="198">
        <v>0</v>
      </c>
      <c r="D1114" s="198">
        <v>0</v>
      </c>
      <c r="E1114" s="198">
        <v>0</v>
      </c>
      <c r="F1114" s="198">
        <v>626</v>
      </c>
      <c r="G1114" s="198">
        <v>0</v>
      </c>
    </row>
    <row r="1115" spans="1:7">
      <c r="A1115" s="198">
        <v>28051501</v>
      </c>
      <c r="B1115" s="198">
        <v>98809.96</v>
      </c>
      <c r="C1115" s="198">
        <v>0</v>
      </c>
      <c r="D1115" s="198">
        <v>0</v>
      </c>
      <c r="E1115" s="198">
        <v>98809.96</v>
      </c>
      <c r="F1115" s="198">
        <v>685</v>
      </c>
      <c r="G1115" s="198">
        <v>0</v>
      </c>
    </row>
    <row r="1116" spans="1:7">
      <c r="A1116" s="198">
        <v>28067704</v>
      </c>
      <c r="B1116" s="198">
        <v>0</v>
      </c>
      <c r="C1116" s="198">
        <v>0</v>
      </c>
      <c r="D1116" s="198">
        <v>0</v>
      </c>
      <c r="E1116" s="198">
        <v>0</v>
      </c>
      <c r="F1116" s="198">
        <v>626</v>
      </c>
      <c r="G1116" s="198">
        <v>0</v>
      </c>
    </row>
    <row r="1117" spans="1:7">
      <c r="A1117" s="198">
        <v>28067969</v>
      </c>
      <c r="B1117" s="198">
        <v>0</v>
      </c>
      <c r="C1117" s="198">
        <v>0</v>
      </c>
      <c r="D1117" s="198">
        <v>0</v>
      </c>
      <c r="E1117" s="198">
        <v>0</v>
      </c>
      <c r="F1117" s="198">
        <v>823</v>
      </c>
      <c r="G1117" s="198">
        <v>0</v>
      </c>
    </row>
    <row r="1118" spans="1:7">
      <c r="A1118" s="198">
        <v>28083957</v>
      </c>
      <c r="B1118" s="198">
        <v>296709.03999999998</v>
      </c>
      <c r="C1118" s="198">
        <v>0</v>
      </c>
      <c r="D1118" s="198">
        <v>0</v>
      </c>
      <c r="E1118" s="198">
        <v>296709.03999999998</v>
      </c>
      <c r="F1118" s="198">
        <v>685</v>
      </c>
      <c r="G1118" s="198">
        <v>0</v>
      </c>
    </row>
    <row r="1119" spans="1:7">
      <c r="A1119" s="198">
        <v>28083970</v>
      </c>
      <c r="B1119" s="198">
        <v>0</v>
      </c>
      <c r="C1119" s="198">
        <v>0</v>
      </c>
      <c r="D1119" s="198">
        <v>0</v>
      </c>
      <c r="E1119" s="198">
        <v>0</v>
      </c>
      <c r="F1119" s="198">
        <v>626</v>
      </c>
      <c r="G1119" s="198">
        <v>0</v>
      </c>
    </row>
    <row r="1120" spans="1:7">
      <c r="A1120" s="198">
        <v>28084049</v>
      </c>
      <c r="B1120" s="198">
        <v>0</v>
      </c>
      <c r="C1120" s="198">
        <v>0</v>
      </c>
      <c r="D1120" s="198">
        <v>0</v>
      </c>
      <c r="E1120" s="198">
        <v>0</v>
      </c>
      <c r="F1120" s="198">
        <v>685</v>
      </c>
      <c r="G1120" s="198">
        <v>0</v>
      </c>
    </row>
    <row r="1121" spans="1:7">
      <c r="A1121" s="198">
        <v>28084199</v>
      </c>
      <c r="B1121" s="198">
        <v>0</v>
      </c>
      <c r="C1121" s="198">
        <v>0</v>
      </c>
      <c r="D1121" s="198">
        <v>0</v>
      </c>
      <c r="E1121" s="198">
        <v>0</v>
      </c>
      <c r="F1121" s="198">
        <v>626</v>
      </c>
      <c r="G1121" s="198">
        <v>0</v>
      </c>
    </row>
    <row r="1122" spans="1:7">
      <c r="A1122" s="198">
        <v>28105567</v>
      </c>
      <c r="B1122" s="198">
        <v>0</v>
      </c>
      <c r="C1122" s="198">
        <v>0</v>
      </c>
      <c r="D1122" s="198">
        <v>0</v>
      </c>
      <c r="E1122" s="198">
        <v>0</v>
      </c>
      <c r="F1122" s="198">
        <v>626</v>
      </c>
      <c r="G1122" s="198">
        <v>0</v>
      </c>
    </row>
    <row r="1123" spans="1:7">
      <c r="A1123" s="198">
        <v>28105598</v>
      </c>
      <c r="B1123" s="198">
        <v>0</v>
      </c>
      <c r="C1123" s="198">
        <v>0</v>
      </c>
      <c r="D1123" s="198">
        <v>0</v>
      </c>
      <c r="E1123" s="198">
        <v>0</v>
      </c>
      <c r="F1123" s="198">
        <v>685</v>
      </c>
      <c r="G1123" s="198">
        <v>0</v>
      </c>
    </row>
    <row r="1124" spans="1:7">
      <c r="A1124" s="198">
        <v>28105609</v>
      </c>
      <c r="B1124" s="198">
        <v>0</v>
      </c>
      <c r="C1124" s="198">
        <v>0</v>
      </c>
      <c r="D1124" s="198">
        <v>0</v>
      </c>
      <c r="E1124" s="198">
        <v>0</v>
      </c>
      <c r="F1124" s="198">
        <v>823</v>
      </c>
      <c r="G1124" s="198">
        <v>0</v>
      </c>
    </row>
    <row r="1125" spans="1:7">
      <c r="A1125" s="198">
        <v>28105623</v>
      </c>
      <c r="B1125" s="198">
        <v>0</v>
      </c>
      <c r="C1125" s="198">
        <v>0</v>
      </c>
      <c r="D1125" s="198">
        <v>0</v>
      </c>
      <c r="E1125" s="198">
        <v>0</v>
      </c>
      <c r="F1125" s="198">
        <v>626</v>
      </c>
      <c r="G1125" s="198">
        <v>0</v>
      </c>
    </row>
    <row r="1126" spans="1:7">
      <c r="A1126" s="198">
        <v>28105712</v>
      </c>
      <c r="B1126" s="198">
        <v>0</v>
      </c>
      <c r="C1126" s="198">
        <v>0</v>
      </c>
      <c r="D1126" s="198">
        <v>0</v>
      </c>
      <c r="E1126" s="198">
        <v>0</v>
      </c>
      <c r="F1126" s="198">
        <v>685</v>
      </c>
      <c r="G1126" s="198">
        <v>0</v>
      </c>
    </row>
    <row r="1127" spans="1:7">
      <c r="A1127" s="198">
        <v>28105846</v>
      </c>
      <c r="B1127" s="198">
        <v>0</v>
      </c>
      <c r="C1127" s="198">
        <v>0</v>
      </c>
      <c r="D1127" s="198">
        <v>0</v>
      </c>
      <c r="E1127" s="198">
        <v>0</v>
      </c>
      <c r="F1127" s="198">
        <v>626</v>
      </c>
      <c r="G1127" s="198">
        <v>0</v>
      </c>
    </row>
    <row r="1128" spans="1:7">
      <c r="A1128" s="198">
        <v>28105876</v>
      </c>
      <c r="B1128" s="198">
        <v>0</v>
      </c>
      <c r="C1128" s="198">
        <v>0</v>
      </c>
      <c r="D1128" s="198">
        <v>0</v>
      </c>
      <c r="E1128" s="198">
        <v>0</v>
      </c>
      <c r="F1128" s="198">
        <v>823</v>
      </c>
      <c r="G1128" s="198">
        <v>0</v>
      </c>
    </row>
    <row r="1129" spans="1:7">
      <c r="A1129" s="198">
        <v>28105892</v>
      </c>
      <c r="B1129" s="198">
        <v>0</v>
      </c>
      <c r="C1129" s="198">
        <v>0</v>
      </c>
      <c r="D1129" s="198">
        <v>0</v>
      </c>
      <c r="E1129" s="198">
        <v>0</v>
      </c>
      <c r="F1129" s="198">
        <v>685</v>
      </c>
      <c r="G1129" s="198">
        <v>0</v>
      </c>
    </row>
    <row r="1130" spans="1:7">
      <c r="A1130" s="198">
        <v>28128296</v>
      </c>
      <c r="B1130" s="198">
        <v>512879.5</v>
      </c>
      <c r="C1130" s="198">
        <v>0</v>
      </c>
      <c r="D1130" s="198">
        <v>0</v>
      </c>
      <c r="E1130" s="198">
        <v>512879.5</v>
      </c>
      <c r="F1130" s="198">
        <v>685</v>
      </c>
      <c r="G1130" s="198">
        <v>0</v>
      </c>
    </row>
    <row r="1131" spans="1:7">
      <c r="A1131" s="198">
        <v>28128300</v>
      </c>
      <c r="B1131" s="198">
        <v>0</v>
      </c>
      <c r="C1131" s="198">
        <v>0</v>
      </c>
      <c r="D1131" s="198">
        <v>0</v>
      </c>
      <c r="E1131" s="198">
        <v>0</v>
      </c>
      <c r="F1131" s="198">
        <v>626</v>
      </c>
      <c r="G1131" s="198">
        <v>0</v>
      </c>
    </row>
    <row r="1132" spans="1:7">
      <c r="A1132" s="198">
        <v>28128310</v>
      </c>
      <c r="B1132" s="198">
        <v>305599.57</v>
      </c>
      <c r="C1132" s="198">
        <v>5464.73</v>
      </c>
      <c r="D1132" s="198">
        <v>0</v>
      </c>
      <c r="E1132" s="198">
        <v>311064.3</v>
      </c>
      <c r="F1132" s="198">
        <v>823</v>
      </c>
      <c r="G1132" s="198">
        <v>1</v>
      </c>
    </row>
    <row r="1133" spans="1:7">
      <c r="A1133" s="198">
        <v>28128382</v>
      </c>
      <c r="B1133" s="198">
        <v>0</v>
      </c>
      <c r="C1133" s="198">
        <v>0</v>
      </c>
      <c r="D1133" s="198">
        <v>0</v>
      </c>
      <c r="E1133" s="198">
        <v>0</v>
      </c>
      <c r="F1133" s="198">
        <v>823</v>
      </c>
      <c r="G1133" s="198">
        <v>0</v>
      </c>
    </row>
    <row r="1134" spans="1:7">
      <c r="A1134" s="198">
        <v>28128505</v>
      </c>
      <c r="B1134" s="198">
        <v>0</v>
      </c>
      <c r="C1134" s="198">
        <v>0</v>
      </c>
      <c r="D1134" s="198">
        <v>0</v>
      </c>
      <c r="E1134" s="198">
        <v>0</v>
      </c>
      <c r="F1134" s="198">
        <v>685</v>
      </c>
      <c r="G1134" s="198">
        <v>0</v>
      </c>
    </row>
    <row r="1135" spans="1:7">
      <c r="A1135" s="198">
        <v>28161338</v>
      </c>
      <c r="B1135" s="198">
        <v>173574.78</v>
      </c>
      <c r="C1135" s="198">
        <v>0</v>
      </c>
      <c r="D1135" s="198">
        <v>0</v>
      </c>
      <c r="E1135" s="198">
        <v>173574.78</v>
      </c>
      <c r="F1135" s="198">
        <v>626</v>
      </c>
      <c r="G1135" s="198">
        <v>0</v>
      </c>
    </row>
    <row r="1136" spans="1:7">
      <c r="A1136" s="198">
        <v>28161341</v>
      </c>
      <c r="B1136" s="198">
        <v>0</v>
      </c>
      <c r="C1136" s="198">
        <v>0</v>
      </c>
      <c r="D1136" s="198">
        <v>0</v>
      </c>
      <c r="E1136" s="198">
        <v>0</v>
      </c>
      <c r="F1136" s="198">
        <v>823</v>
      </c>
      <c r="G1136" s="198">
        <v>0</v>
      </c>
    </row>
    <row r="1137" spans="1:7">
      <c r="A1137" s="198">
        <v>28161354</v>
      </c>
      <c r="B1137" s="198">
        <v>371707.85</v>
      </c>
      <c r="C1137" s="198">
        <v>0</v>
      </c>
      <c r="D1137" s="198">
        <v>0</v>
      </c>
      <c r="E1137" s="198">
        <v>371707.85</v>
      </c>
      <c r="F1137" s="198">
        <v>626</v>
      </c>
      <c r="G1137" s="198">
        <v>0</v>
      </c>
    </row>
    <row r="1138" spans="1:7">
      <c r="A1138" s="198">
        <v>28161380</v>
      </c>
      <c r="B1138" s="198">
        <v>92322.31</v>
      </c>
      <c r="C1138" s="198">
        <v>0</v>
      </c>
      <c r="D1138" s="198">
        <v>0</v>
      </c>
      <c r="E1138" s="198">
        <v>92322.31</v>
      </c>
      <c r="F1138" s="198">
        <v>685</v>
      </c>
      <c r="G1138" s="198">
        <v>0</v>
      </c>
    </row>
    <row r="1139" spans="1:7">
      <c r="A1139" s="198">
        <v>28210218</v>
      </c>
      <c r="B1139" s="198">
        <v>138532.49</v>
      </c>
      <c r="C1139" s="198">
        <v>3084.3</v>
      </c>
      <c r="D1139" s="198">
        <v>0</v>
      </c>
      <c r="E1139" s="198">
        <v>141616.79</v>
      </c>
      <c r="F1139" s="198">
        <v>626</v>
      </c>
      <c r="G1139" s="198">
        <v>1</v>
      </c>
    </row>
    <row r="1140" spans="1:7">
      <c r="A1140" s="198">
        <v>28210226</v>
      </c>
      <c r="B1140" s="198">
        <v>0</v>
      </c>
      <c r="C1140" s="198">
        <v>0</v>
      </c>
      <c r="D1140" s="198">
        <v>0</v>
      </c>
      <c r="E1140" s="198">
        <v>0</v>
      </c>
      <c r="F1140" s="198">
        <v>626</v>
      </c>
      <c r="G1140" s="198">
        <v>0</v>
      </c>
    </row>
    <row r="1141" spans="1:7">
      <c r="A1141" s="198">
        <v>28210232</v>
      </c>
      <c r="B1141" s="198">
        <v>0</v>
      </c>
      <c r="C1141" s="198">
        <v>0</v>
      </c>
      <c r="D1141" s="198">
        <v>0</v>
      </c>
      <c r="E1141" s="198">
        <v>0</v>
      </c>
      <c r="F1141" s="198">
        <v>626</v>
      </c>
      <c r="G1141" s="198">
        <v>0</v>
      </c>
    </row>
    <row r="1142" spans="1:7">
      <c r="A1142" s="198">
        <v>28210248</v>
      </c>
      <c r="B1142" s="198">
        <v>0</v>
      </c>
      <c r="C1142" s="198">
        <v>0</v>
      </c>
      <c r="D1142" s="198">
        <v>0</v>
      </c>
      <c r="E1142" s="198">
        <v>0</v>
      </c>
      <c r="F1142" s="198">
        <v>685</v>
      </c>
      <c r="G1142" s="198">
        <v>0</v>
      </c>
    </row>
    <row r="1143" spans="1:7">
      <c r="A1143" s="198">
        <v>28210251</v>
      </c>
      <c r="B1143" s="198">
        <v>267189.09999999998</v>
      </c>
      <c r="C1143" s="198">
        <v>0</v>
      </c>
      <c r="D1143" s="198">
        <v>0</v>
      </c>
      <c r="E1143" s="198">
        <v>267189.09999999998</v>
      </c>
      <c r="F1143" s="198">
        <v>626</v>
      </c>
      <c r="G1143" s="198">
        <v>0</v>
      </c>
    </row>
    <row r="1144" spans="1:7">
      <c r="A1144" s="198">
        <v>28210265</v>
      </c>
      <c r="B1144" s="198">
        <v>0</v>
      </c>
      <c r="C1144" s="198">
        <v>0</v>
      </c>
      <c r="D1144" s="198">
        <v>0</v>
      </c>
      <c r="E1144" s="198">
        <v>0</v>
      </c>
      <c r="F1144" s="198">
        <v>626</v>
      </c>
      <c r="G1144" s="198">
        <v>0</v>
      </c>
    </row>
    <row r="1145" spans="1:7">
      <c r="A1145" s="198">
        <v>28210296</v>
      </c>
      <c r="B1145" s="198">
        <v>0</v>
      </c>
      <c r="C1145" s="198">
        <v>0</v>
      </c>
      <c r="D1145" s="198">
        <v>0</v>
      </c>
      <c r="E1145" s="198">
        <v>0</v>
      </c>
      <c r="F1145" s="198">
        <v>685</v>
      </c>
      <c r="G1145" s="198">
        <v>0</v>
      </c>
    </row>
    <row r="1146" spans="1:7">
      <c r="A1146" s="198">
        <v>28210303</v>
      </c>
      <c r="B1146" s="198">
        <v>0</v>
      </c>
      <c r="C1146" s="198">
        <v>0</v>
      </c>
      <c r="D1146" s="198">
        <v>0</v>
      </c>
      <c r="E1146" s="198">
        <v>0</v>
      </c>
      <c r="F1146" s="198">
        <v>626</v>
      </c>
      <c r="G1146" s="198">
        <v>0</v>
      </c>
    </row>
    <row r="1147" spans="1:7">
      <c r="A1147" s="198">
        <v>28210316</v>
      </c>
      <c r="B1147" s="198">
        <v>0</v>
      </c>
      <c r="C1147" s="198">
        <v>0</v>
      </c>
      <c r="D1147" s="198">
        <v>0</v>
      </c>
      <c r="E1147" s="198">
        <v>0</v>
      </c>
      <c r="F1147" s="198">
        <v>626</v>
      </c>
      <c r="G1147" s="198">
        <v>0</v>
      </c>
    </row>
    <row r="1148" spans="1:7">
      <c r="A1148" s="198">
        <v>28228399</v>
      </c>
      <c r="B1148" s="198">
        <v>0</v>
      </c>
      <c r="C1148" s="198">
        <v>0</v>
      </c>
      <c r="D1148" s="198">
        <v>0</v>
      </c>
      <c r="E1148" s="198">
        <v>0</v>
      </c>
      <c r="F1148" s="198">
        <v>685</v>
      </c>
      <c r="G1148" s="198">
        <v>0</v>
      </c>
    </row>
    <row r="1149" spans="1:7">
      <c r="A1149" s="198">
        <v>28228505</v>
      </c>
      <c r="B1149" s="198">
        <v>0</v>
      </c>
      <c r="C1149" s="198">
        <v>0</v>
      </c>
      <c r="D1149" s="198">
        <v>0</v>
      </c>
      <c r="E1149" s="198">
        <v>0</v>
      </c>
      <c r="F1149" s="198">
        <v>626</v>
      </c>
      <c r="G1149" s="198">
        <v>0</v>
      </c>
    </row>
    <row r="1150" spans="1:7">
      <c r="A1150" s="198">
        <v>28228520</v>
      </c>
      <c r="B1150" s="198">
        <v>0</v>
      </c>
      <c r="C1150" s="198">
        <v>0</v>
      </c>
      <c r="D1150" s="198">
        <v>0</v>
      </c>
      <c r="E1150" s="198">
        <v>0</v>
      </c>
      <c r="F1150" s="198">
        <v>685</v>
      </c>
      <c r="G1150" s="198">
        <v>0</v>
      </c>
    </row>
    <row r="1151" spans="1:7">
      <c r="A1151" s="198">
        <v>28228547</v>
      </c>
      <c r="B1151" s="198">
        <v>152787.46</v>
      </c>
      <c r="C1151" s="198">
        <v>3401.67</v>
      </c>
      <c r="D1151" s="198">
        <v>0</v>
      </c>
      <c r="E1151" s="198">
        <v>156189.13</v>
      </c>
      <c r="F1151" s="198">
        <v>685</v>
      </c>
      <c r="G1151" s="198">
        <v>1</v>
      </c>
    </row>
    <row r="1152" spans="1:7">
      <c r="A1152" s="198">
        <v>28228610</v>
      </c>
      <c r="B1152" s="198">
        <v>0</v>
      </c>
      <c r="C1152" s="198">
        <v>0</v>
      </c>
      <c r="D1152" s="198">
        <v>0</v>
      </c>
      <c r="E1152" s="198">
        <v>0</v>
      </c>
      <c r="F1152" s="198">
        <v>626</v>
      </c>
      <c r="G1152" s="198">
        <v>0</v>
      </c>
    </row>
    <row r="1153" spans="1:7">
      <c r="A1153" s="198">
        <v>28228695</v>
      </c>
      <c r="B1153" s="198">
        <v>0</v>
      </c>
      <c r="C1153" s="198">
        <v>0</v>
      </c>
      <c r="D1153" s="198">
        <v>0</v>
      </c>
      <c r="E1153" s="198">
        <v>0</v>
      </c>
      <c r="F1153" s="198">
        <v>685</v>
      </c>
      <c r="G1153" s="198">
        <v>0</v>
      </c>
    </row>
    <row r="1154" spans="1:7">
      <c r="A1154" s="198">
        <v>28228708</v>
      </c>
      <c r="B1154" s="198">
        <v>0</v>
      </c>
      <c r="C1154" s="198">
        <v>0</v>
      </c>
      <c r="D1154" s="198">
        <v>0</v>
      </c>
      <c r="E1154" s="198">
        <v>0</v>
      </c>
      <c r="F1154" s="198">
        <v>685</v>
      </c>
      <c r="G1154" s="198">
        <v>0</v>
      </c>
    </row>
    <row r="1155" spans="1:7">
      <c r="A1155" s="198">
        <v>28248428</v>
      </c>
      <c r="B1155" s="198">
        <v>0</v>
      </c>
      <c r="C1155" s="198">
        <v>0</v>
      </c>
      <c r="D1155" s="198">
        <v>0</v>
      </c>
      <c r="E1155" s="198">
        <v>0</v>
      </c>
      <c r="F1155" s="198">
        <v>626</v>
      </c>
      <c r="G1155" s="198">
        <v>0</v>
      </c>
    </row>
    <row r="1156" spans="1:7">
      <c r="A1156" s="198">
        <v>28248460</v>
      </c>
      <c r="B1156" s="198">
        <v>0</v>
      </c>
      <c r="C1156" s="198">
        <v>0</v>
      </c>
      <c r="D1156" s="198">
        <v>0</v>
      </c>
      <c r="E1156" s="198">
        <v>0</v>
      </c>
      <c r="F1156" s="198">
        <v>685</v>
      </c>
      <c r="G1156" s="198">
        <v>0</v>
      </c>
    </row>
    <row r="1157" spans="1:7">
      <c r="A1157" s="198">
        <v>28248592</v>
      </c>
      <c r="B1157" s="198">
        <v>0</v>
      </c>
      <c r="C1157" s="198">
        <v>0</v>
      </c>
      <c r="D1157" s="198">
        <v>0</v>
      </c>
      <c r="E1157" s="198">
        <v>0</v>
      </c>
      <c r="F1157" s="198">
        <v>685</v>
      </c>
      <c r="G1157" s="198">
        <v>0</v>
      </c>
    </row>
    <row r="1158" spans="1:7">
      <c r="A1158" s="198">
        <v>28248655</v>
      </c>
      <c r="B1158" s="198">
        <v>205530.18</v>
      </c>
      <c r="C1158" s="198">
        <v>0</v>
      </c>
      <c r="D1158" s="198">
        <v>0</v>
      </c>
      <c r="E1158" s="198">
        <v>205530.18</v>
      </c>
      <c r="F1158" s="198">
        <v>626</v>
      </c>
      <c r="G1158" s="198">
        <v>0</v>
      </c>
    </row>
    <row r="1159" spans="1:7">
      <c r="A1159" s="198">
        <v>28248750</v>
      </c>
      <c r="B1159" s="198">
        <v>574191.67000000004</v>
      </c>
      <c r="C1159" s="198">
        <v>12783.85</v>
      </c>
      <c r="D1159" s="198">
        <v>0</v>
      </c>
      <c r="E1159" s="198">
        <v>586975.52</v>
      </c>
      <c r="F1159" s="198">
        <v>626</v>
      </c>
      <c r="G1159" s="198">
        <v>1</v>
      </c>
    </row>
    <row r="1160" spans="1:7">
      <c r="A1160" s="198">
        <v>28248784</v>
      </c>
      <c r="B1160" s="198">
        <v>0</v>
      </c>
      <c r="C1160" s="198">
        <v>0</v>
      </c>
      <c r="D1160" s="198">
        <v>0</v>
      </c>
      <c r="E1160" s="198">
        <v>0</v>
      </c>
      <c r="F1160" s="198">
        <v>685</v>
      </c>
      <c r="G1160" s="198">
        <v>0</v>
      </c>
    </row>
    <row r="1161" spans="1:7">
      <c r="A1161" s="198">
        <v>28271082</v>
      </c>
      <c r="B1161" s="198">
        <v>94361.11</v>
      </c>
      <c r="C1161" s="198">
        <v>0</v>
      </c>
      <c r="D1161" s="198">
        <v>0</v>
      </c>
      <c r="E1161" s="198">
        <v>94361.11</v>
      </c>
      <c r="F1161" s="198">
        <v>626</v>
      </c>
      <c r="G1161" s="198">
        <v>0</v>
      </c>
    </row>
    <row r="1162" spans="1:7">
      <c r="A1162" s="198">
        <v>28271120</v>
      </c>
      <c r="B1162" s="198">
        <v>276893</v>
      </c>
      <c r="C1162" s="198">
        <v>0</v>
      </c>
      <c r="D1162" s="198">
        <v>0</v>
      </c>
      <c r="E1162" s="198">
        <v>276893</v>
      </c>
      <c r="F1162" s="198">
        <v>626</v>
      </c>
      <c r="G1162" s="198">
        <v>0</v>
      </c>
    </row>
    <row r="1163" spans="1:7">
      <c r="A1163" s="198">
        <v>28271169</v>
      </c>
      <c r="B1163" s="198">
        <v>0</v>
      </c>
      <c r="C1163" s="198">
        <v>0</v>
      </c>
      <c r="D1163" s="198">
        <v>0</v>
      </c>
      <c r="E1163" s="198">
        <v>0</v>
      </c>
      <c r="F1163" s="198">
        <v>626</v>
      </c>
      <c r="G1163" s="198">
        <v>0</v>
      </c>
    </row>
    <row r="1164" spans="1:7">
      <c r="A1164" s="198">
        <v>28271245</v>
      </c>
      <c r="B1164" s="198">
        <v>0</v>
      </c>
      <c r="C1164" s="198">
        <v>0</v>
      </c>
      <c r="D1164" s="198">
        <v>0</v>
      </c>
      <c r="E1164" s="198">
        <v>0</v>
      </c>
      <c r="F1164" s="198">
        <v>685</v>
      </c>
      <c r="G1164" s="198">
        <v>0</v>
      </c>
    </row>
    <row r="1165" spans="1:7">
      <c r="A1165" s="198">
        <v>28303499</v>
      </c>
      <c r="B1165" s="198">
        <v>0</v>
      </c>
      <c r="C1165" s="198">
        <v>0</v>
      </c>
      <c r="D1165" s="198">
        <v>0</v>
      </c>
      <c r="E1165" s="198">
        <v>0</v>
      </c>
      <c r="F1165" s="198">
        <v>626</v>
      </c>
      <c r="G1165" s="198">
        <v>0</v>
      </c>
    </row>
    <row r="1166" spans="1:7">
      <c r="A1166" s="198">
        <v>28303508</v>
      </c>
      <c r="B1166" s="198">
        <v>0</v>
      </c>
      <c r="C1166" s="198">
        <v>0</v>
      </c>
      <c r="D1166" s="198">
        <v>0</v>
      </c>
      <c r="E1166" s="198">
        <v>0</v>
      </c>
      <c r="F1166" s="198">
        <v>626</v>
      </c>
      <c r="G1166" s="198">
        <v>0</v>
      </c>
    </row>
    <row r="1167" spans="1:7">
      <c r="A1167" s="198">
        <v>28303527</v>
      </c>
      <c r="B1167" s="198">
        <v>0</v>
      </c>
      <c r="C1167" s="198">
        <v>0</v>
      </c>
      <c r="D1167" s="198">
        <v>0</v>
      </c>
      <c r="E1167" s="198">
        <v>0</v>
      </c>
      <c r="F1167" s="198">
        <v>685</v>
      </c>
      <c r="G1167" s="198">
        <v>0</v>
      </c>
    </row>
    <row r="1168" spans="1:7">
      <c r="A1168" s="198">
        <v>28303531</v>
      </c>
      <c r="B1168" s="198">
        <v>375850.41</v>
      </c>
      <c r="C1168" s="198">
        <v>0</v>
      </c>
      <c r="D1168" s="198">
        <v>0</v>
      </c>
      <c r="E1168" s="198">
        <v>375850.41</v>
      </c>
      <c r="F1168" s="198">
        <v>823</v>
      </c>
      <c r="G1168" s="198">
        <v>0</v>
      </c>
    </row>
    <row r="1169" spans="1:7">
      <c r="A1169" s="198">
        <v>28303553</v>
      </c>
      <c r="B1169" s="198">
        <v>0</v>
      </c>
      <c r="C1169" s="198">
        <v>0</v>
      </c>
      <c r="D1169" s="198">
        <v>0</v>
      </c>
      <c r="E1169" s="198">
        <v>0</v>
      </c>
      <c r="F1169" s="198">
        <v>626</v>
      </c>
      <c r="G1169" s="198">
        <v>0</v>
      </c>
    </row>
    <row r="1170" spans="1:7">
      <c r="A1170" s="198">
        <v>28303675</v>
      </c>
      <c r="B1170" s="198">
        <v>289716.84000000003</v>
      </c>
      <c r="C1170" s="198">
        <v>0</v>
      </c>
      <c r="D1170" s="198">
        <v>0</v>
      </c>
      <c r="E1170" s="198">
        <v>289716.84000000003</v>
      </c>
      <c r="F1170" s="198">
        <v>626</v>
      </c>
      <c r="G1170" s="198">
        <v>0</v>
      </c>
    </row>
    <row r="1171" spans="1:7">
      <c r="A1171" s="198">
        <v>28303713</v>
      </c>
      <c r="B1171" s="198">
        <v>0</v>
      </c>
      <c r="C1171" s="198">
        <v>0</v>
      </c>
      <c r="D1171" s="198">
        <v>0</v>
      </c>
      <c r="E1171" s="198">
        <v>0</v>
      </c>
      <c r="F1171" s="198">
        <v>685</v>
      </c>
      <c r="G1171" s="198">
        <v>0</v>
      </c>
    </row>
    <row r="1172" spans="1:7">
      <c r="A1172" s="198">
        <v>28303796</v>
      </c>
      <c r="B1172" s="198">
        <v>0</v>
      </c>
      <c r="C1172" s="198">
        <v>0</v>
      </c>
      <c r="D1172" s="198">
        <v>0</v>
      </c>
      <c r="E1172" s="198">
        <v>0</v>
      </c>
      <c r="F1172" s="198">
        <v>626</v>
      </c>
      <c r="G1172" s="198">
        <v>0</v>
      </c>
    </row>
    <row r="1173" spans="1:7">
      <c r="A1173" s="198">
        <v>28319138</v>
      </c>
      <c r="B1173" s="198">
        <v>0</v>
      </c>
      <c r="C1173" s="198">
        <v>0</v>
      </c>
      <c r="D1173" s="198">
        <v>0</v>
      </c>
      <c r="E1173" s="198">
        <v>0</v>
      </c>
      <c r="F1173" s="198">
        <v>823</v>
      </c>
      <c r="G1173" s="198">
        <v>0</v>
      </c>
    </row>
    <row r="1174" spans="1:7">
      <c r="A1174" s="198">
        <v>28319171</v>
      </c>
      <c r="B1174" s="198">
        <v>0</v>
      </c>
      <c r="C1174" s="198">
        <v>0</v>
      </c>
      <c r="D1174" s="198">
        <v>0</v>
      </c>
      <c r="E1174" s="198">
        <v>0</v>
      </c>
      <c r="F1174" s="198">
        <v>626</v>
      </c>
      <c r="G1174" s="198">
        <v>0</v>
      </c>
    </row>
    <row r="1175" spans="1:7">
      <c r="A1175" s="198">
        <v>28319279</v>
      </c>
      <c r="B1175" s="198">
        <v>0</v>
      </c>
      <c r="C1175" s="198">
        <v>0</v>
      </c>
      <c r="D1175" s="198">
        <v>0</v>
      </c>
      <c r="E1175" s="198">
        <v>0</v>
      </c>
      <c r="F1175" s="198">
        <v>626</v>
      </c>
      <c r="G1175" s="198">
        <v>0</v>
      </c>
    </row>
    <row r="1176" spans="1:7">
      <c r="A1176" s="198">
        <v>28319282</v>
      </c>
      <c r="B1176" s="198">
        <v>0</v>
      </c>
      <c r="C1176" s="198">
        <v>0</v>
      </c>
      <c r="D1176" s="198">
        <v>0</v>
      </c>
      <c r="E1176" s="198">
        <v>0</v>
      </c>
      <c r="F1176" s="198">
        <v>626</v>
      </c>
      <c r="G1176" s="198">
        <v>0</v>
      </c>
    </row>
    <row r="1177" spans="1:7">
      <c r="A1177" s="198">
        <v>28319318</v>
      </c>
      <c r="B1177" s="198">
        <v>0</v>
      </c>
      <c r="C1177" s="198">
        <v>0</v>
      </c>
      <c r="D1177" s="198">
        <v>0</v>
      </c>
      <c r="E1177" s="198">
        <v>0</v>
      </c>
      <c r="F1177" s="198">
        <v>626</v>
      </c>
      <c r="G1177" s="198">
        <v>0</v>
      </c>
    </row>
    <row r="1178" spans="1:7">
      <c r="A1178" s="198">
        <v>28319339</v>
      </c>
      <c r="B1178" s="198">
        <v>0</v>
      </c>
      <c r="C1178" s="198">
        <v>0</v>
      </c>
      <c r="D1178" s="198">
        <v>0</v>
      </c>
      <c r="E1178" s="198">
        <v>0</v>
      </c>
      <c r="F1178" s="198">
        <v>626</v>
      </c>
      <c r="G1178" s="198">
        <v>0</v>
      </c>
    </row>
    <row r="1179" spans="1:7">
      <c r="A1179" s="198">
        <v>28319406</v>
      </c>
      <c r="B1179" s="198">
        <v>353395.84</v>
      </c>
      <c r="C1179" s="198">
        <v>0</v>
      </c>
      <c r="D1179" s="198">
        <v>425901.27</v>
      </c>
      <c r="E1179" s="198">
        <v>779297.11</v>
      </c>
      <c r="F1179" s="198">
        <v>626</v>
      </c>
      <c r="G1179" s="198">
        <v>77</v>
      </c>
    </row>
    <row r="1180" spans="1:7">
      <c r="A1180" s="198">
        <v>28319419</v>
      </c>
      <c r="B1180" s="198">
        <v>385573.37</v>
      </c>
      <c r="C1180" s="198">
        <v>0</v>
      </c>
      <c r="D1180" s="198">
        <v>0</v>
      </c>
      <c r="E1180" s="198">
        <v>385573.37</v>
      </c>
      <c r="F1180" s="198">
        <v>626</v>
      </c>
      <c r="G1180" s="198">
        <v>0</v>
      </c>
    </row>
    <row r="1181" spans="1:7">
      <c r="A1181" s="198">
        <v>28319480</v>
      </c>
      <c r="B1181" s="198">
        <v>0</v>
      </c>
      <c r="C1181" s="198">
        <v>0</v>
      </c>
      <c r="D1181" s="198">
        <v>0</v>
      </c>
      <c r="E1181" s="198">
        <v>0</v>
      </c>
      <c r="F1181" s="198">
        <v>823</v>
      </c>
      <c r="G1181" s="198">
        <v>0</v>
      </c>
    </row>
    <row r="1182" spans="1:7">
      <c r="A1182" s="198">
        <v>28319574</v>
      </c>
      <c r="B1182" s="198">
        <v>0</v>
      </c>
      <c r="C1182" s="198">
        <v>0</v>
      </c>
      <c r="D1182" s="198">
        <v>0</v>
      </c>
      <c r="E1182" s="198">
        <v>0</v>
      </c>
      <c r="F1182" s="198">
        <v>626</v>
      </c>
      <c r="G1182" s="198">
        <v>0</v>
      </c>
    </row>
    <row r="1183" spans="1:7">
      <c r="A1183" s="198">
        <v>28347699</v>
      </c>
      <c r="B1183" s="198">
        <v>0</v>
      </c>
      <c r="C1183" s="198">
        <v>0</v>
      </c>
      <c r="D1183" s="198">
        <v>0</v>
      </c>
      <c r="E1183" s="198">
        <v>0</v>
      </c>
      <c r="F1183" s="198">
        <v>685</v>
      </c>
      <c r="G1183" s="198">
        <v>0</v>
      </c>
    </row>
    <row r="1184" spans="1:7">
      <c r="A1184" s="198">
        <v>28347747</v>
      </c>
      <c r="B1184" s="198">
        <v>0</v>
      </c>
      <c r="C1184" s="198">
        <v>0</v>
      </c>
      <c r="D1184" s="198">
        <v>0</v>
      </c>
      <c r="E1184" s="198">
        <v>0</v>
      </c>
      <c r="F1184" s="198">
        <v>626</v>
      </c>
      <c r="G1184" s="198">
        <v>0</v>
      </c>
    </row>
    <row r="1185" spans="1:7">
      <c r="A1185" s="198">
        <v>28347761</v>
      </c>
      <c r="B1185" s="198">
        <v>0</v>
      </c>
      <c r="C1185" s="198">
        <v>0</v>
      </c>
      <c r="D1185" s="198">
        <v>0</v>
      </c>
      <c r="E1185" s="198">
        <v>0</v>
      </c>
      <c r="F1185" s="198">
        <v>626</v>
      </c>
      <c r="G1185" s="198">
        <v>0</v>
      </c>
    </row>
    <row r="1186" spans="1:7">
      <c r="A1186" s="198">
        <v>28347802</v>
      </c>
      <c r="B1186" s="198">
        <v>0</v>
      </c>
      <c r="C1186" s="198">
        <v>0</v>
      </c>
      <c r="D1186" s="198">
        <v>0</v>
      </c>
      <c r="E1186" s="198">
        <v>0</v>
      </c>
      <c r="F1186" s="198">
        <v>685</v>
      </c>
      <c r="G1186" s="198">
        <v>0</v>
      </c>
    </row>
    <row r="1187" spans="1:7">
      <c r="A1187" s="198">
        <v>28347829</v>
      </c>
      <c r="B1187" s="198">
        <v>0</v>
      </c>
      <c r="C1187" s="198">
        <v>0</v>
      </c>
      <c r="D1187" s="198">
        <v>0</v>
      </c>
      <c r="E1187" s="198">
        <v>0</v>
      </c>
      <c r="F1187" s="198">
        <v>626</v>
      </c>
      <c r="G1187" s="198">
        <v>0</v>
      </c>
    </row>
    <row r="1188" spans="1:7">
      <c r="A1188" s="198">
        <v>28347844</v>
      </c>
      <c r="B1188" s="198">
        <v>0</v>
      </c>
      <c r="C1188" s="198">
        <v>0</v>
      </c>
      <c r="D1188" s="198">
        <v>0</v>
      </c>
      <c r="E1188" s="198">
        <v>0</v>
      </c>
      <c r="F1188" s="198">
        <v>626</v>
      </c>
      <c r="G1188" s="198">
        <v>0</v>
      </c>
    </row>
    <row r="1189" spans="1:7">
      <c r="A1189" s="198">
        <v>28347863</v>
      </c>
      <c r="B1189" s="198">
        <v>0</v>
      </c>
      <c r="C1189" s="198">
        <v>0</v>
      </c>
      <c r="D1189" s="198">
        <v>0</v>
      </c>
      <c r="E1189" s="198">
        <v>0</v>
      </c>
      <c r="F1189" s="198">
        <v>626</v>
      </c>
      <c r="G1189" s="198">
        <v>0</v>
      </c>
    </row>
    <row r="1190" spans="1:7">
      <c r="A1190" s="198">
        <v>28347929</v>
      </c>
      <c r="B1190" s="198">
        <v>0</v>
      </c>
      <c r="C1190" s="198">
        <v>0</v>
      </c>
      <c r="D1190" s="198">
        <v>0</v>
      </c>
      <c r="E1190" s="198">
        <v>0</v>
      </c>
      <c r="F1190" s="198">
        <v>626</v>
      </c>
      <c r="G1190" s="198">
        <v>0</v>
      </c>
    </row>
    <row r="1191" spans="1:7">
      <c r="A1191" s="198">
        <v>28347940</v>
      </c>
      <c r="B1191" s="198">
        <v>0</v>
      </c>
      <c r="C1191" s="198">
        <v>0</v>
      </c>
      <c r="D1191" s="198">
        <v>0</v>
      </c>
      <c r="E1191" s="198">
        <v>0</v>
      </c>
      <c r="F1191" s="198">
        <v>685</v>
      </c>
      <c r="G1191" s="198">
        <v>0</v>
      </c>
    </row>
    <row r="1192" spans="1:7">
      <c r="A1192" s="198">
        <v>28347990</v>
      </c>
      <c r="B1192" s="198">
        <v>0</v>
      </c>
      <c r="C1192" s="198">
        <v>0</v>
      </c>
      <c r="D1192" s="198">
        <v>0</v>
      </c>
      <c r="E1192" s="198">
        <v>0</v>
      </c>
      <c r="F1192" s="198">
        <v>626</v>
      </c>
      <c r="G1192" s="198">
        <v>0</v>
      </c>
    </row>
    <row r="1193" spans="1:7">
      <c r="A1193" s="198">
        <v>28348023</v>
      </c>
      <c r="B1193" s="198">
        <v>0</v>
      </c>
      <c r="C1193" s="198">
        <v>0</v>
      </c>
      <c r="D1193" s="198">
        <v>0</v>
      </c>
      <c r="E1193" s="198">
        <v>0</v>
      </c>
      <c r="F1193" s="198">
        <v>626</v>
      </c>
      <c r="G1193" s="198">
        <v>0</v>
      </c>
    </row>
    <row r="1194" spans="1:7">
      <c r="A1194" s="198">
        <v>28348167</v>
      </c>
      <c r="B1194" s="198">
        <v>0</v>
      </c>
      <c r="C1194" s="198">
        <v>0</v>
      </c>
      <c r="D1194" s="198">
        <v>0</v>
      </c>
      <c r="E1194" s="198">
        <v>0</v>
      </c>
      <c r="F1194" s="198">
        <v>626</v>
      </c>
      <c r="G1194" s="198">
        <v>0</v>
      </c>
    </row>
    <row r="1195" spans="1:7">
      <c r="A1195" s="198">
        <v>28348193</v>
      </c>
      <c r="B1195" s="198">
        <v>0</v>
      </c>
      <c r="C1195" s="198">
        <v>0</v>
      </c>
      <c r="D1195" s="198">
        <v>0</v>
      </c>
      <c r="E1195" s="198">
        <v>0</v>
      </c>
      <c r="F1195" s="198">
        <v>823</v>
      </c>
      <c r="G1195" s="198">
        <v>0</v>
      </c>
    </row>
    <row r="1196" spans="1:7">
      <c r="A1196" s="198">
        <v>28348204</v>
      </c>
      <c r="B1196" s="198">
        <v>0</v>
      </c>
      <c r="C1196" s="198">
        <v>0</v>
      </c>
      <c r="D1196" s="198">
        <v>0</v>
      </c>
      <c r="E1196" s="198">
        <v>0</v>
      </c>
      <c r="F1196" s="198">
        <v>626</v>
      </c>
      <c r="G1196" s="198">
        <v>0</v>
      </c>
    </row>
    <row r="1197" spans="1:7">
      <c r="A1197" s="198">
        <v>28348279</v>
      </c>
      <c r="B1197" s="198">
        <v>0</v>
      </c>
      <c r="C1197" s="198">
        <v>0</v>
      </c>
      <c r="D1197" s="198">
        <v>0</v>
      </c>
      <c r="E1197" s="198">
        <v>0</v>
      </c>
      <c r="F1197" s="198">
        <v>685</v>
      </c>
      <c r="G1197" s="198">
        <v>0</v>
      </c>
    </row>
    <row r="1198" spans="1:7">
      <c r="A1198" s="198">
        <v>28369818</v>
      </c>
      <c r="B1198" s="198">
        <v>0</v>
      </c>
      <c r="C1198" s="198">
        <v>0</v>
      </c>
      <c r="D1198" s="198">
        <v>0</v>
      </c>
      <c r="E1198" s="198">
        <v>0</v>
      </c>
      <c r="F1198" s="198">
        <v>626</v>
      </c>
      <c r="G1198" s="198">
        <v>0</v>
      </c>
    </row>
    <row r="1199" spans="1:7">
      <c r="A1199" s="198">
        <v>28369837</v>
      </c>
      <c r="B1199" s="198">
        <v>898203.09</v>
      </c>
      <c r="C1199" s="198">
        <v>0</v>
      </c>
      <c r="D1199" s="198">
        <v>713921.26</v>
      </c>
      <c r="E1199" s="198">
        <v>1612124.35</v>
      </c>
      <c r="F1199" s="198">
        <v>626</v>
      </c>
      <c r="G1199" s="198">
        <v>46</v>
      </c>
    </row>
    <row r="1200" spans="1:7">
      <c r="A1200" s="198">
        <v>28369843</v>
      </c>
      <c r="B1200" s="198">
        <v>446049.04</v>
      </c>
      <c r="C1200" s="198">
        <v>0</v>
      </c>
      <c r="D1200" s="198">
        <v>0</v>
      </c>
      <c r="E1200" s="198">
        <v>446049.04</v>
      </c>
      <c r="F1200" s="198">
        <v>685</v>
      </c>
      <c r="G1200" s="198">
        <v>0</v>
      </c>
    </row>
    <row r="1201" spans="1:7">
      <c r="A1201" s="198">
        <v>28369915</v>
      </c>
      <c r="B1201" s="198">
        <v>398538.69</v>
      </c>
      <c r="C1201" s="198">
        <v>7782.54</v>
      </c>
      <c r="D1201" s="198">
        <v>0</v>
      </c>
      <c r="E1201" s="198">
        <v>406321.23</v>
      </c>
      <c r="F1201" s="198">
        <v>626</v>
      </c>
      <c r="G1201" s="198">
        <v>1</v>
      </c>
    </row>
    <row r="1202" spans="1:7">
      <c r="A1202" s="198">
        <v>28369963</v>
      </c>
      <c r="B1202" s="198">
        <v>0</v>
      </c>
      <c r="C1202" s="198">
        <v>0</v>
      </c>
      <c r="D1202" s="198">
        <v>0</v>
      </c>
      <c r="E1202" s="198">
        <v>0</v>
      </c>
      <c r="F1202" s="198">
        <v>626</v>
      </c>
      <c r="G1202" s="198">
        <v>0</v>
      </c>
    </row>
    <row r="1203" spans="1:7">
      <c r="A1203" s="198">
        <v>28369970</v>
      </c>
      <c r="B1203" s="198">
        <v>0</v>
      </c>
      <c r="C1203" s="198">
        <v>0</v>
      </c>
      <c r="D1203" s="198">
        <v>0</v>
      </c>
      <c r="E1203" s="198">
        <v>0</v>
      </c>
      <c r="F1203" s="198">
        <v>626</v>
      </c>
      <c r="G1203" s="198">
        <v>0</v>
      </c>
    </row>
    <row r="1204" spans="1:7">
      <c r="A1204" s="198">
        <v>28369990</v>
      </c>
      <c r="B1204" s="198">
        <v>0</v>
      </c>
      <c r="C1204" s="198">
        <v>0</v>
      </c>
      <c r="D1204" s="198">
        <v>0</v>
      </c>
      <c r="E1204" s="198">
        <v>0</v>
      </c>
      <c r="F1204" s="198">
        <v>626</v>
      </c>
      <c r="G1204" s="198">
        <v>0</v>
      </c>
    </row>
    <row r="1205" spans="1:7">
      <c r="A1205" s="198">
        <v>28370059</v>
      </c>
      <c r="B1205" s="198">
        <v>114847.46</v>
      </c>
      <c r="C1205" s="198">
        <v>0</v>
      </c>
      <c r="D1205" s="198">
        <v>14968.56</v>
      </c>
      <c r="E1205" s="198">
        <v>129816.02</v>
      </c>
      <c r="F1205" s="198">
        <v>626</v>
      </c>
      <c r="G1205" s="198">
        <v>6</v>
      </c>
    </row>
    <row r="1206" spans="1:7">
      <c r="A1206" s="198">
        <v>28370060</v>
      </c>
      <c r="B1206" s="198">
        <v>99565.63</v>
      </c>
      <c r="C1206" s="198">
        <v>0</v>
      </c>
      <c r="D1206" s="198">
        <v>8749.39</v>
      </c>
      <c r="E1206" s="198">
        <v>108315.02</v>
      </c>
      <c r="F1206" s="198">
        <v>626</v>
      </c>
      <c r="G1206" s="198">
        <v>4</v>
      </c>
    </row>
    <row r="1207" spans="1:7">
      <c r="A1207" s="198">
        <v>28370078</v>
      </c>
      <c r="B1207" s="198">
        <v>0</v>
      </c>
      <c r="C1207" s="198">
        <v>0</v>
      </c>
      <c r="D1207" s="198">
        <v>0</v>
      </c>
      <c r="E1207" s="198">
        <v>0</v>
      </c>
      <c r="F1207" s="198">
        <v>626</v>
      </c>
      <c r="G1207" s="198">
        <v>0</v>
      </c>
    </row>
    <row r="1208" spans="1:7">
      <c r="A1208" s="198">
        <v>28370083</v>
      </c>
      <c r="B1208" s="198">
        <v>278770.71999999997</v>
      </c>
      <c r="C1208" s="198">
        <v>0</v>
      </c>
      <c r="D1208" s="198">
        <v>0</v>
      </c>
      <c r="E1208" s="198">
        <v>278770.71999999997</v>
      </c>
      <c r="F1208" s="198">
        <v>626</v>
      </c>
      <c r="G1208" s="198">
        <v>0</v>
      </c>
    </row>
    <row r="1209" spans="1:7">
      <c r="A1209" s="198">
        <v>28370230</v>
      </c>
      <c r="B1209" s="198">
        <v>0</v>
      </c>
      <c r="C1209" s="198">
        <v>0</v>
      </c>
      <c r="D1209" s="198">
        <v>0</v>
      </c>
      <c r="E1209" s="198">
        <v>0</v>
      </c>
      <c r="F1209" s="198">
        <v>626</v>
      </c>
      <c r="G1209" s="198">
        <v>0</v>
      </c>
    </row>
    <row r="1210" spans="1:7">
      <c r="A1210" s="198">
        <v>28370254</v>
      </c>
      <c r="B1210" s="198">
        <v>286936.78000000003</v>
      </c>
      <c r="C1210" s="198">
        <v>0</v>
      </c>
      <c r="D1210" s="198">
        <v>249208.35</v>
      </c>
      <c r="E1210" s="198">
        <v>536145.13</v>
      </c>
      <c r="F1210" s="198">
        <v>626</v>
      </c>
      <c r="G1210" s="198">
        <v>49</v>
      </c>
    </row>
    <row r="1211" spans="1:7">
      <c r="A1211" s="198">
        <v>28370310</v>
      </c>
      <c r="B1211" s="198">
        <v>320418.82</v>
      </c>
      <c r="C1211" s="198">
        <v>13439.52</v>
      </c>
      <c r="D1211" s="198">
        <v>0</v>
      </c>
      <c r="E1211" s="198">
        <v>333858.34000000003</v>
      </c>
      <c r="F1211" s="198">
        <v>823</v>
      </c>
      <c r="G1211" s="198">
        <v>2</v>
      </c>
    </row>
    <row r="1212" spans="1:7">
      <c r="A1212" s="198">
        <v>28370329</v>
      </c>
      <c r="B1212" s="198">
        <v>0</v>
      </c>
      <c r="C1212" s="198">
        <v>0</v>
      </c>
      <c r="D1212" s="198">
        <v>0</v>
      </c>
      <c r="E1212" s="198">
        <v>0</v>
      </c>
      <c r="F1212" s="198">
        <v>626</v>
      </c>
      <c r="G1212" s="198">
        <v>0</v>
      </c>
    </row>
    <row r="1213" spans="1:7">
      <c r="A1213" s="198">
        <v>28370353</v>
      </c>
      <c r="B1213" s="198">
        <v>0</v>
      </c>
      <c r="C1213" s="198">
        <v>0</v>
      </c>
      <c r="D1213" s="198">
        <v>0</v>
      </c>
      <c r="E1213" s="198">
        <v>0</v>
      </c>
      <c r="F1213" s="198">
        <v>685</v>
      </c>
      <c r="G1213" s="198">
        <v>0</v>
      </c>
    </row>
    <row r="1214" spans="1:7">
      <c r="A1214" s="198">
        <v>28370372</v>
      </c>
      <c r="B1214" s="198">
        <v>0</v>
      </c>
      <c r="C1214" s="198">
        <v>0</v>
      </c>
      <c r="D1214" s="198">
        <v>0</v>
      </c>
      <c r="E1214" s="198">
        <v>0</v>
      </c>
      <c r="F1214" s="198">
        <v>626</v>
      </c>
      <c r="G1214" s="198">
        <v>0</v>
      </c>
    </row>
    <row r="1215" spans="1:7">
      <c r="A1215" s="198">
        <v>28370514</v>
      </c>
      <c r="B1215" s="198">
        <v>0</v>
      </c>
      <c r="C1215" s="198">
        <v>0</v>
      </c>
      <c r="D1215" s="198">
        <v>0</v>
      </c>
      <c r="E1215" s="198">
        <v>0</v>
      </c>
      <c r="F1215" s="198">
        <v>685</v>
      </c>
      <c r="G1215" s="198">
        <v>0</v>
      </c>
    </row>
    <row r="1216" spans="1:7">
      <c r="A1216" s="198">
        <v>28402880</v>
      </c>
      <c r="B1216" s="198">
        <v>0</v>
      </c>
      <c r="C1216" s="198">
        <v>0</v>
      </c>
      <c r="D1216" s="198">
        <v>0</v>
      </c>
      <c r="E1216" s="198">
        <v>0</v>
      </c>
      <c r="F1216" s="198">
        <v>823</v>
      </c>
      <c r="G1216" s="198">
        <v>0</v>
      </c>
    </row>
    <row r="1217" spans="1:7">
      <c r="A1217" s="198">
        <v>28402900</v>
      </c>
      <c r="B1217" s="198">
        <v>0</v>
      </c>
      <c r="C1217" s="198">
        <v>0</v>
      </c>
      <c r="D1217" s="198">
        <v>0</v>
      </c>
      <c r="E1217" s="198">
        <v>0</v>
      </c>
      <c r="F1217" s="198">
        <v>823</v>
      </c>
      <c r="G1217" s="198">
        <v>0</v>
      </c>
    </row>
    <row r="1218" spans="1:7">
      <c r="A1218" s="198">
        <v>28402945</v>
      </c>
      <c r="B1218" s="198">
        <v>93327.48</v>
      </c>
      <c r="C1218" s="198">
        <v>0</v>
      </c>
      <c r="D1218" s="198">
        <v>0</v>
      </c>
      <c r="E1218" s="198">
        <v>93327.48</v>
      </c>
      <c r="F1218" s="198">
        <v>626</v>
      </c>
      <c r="G1218" s="198">
        <v>0</v>
      </c>
    </row>
    <row r="1219" spans="1:7">
      <c r="A1219" s="198">
        <v>28402969</v>
      </c>
      <c r="B1219" s="198">
        <v>421066.23999999999</v>
      </c>
      <c r="C1219" s="198">
        <v>0</v>
      </c>
      <c r="D1219" s="198">
        <v>0</v>
      </c>
      <c r="E1219" s="198">
        <v>421066.23999999999</v>
      </c>
      <c r="F1219" s="198">
        <v>626</v>
      </c>
      <c r="G1219" s="198">
        <v>0</v>
      </c>
    </row>
    <row r="1220" spans="1:7">
      <c r="A1220" s="198">
        <v>28402986</v>
      </c>
      <c r="B1220" s="198">
        <v>0</v>
      </c>
      <c r="C1220" s="198">
        <v>0</v>
      </c>
      <c r="D1220" s="198">
        <v>0</v>
      </c>
      <c r="E1220" s="198">
        <v>0</v>
      </c>
      <c r="F1220" s="198">
        <v>685</v>
      </c>
      <c r="G1220" s="198">
        <v>0</v>
      </c>
    </row>
    <row r="1221" spans="1:7">
      <c r="A1221" s="198">
        <v>28403025</v>
      </c>
      <c r="B1221" s="198">
        <v>293803.87</v>
      </c>
      <c r="C1221" s="198">
        <v>0</v>
      </c>
      <c r="D1221" s="198">
        <v>0</v>
      </c>
      <c r="E1221" s="198">
        <v>293803.87</v>
      </c>
      <c r="F1221" s="198">
        <v>823</v>
      </c>
      <c r="G1221" s="198">
        <v>0</v>
      </c>
    </row>
    <row r="1222" spans="1:7">
      <c r="A1222" s="198">
        <v>28420401</v>
      </c>
      <c r="B1222" s="198">
        <v>0</v>
      </c>
      <c r="C1222" s="198">
        <v>0</v>
      </c>
      <c r="D1222" s="198">
        <v>0</v>
      </c>
      <c r="E1222" s="198">
        <v>0</v>
      </c>
      <c r="F1222" s="198">
        <v>626</v>
      </c>
      <c r="G1222" s="198">
        <v>0</v>
      </c>
    </row>
    <row r="1223" spans="1:7">
      <c r="A1223" s="198">
        <v>28420412</v>
      </c>
      <c r="B1223" s="198">
        <v>359059.81</v>
      </c>
      <c r="C1223" s="198">
        <v>0</v>
      </c>
      <c r="D1223" s="198">
        <v>478171.88</v>
      </c>
      <c r="E1223" s="198">
        <v>837231.69</v>
      </c>
      <c r="F1223" s="198">
        <v>626</v>
      </c>
      <c r="G1223" s="198">
        <v>97</v>
      </c>
    </row>
    <row r="1224" spans="1:7">
      <c r="A1224" s="198">
        <v>28420437</v>
      </c>
      <c r="B1224" s="198">
        <v>0</v>
      </c>
      <c r="C1224" s="198">
        <v>0</v>
      </c>
      <c r="D1224" s="198">
        <v>0</v>
      </c>
      <c r="E1224" s="198">
        <v>0</v>
      </c>
      <c r="F1224" s="198">
        <v>626</v>
      </c>
      <c r="G1224" s="198">
        <v>0</v>
      </c>
    </row>
    <row r="1225" spans="1:7">
      <c r="A1225" s="198">
        <v>28420472</v>
      </c>
      <c r="B1225" s="198">
        <v>0</v>
      </c>
      <c r="C1225" s="198">
        <v>0</v>
      </c>
      <c r="D1225" s="198">
        <v>0</v>
      </c>
      <c r="E1225" s="198">
        <v>0</v>
      </c>
      <c r="F1225" s="198">
        <v>685</v>
      </c>
      <c r="G1225" s="198">
        <v>0</v>
      </c>
    </row>
    <row r="1226" spans="1:7">
      <c r="A1226" s="198">
        <v>28420753</v>
      </c>
      <c r="B1226" s="198">
        <v>0</v>
      </c>
      <c r="C1226" s="198">
        <v>0</v>
      </c>
      <c r="D1226" s="198">
        <v>0</v>
      </c>
      <c r="E1226" s="198">
        <v>0</v>
      </c>
      <c r="F1226" s="198">
        <v>626</v>
      </c>
      <c r="G1226" s="198">
        <v>0</v>
      </c>
    </row>
    <row r="1227" spans="1:7">
      <c r="A1227" s="198">
        <v>28421113</v>
      </c>
      <c r="B1227" s="198">
        <v>82042.740000000005</v>
      </c>
      <c r="C1227" s="198">
        <v>1769.2</v>
      </c>
      <c r="D1227" s="198">
        <v>0</v>
      </c>
      <c r="E1227" s="198">
        <v>83811.94</v>
      </c>
      <c r="F1227" s="198">
        <v>626</v>
      </c>
      <c r="G1227" s="198">
        <v>1</v>
      </c>
    </row>
    <row r="1228" spans="1:7">
      <c r="A1228" s="198">
        <v>28421124</v>
      </c>
      <c r="B1228" s="198">
        <v>148849.41</v>
      </c>
      <c r="C1228" s="198">
        <v>3211.84</v>
      </c>
      <c r="D1228" s="198">
        <v>0</v>
      </c>
      <c r="E1228" s="198">
        <v>152061.25</v>
      </c>
      <c r="F1228" s="198">
        <v>626</v>
      </c>
      <c r="G1228" s="198">
        <v>1</v>
      </c>
    </row>
    <row r="1229" spans="1:7">
      <c r="A1229" s="198">
        <v>28446974</v>
      </c>
      <c r="B1229" s="198">
        <v>152929.63</v>
      </c>
      <c r="C1229" s="198">
        <v>0</v>
      </c>
      <c r="D1229" s="198">
        <v>0</v>
      </c>
      <c r="E1229" s="198">
        <v>152929.63</v>
      </c>
      <c r="F1229" s="198">
        <v>626</v>
      </c>
      <c r="G1229" s="198">
        <v>0</v>
      </c>
    </row>
    <row r="1230" spans="1:7">
      <c r="A1230" s="198">
        <v>28446988</v>
      </c>
      <c r="B1230" s="198">
        <v>377142.02</v>
      </c>
      <c r="C1230" s="198">
        <v>0</v>
      </c>
      <c r="D1230" s="198">
        <v>0</v>
      </c>
      <c r="E1230" s="198">
        <v>377142.02</v>
      </c>
      <c r="F1230" s="198">
        <v>626</v>
      </c>
      <c r="G1230" s="198">
        <v>0</v>
      </c>
    </row>
    <row r="1231" spans="1:7">
      <c r="A1231" s="198">
        <v>28447044</v>
      </c>
      <c r="B1231" s="198">
        <v>0</v>
      </c>
      <c r="C1231" s="198">
        <v>0</v>
      </c>
      <c r="D1231" s="198">
        <v>0</v>
      </c>
      <c r="E1231" s="198">
        <v>0</v>
      </c>
      <c r="F1231" s="198">
        <v>626</v>
      </c>
      <c r="G1231" s="198">
        <v>0</v>
      </c>
    </row>
    <row r="1232" spans="1:7">
      <c r="A1232" s="198">
        <v>28447132</v>
      </c>
      <c r="B1232" s="198">
        <v>76783.48</v>
      </c>
      <c r="C1232" s="198">
        <v>0</v>
      </c>
      <c r="D1232" s="198">
        <v>0</v>
      </c>
      <c r="E1232" s="198">
        <v>76783.48</v>
      </c>
      <c r="F1232" s="198">
        <v>626</v>
      </c>
      <c r="G1232" s="198">
        <v>0</v>
      </c>
    </row>
    <row r="1233" spans="1:7">
      <c r="A1233" s="198">
        <v>28447171</v>
      </c>
      <c r="B1233" s="198">
        <v>245469.6</v>
      </c>
      <c r="C1233" s="198">
        <v>0</v>
      </c>
      <c r="D1233" s="198">
        <v>0</v>
      </c>
      <c r="E1233" s="198">
        <v>245469.6</v>
      </c>
      <c r="F1233" s="198">
        <v>685</v>
      </c>
      <c r="G1233" s="198">
        <v>0</v>
      </c>
    </row>
    <row r="1234" spans="1:7">
      <c r="A1234" s="198">
        <v>28447188</v>
      </c>
      <c r="B1234" s="198">
        <v>0</v>
      </c>
      <c r="C1234" s="198">
        <v>0</v>
      </c>
      <c r="D1234" s="198">
        <v>0</v>
      </c>
      <c r="E1234" s="198">
        <v>0</v>
      </c>
      <c r="F1234" s="198">
        <v>626</v>
      </c>
      <c r="G1234" s="198">
        <v>0</v>
      </c>
    </row>
    <row r="1235" spans="1:7">
      <c r="A1235" s="198">
        <v>28447678</v>
      </c>
      <c r="B1235" s="198">
        <v>0</v>
      </c>
      <c r="C1235" s="198">
        <v>0</v>
      </c>
      <c r="D1235" s="198">
        <v>0</v>
      </c>
      <c r="E1235" s="198">
        <v>0</v>
      </c>
      <c r="F1235" s="198">
        <v>685</v>
      </c>
      <c r="G1235" s="198">
        <v>0</v>
      </c>
    </row>
    <row r="1236" spans="1:7">
      <c r="A1236" s="198">
        <v>28467851</v>
      </c>
      <c r="B1236" s="198">
        <v>0</v>
      </c>
      <c r="C1236" s="198">
        <v>0</v>
      </c>
      <c r="D1236" s="198">
        <v>0</v>
      </c>
      <c r="E1236" s="198">
        <v>0</v>
      </c>
      <c r="F1236" s="198">
        <v>626</v>
      </c>
      <c r="G1236" s="198">
        <v>0</v>
      </c>
    </row>
    <row r="1237" spans="1:7">
      <c r="A1237" s="198">
        <v>28467984</v>
      </c>
      <c r="B1237" s="198">
        <v>0</v>
      </c>
      <c r="C1237" s="198">
        <v>0</v>
      </c>
      <c r="D1237" s="198">
        <v>0</v>
      </c>
      <c r="E1237" s="198">
        <v>0</v>
      </c>
      <c r="F1237" s="198">
        <v>626</v>
      </c>
      <c r="G1237" s="198">
        <v>0</v>
      </c>
    </row>
    <row r="1238" spans="1:7">
      <c r="A1238" s="198">
        <v>28468099</v>
      </c>
      <c r="B1238" s="198">
        <v>0</v>
      </c>
      <c r="C1238" s="198">
        <v>0</v>
      </c>
      <c r="D1238" s="198">
        <v>0</v>
      </c>
      <c r="E1238" s="198">
        <v>0</v>
      </c>
      <c r="F1238" s="198">
        <v>626</v>
      </c>
      <c r="G1238" s="198">
        <v>0</v>
      </c>
    </row>
    <row r="1239" spans="1:7">
      <c r="A1239" s="198">
        <v>28468138</v>
      </c>
      <c r="B1239" s="198">
        <v>0</v>
      </c>
      <c r="C1239" s="198">
        <v>0</v>
      </c>
      <c r="D1239" s="198">
        <v>0</v>
      </c>
      <c r="E1239" s="198">
        <v>0</v>
      </c>
      <c r="F1239" s="198">
        <v>685</v>
      </c>
      <c r="G1239" s="198">
        <v>0</v>
      </c>
    </row>
    <row r="1240" spans="1:7">
      <c r="A1240" s="198">
        <v>28468434</v>
      </c>
      <c r="B1240" s="198">
        <v>0</v>
      </c>
      <c r="C1240" s="198">
        <v>0</v>
      </c>
      <c r="D1240" s="198">
        <v>0</v>
      </c>
      <c r="E1240" s="198">
        <v>0</v>
      </c>
      <c r="F1240" s="198">
        <v>685</v>
      </c>
      <c r="G1240" s="198">
        <v>0</v>
      </c>
    </row>
    <row r="1241" spans="1:7">
      <c r="A1241" s="198">
        <v>28468593</v>
      </c>
      <c r="B1241" s="198">
        <v>0</v>
      </c>
      <c r="C1241" s="198">
        <v>0</v>
      </c>
      <c r="D1241" s="198">
        <v>0</v>
      </c>
      <c r="E1241" s="198">
        <v>0</v>
      </c>
      <c r="F1241" s="198">
        <v>685</v>
      </c>
      <c r="G1241" s="198">
        <v>0</v>
      </c>
    </row>
    <row r="1242" spans="1:7">
      <c r="A1242" s="198">
        <v>28491136</v>
      </c>
      <c r="B1242" s="198">
        <v>0</v>
      </c>
      <c r="C1242" s="198">
        <v>0</v>
      </c>
      <c r="D1242" s="198">
        <v>0</v>
      </c>
      <c r="E1242" s="198">
        <v>0</v>
      </c>
      <c r="F1242" s="198">
        <v>626</v>
      </c>
      <c r="G1242" s="198">
        <v>0</v>
      </c>
    </row>
    <row r="1243" spans="1:7">
      <c r="A1243" s="198">
        <v>28491193</v>
      </c>
      <c r="B1243" s="198">
        <v>0</v>
      </c>
      <c r="C1243" s="198">
        <v>0</v>
      </c>
      <c r="D1243" s="198">
        <v>0</v>
      </c>
      <c r="E1243" s="198">
        <v>0</v>
      </c>
      <c r="F1243" s="198">
        <v>626</v>
      </c>
      <c r="G1243" s="198">
        <v>0</v>
      </c>
    </row>
    <row r="1244" spans="1:7">
      <c r="A1244" s="198">
        <v>28491255</v>
      </c>
      <c r="B1244" s="198">
        <v>368388.6</v>
      </c>
      <c r="C1244" s="198">
        <v>0</v>
      </c>
      <c r="D1244" s="198">
        <v>0</v>
      </c>
      <c r="E1244" s="198">
        <v>368388.6</v>
      </c>
      <c r="F1244" s="198">
        <v>626</v>
      </c>
      <c r="G1244" s="198">
        <v>0</v>
      </c>
    </row>
    <row r="1245" spans="1:7">
      <c r="A1245" s="198">
        <v>28491312</v>
      </c>
      <c r="B1245" s="198">
        <v>0</v>
      </c>
      <c r="C1245" s="198">
        <v>0</v>
      </c>
      <c r="D1245" s="198">
        <v>0</v>
      </c>
      <c r="E1245" s="198">
        <v>0</v>
      </c>
      <c r="F1245" s="198">
        <v>626</v>
      </c>
      <c r="G1245" s="198">
        <v>0</v>
      </c>
    </row>
    <row r="1246" spans="1:7">
      <c r="A1246" s="198">
        <v>28491320</v>
      </c>
      <c r="B1246" s="198">
        <v>0</v>
      </c>
      <c r="C1246" s="198">
        <v>0</v>
      </c>
      <c r="D1246" s="198">
        <v>0</v>
      </c>
      <c r="E1246" s="198">
        <v>0</v>
      </c>
      <c r="F1246" s="198">
        <v>685</v>
      </c>
      <c r="G1246" s="198">
        <v>0</v>
      </c>
    </row>
    <row r="1247" spans="1:7">
      <c r="A1247" s="198">
        <v>28491351</v>
      </c>
      <c r="B1247" s="198">
        <v>0</v>
      </c>
      <c r="C1247" s="198">
        <v>0</v>
      </c>
      <c r="D1247" s="198">
        <v>0</v>
      </c>
      <c r="E1247" s="198">
        <v>0</v>
      </c>
      <c r="F1247" s="198">
        <v>626</v>
      </c>
      <c r="G1247" s="198">
        <v>0</v>
      </c>
    </row>
    <row r="1248" spans="1:7">
      <c r="A1248" s="198">
        <v>28491380</v>
      </c>
      <c r="B1248" s="198">
        <v>0</v>
      </c>
      <c r="C1248" s="198">
        <v>0</v>
      </c>
      <c r="D1248" s="198">
        <v>0</v>
      </c>
      <c r="E1248" s="198">
        <v>0</v>
      </c>
      <c r="F1248" s="198">
        <v>823</v>
      </c>
      <c r="G1248" s="198">
        <v>0</v>
      </c>
    </row>
    <row r="1249" spans="1:7">
      <c r="A1249" s="198">
        <v>28491574</v>
      </c>
      <c r="B1249" s="198">
        <v>296161.82</v>
      </c>
      <c r="C1249" s="198">
        <v>0</v>
      </c>
      <c r="D1249" s="198">
        <v>12710.15</v>
      </c>
      <c r="E1249" s="198">
        <v>308871.96999999997</v>
      </c>
      <c r="F1249" s="198">
        <v>685</v>
      </c>
      <c r="G1249" s="198">
        <v>2</v>
      </c>
    </row>
    <row r="1250" spans="1:7">
      <c r="A1250" s="198">
        <v>28491671</v>
      </c>
      <c r="B1250" s="198">
        <v>464025.58</v>
      </c>
      <c r="C1250" s="198">
        <v>0</v>
      </c>
      <c r="D1250" s="198">
        <v>0</v>
      </c>
      <c r="E1250" s="198">
        <v>464025.58</v>
      </c>
      <c r="F1250" s="198">
        <v>823</v>
      </c>
      <c r="G1250" s="198">
        <v>0</v>
      </c>
    </row>
    <row r="1251" spans="1:7">
      <c r="A1251" s="198">
        <v>28513636</v>
      </c>
      <c r="B1251" s="198">
        <v>154292.75</v>
      </c>
      <c r="C1251" s="198">
        <v>0</v>
      </c>
      <c r="D1251" s="198">
        <v>161984.48000000001</v>
      </c>
      <c r="E1251" s="198">
        <v>316277.23</v>
      </c>
      <c r="F1251" s="198">
        <v>626</v>
      </c>
      <c r="G1251" s="198">
        <v>66</v>
      </c>
    </row>
    <row r="1252" spans="1:7">
      <c r="A1252" s="198">
        <v>28513659</v>
      </c>
      <c r="B1252" s="198">
        <v>196142.1</v>
      </c>
      <c r="C1252" s="198">
        <v>8182.23</v>
      </c>
      <c r="D1252" s="198">
        <v>0</v>
      </c>
      <c r="E1252" s="198">
        <v>204324.33</v>
      </c>
      <c r="F1252" s="198">
        <v>626</v>
      </c>
      <c r="G1252" s="198">
        <v>3</v>
      </c>
    </row>
    <row r="1253" spans="1:7">
      <c r="A1253" s="198">
        <v>28513673</v>
      </c>
      <c r="B1253" s="198">
        <v>0</v>
      </c>
      <c r="C1253" s="198">
        <v>0</v>
      </c>
      <c r="D1253" s="198">
        <v>0</v>
      </c>
      <c r="E1253" s="198">
        <v>0</v>
      </c>
      <c r="F1253" s="198">
        <v>626</v>
      </c>
      <c r="G1253" s="198">
        <v>0</v>
      </c>
    </row>
    <row r="1254" spans="1:7">
      <c r="A1254" s="198">
        <v>28513695</v>
      </c>
      <c r="B1254" s="198">
        <v>343576.97</v>
      </c>
      <c r="C1254" s="198">
        <v>0</v>
      </c>
      <c r="D1254" s="198">
        <v>0</v>
      </c>
      <c r="E1254" s="198">
        <v>343576.97</v>
      </c>
      <c r="F1254" s="198">
        <v>685</v>
      </c>
      <c r="G1254" s="198">
        <v>0</v>
      </c>
    </row>
    <row r="1255" spans="1:7">
      <c r="A1255" s="198">
        <v>28513707</v>
      </c>
      <c r="B1255" s="198">
        <v>136989.74</v>
      </c>
      <c r="C1255" s="198">
        <v>0</v>
      </c>
      <c r="D1255" s="198">
        <v>0</v>
      </c>
      <c r="E1255" s="198">
        <v>136989.74</v>
      </c>
      <c r="F1255" s="198">
        <v>626</v>
      </c>
      <c r="G1255" s="198">
        <v>0</v>
      </c>
    </row>
    <row r="1256" spans="1:7">
      <c r="A1256" s="198">
        <v>28513720</v>
      </c>
      <c r="B1256" s="198">
        <v>206687.16</v>
      </c>
      <c r="C1256" s="198">
        <v>0</v>
      </c>
      <c r="D1256" s="198">
        <v>0</v>
      </c>
      <c r="E1256" s="198">
        <v>206687.16</v>
      </c>
      <c r="F1256" s="198">
        <v>626</v>
      </c>
      <c r="G1256" s="198">
        <v>0</v>
      </c>
    </row>
    <row r="1257" spans="1:7">
      <c r="A1257" s="198">
        <v>28513760</v>
      </c>
      <c r="B1257" s="198">
        <v>0</v>
      </c>
      <c r="C1257" s="198">
        <v>0</v>
      </c>
      <c r="D1257" s="198">
        <v>0</v>
      </c>
      <c r="E1257" s="198">
        <v>0</v>
      </c>
      <c r="F1257" s="198">
        <v>626</v>
      </c>
      <c r="G1257" s="198">
        <v>0</v>
      </c>
    </row>
    <row r="1258" spans="1:7">
      <c r="A1258" s="198">
        <v>28513818</v>
      </c>
      <c r="B1258" s="198">
        <v>0</v>
      </c>
      <c r="C1258" s="198">
        <v>0</v>
      </c>
      <c r="D1258" s="198">
        <v>0</v>
      </c>
      <c r="E1258" s="198">
        <v>0</v>
      </c>
      <c r="F1258" s="198">
        <v>823</v>
      </c>
      <c r="G1258" s="198">
        <v>0</v>
      </c>
    </row>
    <row r="1259" spans="1:7">
      <c r="A1259" s="198">
        <v>28538750</v>
      </c>
      <c r="B1259" s="198">
        <v>406808.27</v>
      </c>
      <c r="C1259" s="198">
        <v>0</v>
      </c>
      <c r="D1259" s="198">
        <v>0</v>
      </c>
      <c r="E1259" s="198">
        <v>406808.27</v>
      </c>
      <c r="F1259" s="198">
        <v>823</v>
      </c>
      <c r="G1259" s="198">
        <v>0</v>
      </c>
    </row>
    <row r="1260" spans="1:7">
      <c r="A1260" s="198">
        <v>28538764</v>
      </c>
      <c r="B1260" s="198">
        <v>0</v>
      </c>
      <c r="C1260" s="198">
        <v>0</v>
      </c>
      <c r="D1260" s="198">
        <v>0</v>
      </c>
      <c r="E1260" s="198">
        <v>0</v>
      </c>
      <c r="F1260" s="198">
        <v>685</v>
      </c>
      <c r="G1260" s="198">
        <v>0</v>
      </c>
    </row>
    <row r="1261" spans="1:7">
      <c r="A1261" s="198">
        <v>28538772</v>
      </c>
      <c r="B1261" s="198">
        <v>0</v>
      </c>
      <c r="C1261" s="198">
        <v>0</v>
      </c>
      <c r="D1261" s="198">
        <v>0</v>
      </c>
      <c r="E1261" s="198">
        <v>0</v>
      </c>
      <c r="F1261" s="198">
        <v>626</v>
      </c>
      <c r="G1261" s="198">
        <v>0</v>
      </c>
    </row>
    <row r="1262" spans="1:7">
      <c r="A1262" s="198">
        <v>28538784</v>
      </c>
      <c r="B1262" s="198">
        <v>322360.49</v>
      </c>
      <c r="C1262" s="198">
        <v>0</v>
      </c>
      <c r="D1262" s="198">
        <v>0</v>
      </c>
      <c r="E1262" s="198">
        <v>322360.49</v>
      </c>
      <c r="F1262" s="198">
        <v>685</v>
      </c>
      <c r="G1262" s="198">
        <v>0</v>
      </c>
    </row>
    <row r="1263" spans="1:7">
      <c r="A1263" s="198">
        <v>28538838</v>
      </c>
      <c r="B1263" s="198">
        <v>0</v>
      </c>
      <c r="C1263" s="198">
        <v>0</v>
      </c>
      <c r="D1263" s="198">
        <v>0</v>
      </c>
      <c r="E1263" s="198">
        <v>0</v>
      </c>
      <c r="F1263" s="198">
        <v>685</v>
      </c>
      <c r="G1263" s="198">
        <v>0</v>
      </c>
    </row>
    <row r="1264" spans="1:7">
      <c r="A1264" s="198">
        <v>28538840</v>
      </c>
      <c r="B1264" s="198">
        <v>0</v>
      </c>
      <c r="C1264" s="198">
        <v>0</v>
      </c>
      <c r="D1264" s="198">
        <v>0</v>
      </c>
      <c r="E1264" s="198">
        <v>0</v>
      </c>
      <c r="F1264" s="198">
        <v>823</v>
      </c>
      <c r="G1264" s="198">
        <v>0</v>
      </c>
    </row>
    <row r="1265" spans="1:7">
      <c r="A1265" s="198">
        <v>28538858</v>
      </c>
      <c r="B1265" s="198">
        <v>55387.9</v>
      </c>
      <c r="C1265" s="198">
        <v>0</v>
      </c>
      <c r="D1265" s="198">
        <v>0</v>
      </c>
      <c r="E1265" s="198">
        <v>55387.9</v>
      </c>
      <c r="F1265" s="198">
        <v>823</v>
      </c>
      <c r="G1265" s="198">
        <v>0</v>
      </c>
    </row>
    <row r="1266" spans="1:7">
      <c r="A1266" s="198">
        <v>28562231</v>
      </c>
      <c r="B1266" s="198">
        <v>0</v>
      </c>
      <c r="C1266" s="198">
        <v>0</v>
      </c>
      <c r="D1266" s="198">
        <v>0</v>
      </c>
      <c r="E1266" s="198">
        <v>0</v>
      </c>
      <c r="F1266" s="198">
        <v>626</v>
      </c>
      <c r="G1266" s="198">
        <v>0</v>
      </c>
    </row>
    <row r="1267" spans="1:7">
      <c r="A1267" s="198">
        <v>28562275</v>
      </c>
      <c r="B1267" s="198">
        <v>0</v>
      </c>
      <c r="C1267" s="198">
        <v>0</v>
      </c>
      <c r="D1267" s="198">
        <v>0</v>
      </c>
      <c r="E1267" s="198">
        <v>0</v>
      </c>
      <c r="F1267" s="198">
        <v>626</v>
      </c>
      <c r="G1267" s="198">
        <v>0</v>
      </c>
    </row>
    <row r="1268" spans="1:7">
      <c r="A1268" s="198">
        <v>28562302</v>
      </c>
      <c r="B1268" s="198">
        <v>0</v>
      </c>
      <c r="C1268" s="198">
        <v>0</v>
      </c>
      <c r="D1268" s="198">
        <v>0</v>
      </c>
      <c r="E1268" s="198">
        <v>0</v>
      </c>
      <c r="F1268" s="198">
        <v>685</v>
      </c>
      <c r="G1268" s="198">
        <v>0</v>
      </c>
    </row>
    <row r="1269" spans="1:7">
      <c r="A1269" s="198">
        <v>28562353</v>
      </c>
      <c r="B1269" s="198">
        <v>265491.61</v>
      </c>
      <c r="C1269" s="198">
        <v>0</v>
      </c>
      <c r="D1269" s="198">
        <v>0</v>
      </c>
      <c r="E1269" s="198">
        <v>265491.61</v>
      </c>
      <c r="F1269" s="198">
        <v>685</v>
      </c>
      <c r="G1269" s="198">
        <v>0</v>
      </c>
    </row>
    <row r="1270" spans="1:7">
      <c r="A1270" s="198">
        <v>28562618</v>
      </c>
      <c r="B1270" s="198">
        <v>0</v>
      </c>
      <c r="C1270" s="198">
        <v>0</v>
      </c>
      <c r="D1270" s="198">
        <v>0</v>
      </c>
      <c r="E1270" s="198">
        <v>0</v>
      </c>
      <c r="F1270" s="198">
        <v>626</v>
      </c>
      <c r="G1270" s="198">
        <v>0</v>
      </c>
    </row>
    <row r="1271" spans="1:7">
      <c r="A1271" s="198">
        <v>28562634</v>
      </c>
      <c r="B1271" s="198">
        <v>0</v>
      </c>
      <c r="C1271" s="198">
        <v>0</v>
      </c>
      <c r="D1271" s="198">
        <v>0</v>
      </c>
      <c r="E1271" s="198">
        <v>0</v>
      </c>
      <c r="F1271" s="198">
        <v>685</v>
      </c>
      <c r="G1271" s="198">
        <v>0</v>
      </c>
    </row>
    <row r="1272" spans="1:7">
      <c r="A1272" s="198">
        <v>28581184</v>
      </c>
      <c r="B1272" s="198">
        <v>76746.259999999995</v>
      </c>
      <c r="C1272" s="198">
        <v>0</v>
      </c>
      <c r="D1272" s="198">
        <v>4675.9399999999996</v>
      </c>
      <c r="E1272" s="198">
        <v>81422.2</v>
      </c>
      <c r="F1272" s="198">
        <v>626</v>
      </c>
      <c r="G1272" s="198">
        <v>3</v>
      </c>
    </row>
    <row r="1273" spans="1:7">
      <c r="A1273" s="198">
        <v>28581208</v>
      </c>
      <c r="B1273" s="198">
        <v>0</v>
      </c>
      <c r="C1273" s="198">
        <v>0</v>
      </c>
      <c r="D1273" s="198">
        <v>0</v>
      </c>
      <c r="E1273" s="198">
        <v>0</v>
      </c>
      <c r="F1273" s="198">
        <v>685</v>
      </c>
      <c r="G1273" s="198">
        <v>0</v>
      </c>
    </row>
    <row r="1274" spans="1:7">
      <c r="A1274" s="198">
        <v>28581217</v>
      </c>
      <c r="B1274" s="198">
        <v>0</v>
      </c>
      <c r="C1274" s="198">
        <v>0</v>
      </c>
      <c r="D1274" s="198">
        <v>0</v>
      </c>
      <c r="E1274" s="198">
        <v>0</v>
      </c>
      <c r="F1274" s="198">
        <v>685</v>
      </c>
      <c r="G1274" s="198">
        <v>0</v>
      </c>
    </row>
    <row r="1275" spans="1:7">
      <c r="A1275" s="198">
        <v>28581230</v>
      </c>
      <c r="B1275" s="198">
        <v>317435.53000000003</v>
      </c>
      <c r="C1275" s="198">
        <v>0</v>
      </c>
      <c r="D1275" s="198">
        <v>0</v>
      </c>
      <c r="E1275" s="198">
        <v>317435.53000000003</v>
      </c>
      <c r="F1275" s="198">
        <v>626</v>
      </c>
      <c r="G1275" s="198">
        <v>0</v>
      </c>
    </row>
    <row r="1276" spans="1:7">
      <c r="A1276" s="198">
        <v>28581270</v>
      </c>
      <c r="B1276" s="198">
        <v>0</v>
      </c>
      <c r="C1276" s="198">
        <v>0</v>
      </c>
      <c r="D1276" s="198">
        <v>0</v>
      </c>
      <c r="E1276" s="198">
        <v>0</v>
      </c>
      <c r="F1276" s="198">
        <v>685</v>
      </c>
      <c r="G1276" s="198">
        <v>0</v>
      </c>
    </row>
    <row r="1277" spans="1:7">
      <c r="A1277" s="198">
        <v>28581389</v>
      </c>
      <c r="B1277" s="198">
        <v>197469.02</v>
      </c>
      <c r="C1277" s="198">
        <v>0</v>
      </c>
      <c r="D1277" s="198">
        <v>0</v>
      </c>
      <c r="E1277" s="198">
        <v>197469.02</v>
      </c>
      <c r="F1277" s="198">
        <v>626</v>
      </c>
      <c r="G1277" s="198">
        <v>0</v>
      </c>
    </row>
    <row r="1278" spans="1:7">
      <c r="A1278" s="198">
        <v>28581390</v>
      </c>
      <c r="B1278" s="198">
        <v>0</v>
      </c>
      <c r="C1278" s="198">
        <v>0</v>
      </c>
      <c r="D1278" s="198">
        <v>0</v>
      </c>
      <c r="E1278" s="198">
        <v>0</v>
      </c>
      <c r="F1278" s="198">
        <v>823</v>
      </c>
      <c r="G1278" s="198">
        <v>0</v>
      </c>
    </row>
    <row r="1279" spans="1:7">
      <c r="A1279" s="198">
        <v>28581411</v>
      </c>
      <c r="B1279" s="198">
        <v>0</v>
      </c>
      <c r="C1279" s="198">
        <v>0</v>
      </c>
      <c r="D1279" s="198">
        <v>0</v>
      </c>
      <c r="E1279" s="198">
        <v>0</v>
      </c>
      <c r="F1279" s="198">
        <v>626</v>
      </c>
      <c r="G1279" s="198">
        <v>0</v>
      </c>
    </row>
    <row r="1280" spans="1:7">
      <c r="A1280" s="198">
        <v>28602726</v>
      </c>
      <c r="B1280" s="198">
        <v>0</v>
      </c>
      <c r="C1280" s="198">
        <v>0</v>
      </c>
      <c r="D1280" s="198">
        <v>0</v>
      </c>
      <c r="E1280" s="198">
        <v>0</v>
      </c>
      <c r="F1280" s="198">
        <v>685</v>
      </c>
      <c r="G1280" s="198">
        <v>0</v>
      </c>
    </row>
    <row r="1281" spans="1:7">
      <c r="A1281" s="198">
        <v>28602748</v>
      </c>
      <c r="B1281" s="198">
        <v>169822.92</v>
      </c>
      <c r="C1281" s="198">
        <v>0</v>
      </c>
      <c r="D1281" s="198">
        <v>0</v>
      </c>
      <c r="E1281" s="198">
        <v>169822.92</v>
      </c>
      <c r="F1281" s="198">
        <v>626</v>
      </c>
      <c r="G1281" s="198">
        <v>0</v>
      </c>
    </row>
    <row r="1282" spans="1:7">
      <c r="A1282" s="198">
        <v>28602764</v>
      </c>
      <c r="B1282" s="198">
        <v>0</v>
      </c>
      <c r="C1282" s="198">
        <v>0</v>
      </c>
      <c r="D1282" s="198">
        <v>0</v>
      </c>
      <c r="E1282" s="198">
        <v>0</v>
      </c>
      <c r="F1282" s="198">
        <v>626</v>
      </c>
      <c r="G1282" s="198">
        <v>0</v>
      </c>
    </row>
    <row r="1283" spans="1:7">
      <c r="A1283" s="198">
        <v>28602802</v>
      </c>
      <c r="B1283" s="198">
        <v>0</v>
      </c>
      <c r="C1283" s="198">
        <v>0</v>
      </c>
      <c r="D1283" s="198">
        <v>0</v>
      </c>
      <c r="E1283" s="198">
        <v>0</v>
      </c>
      <c r="F1283" s="198">
        <v>685</v>
      </c>
      <c r="G1283" s="198">
        <v>0</v>
      </c>
    </row>
    <row r="1284" spans="1:7">
      <c r="A1284" s="198">
        <v>28602845</v>
      </c>
      <c r="B1284" s="198">
        <v>0</v>
      </c>
      <c r="C1284" s="198">
        <v>0</v>
      </c>
      <c r="D1284" s="198">
        <v>0</v>
      </c>
      <c r="E1284" s="198">
        <v>0</v>
      </c>
      <c r="F1284" s="198">
        <v>626</v>
      </c>
      <c r="G1284" s="198">
        <v>0</v>
      </c>
    </row>
    <row r="1285" spans="1:7">
      <c r="A1285" s="198">
        <v>28602886</v>
      </c>
      <c r="B1285" s="198">
        <v>0</v>
      </c>
      <c r="C1285" s="198">
        <v>0</v>
      </c>
      <c r="D1285" s="198">
        <v>0</v>
      </c>
      <c r="E1285" s="198">
        <v>0</v>
      </c>
      <c r="F1285" s="198">
        <v>685</v>
      </c>
      <c r="G1285" s="198">
        <v>0</v>
      </c>
    </row>
    <row r="1286" spans="1:7">
      <c r="A1286" s="198">
        <v>28603046</v>
      </c>
      <c r="B1286" s="198">
        <v>890809.38</v>
      </c>
      <c r="C1286" s="198">
        <v>0</v>
      </c>
      <c r="D1286" s="198">
        <v>0</v>
      </c>
      <c r="E1286" s="198">
        <v>890809.38</v>
      </c>
      <c r="F1286" s="198">
        <v>626</v>
      </c>
      <c r="G1286" s="198">
        <v>0</v>
      </c>
    </row>
    <row r="1287" spans="1:7">
      <c r="A1287" s="198">
        <v>28624121</v>
      </c>
      <c r="B1287" s="198">
        <v>0</v>
      </c>
      <c r="C1287" s="198">
        <v>0</v>
      </c>
      <c r="D1287" s="198">
        <v>0</v>
      </c>
      <c r="E1287" s="198">
        <v>0</v>
      </c>
      <c r="F1287" s="198">
        <v>685</v>
      </c>
      <c r="G1287" s="198">
        <v>0</v>
      </c>
    </row>
    <row r="1288" spans="1:7">
      <c r="A1288" s="198">
        <v>28624157</v>
      </c>
      <c r="B1288" s="198">
        <v>0</v>
      </c>
      <c r="C1288" s="198">
        <v>0</v>
      </c>
      <c r="D1288" s="198">
        <v>0</v>
      </c>
      <c r="E1288" s="198">
        <v>0</v>
      </c>
      <c r="F1288" s="198">
        <v>626</v>
      </c>
      <c r="G1288" s="198">
        <v>0</v>
      </c>
    </row>
    <row r="1289" spans="1:7">
      <c r="A1289" s="198">
        <v>28624222</v>
      </c>
      <c r="B1289" s="198">
        <v>305487.19</v>
      </c>
      <c r="C1289" s="198">
        <v>6587.66</v>
      </c>
      <c r="D1289" s="198">
        <v>0</v>
      </c>
      <c r="E1289" s="198">
        <v>312074.84999999998</v>
      </c>
      <c r="F1289" s="198">
        <v>626</v>
      </c>
      <c r="G1289" s="198">
        <v>1</v>
      </c>
    </row>
    <row r="1290" spans="1:7">
      <c r="A1290" s="198">
        <v>28624240</v>
      </c>
      <c r="B1290" s="198">
        <v>0</v>
      </c>
      <c r="C1290" s="198">
        <v>0</v>
      </c>
      <c r="D1290" s="198">
        <v>0</v>
      </c>
      <c r="E1290" s="198">
        <v>0</v>
      </c>
      <c r="F1290" s="198">
        <v>626</v>
      </c>
      <c r="G1290" s="198">
        <v>0</v>
      </c>
    </row>
    <row r="1291" spans="1:7">
      <c r="A1291" s="198">
        <v>28624310</v>
      </c>
      <c r="B1291" s="198">
        <v>0</v>
      </c>
      <c r="C1291" s="198">
        <v>0</v>
      </c>
      <c r="D1291" s="198">
        <v>0</v>
      </c>
      <c r="E1291" s="198">
        <v>0</v>
      </c>
      <c r="F1291" s="198">
        <v>685</v>
      </c>
      <c r="G1291" s="198">
        <v>0</v>
      </c>
    </row>
    <row r="1292" spans="1:7">
      <c r="A1292" s="198">
        <v>28624562</v>
      </c>
      <c r="B1292" s="198">
        <v>0</v>
      </c>
      <c r="C1292" s="198">
        <v>0</v>
      </c>
      <c r="D1292" s="198">
        <v>0</v>
      </c>
      <c r="E1292" s="198">
        <v>0</v>
      </c>
      <c r="F1292" s="198">
        <v>626</v>
      </c>
      <c r="G1292" s="198">
        <v>0</v>
      </c>
    </row>
    <row r="1293" spans="1:7">
      <c r="A1293" s="198">
        <v>28657495</v>
      </c>
      <c r="B1293" s="198">
        <v>0</v>
      </c>
      <c r="C1293" s="198">
        <v>0</v>
      </c>
      <c r="D1293" s="198">
        <v>0</v>
      </c>
      <c r="E1293" s="198">
        <v>0</v>
      </c>
      <c r="F1293" s="198">
        <v>626</v>
      </c>
      <c r="G1293" s="198">
        <v>0</v>
      </c>
    </row>
    <row r="1294" spans="1:7">
      <c r="A1294" s="198">
        <v>28657506</v>
      </c>
      <c r="B1294" s="198">
        <v>0</v>
      </c>
      <c r="C1294" s="198">
        <v>0</v>
      </c>
      <c r="D1294" s="198">
        <v>0</v>
      </c>
      <c r="E1294" s="198">
        <v>0</v>
      </c>
      <c r="F1294" s="198">
        <v>685</v>
      </c>
      <c r="G1294" s="198">
        <v>0</v>
      </c>
    </row>
    <row r="1295" spans="1:7">
      <c r="A1295" s="198">
        <v>28657532</v>
      </c>
      <c r="B1295" s="198">
        <v>0</v>
      </c>
      <c r="C1295" s="198">
        <v>0</v>
      </c>
      <c r="D1295" s="198">
        <v>0</v>
      </c>
      <c r="E1295" s="198">
        <v>0</v>
      </c>
      <c r="F1295" s="198">
        <v>626</v>
      </c>
      <c r="G1295" s="198">
        <v>0</v>
      </c>
    </row>
    <row r="1296" spans="1:7">
      <c r="A1296" s="198">
        <v>28657693</v>
      </c>
      <c r="B1296" s="198">
        <v>0</v>
      </c>
      <c r="C1296" s="198">
        <v>0</v>
      </c>
      <c r="D1296" s="198">
        <v>0</v>
      </c>
      <c r="E1296" s="198">
        <v>0</v>
      </c>
      <c r="F1296" s="198">
        <v>626</v>
      </c>
      <c r="G1296" s="198">
        <v>0</v>
      </c>
    </row>
    <row r="1297" spans="1:7">
      <c r="A1297" s="198">
        <v>28657717</v>
      </c>
      <c r="B1297" s="198">
        <v>0</v>
      </c>
      <c r="C1297" s="198">
        <v>0</v>
      </c>
      <c r="D1297" s="198">
        <v>0</v>
      </c>
      <c r="E1297" s="198">
        <v>0</v>
      </c>
      <c r="F1297" s="198">
        <v>685</v>
      </c>
      <c r="G1297" s="198">
        <v>0</v>
      </c>
    </row>
    <row r="1298" spans="1:7">
      <c r="A1298" s="198">
        <v>28657725</v>
      </c>
      <c r="B1298" s="198">
        <v>0</v>
      </c>
      <c r="C1298" s="198">
        <v>0</v>
      </c>
      <c r="D1298" s="198">
        <v>0</v>
      </c>
      <c r="E1298" s="198">
        <v>0</v>
      </c>
      <c r="F1298" s="198">
        <v>626</v>
      </c>
      <c r="G1298" s="198">
        <v>0</v>
      </c>
    </row>
    <row r="1299" spans="1:7">
      <c r="A1299" s="198">
        <v>28657740</v>
      </c>
      <c r="B1299" s="198">
        <v>0</v>
      </c>
      <c r="C1299" s="198">
        <v>0</v>
      </c>
      <c r="D1299" s="198">
        <v>0</v>
      </c>
      <c r="E1299" s="198">
        <v>0</v>
      </c>
      <c r="F1299" s="198">
        <v>626</v>
      </c>
      <c r="G1299" s="198">
        <v>0</v>
      </c>
    </row>
    <row r="1300" spans="1:7">
      <c r="A1300" s="198">
        <v>28676861</v>
      </c>
      <c r="B1300" s="198">
        <v>0</v>
      </c>
      <c r="C1300" s="198">
        <v>0</v>
      </c>
      <c r="D1300" s="198">
        <v>0</v>
      </c>
      <c r="E1300" s="198">
        <v>0</v>
      </c>
      <c r="F1300" s="198">
        <v>626</v>
      </c>
      <c r="G1300" s="198">
        <v>0</v>
      </c>
    </row>
    <row r="1301" spans="1:7">
      <c r="A1301" s="198">
        <v>28676902</v>
      </c>
      <c r="B1301" s="198">
        <v>0</v>
      </c>
      <c r="C1301" s="198">
        <v>0</v>
      </c>
      <c r="D1301" s="198">
        <v>0</v>
      </c>
      <c r="E1301" s="198">
        <v>0</v>
      </c>
      <c r="F1301" s="198">
        <v>626</v>
      </c>
      <c r="G1301" s="198">
        <v>0</v>
      </c>
    </row>
    <row r="1302" spans="1:7">
      <c r="A1302" s="198">
        <v>28676914</v>
      </c>
      <c r="B1302" s="198">
        <v>0</v>
      </c>
      <c r="C1302" s="198">
        <v>0</v>
      </c>
      <c r="D1302" s="198">
        <v>0</v>
      </c>
      <c r="E1302" s="198">
        <v>0</v>
      </c>
      <c r="F1302" s="198">
        <v>626</v>
      </c>
      <c r="G1302" s="198">
        <v>0</v>
      </c>
    </row>
    <row r="1303" spans="1:7">
      <c r="A1303" s="198">
        <v>28676940</v>
      </c>
      <c r="B1303" s="198">
        <v>0</v>
      </c>
      <c r="C1303" s="198">
        <v>0</v>
      </c>
      <c r="D1303" s="198">
        <v>0</v>
      </c>
      <c r="E1303" s="198">
        <v>0</v>
      </c>
      <c r="F1303" s="198">
        <v>685</v>
      </c>
      <c r="G1303" s="198">
        <v>0</v>
      </c>
    </row>
    <row r="1304" spans="1:7">
      <c r="A1304" s="198">
        <v>28677192</v>
      </c>
      <c r="B1304" s="198">
        <v>138424.68</v>
      </c>
      <c r="C1304" s="198">
        <v>0</v>
      </c>
      <c r="D1304" s="198">
        <v>0</v>
      </c>
      <c r="E1304" s="198">
        <v>138424.68</v>
      </c>
      <c r="F1304" s="198">
        <v>626</v>
      </c>
      <c r="G1304" s="198">
        <v>0</v>
      </c>
    </row>
    <row r="1305" spans="1:7">
      <c r="A1305" s="198">
        <v>28696990</v>
      </c>
      <c r="B1305" s="198">
        <v>0</v>
      </c>
      <c r="C1305" s="198">
        <v>0</v>
      </c>
      <c r="D1305" s="198">
        <v>0</v>
      </c>
      <c r="E1305" s="198">
        <v>0</v>
      </c>
      <c r="F1305" s="198">
        <v>626</v>
      </c>
      <c r="G1305" s="198">
        <v>0</v>
      </c>
    </row>
    <row r="1306" spans="1:7">
      <c r="A1306" s="198">
        <v>28697000</v>
      </c>
      <c r="B1306" s="198">
        <v>571435.51</v>
      </c>
      <c r="C1306" s="198">
        <v>0</v>
      </c>
      <c r="D1306" s="198">
        <v>0</v>
      </c>
      <c r="E1306" s="198">
        <v>571435.51</v>
      </c>
      <c r="F1306" s="198">
        <v>685</v>
      </c>
      <c r="G1306" s="198">
        <v>0</v>
      </c>
    </row>
    <row r="1307" spans="1:7">
      <c r="A1307" s="198">
        <v>28697016</v>
      </c>
      <c r="B1307" s="198">
        <v>0</v>
      </c>
      <c r="C1307" s="198">
        <v>0</v>
      </c>
      <c r="D1307" s="198">
        <v>0</v>
      </c>
      <c r="E1307" s="198">
        <v>0</v>
      </c>
      <c r="F1307" s="198">
        <v>626</v>
      </c>
      <c r="G1307" s="198">
        <v>0</v>
      </c>
    </row>
    <row r="1308" spans="1:7">
      <c r="A1308" s="198">
        <v>28697037</v>
      </c>
      <c r="B1308" s="198">
        <v>209910.78</v>
      </c>
      <c r="C1308" s="198">
        <v>0</v>
      </c>
      <c r="D1308" s="198">
        <v>0</v>
      </c>
      <c r="E1308" s="198">
        <v>209910.78</v>
      </c>
      <c r="F1308" s="198">
        <v>685</v>
      </c>
      <c r="G1308" s="198">
        <v>0</v>
      </c>
    </row>
    <row r="1309" spans="1:7">
      <c r="A1309" s="198">
        <v>28697116</v>
      </c>
      <c r="B1309" s="198">
        <v>0</v>
      </c>
      <c r="C1309" s="198">
        <v>0</v>
      </c>
      <c r="D1309" s="198">
        <v>0</v>
      </c>
      <c r="E1309" s="198">
        <v>0</v>
      </c>
      <c r="F1309" s="198">
        <v>685</v>
      </c>
      <c r="G1309" s="198">
        <v>0</v>
      </c>
    </row>
    <row r="1310" spans="1:7">
      <c r="A1310" s="198">
        <v>28697130</v>
      </c>
      <c r="B1310" s="198">
        <v>0</v>
      </c>
      <c r="C1310" s="198">
        <v>0</v>
      </c>
      <c r="D1310" s="198">
        <v>0</v>
      </c>
      <c r="E1310" s="198">
        <v>0</v>
      </c>
      <c r="F1310" s="198">
        <v>685</v>
      </c>
      <c r="G1310" s="198">
        <v>0</v>
      </c>
    </row>
    <row r="1311" spans="1:7">
      <c r="A1311" s="198">
        <v>28697231</v>
      </c>
      <c r="B1311" s="198">
        <v>0</v>
      </c>
      <c r="C1311" s="198">
        <v>0</v>
      </c>
      <c r="D1311" s="198">
        <v>0</v>
      </c>
      <c r="E1311" s="198">
        <v>0</v>
      </c>
      <c r="F1311" s="198">
        <v>626</v>
      </c>
      <c r="G1311" s="198">
        <v>0</v>
      </c>
    </row>
    <row r="1312" spans="1:7">
      <c r="A1312" s="198">
        <v>28697268</v>
      </c>
      <c r="B1312" s="198">
        <v>186937.77</v>
      </c>
      <c r="C1312" s="198">
        <v>4031.21</v>
      </c>
      <c r="D1312" s="198">
        <v>0</v>
      </c>
      <c r="E1312" s="198">
        <v>190968.98</v>
      </c>
      <c r="F1312" s="198">
        <v>685</v>
      </c>
      <c r="G1312" s="198">
        <v>1</v>
      </c>
    </row>
    <row r="1313" spans="1:7">
      <c r="A1313" s="198">
        <v>28697292</v>
      </c>
      <c r="B1313" s="198">
        <v>0</v>
      </c>
      <c r="C1313" s="198">
        <v>0</v>
      </c>
      <c r="D1313" s="198">
        <v>0</v>
      </c>
      <c r="E1313" s="198">
        <v>0</v>
      </c>
      <c r="F1313" s="198">
        <v>685</v>
      </c>
      <c r="G1313" s="198">
        <v>0</v>
      </c>
    </row>
    <row r="1314" spans="1:7">
      <c r="A1314" s="198">
        <v>28697375</v>
      </c>
      <c r="B1314" s="198">
        <v>193791.6</v>
      </c>
      <c r="C1314" s="198">
        <v>0</v>
      </c>
      <c r="D1314" s="198">
        <v>0</v>
      </c>
      <c r="E1314" s="198">
        <v>193791.6</v>
      </c>
      <c r="F1314" s="198">
        <v>626</v>
      </c>
      <c r="G1314" s="198">
        <v>0</v>
      </c>
    </row>
    <row r="1315" spans="1:7">
      <c r="A1315" s="198">
        <v>28697612</v>
      </c>
      <c r="B1315" s="198">
        <v>776494.88</v>
      </c>
      <c r="C1315" s="198">
        <v>0</v>
      </c>
      <c r="D1315" s="198">
        <v>0</v>
      </c>
      <c r="E1315" s="198">
        <v>776494.88</v>
      </c>
      <c r="F1315" s="198">
        <v>626</v>
      </c>
      <c r="G1315" s="198">
        <v>0</v>
      </c>
    </row>
    <row r="1316" spans="1:7">
      <c r="A1316" s="198">
        <v>28697637</v>
      </c>
      <c r="B1316" s="198">
        <v>1778156.9</v>
      </c>
      <c r="C1316" s="198">
        <v>0</v>
      </c>
      <c r="D1316" s="198">
        <v>0</v>
      </c>
      <c r="E1316" s="198">
        <v>1778156.9</v>
      </c>
      <c r="F1316" s="198">
        <v>626</v>
      </c>
      <c r="G1316" s="198">
        <v>0</v>
      </c>
    </row>
    <row r="1317" spans="1:7">
      <c r="A1317" s="198">
        <v>28697641</v>
      </c>
      <c r="B1317" s="198">
        <v>0</v>
      </c>
      <c r="C1317" s="198">
        <v>0</v>
      </c>
      <c r="D1317" s="198">
        <v>0</v>
      </c>
      <c r="E1317" s="198">
        <v>0</v>
      </c>
      <c r="F1317" s="198">
        <v>626</v>
      </c>
      <c r="G1317" s="198">
        <v>0</v>
      </c>
    </row>
    <row r="1318" spans="1:7">
      <c r="A1318" s="198">
        <v>28697654</v>
      </c>
      <c r="B1318" s="198">
        <v>140843.51999999999</v>
      </c>
      <c r="C1318" s="198">
        <v>0</v>
      </c>
      <c r="D1318" s="198">
        <v>0</v>
      </c>
      <c r="E1318" s="198">
        <v>140843.51999999999</v>
      </c>
      <c r="F1318" s="198">
        <v>626</v>
      </c>
      <c r="G1318" s="198">
        <v>0</v>
      </c>
    </row>
    <row r="1319" spans="1:7">
      <c r="A1319" s="198">
        <v>28717432</v>
      </c>
      <c r="B1319" s="198">
        <v>0</v>
      </c>
      <c r="C1319" s="198">
        <v>0</v>
      </c>
      <c r="D1319" s="198">
        <v>0</v>
      </c>
      <c r="E1319" s="198">
        <v>0</v>
      </c>
      <c r="F1319" s="198">
        <v>685</v>
      </c>
      <c r="G1319" s="198">
        <v>0</v>
      </c>
    </row>
    <row r="1320" spans="1:7">
      <c r="A1320" s="198">
        <v>28717464</v>
      </c>
      <c r="B1320" s="198">
        <v>232036.01</v>
      </c>
      <c r="C1320" s="198">
        <v>0</v>
      </c>
      <c r="D1320" s="198">
        <v>0</v>
      </c>
      <c r="E1320" s="198">
        <v>232036.01</v>
      </c>
      <c r="F1320" s="198">
        <v>685</v>
      </c>
      <c r="G1320" s="198">
        <v>0</v>
      </c>
    </row>
    <row r="1321" spans="1:7">
      <c r="A1321" s="198">
        <v>28717479</v>
      </c>
      <c r="B1321" s="198">
        <v>0</v>
      </c>
      <c r="C1321" s="198">
        <v>0</v>
      </c>
      <c r="D1321" s="198">
        <v>0</v>
      </c>
      <c r="E1321" s="198">
        <v>0</v>
      </c>
      <c r="F1321" s="198">
        <v>626</v>
      </c>
      <c r="G1321" s="198">
        <v>0</v>
      </c>
    </row>
    <row r="1322" spans="1:7">
      <c r="A1322" s="198">
        <v>28717483</v>
      </c>
      <c r="B1322" s="198">
        <v>0</v>
      </c>
      <c r="C1322" s="198">
        <v>0</v>
      </c>
      <c r="D1322" s="198">
        <v>0</v>
      </c>
      <c r="E1322" s="198">
        <v>0</v>
      </c>
      <c r="F1322" s="198">
        <v>626</v>
      </c>
      <c r="G1322" s="198">
        <v>0</v>
      </c>
    </row>
    <row r="1323" spans="1:7">
      <c r="A1323" s="198">
        <v>28717504</v>
      </c>
      <c r="B1323" s="198">
        <v>0</v>
      </c>
      <c r="C1323" s="198">
        <v>0</v>
      </c>
      <c r="D1323" s="198">
        <v>0</v>
      </c>
      <c r="E1323" s="198">
        <v>0</v>
      </c>
      <c r="F1323" s="198">
        <v>685</v>
      </c>
      <c r="G1323" s="198">
        <v>0</v>
      </c>
    </row>
    <row r="1324" spans="1:7">
      <c r="A1324" s="198">
        <v>28717519</v>
      </c>
      <c r="B1324" s="198">
        <v>148420.41</v>
      </c>
      <c r="C1324" s="198">
        <v>0</v>
      </c>
      <c r="D1324" s="198">
        <v>0</v>
      </c>
      <c r="E1324" s="198">
        <v>148420.41</v>
      </c>
      <c r="F1324" s="198">
        <v>823</v>
      </c>
      <c r="G1324" s="198">
        <v>0</v>
      </c>
    </row>
    <row r="1325" spans="1:7">
      <c r="A1325" s="198">
        <v>28717528</v>
      </c>
      <c r="B1325" s="198">
        <v>210044.72</v>
      </c>
      <c r="C1325" s="198">
        <v>0</v>
      </c>
      <c r="D1325" s="198">
        <v>264409.44</v>
      </c>
      <c r="E1325" s="198">
        <v>474454.16</v>
      </c>
      <c r="F1325" s="198">
        <v>626</v>
      </c>
      <c r="G1325" s="198">
        <v>88</v>
      </c>
    </row>
    <row r="1326" spans="1:7">
      <c r="A1326" s="198">
        <v>28717611</v>
      </c>
      <c r="B1326" s="198">
        <v>219228.31</v>
      </c>
      <c r="C1326" s="198">
        <v>0</v>
      </c>
      <c r="D1326" s="198">
        <v>0</v>
      </c>
      <c r="E1326" s="198">
        <v>219228.31</v>
      </c>
      <c r="F1326" s="198">
        <v>685</v>
      </c>
      <c r="G1326" s="198">
        <v>0</v>
      </c>
    </row>
    <row r="1327" spans="1:7">
      <c r="A1327" s="198">
        <v>28717670</v>
      </c>
      <c r="B1327" s="198">
        <v>0</v>
      </c>
      <c r="C1327" s="198">
        <v>0</v>
      </c>
      <c r="D1327" s="198">
        <v>0</v>
      </c>
      <c r="E1327" s="198">
        <v>0</v>
      </c>
      <c r="F1327" s="198">
        <v>626</v>
      </c>
      <c r="G1327" s="198">
        <v>0</v>
      </c>
    </row>
    <row r="1328" spans="1:7">
      <c r="A1328" s="198">
        <v>28717793</v>
      </c>
      <c r="B1328" s="198">
        <v>134815.54</v>
      </c>
      <c r="C1328" s="198">
        <v>0</v>
      </c>
      <c r="D1328" s="198">
        <v>0</v>
      </c>
      <c r="E1328" s="198">
        <v>134815.54</v>
      </c>
      <c r="F1328" s="198">
        <v>685</v>
      </c>
      <c r="G1328" s="198">
        <v>0</v>
      </c>
    </row>
    <row r="1329" spans="1:7">
      <c r="A1329" s="198">
        <v>28739678</v>
      </c>
      <c r="B1329" s="198">
        <v>0</v>
      </c>
      <c r="C1329" s="198">
        <v>0</v>
      </c>
      <c r="D1329" s="198">
        <v>0</v>
      </c>
      <c r="E1329" s="198">
        <v>0</v>
      </c>
      <c r="F1329" s="198">
        <v>685</v>
      </c>
      <c r="G1329" s="198">
        <v>0</v>
      </c>
    </row>
    <row r="1330" spans="1:7">
      <c r="A1330" s="198">
        <v>28739690</v>
      </c>
      <c r="B1330" s="198">
        <v>170179.09</v>
      </c>
      <c r="C1330" s="198">
        <v>0</v>
      </c>
      <c r="D1330" s="198">
        <v>0</v>
      </c>
      <c r="E1330" s="198">
        <v>170179.09</v>
      </c>
      <c r="F1330" s="198">
        <v>685</v>
      </c>
      <c r="G1330" s="198">
        <v>0</v>
      </c>
    </row>
    <row r="1331" spans="1:7">
      <c r="A1331" s="198">
        <v>28739708</v>
      </c>
      <c r="B1331" s="198">
        <v>123330.88</v>
      </c>
      <c r="C1331" s="198">
        <v>0</v>
      </c>
      <c r="D1331" s="198">
        <v>0</v>
      </c>
      <c r="E1331" s="198">
        <v>123330.88</v>
      </c>
      <c r="F1331" s="198">
        <v>626</v>
      </c>
      <c r="G1331" s="198">
        <v>0</v>
      </c>
    </row>
    <row r="1332" spans="1:7">
      <c r="A1332" s="198">
        <v>28739763</v>
      </c>
      <c r="B1332" s="198">
        <v>0</v>
      </c>
      <c r="C1332" s="198">
        <v>0</v>
      </c>
      <c r="D1332" s="198">
        <v>0</v>
      </c>
      <c r="E1332" s="198">
        <v>0</v>
      </c>
      <c r="F1332" s="198">
        <v>626</v>
      </c>
      <c r="G1332" s="198">
        <v>0</v>
      </c>
    </row>
    <row r="1333" spans="1:7">
      <c r="A1333" s="198">
        <v>28739817</v>
      </c>
      <c r="B1333" s="198">
        <v>0</v>
      </c>
      <c r="C1333" s="198">
        <v>0</v>
      </c>
      <c r="D1333" s="198">
        <v>0</v>
      </c>
      <c r="E1333" s="198">
        <v>0</v>
      </c>
      <c r="F1333" s="198">
        <v>626</v>
      </c>
      <c r="G1333" s="198">
        <v>0</v>
      </c>
    </row>
    <row r="1334" spans="1:7">
      <c r="A1334" s="198">
        <v>28740207</v>
      </c>
      <c r="B1334" s="198">
        <v>0</v>
      </c>
      <c r="C1334" s="198">
        <v>0</v>
      </c>
      <c r="D1334" s="198">
        <v>0</v>
      </c>
      <c r="E1334" s="198">
        <v>0</v>
      </c>
      <c r="F1334" s="198">
        <v>626</v>
      </c>
      <c r="G1334" s="198">
        <v>0</v>
      </c>
    </row>
    <row r="1335" spans="1:7">
      <c r="A1335" s="198">
        <v>28770369</v>
      </c>
      <c r="B1335" s="198">
        <v>204887.9</v>
      </c>
      <c r="C1335" s="198">
        <v>0</v>
      </c>
      <c r="D1335" s="198">
        <v>8832.32</v>
      </c>
      <c r="E1335" s="198">
        <v>213720.22</v>
      </c>
      <c r="F1335" s="198">
        <v>626</v>
      </c>
      <c r="G1335" s="198">
        <v>2</v>
      </c>
    </row>
    <row r="1336" spans="1:7">
      <c r="A1336" s="198">
        <v>28770392</v>
      </c>
      <c r="B1336" s="198">
        <v>102656.51</v>
      </c>
      <c r="C1336" s="198">
        <v>0</v>
      </c>
      <c r="D1336" s="198">
        <v>0</v>
      </c>
      <c r="E1336" s="198">
        <v>102656.51</v>
      </c>
      <c r="F1336" s="198">
        <v>685</v>
      </c>
      <c r="G1336" s="198">
        <v>0</v>
      </c>
    </row>
    <row r="1337" spans="1:7">
      <c r="A1337" s="198">
        <v>28770400</v>
      </c>
      <c r="B1337" s="198">
        <v>177813.64</v>
      </c>
      <c r="C1337" s="198">
        <v>0</v>
      </c>
      <c r="D1337" s="198">
        <v>0</v>
      </c>
      <c r="E1337" s="198">
        <v>177813.64</v>
      </c>
      <c r="F1337" s="198">
        <v>626</v>
      </c>
      <c r="G1337" s="198">
        <v>0</v>
      </c>
    </row>
    <row r="1338" spans="1:7">
      <c r="A1338" s="198">
        <v>28770412</v>
      </c>
      <c r="B1338" s="198">
        <v>0</v>
      </c>
      <c r="C1338" s="198">
        <v>0</v>
      </c>
      <c r="D1338" s="198">
        <v>0</v>
      </c>
      <c r="E1338" s="198">
        <v>0</v>
      </c>
      <c r="F1338" s="198">
        <v>626</v>
      </c>
      <c r="G1338" s="198">
        <v>0</v>
      </c>
    </row>
    <row r="1339" spans="1:7">
      <c r="A1339" s="198">
        <v>28770426</v>
      </c>
      <c r="B1339" s="198">
        <v>0</v>
      </c>
      <c r="C1339" s="198">
        <v>0</v>
      </c>
      <c r="D1339" s="198">
        <v>0</v>
      </c>
      <c r="E1339" s="198">
        <v>0</v>
      </c>
      <c r="F1339" s="198">
        <v>626</v>
      </c>
      <c r="G1339" s="198">
        <v>0</v>
      </c>
    </row>
    <row r="1340" spans="1:7">
      <c r="A1340" s="198">
        <v>28770536</v>
      </c>
      <c r="B1340" s="198">
        <v>0</v>
      </c>
      <c r="C1340" s="198">
        <v>0</v>
      </c>
      <c r="D1340" s="198">
        <v>0</v>
      </c>
      <c r="E1340" s="198">
        <v>0</v>
      </c>
      <c r="F1340" s="198">
        <v>823</v>
      </c>
      <c r="G1340" s="198">
        <v>0</v>
      </c>
    </row>
    <row r="1341" spans="1:7">
      <c r="A1341" s="198">
        <v>28770548</v>
      </c>
      <c r="B1341" s="198">
        <v>0</v>
      </c>
      <c r="C1341" s="198">
        <v>0</v>
      </c>
      <c r="D1341" s="198">
        <v>0</v>
      </c>
      <c r="E1341" s="198">
        <v>0</v>
      </c>
      <c r="F1341" s="198">
        <v>823</v>
      </c>
      <c r="G1341" s="198">
        <v>0</v>
      </c>
    </row>
    <row r="1342" spans="1:7">
      <c r="A1342" s="198">
        <v>28770624</v>
      </c>
      <c r="B1342" s="198">
        <v>189003.31</v>
      </c>
      <c r="C1342" s="198">
        <v>2844.16</v>
      </c>
      <c r="D1342" s="198">
        <v>0</v>
      </c>
      <c r="E1342" s="198">
        <v>191847.47</v>
      </c>
      <c r="F1342" s="198">
        <v>626</v>
      </c>
      <c r="G1342" s="198">
        <v>1</v>
      </c>
    </row>
    <row r="1343" spans="1:7">
      <c r="A1343" s="198">
        <v>28770705</v>
      </c>
      <c r="B1343" s="198">
        <v>0</v>
      </c>
      <c r="C1343" s="198">
        <v>0</v>
      </c>
      <c r="D1343" s="198">
        <v>0</v>
      </c>
      <c r="E1343" s="198">
        <v>0</v>
      </c>
      <c r="F1343" s="198">
        <v>685</v>
      </c>
      <c r="G1343" s="198">
        <v>0</v>
      </c>
    </row>
    <row r="1344" spans="1:7">
      <c r="A1344" s="198">
        <v>28795143</v>
      </c>
      <c r="B1344" s="198">
        <v>193572.97</v>
      </c>
      <c r="C1344" s="198">
        <v>0</v>
      </c>
      <c r="D1344" s="198">
        <v>0</v>
      </c>
      <c r="E1344" s="198">
        <v>193572.97</v>
      </c>
      <c r="F1344" s="198">
        <v>626</v>
      </c>
      <c r="G1344" s="198">
        <v>0</v>
      </c>
    </row>
    <row r="1345" spans="1:7">
      <c r="A1345" s="198">
        <v>28795170</v>
      </c>
      <c r="B1345" s="198">
        <v>117085.88</v>
      </c>
      <c r="C1345" s="198">
        <v>0</v>
      </c>
      <c r="D1345" s="198">
        <v>0</v>
      </c>
      <c r="E1345" s="198">
        <v>117085.88</v>
      </c>
      <c r="F1345" s="198">
        <v>626</v>
      </c>
      <c r="G1345" s="198">
        <v>0</v>
      </c>
    </row>
    <row r="1346" spans="1:7">
      <c r="A1346" s="198">
        <v>28795182</v>
      </c>
      <c r="B1346" s="198">
        <v>180136.18</v>
      </c>
      <c r="C1346" s="198">
        <v>0</v>
      </c>
      <c r="D1346" s="198">
        <v>0</v>
      </c>
      <c r="E1346" s="198">
        <v>180136.18</v>
      </c>
      <c r="F1346" s="198">
        <v>626</v>
      </c>
      <c r="G1346" s="198">
        <v>0</v>
      </c>
    </row>
    <row r="1347" spans="1:7">
      <c r="A1347" s="198">
        <v>28795233</v>
      </c>
      <c r="B1347" s="198">
        <v>0</v>
      </c>
      <c r="C1347" s="198">
        <v>0</v>
      </c>
      <c r="D1347" s="198">
        <v>0</v>
      </c>
      <c r="E1347" s="198">
        <v>0</v>
      </c>
      <c r="F1347" s="198">
        <v>823</v>
      </c>
      <c r="G1347" s="198">
        <v>0</v>
      </c>
    </row>
    <row r="1348" spans="1:7">
      <c r="A1348" s="198">
        <v>28795250</v>
      </c>
      <c r="B1348" s="198">
        <v>0</v>
      </c>
      <c r="C1348" s="198">
        <v>0</v>
      </c>
      <c r="D1348" s="198">
        <v>0</v>
      </c>
      <c r="E1348" s="198">
        <v>0</v>
      </c>
      <c r="F1348" s="198">
        <v>823</v>
      </c>
      <c r="G1348" s="198">
        <v>0</v>
      </c>
    </row>
    <row r="1349" spans="1:7">
      <c r="A1349" s="198">
        <v>28795303</v>
      </c>
      <c r="B1349" s="198">
        <v>0</v>
      </c>
      <c r="C1349" s="198">
        <v>0</v>
      </c>
      <c r="D1349" s="198">
        <v>0</v>
      </c>
      <c r="E1349" s="198">
        <v>0</v>
      </c>
      <c r="F1349" s="198">
        <v>626</v>
      </c>
      <c r="G1349" s="198">
        <v>0</v>
      </c>
    </row>
    <row r="1350" spans="1:7">
      <c r="A1350" s="198">
        <v>28795339</v>
      </c>
      <c r="B1350" s="198">
        <v>0</v>
      </c>
      <c r="C1350" s="198">
        <v>0</v>
      </c>
      <c r="D1350" s="198">
        <v>0</v>
      </c>
      <c r="E1350" s="198">
        <v>0</v>
      </c>
      <c r="F1350" s="198">
        <v>823</v>
      </c>
      <c r="G1350" s="198">
        <v>0</v>
      </c>
    </row>
    <row r="1351" spans="1:7">
      <c r="A1351" s="198">
        <v>28795341</v>
      </c>
      <c r="B1351" s="198">
        <v>0</v>
      </c>
      <c r="C1351" s="198">
        <v>0</v>
      </c>
      <c r="D1351" s="198">
        <v>0</v>
      </c>
      <c r="E1351" s="198">
        <v>0</v>
      </c>
      <c r="F1351" s="198">
        <v>823</v>
      </c>
      <c r="G1351" s="198">
        <v>0</v>
      </c>
    </row>
    <row r="1352" spans="1:7">
      <c r="A1352" s="198">
        <v>28795444</v>
      </c>
      <c r="B1352" s="198">
        <v>0</v>
      </c>
      <c r="C1352" s="198">
        <v>0</v>
      </c>
      <c r="D1352" s="198">
        <v>0</v>
      </c>
      <c r="E1352" s="198">
        <v>0</v>
      </c>
      <c r="F1352" s="198">
        <v>685</v>
      </c>
      <c r="G1352" s="198">
        <v>0</v>
      </c>
    </row>
    <row r="1353" spans="1:7">
      <c r="A1353" s="198">
        <v>28818612</v>
      </c>
      <c r="B1353" s="198">
        <v>278263.13</v>
      </c>
      <c r="C1353" s="198">
        <v>0</v>
      </c>
      <c r="D1353" s="198">
        <v>365834.31</v>
      </c>
      <c r="E1353" s="198">
        <v>644097.43999999994</v>
      </c>
      <c r="F1353" s="198">
        <v>626</v>
      </c>
      <c r="G1353" s="198">
        <v>103</v>
      </c>
    </row>
    <row r="1354" spans="1:7">
      <c r="A1354" s="198">
        <v>28818632</v>
      </c>
      <c r="B1354" s="198">
        <v>0</v>
      </c>
      <c r="C1354" s="198">
        <v>0</v>
      </c>
      <c r="D1354" s="198">
        <v>0</v>
      </c>
      <c r="E1354" s="198">
        <v>0</v>
      </c>
      <c r="F1354" s="198">
        <v>685</v>
      </c>
      <c r="G1354" s="198">
        <v>0</v>
      </c>
    </row>
    <row r="1355" spans="1:7">
      <c r="A1355" s="198">
        <v>28818658</v>
      </c>
      <c r="B1355" s="198">
        <v>0</v>
      </c>
      <c r="C1355" s="198">
        <v>0</v>
      </c>
      <c r="D1355" s="198">
        <v>0</v>
      </c>
      <c r="E1355" s="198">
        <v>0</v>
      </c>
      <c r="F1355" s="198">
        <v>626</v>
      </c>
      <c r="G1355" s="198">
        <v>0</v>
      </c>
    </row>
    <row r="1356" spans="1:7">
      <c r="A1356" s="198">
        <v>28818665</v>
      </c>
      <c r="B1356" s="198">
        <v>0</v>
      </c>
      <c r="C1356" s="198">
        <v>0</v>
      </c>
      <c r="D1356" s="198">
        <v>0</v>
      </c>
      <c r="E1356" s="198">
        <v>0</v>
      </c>
      <c r="F1356" s="198">
        <v>626</v>
      </c>
      <c r="G1356" s="198">
        <v>0</v>
      </c>
    </row>
    <row r="1357" spans="1:7">
      <c r="A1357" s="198">
        <v>28818699</v>
      </c>
      <c r="B1357" s="198">
        <v>0</v>
      </c>
      <c r="C1357" s="198">
        <v>0</v>
      </c>
      <c r="D1357" s="198">
        <v>0</v>
      </c>
      <c r="E1357" s="198">
        <v>0</v>
      </c>
      <c r="F1357" s="198">
        <v>626</v>
      </c>
      <c r="G1357" s="198">
        <v>0</v>
      </c>
    </row>
    <row r="1358" spans="1:7">
      <c r="A1358" s="198">
        <v>28818720</v>
      </c>
      <c r="B1358" s="198">
        <v>0</v>
      </c>
      <c r="C1358" s="198">
        <v>0</v>
      </c>
      <c r="D1358" s="198">
        <v>0</v>
      </c>
      <c r="E1358" s="198">
        <v>0</v>
      </c>
      <c r="F1358" s="198">
        <v>685</v>
      </c>
      <c r="G1358" s="198">
        <v>0</v>
      </c>
    </row>
    <row r="1359" spans="1:7">
      <c r="A1359" s="198">
        <v>28818746</v>
      </c>
      <c r="B1359" s="198">
        <v>0</v>
      </c>
      <c r="C1359" s="198">
        <v>0</v>
      </c>
      <c r="D1359" s="198">
        <v>0</v>
      </c>
      <c r="E1359" s="198">
        <v>0</v>
      </c>
      <c r="F1359" s="198">
        <v>685</v>
      </c>
      <c r="G1359" s="198">
        <v>0</v>
      </c>
    </row>
    <row r="1360" spans="1:7">
      <c r="A1360" s="198">
        <v>28818813</v>
      </c>
      <c r="B1360" s="198">
        <v>0</v>
      </c>
      <c r="C1360" s="198">
        <v>0</v>
      </c>
      <c r="D1360" s="198">
        <v>0</v>
      </c>
      <c r="E1360" s="198">
        <v>0</v>
      </c>
      <c r="F1360" s="198">
        <v>685</v>
      </c>
      <c r="G1360" s="198">
        <v>0</v>
      </c>
    </row>
    <row r="1361" spans="1:7">
      <c r="A1361" s="198">
        <v>28818891</v>
      </c>
      <c r="B1361" s="198">
        <v>0</v>
      </c>
      <c r="C1361" s="198">
        <v>0</v>
      </c>
      <c r="D1361" s="198">
        <v>0</v>
      </c>
      <c r="E1361" s="198">
        <v>0</v>
      </c>
      <c r="F1361" s="198">
        <v>685</v>
      </c>
      <c r="G1361" s="198">
        <v>0</v>
      </c>
    </row>
    <row r="1362" spans="1:7">
      <c r="A1362" s="198">
        <v>28819044</v>
      </c>
      <c r="B1362" s="198">
        <v>148107.56</v>
      </c>
      <c r="C1362" s="198">
        <v>0</v>
      </c>
      <c r="D1362" s="198">
        <v>0</v>
      </c>
      <c r="E1362" s="198">
        <v>148107.56</v>
      </c>
      <c r="F1362" s="198">
        <v>823</v>
      </c>
      <c r="G1362" s="198">
        <v>0</v>
      </c>
    </row>
    <row r="1363" spans="1:7">
      <c r="A1363" s="198">
        <v>28819081</v>
      </c>
      <c r="B1363" s="198">
        <v>386570.83</v>
      </c>
      <c r="C1363" s="198">
        <v>0</v>
      </c>
      <c r="D1363" s="198">
        <v>287821.78999999998</v>
      </c>
      <c r="E1363" s="198">
        <v>674392.62</v>
      </c>
      <c r="F1363" s="198">
        <v>823</v>
      </c>
      <c r="G1363" s="198">
        <v>42</v>
      </c>
    </row>
    <row r="1364" spans="1:7">
      <c r="A1364" s="198">
        <v>28819136</v>
      </c>
      <c r="B1364" s="198">
        <v>226804.01</v>
      </c>
      <c r="C1364" s="198">
        <v>0</v>
      </c>
      <c r="D1364" s="198">
        <v>0</v>
      </c>
      <c r="E1364" s="198">
        <v>226804.01</v>
      </c>
      <c r="F1364" s="198">
        <v>626</v>
      </c>
      <c r="G1364" s="198">
        <v>0</v>
      </c>
    </row>
    <row r="1365" spans="1:7">
      <c r="A1365" s="198">
        <v>28819215</v>
      </c>
      <c r="B1365" s="198">
        <v>0</v>
      </c>
      <c r="C1365" s="198">
        <v>0</v>
      </c>
      <c r="D1365" s="198">
        <v>0</v>
      </c>
      <c r="E1365" s="198">
        <v>0</v>
      </c>
      <c r="F1365" s="198">
        <v>685</v>
      </c>
      <c r="G1365" s="198">
        <v>0</v>
      </c>
    </row>
    <row r="1366" spans="1:7">
      <c r="A1366" s="198">
        <v>28819227</v>
      </c>
      <c r="B1366" s="198">
        <v>0</v>
      </c>
      <c r="C1366" s="198">
        <v>0</v>
      </c>
      <c r="D1366" s="198">
        <v>0</v>
      </c>
      <c r="E1366" s="198">
        <v>0</v>
      </c>
      <c r="F1366" s="198">
        <v>626</v>
      </c>
      <c r="G1366" s="198">
        <v>0</v>
      </c>
    </row>
    <row r="1367" spans="1:7">
      <c r="A1367" s="198">
        <v>28819230</v>
      </c>
      <c r="B1367" s="198">
        <v>0</v>
      </c>
      <c r="C1367" s="198">
        <v>0</v>
      </c>
      <c r="D1367" s="198">
        <v>0</v>
      </c>
      <c r="E1367" s="198">
        <v>0</v>
      </c>
      <c r="F1367" s="198">
        <v>685</v>
      </c>
      <c r="G1367" s="198">
        <v>0</v>
      </c>
    </row>
    <row r="1368" spans="1:7">
      <c r="A1368" s="198">
        <v>28819257</v>
      </c>
      <c r="B1368" s="198">
        <v>0</v>
      </c>
      <c r="C1368" s="198">
        <v>0</v>
      </c>
      <c r="D1368" s="198">
        <v>0</v>
      </c>
      <c r="E1368" s="198">
        <v>0</v>
      </c>
      <c r="F1368" s="198">
        <v>626</v>
      </c>
      <c r="G1368" s="198">
        <v>0</v>
      </c>
    </row>
    <row r="1369" spans="1:7">
      <c r="A1369" s="198">
        <v>28819265</v>
      </c>
      <c r="B1369" s="198">
        <v>377618.64</v>
      </c>
      <c r="C1369" s="198">
        <v>0</v>
      </c>
      <c r="D1369" s="198">
        <v>0</v>
      </c>
      <c r="E1369" s="198">
        <v>377618.64</v>
      </c>
      <c r="F1369" s="198">
        <v>626</v>
      </c>
      <c r="G1369" s="198">
        <v>0</v>
      </c>
    </row>
    <row r="1370" spans="1:7">
      <c r="A1370" s="198">
        <v>28819276</v>
      </c>
      <c r="B1370" s="198">
        <v>0</v>
      </c>
      <c r="C1370" s="198">
        <v>0</v>
      </c>
      <c r="D1370" s="198">
        <v>0</v>
      </c>
      <c r="E1370" s="198">
        <v>0</v>
      </c>
      <c r="F1370" s="198">
        <v>626</v>
      </c>
      <c r="G1370" s="198">
        <v>0</v>
      </c>
    </row>
    <row r="1371" spans="1:7">
      <c r="A1371" s="198">
        <v>28819284</v>
      </c>
      <c r="B1371" s="198">
        <v>0</v>
      </c>
      <c r="C1371" s="198">
        <v>0</v>
      </c>
      <c r="D1371" s="198">
        <v>0</v>
      </c>
      <c r="E1371" s="198">
        <v>0</v>
      </c>
      <c r="F1371" s="198">
        <v>626</v>
      </c>
      <c r="G1371" s="198">
        <v>0</v>
      </c>
    </row>
    <row r="1372" spans="1:7">
      <c r="A1372" s="198">
        <v>28842522</v>
      </c>
      <c r="B1372" s="198">
        <v>0</v>
      </c>
      <c r="C1372" s="198">
        <v>0</v>
      </c>
      <c r="D1372" s="198">
        <v>0</v>
      </c>
      <c r="E1372" s="198">
        <v>0</v>
      </c>
      <c r="F1372" s="198">
        <v>626</v>
      </c>
      <c r="G1372" s="198">
        <v>0</v>
      </c>
    </row>
    <row r="1373" spans="1:7">
      <c r="A1373" s="198">
        <v>28842531</v>
      </c>
      <c r="B1373" s="198">
        <v>189606.32</v>
      </c>
      <c r="C1373" s="198">
        <v>0</v>
      </c>
      <c r="D1373" s="198">
        <v>0</v>
      </c>
      <c r="E1373" s="198">
        <v>189606.32</v>
      </c>
      <c r="F1373" s="198">
        <v>626</v>
      </c>
      <c r="G1373" s="198">
        <v>0</v>
      </c>
    </row>
    <row r="1374" spans="1:7">
      <c r="A1374" s="198">
        <v>28842561</v>
      </c>
      <c r="B1374" s="198">
        <v>243018.47</v>
      </c>
      <c r="C1374" s="198">
        <v>0</v>
      </c>
      <c r="D1374" s="198">
        <v>0</v>
      </c>
      <c r="E1374" s="198">
        <v>243018.47</v>
      </c>
      <c r="F1374" s="198">
        <v>626</v>
      </c>
      <c r="G1374" s="198">
        <v>0</v>
      </c>
    </row>
    <row r="1375" spans="1:7">
      <c r="A1375" s="198">
        <v>28842602</v>
      </c>
      <c r="B1375" s="198">
        <v>0</v>
      </c>
      <c r="C1375" s="198">
        <v>0</v>
      </c>
      <c r="D1375" s="198">
        <v>0</v>
      </c>
      <c r="E1375" s="198">
        <v>0</v>
      </c>
      <c r="F1375" s="198">
        <v>685</v>
      </c>
      <c r="G1375" s="198">
        <v>0</v>
      </c>
    </row>
    <row r="1376" spans="1:7">
      <c r="A1376" s="198">
        <v>28842617</v>
      </c>
      <c r="B1376" s="198">
        <v>0</v>
      </c>
      <c r="C1376" s="198">
        <v>0</v>
      </c>
      <c r="D1376" s="198">
        <v>0</v>
      </c>
      <c r="E1376" s="198">
        <v>0</v>
      </c>
      <c r="F1376" s="198">
        <v>626</v>
      </c>
      <c r="G1376" s="198">
        <v>0</v>
      </c>
    </row>
    <row r="1377" spans="1:7">
      <c r="A1377" s="198">
        <v>28842627</v>
      </c>
      <c r="B1377" s="198">
        <v>142572.13</v>
      </c>
      <c r="C1377" s="198">
        <v>0</v>
      </c>
      <c r="D1377" s="198">
        <v>0</v>
      </c>
      <c r="E1377" s="198">
        <v>142572.13</v>
      </c>
      <c r="F1377" s="198">
        <v>685</v>
      </c>
      <c r="G1377" s="198">
        <v>0</v>
      </c>
    </row>
    <row r="1378" spans="1:7">
      <c r="A1378" s="198">
        <v>28842639</v>
      </c>
      <c r="B1378" s="198">
        <v>0</v>
      </c>
      <c r="C1378" s="198">
        <v>0</v>
      </c>
      <c r="D1378" s="198">
        <v>0</v>
      </c>
      <c r="E1378" s="198">
        <v>0</v>
      </c>
      <c r="F1378" s="198">
        <v>685</v>
      </c>
      <c r="G1378" s="198">
        <v>0</v>
      </c>
    </row>
    <row r="1379" spans="1:7">
      <c r="A1379" s="198">
        <v>28842689</v>
      </c>
      <c r="B1379" s="198">
        <v>179141.26</v>
      </c>
      <c r="C1379" s="198">
        <v>0</v>
      </c>
      <c r="D1379" s="198">
        <v>0</v>
      </c>
      <c r="E1379" s="198">
        <v>179141.26</v>
      </c>
      <c r="F1379" s="198">
        <v>626</v>
      </c>
      <c r="G1379" s="198">
        <v>0</v>
      </c>
    </row>
    <row r="1380" spans="1:7">
      <c r="A1380" s="198">
        <v>28842858</v>
      </c>
      <c r="B1380" s="198">
        <v>180201.41</v>
      </c>
      <c r="C1380" s="198">
        <v>0</v>
      </c>
      <c r="D1380" s="198">
        <v>0</v>
      </c>
      <c r="E1380" s="198">
        <v>180201.41</v>
      </c>
      <c r="F1380" s="198">
        <v>823</v>
      </c>
      <c r="G1380" s="198">
        <v>0</v>
      </c>
    </row>
    <row r="1381" spans="1:7">
      <c r="A1381" s="198">
        <v>28842865</v>
      </c>
      <c r="B1381" s="198">
        <v>0</v>
      </c>
      <c r="C1381" s="198">
        <v>0</v>
      </c>
      <c r="D1381" s="198">
        <v>0</v>
      </c>
      <c r="E1381" s="198">
        <v>0</v>
      </c>
      <c r="F1381" s="198">
        <v>626</v>
      </c>
      <c r="G1381" s="198">
        <v>0</v>
      </c>
    </row>
    <row r="1382" spans="1:7">
      <c r="A1382" s="198">
        <v>28842935</v>
      </c>
      <c r="B1382" s="198">
        <v>209391.16</v>
      </c>
      <c r="C1382" s="198">
        <v>0</v>
      </c>
      <c r="D1382" s="198">
        <v>0</v>
      </c>
      <c r="E1382" s="198">
        <v>209391.16</v>
      </c>
      <c r="F1382" s="198">
        <v>626</v>
      </c>
      <c r="G1382" s="198">
        <v>0</v>
      </c>
    </row>
    <row r="1383" spans="1:7">
      <c r="A1383" s="198">
        <v>28843450</v>
      </c>
      <c r="B1383" s="198">
        <v>0</v>
      </c>
      <c r="C1383" s="198">
        <v>0</v>
      </c>
      <c r="D1383" s="198">
        <v>0</v>
      </c>
      <c r="E1383" s="198">
        <v>0</v>
      </c>
      <c r="F1383" s="198">
        <v>626</v>
      </c>
      <c r="G1383" s="198">
        <v>0</v>
      </c>
    </row>
    <row r="1384" spans="1:7">
      <c r="A1384" s="198">
        <v>28843465</v>
      </c>
      <c r="B1384" s="198">
        <v>0</v>
      </c>
      <c r="C1384" s="198">
        <v>0</v>
      </c>
      <c r="D1384" s="198">
        <v>0</v>
      </c>
      <c r="E1384" s="198">
        <v>0</v>
      </c>
      <c r="F1384" s="198">
        <v>626</v>
      </c>
      <c r="G1384" s="198">
        <v>0</v>
      </c>
    </row>
    <row r="1385" spans="1:7">
      <c r="A1385" s="198">
        <v>28843471</v>
      </c>
      <c r="B1385" s="198">
        <v>407616.44</v>
      </c>
      <c r="C1385" s="198">
        <v>0</v>
      </c>
      <c r="D1385" s="198">
        <v>31611.84</v>
      </c>
      <c r="E1385" s="198">
        <v>439228.28</v>
      </c>
      <c r="F1385" s="198">
        <v>626</v>
      </c>
      <c r="G1385" s="198">
        <v>4</v>
      </c>
    </row>
    <row r="1386" spans="1:7">
      <c r="A1386" s="198">
        <v>28906221</v>
      </c>
      <c r="B1386" s="198">
        <v>0</v>
      </c>
      <c r="C1386" s="198">
        <v>0</v>
      </c>
      <c r="D1386" s="198">
        <v>0</v>
      </c>
      <c r="E1386" s="198">
        <v>0</v>
      </c>
      <c r="F1386" s="198">
        <v>685</v>
      </c>
      <c r="G1386" s="198">
        <v>0</v>
      </c>
    </row>
    <row r="1387" spans="1:7">
      <c r="A1387" s="198">
        <v>28907276</v>
      </c>
      <c r="B1387" s="198">
        <v>0</v>
      </c>
      <c r="C1387" s="198">
        <v>0</v>
      </c>
      <c r="D1387" s="198">
        <v>0</v>
      </c>
      <c r="E1387" s="198">
        <v>0</v>
      </c>
      <c r="F1387" s="198">
        <v>685</v>
      </c>
      <c r="G1387" s="198">
        <v>0</v>
      </c>
    </row>
    <row r="1388" spans="1:7">
      <c r="A1388" s="198">
        <v>28907280</v>
      </c>
      <c r="B1388" s="198">
        <v>0</v>
      </c>
      <c r="C1388" s="198">
        <v>0</v>
      </c>
      <c r="D1388" s="198">
        <v>0</v>
      </c>
      <c r="E1388" s="198">
        <v>0</v>
      </c>
      <c r="F1388" s="198">
        <v>626</v>
      </c>
      <c r="G1388" s="198">
        <v>0</v>
      </c>
    </row>
    <row r="1389" spans="1:7">
      <c r="A1389" s="198">
        <v>28932379</v>
      </c>
      <c r="B1389" s="198">
        <v>0</v>
      </c>
      <c r="C1389" s="198">
        <v>0</v>
      </c>
      <c r="D1389" s="198">
        <v>0</v>
      </c>
      <c r="E1389" s="198">
        <v>0</v>
      </c>
      <c r="F1389" s="198">
        <v>685</v>
      </c>
      <c r="G1389" s="198">
        <v>0</v>
      </c>
    </row>
    <row r="1390" spans="1:7">
      <c r="A1390" s="198">
        <v>28932607</v>
      </c>
      <c r="B1390" s="198">
        <v>429549.77</v>
      </c>
      <c r="C1390" s="198">
        <v>0</v>
      </c>
      <c r="D1390" s="198">
        <v>0</v>
      </c>
      <c r="E1390" s="198">
        <v>429549.77</v>
      </c>
      <c r="F1390" s="198">
        <v>626</v>
      </c>
      <c r="G1390" s="198">
        <v>0</v>
      </c>
    </row>
    <row r="1391" spans="1:7">
      <c r="A1391" s="198">
        <v>28932614</v>
      </c>
      <c r="B1391" s="198">
        <v>0</v>
      </c>
      <c r="C1391" s="198">
        <v>0</v>
      </c>
      <c r="D1391" s="198">
        <v>0</v>
      </c>
      <c r="E1391" s="198">
        <v>0</v>
      </c>
      <c r="F1391" s="198">
        <v>626</v>
      </c>
      <c r="G1391" s="198">
        <v>0</v>
      </c>
    </row>
    <row r="1392" spans="1:7">
      <c r="A1392" s="198">
        <v>28932648</v>
      </c>
      <c r="B1392" s="198">
        <v>0</v>
      </c>
      <c r="C1392" s="198">
        <v>0</v>
      </c>
      <c r="D1392" s="198">
        <v>0</v>
      </c>
      <c r="E1392" s="198">
        <v>0</v>
      </c>
      <c r="F1392" s="198">
        <v>685</v>
      </c>
      <c r="G1392" s="198">
        <v>0</v>
      </c>
    </row>
    <row r="1393" spans="1:7">
      <c r="A1393" s="198">
        <v>28959081</v>
      </c>
      <c r="B1393" s="198">
        <v>0</v>
      </c>
      <c r="C1393" s="198">
        <v>0</v>
      </c>
      <c r="D1393" s="198">
        <v>0</v>
      </c>
      <c r="E1393" s="198">
        <v>0</v>
      </c>
      <c r="F1393" s="198">
        <v>823</v>
      </c>
      <c r="G1393" s="198">
        <v>0</v>
      </c>
    </row>
    <row r="1394" spans="1:7">
      <c r="A1394" s="198">
        <v>28959105</v>
      </c>
      <c r="B1394" s="198">
        <v>0</v>
      </c>
      <c r="C1394" s="198">
        <v>0</v>
      </c>
      <c r="D1394" s="198">
        <v>0</v>
      </c>
      <c r="E1394" s="198">
        <v>0</v>
      </c>
      <c r="F1394" s="198">
        <v>626</v>
      </c>
      <c r="G1394" s="198">
        <v>0</v>
      </c>
    </row>
    <row r="1395" spans="1:7">
      <c r="A1395" s="198">
        <v>28959117</v>
      </c>
      <c r="B1395" s="198">
        <v>0</v>
      </c>
      <c r="C1395" s="198">
        <v>0</v>
      </c>
      <c r="D1395" s="198">
        <v>0</v>
      </c>
      <c r="E1395" s="198">
        <v>0</v>
      </c>
      <c r="F1395" s="198">
        <v>823</v>
      </c>
      <c r="G1395" s="198">
        <v>0</v>
      </c>
    </row>
    <row r="1396" spans="1:7">
      <c r="A1396" s="198">
        <v>28959220</v>
      </c>
      <c r="B1396" s="198">
        <v>0</v>
      </c>
      <c r="C1396" s="198">
        <v>0</v>
      </c>
      <c r="D1396" s="198">
        <v>0</v>
      </c>
      <c r="E1396" s="198">
        <v>0</v>
      </c>
      <c r="F1396" s="198">
        <v>626</v>
      </c>
      <c r="G1396" s="198">
        <v>0</v>
      </c>
    </row>
    <row r="1397" spans="1:7">
      <c r="A1397" s="198">
        <v>28959269</v>
      </c>
      <c r="B1397" s="198">
        <v>0</v>
      </c>
      <c r="C1397" s="198">
        <v>0</v>
      </c>
      <c r="D1397" s="198">
        <v>0</v>
      </c>
      <c r="E1397" s="198">
        <v>0</v>
      </c>
      <c r="F1397" s="198">
        <v>626</v>
      </c>
      <c r="G1397" s="198">
        <v>0</v>
      </c>
    </row>
    <row r="1398" spans="1:7">
      <c r="A1398" s="198">
        <v>28959273</v>
      </c>
      <c r="B1398" s="198">
        <v>407588.43</v>
      </c>
      <c r="C1398" s="198">
        <v>0</v>
      </c>
      <c r="D1398" s="198">
        <v>0</v>
      </c>
      <c r="E1398" s="198">
        <v>407588.43</v>
      </c>
      <c r="F1398" s="198">
        <v>626</v>
      </c>
      <c r="G1398" s="198">
        <v>0</v>
      </c>
    </row>
    <row r="1399" spans="1:7">
      <c r="A1399" s="198">
        <v>28959321</v>
      </c>
      <c r="B1399" s="198">
        <v>0</v>
      </c>
      <c r="C1399" s="198">
        <v>0</v>
      </c>
      <c r="D1399" s="198">
        <v>0</v>
      </c>
      <c r="E1399" s="198">
        <v>0</v>
      </c>
      <c r="F1399" s="198">
        <v>626</v>
      </c>
      <c r="G1399" s="198">
        <v>0</v>
      </c>
    </row>
    <row r="1400" spans="1:7">
      <c r="A1400" s="198">
        <v>28959350</v>
      </c>
      <c r="B1400" s="198">
        <v>0</v>
      </c>
      <c r="C1400" s="198">
        <v>0</v>
      </c>
      <c r="D1400" s="198">
        <v>0</v>
      </c>
      <c r="E1400" s="198">
        <v>0</v>
      </c>
      <c r="F1400" s="198">
        <v>626</v>
      </c>
      <c r="G1400" s="198">
        <v>0</v>
      </c>
    </row>
    <row r="1401" spans="1:7">
      <c r="A1401" s="198">
        <v>28959360</v>
      </c>
      <c r="B1401" s="198">
        <v>0</v>
      </c>
      <c r="C1401" s="198">
        <v>0</v>
      </c>
      <c r="D1401" s="198">
        <v>0</v>
      </c>
      <c r="E1401" s="198">
        <v>0</v>
      </c>
      <c r="F1401" s="198">
        <v>626</v>
      </c>
      <c r="G1401" s="198">
        <v>0</v>
      </c>
    </row>
    <row r="1402" spans="1:7">
      <c r="A1402" s="198">
        <v>28959379</v>
      </c>
      <c r="B1402" s="198">
        <v>0</v>
      </c>
      <c r="C1402" s="198">
        <v>0</v>
      </c>
      <c r="D1402" s="198">
        <v>0</v>
      </c>
      <c r="E1402" s="198">
        <v>0</v>
      </c>
      <c r="F1402" s="198">
        <v>626</v>
      </c>
      <c r="G1402" s="198">
        <v>0</v>
      </c>
    </row>
    <row r="1403" spans="1:7">
      <c r="A1403" s="198">
        <v>28977020</v>
      </c>
      <c r="B1403" s="198">
        <v>0</v>
      </c>
      <c r="C1403" s="198">
        <v>0</v>
      </c>
      <c r="D1403" s="198">
        <v>0</v>
      </c>
      <c r="E1403" s="198">
        <v>0</v>
      </c>
      <c r="F1403" s="198">
        <v>626</v>
      </c>
      <c r="G1403" s="198">
        <v>0</v>
      </c>
    </row>
    <row r="1404" spans="1:7">
      <c r="A1404" s="198">
        <v>28977030</v>
      </c>
      <c r="B1404" s="198">
        <v>0</v>
      </c>
      <c r="C1404" s="198">
        <v>0</v>
      </c>
      <c r="D1404" s="198">
        <v>0</v>
      </c>
      <c r="E1404" s="198">
        <v>0</v>
      </c>
      <c r="F1404" s="198">
        <v>685</v>
      </c>
      <c r="G1404" s="198">
        <v>0</v>
      </c>
    </row>
    <row r="1405" spans="1:7">
      <c r="A1405" s="198">
        <v>28977044</v>
      </c>
      <c r="B1405" s="198">
        <v>0</v>
      </c>
      <c r="C1405" s="198">
        <v>0</v>
      </c>
      <c r="D1405" s="198">
        <v>0</v>
      </c>
      <c r="E1405" s="198">
        <v>0</v>
      </c>
      <c r="F1405" s="198">
        <v>626</v>
      </c>
      <c r="G1405" s="198">
        <v>0</v>
      </c>
    </row>
    <row r="1406" spans="1:7">
      <c r="A1406" s="198">
        <v>28977063</v>
      </c>
      <c r="B1406" s="198">
        <v>0</v>
      </c>
      <c r="C1406" s="198">
        <v>0</v>
      </c>
      <c r="D1406" s="198">
        <v>0</v>
      </c>
      <c r="E1406" s="198">
        <v>0</v>
      </c>
      <c r="F1406" s="198">
        <v>685</v>
      </c>
      <c r="G1406" s="198">
        <v>0</v>
      </c>
    </row>
    <row r="1407" spans="1:7">
      <c r="A1407" s="198">
        <v>28977094</v>
      </c>
      <c r="B1407" s="198">
        <v>0</v>
      </c>
      <c r="C1407" s="198">
        <v>0</v>
      </c>
      <c r="D1407" s="198">
        <v>0</v>
      </c>
      <c r="E1407" s="198">
        <v>0</v>
      </c>
      <c r="F1407" s="198">
        <v>626</v>
      </c>
      <c r="G1407" s="198">
        <v>0</v>
      </c>
    </row>
    <row r="1408" spans="1:7">
      <c r="A1408" s="198">
        <v>28977119</v>
      </c>
      <c r="B1408" s="198">
        <v>291646.78999999998</v>
      </c>
      <c r="C1408" s="198">
        <v>0</v>
      </c>
      <c r="D1408" s="198">
        <v>381692.94</v>
      </c>
      <c r="E1408" s="198">
        <v>673339.73</v>
      </c>
      <c r="F1408" s="198">
        <v>685</v>
      </c>
      <c r="G1408" s="198">
        <v>99</v>
      </c>
    </row>
    <row r="1409" spans="1:7">
      <c r="A1409" s="198">
        <v>28977159</v>
      </c>
      <c r="B1409" s="198">
        <v>0</v>
      </c>
      <c r="C1409" s="198">
        <v>0</v>
      </c>
      <c r="D1409" s="198">
        <v>0</v>
      </c>
      <c r="E1409" s="198">
        <v>0</v>
      </c>
      <c r="F1409" s="198">
        <v>626</v>
      </c>
      <c r="G1409" s="198">
        <v>0</v>
      </c>
    </row>
    <row r="1410" spans="1:7">
      <c r="A1410" s="198">
        <v>28977300</v>
      </c>
      <c r="B1410" s="198">
        <v>0</v>
      </c>
      <c r="C1410" s="198">
        <v>0</v>
      </c>
      <c r="D1410" s="198">
        <v>0</v>
      </c>
      <c r="E1410" s="198">
        <v>0</v>
      </c>
      <c r="F1410" s="198">
        <v>626</v>
      </c>
      <c r="G1410" s="198">
        <v>0</v>
      </c>
    </row>
    <row r="1411" spans="1:7">
      <c r="A1411" s="198">
        <v>28977532</v>
      </c>
      <c r="B1411" s="198">
        <v>0</v>
      </c>
      <c r="C1411" s="198">
        <v>0</v>
      </c>
      <c r="D1411" s="198">
        <v>0</v>
      </c>
      <c r="E1411" s="198">
        <v>0</v>
      </c>
      <c r="F1411" s="198">
        <v>685</v>
      </c>
      <c r="G1411" s="198">
        <v>0</v>
      </c>
    </row>
    <row r="1412" spans="1:7">
      <c r="A1412" s="198">
        <v>28977551</v>
      </c>
      <c r="B1412" s="198">
        <v>0</v>
      </c>
      <c r="C1412" s="198">
        <v>0</v>
      </c>
      <c r="D1412" s="198">
        <v>0</v>
      </c>
      <c r="E1412" s="198">
        <v>0</v>
      </c>
      <c r="F1412" s="198">
        <v>685</v>
      </c>
      <c r="G1412" s="198">
        <v>0</v>
      </c>
    </row>
    <row r="1413" spans="1:7">
      <c r="A1413" s="198">
        <v>28977566</v>
      </c>
      <c r="B1413" s="198">
        <v>352766.8</v>
      </c>
      <c r="C1413" s="198">
        <v>14360.37</v>
      </c>
      <c r="D1413" s="198">
        <v>0</v>
      </c>
      <c r="E1413" s="198">
        <v>367127.17</v>
      </c>
      <c r="F1413" s="198">
        <v>626</v>
      </c>
      <c r="G1413" s="198">
        <v>2</v>
      </c>
    </row>
    <row r="1414" spans="1:7">
      <c r="A1414" s="198">
        <v>29028871</v>
      </c>
      <c r="B1414" s="198">
        <v>0</v>
      </c>
      <c r="C1414" s="198">
        <v>0</v>
      </c>
      <c r="D1414" s="198">
        <v>0</v>
      </c>
      <c r="E1414" s="198">
        <v>0</v>
      </c>
      <c r="F1414" s="198">
        <v>626</v>
      </c>
      <c r="G1414" s="198">
        <v>0</v>
      </c>
    </row>
    <row r="1415" spans="1:7">
      <c r="A1415" s="198">
        <v>29028891</v>
      </c>
      <c r="B1415" s="198">
        <v>0</v>
      </c>
      <c r="C1415" s="198">
        <v>0</v>
      </c>
      <c r="D1415" s="198">
        <v>0</v>
      </c>
      <c r="E1415" s="198">
        <v>0</v>
      </c>
      <c r="F1415" s="198">
        <v>685</v>
      </c>
      <c r="G1415" s="198">
        <v>0</v>
      </c>
    </row>
    <row r="1416" spans="1:7">
      <c r="A1416" s="198">
        <v>29029088</v>
      </c>
      <c r="B1416" s="198">
        <v>0</v>
      </c>
      <c r="C1416" s="198">
        <v>0</v>
      </c>
      <c r="D1416" s="198">
        <v>0</v>
      </c>
      <c r="E1416" s="198">
        <v>0</v>
      </c>
      <c r="F1416" s="198">
        <v>685</v>
      </c>
      <c r="G1416" s="198">
        <v>0</v>
      </c>
    </row>
    <row r="1417" spans="1:7">
      <c r="A1417" s="198">
        <v>29029094</v>
      </c>
      <c r="B1417" s="198">
        <v>0</v>
      </c>
      <c r="C1417" s="198">
        <v>0</v>
      </c>
      <c r="D1417" s="198">
        <v>0</v>
      </c>
      <c r="E1417" s="198">
        <v>0</v>
      </c>
      <c r="F1417" s="198">
        <v>626</v>
      </c>
      <c r="G1417" s="198">
        <v>0</v>
      </c>
    </row>
    <row r="1418" spans="1:7">
      <c r="A1418" s="198">
        <v>29029107</v>
      </c>
      <c r="B1418" s="198">
        <v>0</v>
      </c>
      <c r="C1418" s="198">
        <v>0</v>
      </c>
      <c r="D1418" s="198">
        <v>0</v>
      </c>
      <c r="E1418" s="198">
        <v>0</v>
      </c>
      <c r="F1418" s="198">
        <v>685</v>
      </c>
      <c r="G1418" s="198">
        <v>0</v>
      </c>
    </row>
    <row r="1419" spans="1:7">
      <c r="A1419" s="198">
        <v>29029217</v>
      </c>
      <c r="B1419" s="198">
        <v>0</v>
      </c>
      <c r="C1419" s="198">
        <v>0</v>
      </c>
      <c r="D1419" s="198">
        <v>0</v>
      </c>
      <c r="E1419" s="198">
        <v>0</v>
      </c>
      <c r="F1419" s="198">
        <v>626</v>
      </c>
      <c r="G1419" s="198">
        <v>0</v>
      </c>
    </row>
    <row r="1420" spans="1:7">
      <c r="A1420" s="198">
        <v>29029229</v>
      </c>
      <c r="B1420" s="198">
        <v>0</v>
      </c>
      <c r="C1420" s="198">
        <v>0</v>
      </c>
      <c r="D1420" s="198">
        <v>0</v>
      </c>
      <c r="E1420" s="198">
        <v>0</v>
      </c>
      <c r="F1420" s="198">
        <v>685</v>
      </c>
      <c r="G1420" s="198">
        <v>0</v>
      </c>
    </row>
    <row r="1421" spans="1:7">
      <c r="A1421" s="198">
        <v>29071141</v>
      </c>
      <c r="B1421" s="198">
        <v>100292.41</v>
      </c>
      <c r="C1421" s="198">
        <v>3929.92</v>
      </c>
      <c r="D1421" s="198">
        <v>0</v>
      </c>
      <c r="E1421" s="198">
        <v>104222.33</v>
      </c>
      <c r="F1421" s="198">
        <v>685</v>
      </c>
      <c r="G1421" s="198">
        <v>1</v>
      </c>
    </row>
    <row r="1422" spans="1:7">
      <c r="A1422" s="198">
        <v>29071260</v>
      </c>
      <c r="B1422" s="198">
        <v>0</v>
      </c>
      <c r="C1422" s="198">
        <v>0</v>
      </c>
      <c r="D1422" s="198">
        <v>0</v>
      </c>
      <c r="E1422" s="198">
        <v>0</v>
      </c>
      <c r="F1422" s="198">
        <v>685</v>
      </c>
      <c r="G1422" s="198">
        <v>0</v>
      </c>
    </row>
    <row r="1423" spans="1:7">
      <c r="A1423" s="198">
        <v>29071279</v>
      </c>
      <c r="B1423" s="198">
        <v>625634.05000000005</v>
      </c>
      <c r="C1423" s="198">
        <v>0</v>
      </c>
      <c r="D1423" s="198">
        <v>777083.06</v>
      </c>
      <c r="E1423" s="198">
        <v>1402717.11</v>
      </c>
      <c r="F1423" s="198">
        <v>685</v>
      </c>
      <c r="G1423" s="198">
        <v>95</v>
      </c>
    </row>
    <row r="1424" spans="1:7">
      <c r="A1424" s="198">
        <v>29071290</v>
      </c>
      <c r="B1424" s="198">
        <v>0</v>
      </c>
      <c r="C1424" s="198">
        <v>0</v>
      </c>
      <c r="D1424" s="198">
        <v>0</v>
      </c>
      <c r="E1424" s="198">
        <v>0</v>
      </c>
      <c r="F1424" s="198">
        <v>626</v>
      </c>
      <c r="G1424" s="198">
        <v>0</v>
      </c>
    </row>
    <row r="1425" spans="1:7">
      <c r="A1425" s="198">
        <v>29071323</v>
      </c>
      <c r="B1425" s="198">
        <v>0</v>
      </c>
      <c r="C1425" s="198">
        <v>0</v>
      </c>
      <c r="D1425" s="198">
        <v>0</v>
      </c>
      <c r="E1425" s="198">
        <v>0</v>
      </c>
      <c r="F1425" s="198">
        <v>685</v>
      </c>
      <c r="G1425" s="198">
        <v>0</v>
      </c>
    </row>
    <row r="1426" spans="1:7">
      <c r="A1426" s="198">
        <v>29071437</v>
      </c>
      <c r="B1426" s="198">
        <v>0</v>
      </c>
      <c r="C1426" s="198">
        <v>0</v>
      </c>
      <c r="D1426" s="198">
        <v>0</v>
      </c>
      <c r="E1426" s="198">
        <v>0</v>
      </c>
      <c r="F1426" s="198">
        <v>685</v>
      </c>
      <c r="G1426" s="198">
        <v>0</v>
      </c>
    </row>
    <row r="1427" spans="1:7">
      <c r="A1427" s="198">
        <v>29071441</v>
      </c>
      <c r="B1427" s="198">
        <v>0</v>
      </c>
      <c r="C1427" s="198">
        <v>0</v>
      </c>
      <c r="D1427" s="198">
        <v>0</v>
      </c>
      <c r="E1427" s="198">
        <v>0</v>
      </c>
      <c r="F1427" s="198">
        <v>685</v>
      </c>
      <c r="G1427" s="198">
        <v>0</v>
      </c>
    </row>
    <row r="1428" spans="1:7">
      <c r="A1428" s="198">
        <v>29100123</v>
      </c>
      <c r="B1428" s="198">
        <v>113169.01</v>
      </c>
      <c r="C1428" s="198">
        <v>0</v>
      </c>
      <c r="D1428" s="198">
        <v>0</v>
      </c>
      <c r="E1428" s="198">
        <v>113169.01</v>
      </c>
      <c r="F1428" s="198">
        <v>685</v>
      </c>
      <c r="G1428" s="198">
        <v>0</v>
      </c>
    </row>
    <row r="1429" spans="1:7">
      <c r="A1429" s="198">
        <v>29100132</v>
      </c>
      <c r="B1429" s="198">
        <v>0</v>
      </c>
      <c r="C1429" s="198">
        <v>0</v>
      </c>
      <c r="D1429" s="198">
        <v>0</v>
      </c>
      <c r="E1429" s="198">
        <v>0</v>
      </c>
      <c r="F1429" s="198">
        <v>823</v>
      </c>
      <c r="G1429" s="198">
        <v>0</v>
      </c>
    </row>
    <row r="1430" spans="1:7">
      <c r="A1430" s="198">
        <v>29100364</v>
      </c>
      <c r="B1430" s="198">
        <v>0</v>
      </c>
      <c r="C1430" s="198">
        <v>0</v>
      </c>
      <c r="D1430" s="198">
        <v>0</v>
      </c>
      <c r="E1430" s="198">
        <v>0</v>
      </c>
      <c r="F1430" s="198">
        <v>685</v>
      </c>
      <c r="G1430" s="198">
        <v>0</v>
      </c>
    </row>
    <row r="1431" spans="1:7">
      <c r="A1431" s="198">
        <v>29100617</v>
      </c>
      <c r="B1431" s="198">
        <v>0</v>
      </c>
      <c r="C1431" s="198">
        <v>0</v>
      </c>
      <c r="D1431" s="198">
        <v>0</v>
      </c>
      <c r="E1431" s="198">
        <v>0</v>
      </c>
      <c r="F1431" s="198">
        <v>823</v>
      </c>
      <c r="G1431" s="198">
        <v>0</v>
      </c>
    </row>
    <row r="1432" spans="1:7">
      <c r="A1432" s="198">
        <v>29100639</v>
      </c>
      <c r="B1432" s="198">
        <v>0</v>
      </c>
      <c r="C1432" s="198">
        <v>0</v>
      </c>
      <c r="D1432" s="198">
        <v>0</v>
      </c>
      <c r="E1432" s="198">
        <v>0</v>
      </c>
      <c r="F1432" s="198">
        <v>685</v>
      </c>
      <c r="G1432" s="198">
        <v>0</v>
      </c>
    </row>
    <row r="1433" spans="1:7">
      <c r="A1433" s="198">
        <v>29100650</v>
      </c>
      <c r="B1433" s="198">
        <v>0</v>
      </c>
      <c r="C1433" s="198">
        <v>0</v>
      </c>
      <c r="D1433" s="198">
        <v>0</v>
      </c>
      <c r="E1433" s="198">
        <v>0</v>
      </c>
      <c r="F1433" s="198">
        <v>626</v>
      </c>
      <c r="G1433" s="198">
        <v>0</v>
      </c>
    </row>
    <row r="1434" spans="1:7">
      <c r="A1434" s="198">
        <v>29100660</v>
      </c>
      <c r="B1434" s="198">
        <v>0</v>
      </c>
      <c r="C1434" s="198">
        <v>0</v>
      </c>
      <c r="D1434" s="198">
        <v>0</v>
      </c>
      <c r="E1434" s="198">
        <v>0</v>
      </c>
      <c r="F1434" s="198">
        <v>626</v>
      </c>
      <c r="G1434" s="198">
        <v>0</v>
      </c>
    </row>
    <row r="1435" spans="1:7">
      <c r="A1435" s="198">
        <v>29100676</v>
      </c>
      <c r="B1435" s="198">
        <v>0</v>
      </c>
      <c r="C1435" s="198">
        <v>0</v>
      </c>
      <c r="D1435" s="198">
        <v>0</v>
      </c>
      <c r="E1435" s="198">
        <v>0</v>
      </c>
      <c r="F1435" s="198">
        <v>685</v>
      </c>
      <c r="G1435" s="198">
        <v>0</v>
      </c>
    </row>
    <row r="1436" spans="1:7">
      <c r="A1436" s="198">
        <v>29131220</v>
      </c>
      <c r="B1436" s="198">
        <v>0</v>
      </c>
      <c r="C1436" s="198">
        <v>0</v>
      </c>
      <c r="D1436" s="198">
        <v>0</v>
      </c>
      <c r="E1436" s="198">
        <v>0</v>
      </c>
      <c r="F1436" s="198">
        <v>626</v>
      </c>
      <c r="G1436" s="198">
        <v>0</v>
      </c>
    </row>
    <row r="1437" spans="1:7">
      <c r="A1437" s="198">
        <v>29131423</v>
      </c>
      <c r="B1437" s="198">
        <v>0</v>
      </c>
      <c r="C1437" s="198">
        <v>0</v>
      </c>
      <c r="D1437" s="198">
        <v>0</v>
      </c>
      <c r="E1437" s="198">
        <v>0</v>
      </c>
      <c r="F1437" s="198">
        <v>823</v>
      </c>
      <c r="G1437" s="198">
        <v>0</v>
      </c>
    </row>
    <row r="1438" spans="1:7">
      <c r="A1438" s="198">
        <v>29131444</v>
      </c>
      <c r="B1438" s="198">
        <v>163051.99</v>
      </c>
      <c r="C1438" s="198">
        <v>0</v>
      </c>
      <c r="D1438" s="198">
        <v>0</v>
      </c>
      <c r="E1438" s="198">
        <v>163051.99</v>
      </c>
      <c r="F1438" s="198">
        <v>685</v>
      </c>
      <c r="G1438" s="198">
        <v>0</v>
      </c>
    </row>
    <row r="1439" spans="1:7">
      <c r="A1439" s="198">
        <v>29131467</v>
      </c>
      <c r="B1439" s="198">
        <v>0</v>
      </c>
      <c r="C1439" s="198">
        <v>0</v>
      </c>
      <c r="D1439" s="198">
        <v>0</v>
      </c>
      <c r="E1439" s="198">
        <v>0</v>
      </c>
      <c r="F1439" s="198">
        <v>626</v>
      </c>
      <c r="G1439" s="198">
        <v>0</v>
      </c>
    </row>
    <row r="1440" spans="1:7">
      <c r="A1440" s="198">
        <v>29131479</v>
      </c>
      <c r="B1440" s="198">
        <v>0</v>
      </c>
      <c r="C1440" s="198">
        <v>0</v>
      </c>
      <c r="D1440" s="198">
        <v>0</v>
      </c>
      <c r="E1440" s="198">
        <v>0</v>
      </c>
      <c r="F1440" s="198">
        <v>626</v>
      </c>
      <c r="G1440" s="198">
        <v>0</v>
      </c>
    </row>
    <row r="1441" spans="1:7">
      <c r="A1441" s="198">
        <v>29131514</v>
      </c>
      <c r="B1441" s="198">
        <v>0</v>
      </c>
      <c r="C1441" s="198">
        <v>0</v>
      </c>
      <c r="D1441" s="198">
        <v>0</v>
      </c>
      <c r="E1441" s="198">
        <v>0</v>
      </c>
      <c r="F1441" s="198">
        <v>626</v>
      </c>
      <c r="G1441" s="198">
        <v>0</v>
      </c>
    </row>
    <row r="1442" spans="1:7">
      <c r="A1442" s="198">
        <v>29131533</v>
      </c>
      <c r="B1442" s="198">
        <v>0</v>
      </c>
      <c r="C1442" s="198">
        <v>0</v>
      </c>
      <c r="D1442" s="198">
        <v>0</v>
      </c>
      <c r="E1442" s="198">
        <v>0</v>
      </c>
      <c r="F1442" s="198">
        <v>823</v>
      </c>
      <c r="G1442" s="198">
        <v>0</v>
      </c>
    </row>
    <row r="1443" spans="1:7">
      <c r="A1443" s="198">
        <v>29131686</v>
      </c>
      <c r="B1443" s="198">
        <v>122219.28</v>
      </c>
      <c r="C1443" s="198">
        <v>0</v>
      </c>
      <c r="D1443" s="198">
        <v>0</v>
      </c>
      <c r="E1443" s="198">
        <v>122219.28</v>
      </c>
      <c r="F1443" s="198">
        <v>685</v>
      </c>
      <c r="G1443" s="198">
        <v>0</v>
      </c>
    </row>
    <row r="1444" spans="1:7">
      <c r="A1444" s="198">
        <v>29132270</v>
      </c>
      <c r="B1444" s="198">
        <v>201719.2</v>
      </c>
      <c r="C1444" s="198">
        <v>0</v>
      </c>
      <c r="D1444" s="198">
        <v>0</v>
      </c>
      <c r="E1444" s="198">
        <v>201719.2</v>
      </c>
      <c r="F1444" s="198">
        <v>685</v>
      </c>
      <c r="G1444" s="198">
        <v>0</v>
      </c>
    </row>
    <row r="1445" spans="1:7">
      <c r="A1445" s="198">
        <v>29159869</v>
      </c>
      <c r="B1445" s="198">
        <v>0</v>
      </c>
      <c r="C1445" s="198">
        <v>0</v>
      </c>
      <c r="D1445" s="198">
        <v>0</v>
      </c>
      <c r="E1445" s="198">
        <v>0</v>
      </c>
      <c r="F1445" s="198">
        <v>626</v>
      </c>
      <c r="G1445" s="198">
        <v>0</v>
      </c>
    </row>
    <row r="1446" spans="1:7">
      <c r="A1446" s="198">
        <v>29159892</v>
      </c>
      <c r="B1446" s="198">
        <v>0</v>
      </c>
      <c r="C1446" s="198">
        <v>0</v>
      </c>
      <c r="D1446" s="198">
        <v>0</v>
      </c>
      <c r="E1446" s="198">
        <v>0</v>
      </c>
      <c r="F1446" s="198">
        <v>685</v>
      </c>
      <c r="G1446" s="198">
        <v>0</v>
      </c>
    </row>
    <row r="1447" spans="1:7">
      <c r="A1447" s="198">
        <v>29159906</v>
      </c>
      <c r="B1447" s="198">
        <v>0</v>
      </c>
      <c r="C1447" s="198">
        <v>0</v>
      </c>
      <c r="D1447" s="198">
        <v>0</v>
      </c>
      <c r="E1447" s="198">
        <v>0</v>
      </c>
      <c r="F1447" s="198">
        <v>626</v>
      </c>
      <c r="G1447" s="198">
        <v>0</v>
      </c>
    </row>
    <row r="1448" spans="1:7">
      <c r="A1448" s="198">
        <v>29160041</v>
      </c>
      <c r="B1448" s="198">
        <v>0</v>
      </c>
      <c r="C1448" s="198">
        <v>0</v>
      </c>
      <c r="D1448" s="198">
        <v>0</v>
      </c>
      <c r="E1448" s="198">
        <v>0</v>
      </c>
      <c r="F1448" s="198">
        <v>685</v>
      </c>
      <c r="G1448" s="198">
        <v>0</v>
      </c>
    </row>
    <row r="1449" spans="1:7">
      <c r="A1449" s="198">
        <v>29160131</v>
      </c>
      <c r="B1449" s="198">
        <v>283591.69</v>
      </c>
      <c r="C1449" s="198">
        <v>5927.38</v>
      </c>
      <c r="D1449" s="198">
        <v>0</v>
      </c>
      <c r="E1449" s="198">
        <v>289519.07</v>
      </c>
      <c r="F1449" s="198">
        <v>626</v>
      </c>
      <c r="G1449" s="198">
        <v>1</v>
      </c>
    </row>
    <row r="1450" spans="1:7">
      <c r="A1450" s="198">
        <v>29160146</v>
      </c>
      <c r="B1450" s="198">
        <v>0</v>
      </c>
      <c r="C1450" s="198">
        <v>0</v>
      </c>
      <c r="D1450" s="198">
        <v>0</v>
      </c>
      <c r="E1450" s="198">
        <v>0</v>
      </c>
      <c r="F1450" s="198">
        <v>823</v>
      </c>
      <c r="G1450" s="198">
        <v>0</v>
      </c>
    </row>
    <row r="1451" spans="1:7">
      <c r="A1451" s="198">
        <v>29160278</v>
      </c>
      <c r="B1451" s="198">
        <v>0</v>
      </c>
      <c r="C1451" s="198">
        <v>0</v>
      </c>
      <c r="D1451" s="198">
        <v>0</v>
      </c>
      <c r="E1451" s="198">
        <v>0</v>
      </c>
      <c r="F1451" s="198">
        <v>823</v>
      </c>
      <c r="G1451" s="198">
        <v>0</v>
      </c>
    </row>
    <row r="1452" spans="1:7">
      <c r="A1452" s="198">
        <v>29160281</v>
      </c>
      <c r="B1452" s="198">
        <v>967117.49</v>
      </c>
      <c r="C1452" s="198">
        <v>0</v>
      </c>
      <c r="D1452" s="198">
        <v>0</v>
      </c>
      <c r="E1452" s="198">
        <v>967117.49</v>
      </c>
      <c r="F1452" s="198">
        <v>626</v>
      </c>
      <c r="G1452" s="198">
        <v>0</v>
      </c>
    </row>
    <row r="1453" spans="1:7">
      <c r="A1453" s="198">
        <v>29189045</v>
      </c>
      <c r="B1453" s="198">
        <v>226748.92</v>
      </c>
      <c r="C1453" s="198">
        <v>0</v>
      </c>
      <c r="D1453" s="198">
        <v>0</v>
      </c>
      <c r="E1453" s="198">
        <v>226748.92</v>
      </c>
      <c r="F1453" s="198">
        <v>685</v>
      </c>
      <c r="G1453" s="198">
        <v>0</v>
      </c>
    </row>
    <row r="1454" spans="1:7">
      <c r="A1454" s="198">
        <v>29189129</v>
      </c>
      <c r="B1454" s="198">
        <v>496860.44</v>
      </c>
      <c r="C1454" s="198">
        <v>0</v>
      </c>
      <c r="D1454" s="198">
        <v>0</v>
      </c>
      <c r="E1454" s="198">
        <v>496860.44</v>
      </c>
      <c r="F1454" s="198">
        <v>626</v>
      </c>
      <c r="G1454" s="198">
        <v>0</v>
      </c>
    </row>
    <row r="1455" spans="1:7">
      <c r="A1455" s="198">
        <v>29189140</v>
      </c>
      <c r="B1455" s="198">
        <v>0</v>
      </c>
      <c r="C1455" s="198">
        <v>0</v>
      </c>
      <c r="D1455" s="198">
        <v>0</v>
      </c>
      <c r="E1455" s="198">
        <v>0</v>
      </c>
      <c r="F1455" s="198">
        <v>626</v>
      </c>
      <c r="G1455" s="198">
        <v>0</v>
      </c>
    </row>
    <row r="1456" spans="1:7">
      <c r="A1456" s="198">
        <v>29189152</v>
      </c>
      <c r="B1456" s="198">
        <v>401007.99</v>
      </c>
      <c r="C1456" s="198">
        <v>0</v>
      </c>
      <c r="D1456" s="198">
        <v>503681.62</v>
      </c>
      <c r="E1456" s="198">
        <v>904689.61</v>
      </c>
      <c r="F1456" s="198">
        <v>626</v>
      </c>
      <c r="G1456" s="198">
        <v>101</v>
      </c>
    </row>
    <row r="1457" spans="1:7">
      <c r="A1457" s="198">
        <v>29189178</v>
      </c>
      <c r="B1457" s="198">
        <v>0</v>
      </c>
      <c r="C1457" s="198">
        <v>0</v>
      </c>
      <c r="D1457" s="198">
        <v>0</v>
      </c>
      <c r="E1457" s="198">
        <v>0</v>
      </c>
      <c r="F1457" s="198">
        <v>626</v>
      </c>
      <c r="G1457" s="198">
        <v>0</v>
      </c>
    </row>
    <row r="1458" spans="1:7">
      <c r="A1458" s="198">
        <v>29189181</v>
      </c>
      <c r="B1458" s="198">
        <v>0</v>
      </c>
      <c r="C1458" s="198">
        <v>0</v>
      </c>
      <c r="D1458" s="198">
        <v>0</v>
      </c>
      <c r="E1458" s="198">
        <v>0</v>
      </c>
      <c r="F1458" s="198">
        <v>685</v>
      </c>
      <c r="G1458" s="198">
        <v>0</v>
      </c>
    </row>
    <row r="1459" spans="1:7">
      <c r="A1459" s="198">
        <v>29189230</v>
      </c>
      <c r="B1459" s="198">
        <v>205722.17</v>
      </c>
      <c r="C1459" s="198">
        <v>0</v>
      </c>
      <c r="D1459" s="198">
        <v>0</v>
      </c>
      <c r="E1459" s="198">
        <v>205722.17</v>
      </c>
      <c r="F1459" s="198">
        <v>626</v>
      </c>
      <c r="G1459" s="198">
        <v>0</v>
      </c>
    </row>
    <row r="1460" spans="1:7">
      <c r="A1460" s="198">
        <v>29189240</v>
      </c>
      <c r="B1460" s="198">
        <v>0</v>
      </c>
      <c r="C1460" s="198">
        <v>0</v>
      </c>
      <c r="D1460" s="198">
        <v>0</v>
      </c>
      <c r="E1460" s="198">
        <v>0</v>
      </c>
      <c r="F1460" s="198">
        <v>823</v>
      </c>
      <c r="G1460" s="198">
        <v>0</v>
      </c>
    </row>
    <row r="1461" spans="1:7">
      <c r="A1461" s="198">
        <v>29189255</v>
      </c>
      <c r="B1461" s="198">
        <v>385994.43</v>
      </c>
      <c r="C1461" s="198">
        <v>0</v>
      </c>
      <c r="D1461" s="198">
        <v>0</v>
      </c>
      <c r="E1461" s="198">
        <v>385994.43</v>
      </c>
      <c r="F1461" s="198">
        <v>626</v>
      </c>
      <c r="G1461" s="198">
        <v>0</v>
      </c>
    </row>
    <row r="1462" spans="1:7">
      <c r="A1462" s="198">
        <v>29227084</v>
      </c>
      <c r="B1462" s="198">
        <v>0</v>
      </c>
      <c r="C1462" s="198">
        <v>0</v>
      </c>
      <c r="D1462" s="198">
        <v>0</v>
      </c>
      <c r="E1462" s="198">
        <v>0</v>
      </c>
      <c r="F1462" s="198">
        <v>823</v>
      </c>
      <c r="G1462" s="198">
        <v>0</v>
      </c>
    </row>
    <row r="1463" spans="1:7">
      <c r="A1463" s="198">
        <v>29227140</v>
      </c>
      <c r="B1463" s="198">
        <v>0</v>
      </c>
      <c r="C1463" s="198">
        <v>0</v>
      </c>
      <c r="D1463" s="198">
        <v>0</v>
      </c>
      <c r="E1463" s="198">
        <v>0</v>
      </c>
      <c r="F1463" s="198">
        <v>626</v>
      </c>
      <c r="G1463" s="198">
        <v>0</v>
      </c>
    </row>
    <row r="1464" spans="1:7">
      <c r="A1464" s="198">
        <v>29227156</v>
      </c>
      <c r="B1464" s="198">
        <v>0</v>
      </c>
      <c r="C1464" s="198">
        <v>0</v>
      </c>
      <c r="D1464" s="198">
        <v>0</v>
      </c>
      <c r="E1464" s="198">
        <v>0</v>
      </c>
      <c r="F1464" s="198">
        <v>626</v>
      </c>
      <c r="G1464" s="198">
        <v>0</v>
      </c>
    </row>
    <row r="1465" spans="1:7">
      <c r="A1465" s="198">
        <v>29227160</v>
      </c>
      <c r="B1465" s="198">
        <v>0</v>
      </c>
      <c r="C1465" s="198">
        <v>0</v>
      </c>
      <c r="D1465" s="198">
        <v>0</v>
      </c>
      <c r="E1465" s="198">
        <v>0</v>
      </c>
      <c r="F1465" s="198">
        <v>823</v>
      </c>
      <c r="G1465" s="198">
        <v>0</v>
      </c>
    </row>
    <row r="1466" spans="1:7">
      <c r="A1466" s="198">
        <v>29227235</v>
      </c>
      <c r="B1466" s="198">
        <v>0</v>
      </c>
      <c r="C1466" s="198">
        <v>0</v>
      </c>
      <c r="D1466" s="198">
        <v>0</v>
      </c>
      <c r="E1466" s="198">
        <v>0</v>
      </c>
      <c r="F1466" s="198">
        <v>626</v>
      </c>
      <c r="G1466" s="198">
        <v>0</v>
      </c>
    </row>
    <row r="1467" spans="1:7">
      <c r="A1467" s="198">
        <v>29227257</v>
      </c>
      <c r="B1467" s="198">
        <v>0</v>
      </c>
      <c r="C1467" s="198">
        <v>0</v>
      </c>
      <c r="D1467" s="198">
        <v>0</v>
      </c>
      <c r="E1467" s="198">
        <v>0</v>
      </c>
      <c r="F1467" s="198">
        <v>626</v>
      </c>
      <c r="G1467" s="198">
        <v>0</v>
      </c>
    </row>
    <row r="1468" spans="1:7">
      <c r="A1468" s="198">
        <v>29227318</v>
      </c>
      <c r="B1468" s="198">
        <v>256837.31</v>
      </c>
      <c r="C1468" s="198">
        <v>0</v>
      </c>
      <c r="D1468" s="198">
        <v>0</v>
      </c>
      <c r="E1468" s="198">
        <v>256837.31</v>
      </c>
      <c r="F1468" s="198">
        <v>685</v>
      </c>
      <c r="G1468" s="198">
        <v>0</v>
      </c>
    </row>
    <row r="1469" spans="1:7">
      <c r="A1469" s="198">
        <v>29227339</v>
      </c>
      <c r="B1469" s="198">
        <v>0</v>
      </c>
      <c r="C1469" s="198">
        <v>0</v>
      </c>
      <c r="D1469" s="198">
        <v>0</v>
      </c>
      <c r="E1469" s="198">
        <v>0</v>
      </c>
      <c r="F1469" s="198">
        <v>685</v>
      </c>
      <c r="G1469" s="198">
        <v>0</v>
      </c>
    </row>
    <row r="1470" spans="1:7">
      <c r="A1470" s="198">
        <v>29263346</v>
      </c>
      <c r="B1470" s="198">
        <v>0</v>
      </c>
      <c r="C1470" s="198">
        <v>0</v>
      </c>
      <c r="D1470" s="198">
        <v>0</v>
      </c>
      <c r="E1470" s="198">
        <v>0</v>
      </c>
      <c r="F1470" s="198">
        <v>626</v>
      </c>
      <c r="G1470" s="198">
        <v>0</v>
      </c>
    </row>
    <row r="1471" spans="1:7">
      <c r="A1471" s="198">
        <v>29263362</v>
      </c>
      <c r="B1471" s="198">
        <v>0</v>
      </c>
      <c r="C1471" s="198">
        <v>0</v>
      </c>
      <c r="D1471" s="198">
        <v>0</v>
      </c>
      <c r="E1471" s="198">
        <v>0</v>
      </c>
      <c r="F1471" s="198">
        <v>626</v>
      </c>
      <c r="G1471" s="198">
        <v>0</v>
      </c>
    </row>
    <row r="1472" spans="1:7">
      <c r="A1472" s="198">
        <v>29263389</v>
      </c>
      <c r="B1472" s="198">
        <v>0</v>
      </c>
      <c r="C1472" s="198">
        <v>0</v>
      </c>
      <c r="D1472" s="198">
        <v>0</v>
      </c>
      <c r="E1472" s="198">
        <v>0</v>
      </c>
      <c r="F1472" s="198">
        <v>626</v>
      </c>
      <c r="G1472" s="198">
        <v>0</v>
      </c>
    </row>
    <row r="1473" spans="1:7">
      <c r="A1473" s="198">
        <v>29263397</v>
      </c>
      <c r="B1473" s="198">
        <v>0</v>
      </c>
      <c r="C1473" s="198">
        <v>0</v>
      </c>
      <c r="D1473" s="198">
        <v>0</v>
      </c>
      <c r="E1473" s="198">
        <v>0</v>
      </c>
      <c r="F1473" s="198">
        <v>823</v>
      </c>
      <c r="G1473" s="198">
        <v>0</v>
      </c>
    </row>
    <row r="1474" spans="1:7">
      <c r="A1474" s="198">
        <v>29263400</v>
      </c>
      <c r="B1474" s="198">
        <v>252178.63</v>
      </c>
      <c r="C1474" s="198">
        <v>0</v>
      </c>
      <c r="D1474" s="198">
        <v>17733.490000000002</v>
      </c>
      <c r="E1474" s="198">
        <v>269912.12</v>
      </c>
      <c r="F1474" s="198">
        <v>626</v>
      </c>
      <c r="G1474" s="198">
        <v>4</v>
      </c>
    </row>
    <row r="1475" spans="1:7">
      <c r="A1475" s="198">
        <v>29263424</v>
      </c>
      <c r="B1475" s="198">
        <v>158458.68</v>
      </c>
      <c r="C1475" s="198">
        <v>0</v>
      </c>
      <c r="D1475" s="198">
        <v>26215.77</v>
      </c>
      <c r="E1475" s="198">
        <v>184674.45</v>
      </c>
      <c r="F1475" s="198">
        <v>626</v>
      </c>
      <c r="G1475" s="198">
        <v>9</v>
      </c>
    </row>
    <row r="1476" spans="1:7">
      <c r="A1476" s="198">
        <v>29263565</v>
      </c>
      <c r="B1476" s="198">
        <v>0</v>
      </c>
      <c r="C1476" s="198">
        <v>0</v>
      </c>
      <c r="D1476" s="198">
        <v>0</v>
      </c>
      <c r="E1476" s="198">
        <v>0</v>
      </c>
      <c r="F1476" s="198">
        <v>685</v>
      </c>
      <c r="G1476" s="198">
        <v>0</v>
      </c>
    </row>
    <row r="1477" spans="1:7">
      <c r="A1477" s="198">
        <v>29263957</v>
      </c>
      <c r="B1477" s="198">
        <v>712780.33</v>
      </c>
      <c r="C1477" s="198">
        <v>0</v>
      </c>
      <c r="D1477" s="198">
        <v>0</v>
      </c>
      <c r="E1477" s="198">
        <v>712780.33</v>
      </c>
      <c r="F1477" s="198">
        <v>685</v>
      </c>
      <c r="G1477" s="198">
        <v>0</v>
      </c>
    </row>
    <row r="1478" spans="1:7">
      <c r="A1478" s="198">
        <v>29295617</v>
      </c>
      <c r="B1478" s="198">
        <v>0</v>
      </c>
      <c r="C1478" s="198">
        <v>0</v>
      </c>
      <c r="D1478" s="198">
        <v>0</v>
      </c>
      <c r="E1478" s="198">
        <v>0</v>
      </c>
      <c r="F1478" s="198">
        <v>626</v>
      </c>
      <c r="G1478" s="198">
        <v>0</v>
      </c>
    </row>
    <row r="1479" spans="1:7">
      <c r="A1479" s="198">
        <v>29295675</v>
      </c>
      <c r="B1479" s="198">
        <v>0</v>
      </c>
      <c r="C1479" s="198">
        <v>0</v>
      </c>
      <c r="D1479" s="198">
        <v>0</v>
      </c>
      <c r="E1479" s="198">
        <v>0</v>
      </c>
      <c r="F1479" s="198">
        <v>626</v>
      </c>
      <c r="G1479" s="198">
        <v>0</v>
      </c>
    </row>
    <row r="1480" spans="1:7">
      <c r="A1480" s="198">
        <v>29295762</v>
      </c>
      <c r="B1480" s="198">
        <v>351975.94</v>
      </c>
      <c r="C1480" s="198">
        <v>0</v>
      </c>
      <c r="D1480" s="198">
        <v>0</v>
      </c>
      <c r="E1480" s="198">
        <v>351975.94</v>
      </c>
      <c r="F1480" s="198">
        <v>626</v>
      </c>
      <c r="G1480" s="198">
        <v>0</v>
      </c>
    </row>
    <row r="1481" spans="1:7">
      <c r="A1481" s="198">
        <v>29295796</v>
      </c>
      <c r="B1481" s="198">
        <v>0</v>
      </c>
      <c r="C1481" s="198">
        <v>0</v>
      </c>
      <c r="D1481" s="198">
        <v>0</v>
      </c>
      <c r="E1481" s="198">
        <v>0</v>
      </c>
      <c r="F1481" s="198">
        <v>823</v>
      </c>
      <c r="G1481" s="198">
        <v>0</v>
      </c>
    </row>
    <row r="1482" spans="1:7">
      <c r="A1482" s="198">
        <v>29295828</v>
      </c>
      <c r="B1482" s="198">
        <v>0</v>
      </c>
      <c r="C1482" s="198">
        <v>0</v>
      </c>
      <c r="D1482" s="198">
        <v>0</v>
      </c>
      <c r="E1482" s="198">
        <v>0</v>
      </c>
      <c r="F1482" s="198">
        <v>626</v>
      </c>
      <c r="G1482" s="198">
        <v>0</v>
      </c>
    </row>
    <row r="1483" spans="1:7">
      <c r="A1483" s="198">
        <v>29295938</v>
      </c>
      <c r="B1483" s="198">
        <v>0</v>
      </c>
      <c r="C1483" s="198">
        <v>0</v>
      </c>
      <c r="D1483" s="198">
        <v>0</v>
      </c>
      <c r="E1483" s="198">
        <v>0</v>
      </c>
      <c r="F1483" s="198">
        <v>685</v>
      </c>
      <c r="G1483" s="198">
        <v>0</v>
      </c>
    </row>
    <row r="1484" spans="1:7">
      <c r="A1484" s="198">
        <v>29296261</v>
      </c>
      <c r="B1484" s="198">
        <v>0</v>
      </c>
      <c r="C1484" s="198">
        <v>0</v>
      </c>
      <c r="D1484" s="198">
        <v>0</v>
      </c>
      <c r="E1484" s="198">
        <v>0</v>
      </c>
      <c r="F1484" s="198">
        <v>626</v>
      </c>
      <c r="G1484" s="198">
        <v>0</v>
      </c>
    </row>
    <row r="1485" spans="1:7">
      <c r="A1485" s="198">
        <v>29322999</v>
      </c>
      <c r="B1485" s="198">
        <v>278836.65000000002</v>
      </c>
      <c r="C1485" s="198">
        <v>5827.99</v>
      </c>
      <c r="D1485" s="198">
        <v>0</v>
      </c>
      <c r="E1485" s="198">
        <v>284664.64</v>
      </c>
      <c r="F1485" s="198">
        <v>626</v>
      </c>
      <c r="G1485" s="198">
        <v>1</v>
      </c>
    </row>
    <row r="1486" spans="1:7">
      <c r="A1486" s="198">
        <v>29323013</v>
      </c>
      <c r="B1486" s="198">
        <v>0</v>
      </c>
      <c r="C1486" s="198">
        <v>0</v>
      </c>
      <c r="D1486" s="198">
        <v>0</v>
      </c>
      <c r="E1486" s="198">
        <v>0</v>
      </c>
      <c r="F1486" s="198">
        <v>626</v>
      </c>
      <c r="G1486" s="198">
        <v>0</v>
      </c>
    </row>
    <row r="1487" spans="1:7">
      <c r="A1487" s="198">
        <v>29323172</v>
      </c>
      <c r="B1487" s="198">
        <v>0</v>
      </c>
      <c r="C1487" s="198">
        <v>0</v>
      </c>
      <c r="D1487" s="198">
        <v>0</v>
      </c>
      <c r="E1487" s="198">
        <v>0</v>
      </c>
      <c r="F1487" s="198">
        <v>626</v>
      </c>
      <c r="G1487" s="198">
        <v>0</v>
      </c>
    </row>
    <row r="1488" spans="1:7">
      <c r="A1488" s="198">
        <v>29323198</v>
      </c>
      <c r="B1488" s="198">
        <v>0</v>
      </c>
      <c r="C1488" s="198">
        <v>0</v>
      </c>
      <c r="D1488" s="198">
        <v>0</v>
      </c>
      <c r="E1488" s="198">
        <v>0</v>
      </c>
      <c r="F1488" s="198">
        <v>626</v>
      </c>
      <c r="G1488" s="198">
        <v>0</v>
      </c>
    </row>
    <row r="1489" spans="1:7">
      <c r="A1489" s="198">
        <v>29323216</v>
      </c>
      <c r="B1489" s="198">
        <v>0</v>
      </c>
      <c r="C1489" s="198">
        <v>0</v>
      </c>
      <c r="D1489" s="198">
        <v>0</v>
      </c>
      <c r="E1489" s="198">
        <v>0</v>
      </c>
      <c r="F1489" s="198">
        <v>626</v>
      </c>
      <c r="G1489" s="198">
        <v>0</v>
      </c>
    </row>
    <row r="1490" spans="1:7">
      <c r="A1490" s="198">
        <v>29323232</v>
      </c>
      <c r="B1490" s="198">
        <v>0</v>
      </c>
      <c r="C1490" s="198">
        <v>0</v>
      </c>
      <c r="D1490" s="198">
        <v>0</v>
      </c>
      <c r="E1490" s="198">
        <v>0</v>
      </c>
      <c r="F1490" s="198">
        <v>685</v>
      </c>
      <c r="G1490" s="198">
        <v>0</v>
      </c>
    </row>
    <row r="1491" spans="1:7">
      <c r="A1491" s="198">
        <v>29323263</v>
      </c>
      <c r="B1491" s="198">
        <v>119524.35</v>
      </c>
      <c r="C1491" s="198">
        <v>0</v>
      </c>
      <c r="D1491" s="198">
        <v>0</v>
      </c>
      <c r="E1491" s="198">
        <v>119524.35</v>
      </c>
      <c r="F1491" s="198">
        <v>685</v>
      </c>
      <c r="G1491" s="198">
        <v>0</v>
      </c>
    </row>
    <row r="1492" spans="1:7">
      <c r="A1492" s="198">
        <v>29323293</v>
      </c>
      <c r="B1492" s="198">
        <v>0</v>
      </c>
      <c r="C1492" s="198">
        <v>0</v>
      </c>
      <c r="D1492" s="198">
        <v>0</v>
      </c>
      <c r="E1492" s="198">
        <v>0</v>
      </c>
      <c r="F1492" s="198">
        <v>685</v>
      </c>
      <c r="G1492" s="198">
        <v>0</v>
      </c>
    </row>
    <row r="1493" spans="1:7">
      <c r="A1493" s="198">
        <v>29323301</v>
      </c>
      <c r="B1493" s="198">
        <v>0</v>
      </c>
      <c r="C1493" s="198">
        <v>0</v>
      </c>
      <c r="D1493" s="198">
        <v>0</v>
      </c>
      <c r="E1493" s="198">
        <v>0</v>
      </c>
      <c r="F1493" s="198">
        <v>685</v>
      </c>
      <c r="G1493" s="198">
        <v>0</v>
      </c>
    </row>
    <row r="1494" spans="1:7">
      <c r="A1494" s="198">
        <v>29323374</v>
      </c>
      <c r="B1494" s="198">
        <v>0</v>
      </c>
      <c r="C1494" s="198">
        <v>0</v>
      </c>
      <c r="D1494" s="198">
        <v>0</v>
      </c>
      <c r="E1494" s="198">
        <v>0</v>
      </c>
      <c r="F1494" s="198">
        <v>626</v>
      </c>
      <c r="G1494" s="198">
        <v>0</v>
      </c>
    </row>
    <row r="1495" spans="1:7">
      <c r="A1495" s="198">
        <v>29323397</v>
      </c>
      <c r="B1495" s="198">
        <v>0</v>
      </c>
      <c r="C1495" s="198">
        <v>0</v>
      </c>
      <c r="D1495" s="198">
        <v>0</v>
      </c>
      <c r="E1495" s="198">
        <v>0</v>
      </c>
      <c r="F1495" s="198">
        <v>626</v>
      </c>
      <c r="G1495" s="198">
        <v>0</v>
      </c>
    </row>
    <row r="1496" spans="1:7">
      <c r="A1496" s="198">
        <v>29323410</v>
      </c>
      <c r="B1496" s="198">
        <v>0</v>
      </c>
      <c r="C1496" s="198">
        <v>0</v>
      </c>
      <c r="D1496" s="198">
        <v>0</v>
      </c>
      <c r="E1496" s="198">
        <v>0</v>
      </c>
      <c r="F1496" s="198">
        <v>823</v>
      </c>
      <c r="G1496" s="198">
        <v>0</v>
      </c>
    </row>
    <row r="1497" spans="1:7">
      <c r="A1497" s="198">
        <v>29323473</v>
      </c>
      <c r="B1497" s="198">
        <v>0</v>
      </c>
      <c r="C1497" s="198">
        <v>0</v>
      </c>
      <c r="D1497" s="198">
        <v>0</v>
      </c>
      <c r="E1497" s="198">
        <v>0</v>
      </c>
      <c r="F1497" s="198">
        <v>626</v>
      </c>
      <c r="G1497" s="198">
        <v>0</v>
      </c>
    </row>
    <row r="1498" spans="1:7">
      <c r="A1498" s="198">
        <v>29323501</v>
      </c>
      <c r="B1498" s="198">
        <v>0</v>
      </c>
      <c r="C1498" s="198">
        <v>0</v>
      </c>
      <c r="D1498" s="198">
        <v>0</v>
      </c>
      <c r="E1498" s="198">
        <v>0</v>
      </c>
      <c r="F1498" s="198">
        <v>823</v>
      </c>
      <c r="G1498" s="198">
        <v>0</v>
      </c>
    </row>
    <row r="1499" spans="1:7">
      <c r="A1499" s="198">
        <v>29323569</v>
      </c>
      <c r="B1499" s="198">
        <v>288552.21999999997</v>
      </c>
      <c r="C1499" s="198">
        <v>0</v>
      </c>
      <c r="D1499" s="198">
        <v>285724.23</v>
      </c>
      <c r="E1499" s="198">
        <v>574276.44999999995</v>
      </c>
      <c r="F1499" s="198">
        <v>685</v>
      </c>
      <c r="G1499" s="198">
        <v>66</v>
      </c>
    </row>
    <row r="1500" spans="1:7">
      <c r="A1500" s="198">
        <v>29323590</v>
      </c>
      <c r="B1500" s="198">
        <v>0</v>
      </c>
      <c r="C1500" s="198">
        <v>0</v>
      </c>
      <c r="D1500" s="198">
        <v>0</v>
      </c>
      <c r="E1500" s="198">
        <v>0</v>
      </c>
      <c r="F1500" s="198">
        <v>626</v>
      </c>
      <c r="G1500" s="198">
        <v>0</v>
      </c>
    </row>
    <row r="1501" spans="1:7">
      <c r="A1501" s="198">
        <v>29323633</v>
      </c>
      <c r="B1501" s="198">
        <v>0</v>
      </c>
      <c r="C1501" s="198">
        <v>0</v>
      </c>
      <c r="D1501" s="198">
        <v>0</v>
      </c>
      <c r="E1501" s="198">
        <v>0</v>
      </c>
      <c r="F1501" s="198">
        <v>685</v>
      </c>
      <c r="G1501" s="198">
        <v>0</v>
      </c>
    </row>
    <row r="1502" spans="1:7">
      <c r="A1502" s="198">
        <v>29358370</v>
      </c>
      <c r="B1502" s="198">
        <v>105559.06</v>
      </c>
      <c r="C1502" s="198">
        <v>0</v>
      </c>
      <c r="D1502" s="198">
        <v>0</v>
      </c>
      <c r="E1502" s="198">
        <v>105559.06</v>
      </c>
      <c r="F1502" s="198">
        <v>626</v>
      </c>
      <c r="G1502" s="198">
        <v>0</v>
      </c>
    </row>
    <row r="1503" spans="1:7">
      <c r="A1503" s="198">
        <v>29358389</v>
      </c>
      <c r="B1503" s="198">
        <v>173206.54</v>
      </c>
      <c r="C1503" s="198">
        <v>0</v>
      </c>
      <c r="D1503" s="198">
        <v>109364.05</v>
      </c>
      <c r="E1503" s="198">
        <v>282570.59000000003</v>
      </c>
      <c r="F1503" s="198">
        <v>823</v>
      </c>
      <c r="G1503" s="198">
        <v>36</v>
      </c>
    </row>
    <row r="1504" spans="1:7">
      <c r="A1504" s="198">
        <v>29358390</v>
      </c>
      <c r="B1504" s="198">
        <v>127651.99</v>
      </c>
      <c r="C1504" s="198">
        <v>0</v>
      </c>
      <c r="D1504" s="198">
        <v>0</v>
      </c>
      <c r="E1504" s="198">
        <v>127651.99</v>
      </c>
      <c r="F1504" s="198">
        <v>823</v>
      </c>
      <c r="G1504" s="198">
        <v>0</v>
      </c>
    </row>
    <row r="1505" spans="1:7">
      <c r="A1505" s="198">
        <v>29358409</v>
      </c>
      <c r="B1505" s="198">
        <v>164461.12</v>
      </c>
      <c r="C1505" s="198">
        <v>0</v>
      </c>
      <c r="D1505" s="198">
        <v>0</v>
      </c>
      <c r="E1505" s="198">
        <v>164461.12</v>
      </c>
      <c r="F1505" s="198">
        <v>626</v>
      </c>
      <c r="G1505" s="198">
        <v>0</v>
      </c>
    </row>
    <row r="1506" spans="1:7">
      <c r="A1506" s="198">
        <v>29359071</v>
      </c>
      <c r="B1506" s="198">
        <v>0</v>
      </c>
      <c r="C1506" s="198">
        <v>0</v>
      </c>
      <c r="D1506" s="198">
        <v>0</v>
      </c>
      <c r="E1506" s="198">
        <v>0</v>
      </c>
      <c r="F1506" s="198">
        <v>685</v>
      </c>
      <c r="G1506" s="198">
        <v>0</v>
      </c>
    </row>
    <row r="1507" spans="1:7">
      <c r="A1507" s="198">
        <v>29392651</v>
      </c>
      <c r="B1507" s="198">
        <v>0</v>
      </c>
      <c r="C1507" s="198">
        <v>0</v>
      </c>
      <c r="D1507" s="198">
        <v>0</v>
      </c>
      <c r="E1507" s="198">
        <v>0</v>
      </c>
      <c r="F1507" s="198">
        <v>823</v>
      </c>
      <c r="G1507" s="198">
        <v>0</v>
      </c>
    </row>
    <row r="1508" spans="1:7">
      <c r="A1508" s="198">
        <v>29392698</v>
      </c>
      <c r="B1508" s="198">
        <v>0</v>
      </c>
      <c r="C1508" s="198">
        <v>0</v>
      </c>
      <c r="D1508" s="198">
        <v>0</v>
      </c>
      <c r="E1508" s="198">
        <v>0</v>
      </c>
      <c r="F1508" s="198">
        <v>823</v>
      </c>
      <c r="G1508" s="198">
        <v>0</v>
      </c>
    </row>
    <row r="1509" spans="1:7">
      <c r="A1509" s="198">
        <v>29392729</v>
      </c>
      <c r="B1509" s="198">
        <v>0</v>
      </c>
      <c r="C1509" s="198">
        <v>0</v>
      </c>
      <c r="D1509" s="198">
        <v>0</v>
      </c>
      <c r="E1509" s="198">
        <v>0</v>
      </c>
      <c r="F1509" s="198">
        <v>685</v>
      </c>
      <c r="G1509" s="198">
        <v>0</v>
      </c>
    </row>
    <row r="1510" spans="1:7">
      <c r="A1510" s="198">
        <v>29392965</v>
      </c>
      <c r="B1510" s="198">
        <v>0</v>
      </c>
      <c r="C1510" s="198">
        <v>0</v>
      </c>
      <c r="D1510" s="198">
        <v>0</v>
      </c>
      <c r="E1510" s="198">
        <v>0</v>
      </c>
      <c r="F1510" s="198">
        <v>626</v>
      </c>
      <c r="G1510" s="198">
        <v>0</v>
      </c>
    </row>
    <row r="1511" spans="1:7">
      <c r="A1511" s="198">
        <v>29440410</v>
      </c>
      <c r="B1511" s="198">
        <v>0</v>
      </c>
      <c r="C1511" s="198">
        <v>0</v>
      </c>
      <c r="D1511" s="198">
        <v>0</v>
      </c>
      <c r="E1511" s="198">
        <v>0</v>
      </c>
      <c r="F1511" s="198">
        <v>685</v>
      </c>
      <c r="G1511" s="198">
        <v>0</v>
      </c>
    </row>
    <row r="1512" spans="1:7">
      <c r="A1512" s="198">
        <v>29440446</v>
      </c>
      <c r="B1512" s="198">
        <v>354785.28000000003</v>
      </c>
      <c r="C1512" s="198">
        <v>0</v>
      </c>
      <c r="D1512" s="198">
        <v>0</v>
      </c>
      <c r="E1512" s="198">
        <v>354785.28000000003</v>
      </c>
      <c r="F1512" s="198">
        <v>626</v>
      </c>
      <c r="G1512" s="198">
        <v>0</v>
      </c>
    </row>
    <row r="1513" spans="1:7">
      <c r="A1513" s="198">
        <v>29440813</v>
      </c>
      <c r="B1513" s="198">
        <v>0</v>
      </c>
      <c r="C1513" s="198">
        <v>0</v>
      </c>
      <c r="D1513" s="198">
        <v>0</v>
      </c>
      <c r="E1513" s="198">
        <v>0</v>
      </c>
      <c r="F1513" s="198">
        <v>626</v>
      </c>
      <c r="G1513" s="198">
        <v>0</v>
      </c>
    </row>
    <row r="1514" spans="1:7">
      <c r="A1514" s="198">
        <v>29483950</v>
      </c>
      <c r="B1514" s="198">
        <v>0</v>
      </c>
      <c r="C1514" s="198">
        <v>0</v>
      </c>
      <c r="D1514" s="198">
        <v>0</v>
      </c>
      <c r="E1514" s="198">
        <v>0</v>
      </c>
      <c r="F1514" s="198">
        <v>626</v>
      </c>
      <c r="G1514" s="198">
        <v>0</v>
      </c>
    </row>
    <row r="1515" spans="1:7">
      <c r="A1515" s="198">
        <v>29483981</v>
      </c>
      <c r="B1515" s="198">
        <v>217997.4</v>
      </c>
      <c r="C1515" s="198">
        <v>0</v>
      </c>
      <c r="D1515" s="198">
        <v>0</v>
      </c>
      <c r="E1515" s="198">
        <v>217997.4</v>
      </c>
      <c r="F1515" s="198">
        <v>626</v>
      </c>
      <c r="G1515" s="198">
        <v>0</v>
      </c>
    </row>
    <row r="1516" spans="1:7">
      <c r="A1516" s="198">
        <v>29484339</v>
      </c>
      <c r="B1516" s="198">
        <v>0</v>
      </c>
      <c r="C1516" s="198">
        <v>0</v>
      </c>
      <c r="D1516" s="198">
        <v>0</v>
      </c>
      <c r="E1516" s="198">
        <v>0</v>
      </c>
      <c r="F1516" s="198">
        <v>685</v>
      </c>
      <c r="G1516" s="198">
        <v>0</v>
      </c>
    </row>
    <row r="1517" spans="1:7">
      <c r="A1517" s="198">
        <v>29484340</v>
      </c>
      <c r="B1517" s="198">
        <v>0</v>
      </c>
      <c r="C1517" s="198">
        <v>0</v>
      </c>
      <c r="D1517" s="198">
        <v>0</v>
      </c>
      <c r="E1517" s="198">
        <v>0</v>
      </c>
      <c r="F1517" s="198">
        <v>626</v>
      </c>
      <c r="G1517" s="198">
        <v>0</v>
      </c>
    </row>
    <row r="1518" spans="1:7">
      <c r="A1518" s="198">
        <v>29484351</v>
      </c>
      <c r="B1518" s="198">
        <v>133275.51999999999</v>
      </c>
      <c r="C1518" s="198">
        <v>0</v>
      </c>
      <c r="D1518" s="198">
        <v>0</v>
      </c>
      <c r="E1518" s="198">
        <v>133275.51999999999</v>
      </c>
      <c r="F1518" s="198">
        <v>626</v>
      </c>
      <c r="G1518" s="198">
        <v>0</v>
      </c>
    </row>
    <row r="1519" spans="1:7">
      <c r="A1519" s="198">
        <v>29524490</v>
      </c>
      <c r="B1519" s="198">
        <v>0</v>
      </c>
      <c r="C1519" s="198">
        <v>0</v>
      </c>
      <c r="D1519" s="198">
        <v>0</v>
      </c>
      <c r="E1519" s="198">
        <v>0</v>
      </c>
      <c r="F1519" s="198">
        <v>626</v>
      </c>
      <c r="G1519" s="198">
        <v>0</v>
      </c>
    </row>
    <row r="1520" spans="1:7">
      <c r="A1520" s="198">
        <v>29524510</v>
      </c>
      <c r="B1520" s="198">
        <v>0</v>
      </c>
      <c r="C1520" s="198">
        <v>0</v>
      </c>
      <c r="D1520" s="198">
        <v>0</v>
      </c>
      <c r="E1520" s="198">
        <v>0</v>
      </c>
      <c r="F1520" s="198">
        <v>626</v>
      </c>
      <c r="G1520" s="198">
        <v>0</v>
      </c>
    </row>
    <row r="1521" spans="1:7">
      <c r="A1521" s="198">
        <v>29524520</v>
      </c>
      <c r="B1521" s="198">
        <v>0</v>
      </c>
      <c r="C1521" s="198">
        <v>0</v>
      </c>
      <c r="D1521" s="198">
        <v>0</v>
      </c>
      <c r="E1521" s="198">
        <v>0</v>
      </c>
      <c r="F1521" s="198">
        <v>823</v>
      </c>
      <c r="G1521" s="198">
        <v>0</v>
      </c>
    </row>
    <row r="1522" spans="1:7">
      <c r="A1522" s="198">
        <v>29524531</v>
      </c>
      <c r="B1522" s="198">
        <v>0</v>
      </c>
      <c r="C1522" s="198">
        <v>0</v>
      </c>
      <c r="D1522" s="198">
        <v>0</v>
      </c>
      <c r="E1522" s="198">
        <v>0</v>
      </c>
      <c r="F1522" s="198">
        <v>823</v>
      </c>
      <c r="G1522" s="198">
        <v>0</v>
      </c>
    </row>
    <row r="1523" spans="1:7">
      <c r="A1523" s="198">
        <v>29524568</v>
      </c>
      <c r="B1523" s="198">
        <v>0</v>
      </c>
      <c r="C1523" s="198">
        <v>0</v>
      </c>
      <c r="D1523" s="198">
        <v>0</v>
      </c>
      <c r="E1523" s="198">
        <v>0</v>
      </c>
      <c r="F1523" s="198">
        <v>685</v>
      </c>
      <c r="G1523" s="198">
        <v>0</v>
      </c>
    </row>
    <row r="1524" spans="1:7">
      <c r="A1524" s="198">
        <v>29524597</v>
      </c>
      <c r="B1524" s="198">
        <v>0</v>
      </c>
      <c r="C1524" s="198">
        <v>0</v>
      </c>
      <c r="D1524" s="198">
        <v>0</v>
      </c>
      <c r="E1524" s="198">
        <v>0</v>
      </c>
      <c r="F1524" s="198">
        <v>823</v>
      </c>
      <c r="G1524" s="198">
        <v>0</v>
      </c>
    </row>
    <row r="1525" spans="1:7">
      <c r="A1525" s="198">
        <v>29524686</v>
      </c>
      <c r="B1525" s="198">
        <v>0</v>
      </c>
      <c r="C1525" s="198">
        <v>0</v>
      </c>
      <c r="D1525" s="198">
        <v>0</v>
      </c>
      <c r="E1525" s="198">
        <v>0</v>
      </c>
      <c r="F1525" s="198">
        <v>685</v>
      </c>
      <c r="G1525" s="198">
        <v>0</v>
      </c>
    </row>
    <row r="1526" spans="1:7">
      <c r="A1526" s="198">
        <v>29525067</v>
      </c>
      <c r="B1526" s="198">
        <v>653898.04</v>
      </c>
      <c r="C1526" s="198">
        <v>0</v>
      </c>
      <c r="D1526" s="198">
        <v>721440.57</v>
      </c>
      <c r="E1526" s="198">
        <v>1375338.61</v>
      </c>
      <c r="F1526" s="198">
        <v>685</v>
      </c>
      <c r="G1526" s="198">
        <v>83</v>
      </c>
    </row>
    <row r="1527" spans="1:7">
      <c r="A1527" s="198">
        <v>29525090</v>
      </c>
      <c r="B1527" s="198">
        <v>92080.08</v>
      </c>
      <c r="C1527" s="198">
        <v>0</v>
      </c>
      <c r="D1527" s="198">
        <v>0</v>
      </c>
      <c r="E1527" s="198">
        <v>92080.08</v>
      </c>
      <c r="F1527" s="198">
        <v>626</v>
      </c>
      <c r="G1527" s="198">
        <v>0</v>
      </c>
    </row>
    <row r="1528" spans="1:7">
      <c r="A1528" s="198">
        <v>29525103</v>
      </c>
      <c r="B1528" s="198">
        <v>0</v>
      </c>
      <c r="C1528" s="198">
        <v>0</v>
      </c>
      <c r="D1528" s="198">
        <v>0</v>
      </c>
      <c r="E1528" s="198">
        <v>0</v>
      </c>
      <c r="F1528" s="198">
        <v>626</v>
      </c>
      <c r="G1528" s="198">
        <v>0</v>
      </c>
    </row>
    <row r="1529" spans="1:7">
      <c r="A1529" s="198">
        <v>29525136</v>
      </c>
      <c r="B1529" s="198">
        <v>0</v>
      </c>
      <c r="C1529" s="198">
        <v>0</v>
      </c>
      <c r="D1529" s="198">
        <v>0</v>
      </c>
      <c r="E1529" s="198">
        <v>0</v>
      </c>
      <c r="F1529" s="198">
        <v>626</v>
      </c>
      <c r="G1529" s="198">
        <v>0</v>
      </c>
    </row>
    <row r="1530" spans="1:7">
      <c r="A1530" s="198">
        <v>29525140</v>
      </c>
      <c r="B1530" s="198">
        <v>475782.94</v>
      </c>
      <c r="C1530" s="198">
        <v>0</v>
      </c>
      <c r="D1530" s="198">
        <v>0</v>
      </c>
      <c r="E1530" s="198">
        <v>475782.94</v>
      </c>
      <c r="F1530" s="198">
        <v>626</v>
      </c>
      <c r="G1530" s="198">
        <v>0</v>
      </c>
    </row>
    <row r="1531" spans="1:7">
      <c r="A1531" s="198">
        <v>29525151</v>
      </c>
      <c r="B1531" s="198">
        <v>0</v>
      </c>
      <c r="C1531" s="198">
        <v>0</v>
      </c>
      <c r="D1531" s="198">
        <v>4322.75</v>
      </c>
      <c r="E1531" s="198">
        <v>4322.75</v>
      </c>
      <c r="F1531" s="198">
        <v>626</v>
      </c>
      <c r="G1531" s="198">
        <v>1</v>
      </c>
    </row>
    <row r="1532" spans="1:7">
      <c r="A1532" s="198">
        <v>29525177</v>
      </c>
      <c r="B1532" s="198">
        <v>0</v>
      </c>
      <c r="C1532" s="198">
        <v>0</v>
      </c>
      <c r="D1532" s="198">
        <v>0</v>
      </c>
      <c r="E1532" s="198">
        <v>0</v>
      </c>
      <c r="F1532" s="198">
        <v>626</v>
      </c>
      <c r="G1532" s="198">
        <v>0</v>
      </c>
    </row>
    <row r="1533" spans="1:7">
      <c r="A1533" s="198">
        <v>29549594</v>
      </c>
      <c r="B1533" s="198">
        <v>188139.15</v>
      </c>
      <c r="C1533" s="198">
        <v>0</v>
      </c>
      <c r="D1533" s="198">
        <v>0</v>
      </c>
      <c r="E1533" s="198">
        <v>188139.15</v>
      </c>
      <c r="F1533" s="198">
        <v>685</v>
      </c>
      <c r="G1533" s="198">
        <v>0</v>
      </c>
    </row>
    <row r="1534" spans="1:7">
      <c r="A1534" s="198">
        <v>29549630</v>
      </c>
      <c r="B1534" s="198">
        <v>0</v>
      </c>
      <c r="C1534" s="198">
        <v>0</v>
      </c>
      <c r="D1534" s="198">
        <v>0</v>
      </c>
      <c r="E1534" s="198">
        <v>0</v>
      </c>
      <c r="F1534" s="198">
        <v>626</v>
      </c>
      <c r="G1534" s="198">
        <v>0</v>
      </c>
    </row>
    <row r="1535" spans="1:7">
      <c r="A1535" s="198">
        <v>29549653</v>
      </c>
      <c r="B1535" s="198">
        <v>0</v>
      </c>
      <c r="C1535" s="198">
        <v>0</v>
      </c>
      <c r="D1535" s="198">
        <v>0</v>
      </c>
      <c r="E1535" s="198">
        <v>0</v>
      </c>
      <c r="F1535" s="198">
        <v>685</v>
      </c>
      <c r="G1535" s="198">
        <v>0</v>
      </c>
    </row>
    <row r="1536" spans="1:7">
      <c r="A1536" s="198">
        <v>29549698</v>
      </c>
      <c r="B1536" s="198">
        <v>94979.63</v>
      </c>
      <c r="C1536" s="198">
        <v>0</v>
      </c>
      <c r="D1536" s="198">
        <v>0</v>
      </c>
      <c r="E1536" s="198">
        <v>94979.63</v>
      </c>
      <c r="F1536" s="198">
        <v>626</v>
      </c>
      <c r="G1536" s="198">
        <v>0</v>
      </c>
    </row>
    <row r="1537" spans="1:7">
      <c r="A1537" s="198">
        <v>29549751</v>
      </c>
      <c r="B1537" s="198">
        <v>0</v>
      </c>
      <c r="C1537" s="198">
        <v>0</v>
      </c>
      <c r="D1537" s="198">
        <v>0</v>
      </c>
      <c r="E1537" s="198">
        <v>0</v>
      </c>
      <c r="F1537" s="198">
        <v>626</v>
      </c>
      <c r="G1537" s="198">
        <v>0</v>
      </c>
    </row>
    <row r="1538" spans="1:7">
      <c r="A1538" s="198">
        <v>29549776</v>
      </c>
      <c r="B1538" s="198">
        <v>0</v>
      </c>
      <c r="C1538" s="198">
        <v>0</v>
      </c>
      <c r="D1538" s="198">
        <v>0</v>
      </c>
      <c r="E1538" s="198">
        <v>0</v>
      </c>
      <c r="F1538" s="198">
        <v>823</v>
      </c>
      <c r="G1538" s="198">
        <v>0</v>
      </c>
    </row>
    <row r="1539" spans="1:7">
      <c r="A1539" s="198">
        <v>29549835</v>
      </c>
      <c r="B1539" s="198">
        <v>0</v>
      </c>
      <c r="C1539" s="198">
        <v>0</v>
      </c>
      <c r="D1539" s="198">
        <v>0</v>
      </c>
      <c r="E1539" s="198">
        <v>0</v>
      </c>
      <c r="F1539" s="198">
        <v>685</v>
      </c>
      <c r="G1539" s="198">
        <v>0</v>
      </c>
    </row>
    <row r="1540" spans="1:7">
      <c r="A1540" s="198">
        <v>29549859</v>
      </c>
      <c r="B1540" s="198">
        <v>0</v>
      </c>
      <c r="C1540" s="198">
        <v>0</v>
      </c>
      <c r="D1540" s="198">
        <v>0</v>
      </c>
      <c r="E1540" s="198">
        <v>0</v>
      </c>
      <c r="F1540" s="198">
        <v>823</v>
      </c>
      <c r="G1540" s="198">
        <v>0</v>
      </c>
    </row>
    <row r="1541" spans="1:7">
      <c r="A1541" s="198">
        <v>29549861</v>
      </c>
      <c r="B1541" s="198">
        <v>107422.76</v>
      </c>
      <c r="C1541" s="198">
        <v>0</v>
      </c>
      <c r="D1541" s="198">
        <v>0</v>
      </c>
      <c r="E1541" s="198">
        <v>107422.76</v>
      </c>
      <c r="F1541" s="198">
        <v>685</v>
      </c>
      <c r="G1541" s="198">
        <v>0</v>
      </c>
    </row>
    <row r="1542" spans="1:7">
      <c r="A1542" s="198">
        <v>29549931</v>
      </c>
      <c r="B1542" s="198">
        <v>0</v>
      </c>
      <c r="C1542" s="198">
        <v>0</v>
      </c>
      <c r="D1542" s="198">
        <v>0</v>
      </c>
      <c r="E1542" s="198">
        <v>0</v>
      </c>
      <c r="F1542" s="198">
        <v>626</v>
      </c>
      <c r="G1542" s="198">
        <v>0</v>
      </c>
    </row>
    <row r="1543" spans="1:7">
      <c r="A1543" s="198">
        <v>29550163</v>
      </c>
      <c r="B1543" s="198">
        <v>0</v>
      </c>
      <c r="C1543" s="198">
        <v>0</v>
      </c>
      <c r="D1543" s="198">
        <v>0</v>
      </c>
      <c r="E1543" s="198">
        <v>0</v>
      </c>
      <c r="F1543" s="198">
        <v>685</v>
      </c>
      <c r="G1543" s="198">
        <v>0</v>
      </c>
    </row>
    <row r="1544" spans="1:7">
      <c r="A1544" s="198">
        <v>29550207</v>
      </c>
      <c r="B1544" s="198">
        <v>0</v>
      </c>
      <c r="C1544" s="198">
        <v>0</v>
      </c>
      <c r="D1544" s="198">
        <v>0</v>
      </c>
      <c r="E1544" s="198">
        <v>0</v>
      </c>
      <c r="F1544" s="198">
        <v>823</v>
      </c>
      <c r="G1544" s="198">
        <v>0</v>
      </c>
    </row>
    <row r="1545" spans="1:7">
      <c r="A1545" s="198">
        <v>29550584</v>
      </c>
      <c r="B1545" s="198">
        <v>0</v>
      </c>
      <c r="C1545" s="198">
        <v>0</v>
      </c>
      <c r="D1545" s="198">
        <v>0</v>
      </c>
      <c r="E1545" s="198">
        <v>0</v>
      </c>
      <c r="F1545" s="198">
        <v>685</v>
      </c>
      <c r="G1545" s="198">
        <v>0</v>
      </c>
    </row>
    <row r="1546" spans="1:7">
      <c r="A1546" s="198">
        <v>29550596</v>
      </c>
      <c r="B1546" s="198">
        <v>374526.89</v>
      </c>
      <c r="C1546" s="198">
        <v>0</v>
      </c>
      <c r="D1546" s="198">
        <v>0</v>
      </c>
      <c r="E1546" s="198">
        <v>374526.89</v>
      </c>
      <c r="F1546" s="198">
        <v>626</v>
      </c>
      <c r="G1546" s="198">
        <v>0</v>
      </c>
    </row>
    <row r="1547" spans="1:7">
      <c r="A1547" s="198">
        <v>29550604</v>
      </c>
      <c r="B1547" s="198">
        <v>197161.79</v>
      </c>
      <c r="C1547" s="198">
        <v>0</v>
      </c>
      <c r="D1547" s="198">
        <v>0</v>
      </c>
      <c r="E1547" s="198">
        <v>197161.79</v>
      </c>
      <c r="F1547" s="198">
        <v>626</v>
      </c>
      <c r="G1547" s="198">
        <v>0</v>
      </c>
    </row>
    <row r="1548" spans="1:7">
      <c r="A1548" s="198">
        <v>29550618</v>
      </c>
      <c r="B1548" s="198">
        <v>0</v>
      </c>
      <c r="C1548" s="198">
        <v>0</v>
      </c>
      <c r="D1548" s="198">
        <v>0</v>
      </c>
      <c r="E1548" s="198">
        <v>0</v>
      </c>
      <c r="F1548" s="198">
        <v>685</v>
      </c>
      <c r="G1548" s="198">
        <v>0</v>
      </c>
    </row>
    <row r="1549" spans="1:7">
      <c r="A1549" s="198">
        <v>29550622</v>
      </c>
      <c r="B1549" s="198">
        <v>0</v>
      </c>
      <c r="C1549" s="198">
        <v>0</v>
      </c>
      <c r="D1549" s="198">
        <v>0</v>
      </c>
      <c r="E1549" s="198">
        <v>0</v>
      </c>
      <c r="F1549" s="198">
        <v>626</v>
      </c>
      <c r="G1549" s="198">
        <v>0</v>
      </c>
    </row>
    <row r="1550" spans="1:7">
      <c r="A1550" s="198">
        <v>29550656</v>
      </c>
      <c r="B1550" s="198">
        <v>0</v>
      </c>
      <c r="C1550" s="198">
        <v>0</v>
      </c>
      <c r="D1550" s="198">
        <v>0</v>
      </c>
      <c r="E1550" s="198">
        <v>0</v>
      </c>
      <c r="F1550" s="198">
        <v>626</v>
      </c>
      <c r="G1550" s="198">
        <v>0</v>
      </c>
    </row>
    <row r="1551" spans="1:7">
      <c r="A1551" s="198">
        <v>29577490</v>
      </c>
      <c r="B1551" s="198">
        <v>0</v>
      </c>
      <c r="C1551" s="198">
        <v>0</v>
      </c>
      <c r="D1551" s="198">
        <v>0</v>
      </c>
      <c r="E1551" s="198">
        <v>0</v>
      </c>
      <c r="F1551" s="198">
        <v>626</v>
      </c>
      <c r="G1551" s="198">
        <v>0</v>
      </c>
    </row>
    <row r="1552" spans="1:7">
      <c r="A1552" s="198">
        <v>29577810</v>
      </c>
      <c r="B1552" s="198">
        <v>0</v>
      </c>
      <c r="C1552" s="198">
        <v>0</v>
      </c>
      <c r="D1552" s="198">
        <v>0</v>
      </c>
      <c r="E1552" s="198">
        <v>0</v>
      </c>
      <c r="F1552" s="198">
        <v>626</v>
      </c>
      <c r="G1552" s="198">
        <v>0</v>
      </c>
    </row>
    <row r="1553" spans="1:7">
      <c r="A1553" s="198">
        <v>29577820</v>
      </c>
      <c r="B1553" s="198">
        <v>0</v>
      </c>
      <c r="C1553" s="198">
        <v>0</v>
      </c>
      <c r="D1553" s="198">
        <v>0</v>
      </c>
      <c r="E1553" s="198">
        <v>0</v>
      </c>
      <c r="F1553" s="198">
        <v>626</v>
      </c>
      <c r="G1553" s="198">
        <v>0</v>
      </c>
    </row>
    <row r="1554" spans="1:7">
      <c r="A1554" s="198">
        <v>29577835</v>
      </c>
      <c r="B1554" s="198">
        <v>160861.71</v>
      </c>
      <c r="C1554" s="198">
        <v>0</v>
      </c>
      <c r="D1554" s="198">
        <v>0</v>
      </c>
      <c r="E1554" s="198">
        <v>160861.71</v>
      </c>
      <c r="F1554" s="198">
        <v>626</v>
      </c>
      <c r="G1554" s="198">
        <v>0</v>
      </c>
    </row>
    <row r="1555" spans="1:7">
      <c r="A1555" s="198">
        <v>29600114</v>
      </c>
      <c r="B1555" s="198">
        <v>232874.08</v>
      </c>
      <c r="C1555" s="198">
        <v>0</v>
      </c>
      <c r="D1555" s="198">
        <v>0</v>
      </c>
      <c r="E1555" s="198">
        <v>232874.08</v>
      </c>
      <c r="F1555" s="198">
        <v>685</v>
      </c>
      <c r="G1555" s="198">
        <v>0</v>
      </c>
    </row>
    <row r="1556" spans="1:7">
      <c r="A1556" s="198">
        <v>29600245</v>
      </c>
      <c r="B1556" s="198">
        <v>183351.53</v>
      </c>
      <c r="C1556" s="198">
        <v>0</v>
      </c>
      <c r="D1556" s="198">
        <v>0</v>
      </c>
      <c r="E1556" s="198">
        <v>183351.53</v>
      </c>
      <c r="F1556" s="198">
        <v>626</v>
      </c>
      <c r="G1556" s="198">
        <v>0</v>
      </c>
    </row>
    <row r="1557" spans="1:7">
      <c r="A1557" s="198">
        <v>29600273</v>
      </c>
      <c r="B1557" s="198">
        <v>0</v>
      </c>
      <c r="C1557" s="198">
        <v>0</v>
      </c>
      <c r="D1557" s="198">
        <v>0</v>
      </c>
      <c r="E1557" s="198">
        <v>0</v>
      </c>
      <c r="F1557" s="198">
        <v>626</v>
      </c>
      <c r="G1557" s="198">
        <v>0</v>
      </c>
    </row>
    <row r="1558" spans="1:7">
      <c r="A1558" s="198">
        <v>29607523</v>
      </c>
      <c r="B1558" s="198">
        <v>0</v>
      </c>
      <c r="C1558" s="198">
        <v>0</v>
      </c>
      <c r="D1558" s="198">
        <v>0</v>
      </c>
      <c r="E1558" s="198">
        <v>0</v>
      </c>
      <c r="F1558" s="198">
        <v>823</v>
      </c>
      <c r="G1558" s="198">
        <v>0</v>
      </c>
    </row>
    <row r="1559" spans="1:7">
      <c r="A1559" s="198">
        <v>29607608</v>
      </c>
      <c r="B1559" s="198">
        <v>248793.3</v>
      </c>
      <c r="C1559" s="198">
        <v>0</v>
      </c>
      <c r="D1559" s="198">
        <v>0</v>
      </c>
      <c r="E1559" s="198">
        <v>248793.3</v>
      </c>
      <c r="F1559" s="198">
        <v>626</v>
      </c>
      <c r="G1559" s="198">
        <v>0</v>
      </c>
    </row>
    <row r="1560" spans="1:7">
      <c r="A1560" s="198">
        <v>29607947</v>
      </c>
      <c r="B1560" s="198">
        <v>535567.4</v>
      </c>
      <c r="C1560" s="198">
        <v>0</v>
      </c>
      <c r="D1560" s="198">
        <v>0</v>
      </c>
      <c r="E1560" s="198">
        <v>535567.4</v>
      </c>
      <c r="F1560" s="198">
        <v>626</v>
      </c>
      <c r="G1560" s="198">
        <v>0</v>
      </c>
    </row>
    <row r="1561" spans="1:7">
      <c r="A1561" s="198">
        <v>29607953</v>
      </c>
      <c r="B1561" s="198">
        <v>311305.76</v>
      </c>
      <c r="C1561" s="198">
        <v>0</v>
      </c>
      <c r="D1561" s="198">
        <v>0</v>
      </c>
      <c r="E1561" s="198">
        <v>311305.76</v>
      </c>
      <c r="F1561" s="198">
        <v>626</v>
      </c>
      <c r="G1561" s="198">
        <v>0</v>
      </c>
    </row>
    <row r="1562" spans="1:7">
      <c r="A1562" s="198">
        <v>29607960</v>
      </c>
      <c r="B1562" s="198">
        <v>0</v>
      </c>
      <c r="C1562" s="198">
        <v>0</v>
      </c>
      <c r="D1562" s="198">
        <v>0</v>
      </c>
      <c r="E1562" s="198">
        <v>0</v>
      </c>
      <c r="F1562" s="198">
        <v>685</v>
      </c>
      <c r="G1562" s="198">
        <v>0</v>
      </c>
    </row>
    <row r="1563" spans="1:7">
      <c r="A1563" s="198">
        <v>29607971</v>
      </c>
      <c r="B1563" s="198">
        <v>0</v>
      </c>
      <c r="C1563" s="198">
        <v>0</v>
      </c>
      <c r="D1563" s="198">
        <v>0</v>
      </c>
      <c r="E1563" s="198">
        <v>0</v>
      </c>
      <c r="F1563" s="198">
        <v>626</v>
      </c>
      <c r="G1563" s="198">
        <v>0</v>
      </c>
    </row>
    <row r="1564" spans="1:7">
      <c r="A1564" s="198">
        <v>29655857</v>
      </c>
      <c r="B1564" s="198">
        <v>0</v>
      </c>
      <c r="C1564" s="198">
        <v>0</v>
      </c>
      <c r="D1564" s="198">
        <v>0</v>
      </c>
      <c r="E1564" s="198">
        <v>0</v>
      </c>
      <c r="F1564" s="198">
        <v>685</v>
      </c>
      <c r="G1564" s="198">
        <v>0</v>
      </c>
    </row>
    <row r="1565" spans="1:7">
      <c r="A1565" s="198">
        <v>29655869</v>
      </c>
      <c r="B1565" s="198">
        <v>382773.36</v>
      </c>
      <c r="C1565" s="198">
        <v>0</v>
      </c>
      <c r="D1565" s="198">
        <v>0</v>
      </c>
      <c r="E1565" s="198">
        <v>382773.36</v>
      </c>
      <c r="F1565" s="198">
        <v>626</v>
      </c>
      <c r="G1565" s="198">
        <v>0</v>
      </c>
    </row>
    <row r="1566" spans="1:7">
      <c r="A1566" s="198">
        <v>29655939</v>
      </c>
      <c r="B1566" s="198">
        <v>0</v>
      </c>
      <c r="C1566" s="198">
        <v>0</v>
      </c>
      <c r="D1566" s="198">
        <v>0</v>
      </c>
      <c r="E1566" s="198">
        <v>0</v>
      </c>
      <c r="F1566" s="198">
        <v>823</v>
      </c>
      <c r="G1566" s="198">
        <v>0</v>
      </c>
    </row>
    <row r="1567" spans="1:7">
      <c r="A1567" s="198">
        <v>29656094</v>
      </c>
      <c r="B1567" s="198">
        <v>217497.16</v>
      </c>
      <c r="C1567" s="198">
        <v>10822.02</v>
      </c>
      <c r="D1567" s="198">
        <v>0</v>
      </c>
      <c r="E1567" s="198">
        <v>228319.18</v>
      </c>
      <c r="F1567" s="198">
        <v>626</v>
      </c>
      <c r="G1567" s="198">
        <v>3</v>
      </c>
    </row>
    <row r="1568" spans="1:7">
      <c r="A1568" s="198">
        <v>29656440</v>
      </c>
      <c r="B1568" s="198">
        <v>0</v>
      </c>
      <c r="C1568" s="198">
        <v>0</v>
      </c>
      <c r="D1568" s="198">
        <v>0</v>
      </c>
      <c r="E1568" s="198">
        <v>0</v>
      </c>
      <c r="F1568" s="198">
        <v>685</v>
      </c>
      <c r="G1568" s="198">
        <v>0</v>
      </c>
    </row>
    <row r="1569" spans="1:7">
      <c r="A1569" s="198">
        <v>29656458</v>
      </c>
      <c r="B1569" s="198">
        <v>0</v>
      </c>
      <c r="C1569" s="198">
        <v>0</v>
      </c>
      <c r="D1569" s="198">
        <v>0</v>
      </c>
      <c r="E1569" s="198">
        <v>0</v>
      </c>
      <c r="F1569" s="198">
        <v>626</v>
      </c>
      <c r="G1569" s="198">
        <v>0</v>
      </c>
    </row>
    <row r="1570" spans="1:7">
      <c r="A1570" s="198">
        <v>29656466</v>
      </c>
      <c r="B1570" s="198">
        <v>203219.76</v>
      </c>
      <c r="C1570" s="198">
        <v>0</v>
      </c>
      <c r="D1570" s="198">
        <v>31841.05</v>
      </c>
      <c r="E1570" s="198">
        <v>235060.81</v>
      </c>
      <c r="F1570" s="198">
        <v>626</v>
      </c>
      <c r="G1570" s="198">
        <v>8</v>
      </c>
    </row>
    <row r="1571" spans="1:7">
      <c r="A1571" s="198">
        <v>29676715</v>
      </c>
      <c r="B1571" s="198">
        <v>0</v>
      </c>
      <c r="C1571" s="198">
        <v>0</v>
      </c>
      <c r="D1571" s="198">
        <v>0</v>
      </c>
      <c r="E1571" s="198">
        <v>0</v>
      </c>
      <c r="F1571" s="198">
        <v>626</v>
      </c>
      <c r="G1571" s="198">
        <v>0</v>
      </c>
    </row>
    <row r="1572" spans="1:7">
      <c r="A1572" s="198">
        <v>29676820</v>
      </c>
      <c r="B1572" s="198">
        <v>0</v>
      </c>
      <c r="C1572" s="198">
        <v>0</v>
      </c>
      <c r="D1572" s="198">
        <v>0</v>
      </c>
      <c r="E1572" s="198">
        <v>0</v>
      </c>
      <c r="F1572" s="198">
        <v>823</v>
      </c>
      <c r="G1572" s="198">
        <v>0</v>
      </c>
    </row>
    <row r="1573" spans="1:7">
      <c r="A1573" s="198">
        <v>29676930</v>
      </c>
      <c r="B1573" s="198">
        <v>132106.70000000001</v>
      </c>
      <c r="C1573" s="198">
        <v>0</v>
      </c>
      <c r="D1573" s="198">
        <v>0</v>
      </c>
      <c r="E1573" s="198">
        <v>132106.70000000001</v>
      </c>
      <c r="F1573" s="198">
        <v>626</v>
      </c>
      <c r="G1573" s="198">
        <v>0</v>
      </c>
    </row>
    <row r="1574" spans="1:7">
      <c r="A1574" s="198">
        <v>29676949</v>
      </c>
      <c r="B1574" s="198">
        <v>0</v>
      </c>
      <c r="C1574" s="198">
        <v>0</v>
      </c>
      <c r="D1574" s="198">
        <v>0</v>
      </c>
      <c r="E1574" s="198">
        <v>0</v>
      </c>
      <c r="F1574" s="198">
        <v>626</v>
      </c>
      <c r="G1574" s="198">
        <v>0</v>
      </c>
    </row>
    <row r="1575" spans="1:7">
      <c r="A1575" s="198">
        <v>29676950</v>
      </c>
      <c r="B1575" s="198">
        <v>0</v>
      </c>
      <c r="C1575" s="198">
        <v>0</v>
      </c>
      <c r="D1575" s="198">
        <v>0</v>
      </c>
      <c r="E1575" s="198">
        <v>0</v>
      </c>
      <c r="F1575" s="198">
        <v>626</v>
      </c>
      <c r="G1575" s="198">
        <v>0</v>
      </c>
    </row>
    <row r="1576" spans="1:7">
      <c r="A1576" s="198">
        <v>29676966</v>
      </c>
      <c r="B1576" s="198">
        <v>197300.57</v>
      </c>
      <c r="C1576" s="198">
        <v>0</v>
      </c>
      <c r="D1576" s="198">
        <v>0</v>
      </c>
      <c r="E1576" s="198">
        <v>197300.57</v>
      </c>
      <c r="F1576" s="198">
        <v>626</v>
      </c>
      <c r="G1576" s="198">
        <v>0</v>
      </c>
    </row>
    <row r="1577" spans="1:7">
      <c r="A1577" s="198">
        <v>29702489</v>
      </c>
      <c r="B1577" s="198">
        <v>0</v>
      </c>
      <c r="C1577" s="198">
        <v>0</v>
      </c>
      <c r="D1577" s="198">
        <v>0</v>
      </c>
      <c r="E1577" s="198">
        <v>0</v>
      </c>
      <c r="F1577" s="198">
        <v>626</v>
      </c>
      <c r="G1577" s="198">
        <v>0</v>
      </c>
    </row>
    <row r="1578" spans="1:7">
      <c r="A1578" s="198">
        <v>29702560</v>
      </c>
      <c r="B1578" s="198">
        <v>0</v>
      </c>
      <c r="C1578" s="198">
        <v>0</v>
      </c>
      <c r="D1578" s="198">
        <v>0</v>
      </c>
      <c r="E1578" s="198">
        <v>0</v>
      </c>
      <c r="F1578" s="198">
        <v>626</v>
      </c>
      <c r="G1578" s="198">
        <v>0</v>
      </c>
    </row>
    <row r="1579" spans="1:7">
      <c r="A1579" s="198">
        <v>29702586</v>
      </c>
      <c r="B1579" s="198">
        <v>0</v>
      </c>
      <c r="C1579" s="198">
        <v>0</v>
      </c>
      <c r="D1579" s="198">
        <v>0</v>
      </c>
      <c r="E1579" s="198">
        <v>0</v>
      </c>
      <c r="F1579" s="198">
        <v>626</v>
      </c>
      <c r="G1579" s="198">
        <v>0</v>
      </c>
    </row>
    <row r="1580" spans="1:7">
      <c r="A1580" s="198">
        <v>29702818</v>
      </c>
      <c r="B1580" s="198">
        <v>0</v>
      </c>
      <c r="C1580" s="198">
        <v>0</v>
      </c>
      <c r="D1580" s="198">
        <v>0</v>
      </c>
      <c r="E1580" s="198">
        <v>0</v>
      </c>
      <c r="F1580" s="198">
        <v>823</v>
      </c>
      <c r="G1580" s="198">
        <v>0</v>
      </c>
    </row>
    <row r="1581" spans="1:7">
      <c r="A1581" s="198">
        <v>29702967</v>
      </c>
      <c r="B1581" s="198">
        <v>0</v>
      </c>
      <c r="C1581" s="198">
        <v>0</v>
      </c>
      <c r="D1581" s="198">
        <v>0</v>
      </c>
      <c r="E1581" s="198">
        <v>0</v>
      </c>
      <c r="F1581" s="198">
        <v>626</v>
      </c>
      <c r="G1581" s="198">
        <v>0</v>
      </c>
    </row>
    <row r="1582" spans="1:7">
      <c r="A1582" s="198">
        <v>29702979</v>
      </c>
      <c r="B1582" s="198">
        <v>0</v>
      </c>
      <c r="C1582" s="198">
        <v>0</v>
      </c>
      <c r="D1582" s="198">
        <v>0</v>
      </c>
      <c r="E1582" s="198">
        <v>0</v>
      </c>
      <c r="F1582" s="198">
        <v>626</v>
      </c>
      <c r="G1582" s="198">
        <v>0</v>
      </c>
    </row>
    <row r="1583" spans="1:7">
      <c r="A1583" s="198">
        <v>29703006</v>
      </c>
      <c r="B1583" s="198">
        <v>0</v>
      </c>
      <c r="C1583" s="198">
        <v>0</v>
      </c>
      <c r="D1583" s="198">
        <v>0</v>
      </c>
      <c r="E1583" s="198">
        <v>0</v>
      </c>
      <c r="F1583" s="198">
        <v>626</v>
      </c>
      <c r="G1583" s="198">
        <v>0</v>
      </c>
    </row>
    <row r="1584" spans="1:7">
      <c r="A1584" s="198">
        <v>29703016</v>
      </c>
      <c r="B1584" s="198">
        <v>0</v>
      </c>
      <c r="C1584" s="198">
        <v>0</v>
      </c>
      <c r="D1584" s="198">
        <v>0</v>
      </c>
      <c r="E1584" s="198">
        <v>0</v>
      </c>
      <c r="F1584" s="198">
        <v>685</v>
      </c>
      <c r="G1584" s="198">
        <v>0</v>
      </c>
    </row>
    <row r="1585" spans="1:7">
      <c r="A1585" s="198">
        <v>29703029</v>
      </c>
      <c r="B1585" s="198">
        <v>0</v>
      </c>
      <c r="C1585" s="198">
        <v>0</v>
      </c>
      <c r="D1585" s="198">
        <v>0</v>
      </c>
      <c r="E1585" s="198">
        <v>0</v>
      </c>
      <c r="F1585" s="198">
        <v>626</v>
      </c>
      <c r="G1585" s="198">
        <v>0</v>
      </c>
    </row>
    <row r="1586" spans="1:7">
      <c r="A1586" s="198">
        <v>29703040</v>
      </c>
      <c r="B1586" s="198">
        <v>0</v>
      </c>
      <c r="C1586" s="198">
        <v>0</v>
      </c>
      <c r="D1586" s="198">
        <v>0</v>
      </c>
      <c r="E1586" s="198">
        <v>0</v>
      </c>
      <c r="F1586" s="198">
        <v>626</v>
      </c>
      <c r="G1586" s="198">
        <v>0</v>
      </c>
    </row>
    <row r="1587" spans="1:7">
      <c r="A1587" s="198">
        <v>29703052</v>
      </c>
      <c r="B1587" s="198">
        <v>0</v>
      </c>
      <c r="C1587" s="198">
        <v>0</v>
      </c>
      <c r="D1587" s="198">
        <v>0</v>
      </c>
      <c r="E1587" s="198">
        <v>0</v>
      </c>
      <c r="F1587" s="198">
        <v>626</v>
      </c>
      <c r="G1587" s="198">
        <v>0</v>
      </c>
    </row>
    <row r="1588" spans="1:7">
      <c r="A1588" s="198">
        <v>29730450</v>
      </c>
      <c r="B1588" s="198">
        <v>0</v>
      </c>
      <c r="C1588" s="198">
        <v>0</v>
      </c>
      <c r="D1588" s="198">
        <v>0</v>
      </c>
      <c r="E1588" s="198">
        <v>0</v>
      </c>
      <c r="F1588" s="198">
        <v>626</v>
      </c>
      <c r="G1588" s="198">
        <v>0</v>
      </c>
    </row>
    <row r="1589" spans="1:7">
      <c r="A1589" s="198">
        <v>29730478</v>
      </c>
      <c r="B1589" s="198">
        <v>0</v>
      </c>
      <c r="C1589" s="198">
        <v>0</v>
      </c>
      <c r="D1589" s="198">
        <v>0</v>
      </c>
      <c r="E1589" s="198">
        <v>0</v>
      </c>
      <c r="F1589" s="198">
        <v>823</v>
      </c>
      <c r="G1589" s="198">
        <v>0</v>
      </c>
    </row>
    <row r="1590" spans="1:7">
      <c r="A1590" s="198">
        <v>29730480</v>
      </c>
      <c r="B1590" s="198">
        <v>0</v>
      </c>
      <c r="C1590" s="198">
        <v>0</v>
      </c>
      <c r="D1590" s="198">
        <v>0</v>
      </c>
      <c r="E1590" s="198">
        <v>0</v>
      </c>
      <c r="F1590" s="198">
        <v>626</v>
      </c>
      <c r="G1590" s="198">
        <v>0</v>
      </c>
    </row>
    <row r="1591" spans="1:7">
      <c r="A1591" s="198">
        <v>29762781</v>
      </c>
      <c r="B1591" s="198">
        <v>221334.98</v>
      </c>
      <c r="C1591" s="198">
        <v>0</v>
      </c>
      <c r="D1591" s="198">
        <v>159798.82999999999</v>
      </c>
      <c r="E1591" s="198">
        <v>381133.81</v>
      </c>
      <c r="F1591" s="198">
        <v>626</v>
      </c>
      <c r="G1591" s="198">
        <v>51</v>
      </c>
    </row>
    <row r="1592" spans="1:7">
      <c r="A1592" s="198">
        <v>29763040</v>
      </c>
      <c r="B1592" s="198">
        <v>0</v>
      </c>
      <c r="C1592" s="198">
        <v>0</v>
      </c>
      <c r="D1592" s="198">
        <v>0</v>
      </c>
      <c r="E1592" s="198">
        <v>0</v>
      </c>
      <c r="F1592" s="198">
        <v>626</v>
      </c>
      <c r="G1592" s="198">
        <v>0</v>
      </c>
    </row>
    <row r="1593" spans="1:7">
      <c r="A1593" s="198">
        <v>29763051</v>
      </c>
      <c r="B1593" s="198">
        <v>0</v>
      </c>
      <c r="C1593" s="198">
        <v>0</v>
      </c>
      <c r="D1593" s="198">
        <v>0</v>
      </c>
      <c r="E1593" s="198">
        <v>0</v>
      </c>
      <c r="F1593" s="198">
        <v>626</v>
      </c>
      <c r="G1593" s="198">
        <v>0</v>
      </c>
    </row>
    <row r="1594" spans="1:7">
      <c r="A1594" s="198">
        <v>29763062</v>
      </c>
      <c r="B1594" s="198">
        <v>0</v>
      </c>
      <c r="C1594" s="198">
        <v>0</v>
      </c>
      <c r="D1594" s="198">
        <v>0</v>
      </c>
      <c r="E1594" s="198">
        <v>0</v>
      </c>
      <c r="F1594" s="198">
        <v>626</v>
      </c>
      <c r="G1594" s="198">
        <v>0</v>
      </c>
    </row>
    <row r="1595" spans="1:7">
      <c r="A1595" s="198">
        <v>29763089</v>
      </c>
      <c r="B1595" s="198">
        <v>0</v>
      </c>
      <c r="C1595" s="198">
        <v>0</v>
      </c>
      <c r="D1595" s="198">
        <v>0</v>
      </c>
      <c r="E1595" s="198">
        <v>0</v>
      </c>
      <c r="F1595" s="198">
        <v>626</v>
      </c>
      <c r="G1595" s="198">
        <v>0</v>
      </c>
    </row>
    <row r="1596" spans="1:7">
      <c r="A1596" s="198">
        <v>29798899</v>
      </c>
      <c r="B1596" s="198">
        <v>0</v>
      </c>
      <c r="C1596" s="198">
        <v>0</v>
      </c>
      <c r="D1596" s="198">
        <v>0</v>
      </c>
      <c r="E1596" s="198">
        <v>0</v>
      </c>
      <c r="F1596" s="198">
        <v>685</v>
      </c>
      <c r="G1596" s="198">
        <v>0</v>
      </c>
    </row>
    <row r="1597" spans="1:7">
      <c r="A1597" s="198">
        <v>29799027</v>
      </c>
      <c r="B1597" s="198">
        <v>0</v>
      </c>
      <c r="C1597" s="198">
        <v>0</v>
      </c>
      <c r="D1597" s="198">
        <v>0</v>
      </c>
      <c r="E1597" s="198">
        <v>0</v>
      </c>
      <c r="F1597" s="198">
        <v>823</v>
      </c>
      <c r="G1597" s="198">
        <v>0</v>
      </c>
    </row>
    <row r="1598" spans="1:7">
      <c r="A1598" s="198">
        <v>29799163</v>
      </c>
      <c r="B1598" s="198">
        <v>0</v>
      </c>
      <c r="C1598" s="198">
        <v>0</v>
      </c>
      <c r="D1598" s="198">
        <v>0</v>
      </c>
      <c r="E1598" s="198">
        <v>0</v>
      </c>
      <c r="F1598" s="198">
        <v>626</v>
      </c>
      <c r="G1598" s="198">
        <v>0</v>
      </c>
    </row>
    <row r="1599" spans="1:7">
      <c r="A1599" s="198">
        <v>29799202</v>
      </c>
      <c r="B1599" s="198">
        <v>283567.49</v>
      </c>
      <c r="C1599" s="198">
        <v>5748.29</v>
      </c>
      <c r="D1599" s="198">
        <v>0</v>
      </c>
      <c r="E1599" s="198">
        <v>289315.78000000003</v>
      </c>
      <c r="F1599" s="198">
        <v>685</v>
      </c>
      <c r="G1599" s="198">
        <v>1</v>
      </c>
    </row>
    <row r="1600" spans="1:7">
      <c r="A1600" s="198">
        <v>29799218</v>
      </c>
      <c r="B1600" s="198">
        <v>0</v>
      </c>
      <c r="C1600" s="198">
        <v>0</v>
      </c>
      <c r="D1600" s="198">
        <v>0</v>
      </c>
      <c r="E1600" s="198">
        <v>0</v>
      </c>
      <c r="F1600" s="198">
        <v>685</v>
      </c>
      <c r="G1600" s="198">
        <v>0</v>
      </c>
    </row>
    <row r="1601" spans="1:7">
      <c r="A1601" s="198">
        <v>29799229</v>
      </c>
      <c r="B1601" s="198">
        <v>0</v>
      </c>
      <c r="C1601" s="198">
        <v>0</v>
      </c>
      <c r="D1601" s="198">
        <v>0</v>
      </c>
      <c r="E1601" s="198">
        <v>0</v>
      </c>
      <c r="F1601" s="198">
        <v>626</v>
      </c>
      <c r="G1601" s="198">
        <v>0</v>
      </c>
    </row>
    <row r="1602" spans="1:7">
      <c r="A1602" s="198">
        <v>29799243</v>
      </c>
      <c r="B1602" s="198">
        <v>0</v>
      </c>
      <c r="C1602" s="198">
        <v>0</v>
      </c>
      <c r="D1602" s="198">
        <v>0</v>
      </c>
      <c r="E1602" s="198">
        <v>0</v>
      </c>
      <c r="F1602" s="198">
        <v>823</v>
      </c>
      <c r="G1602" s="198">
        <v>0</v>
      </c>
    </row>
    <row r="1603" spans="1:7">
      <c r="A1603" s="198">
        <v>29799251</v>
      </c>
      <c r="B1603" s="198">
        <v>195166.96</v>
      </c>
      <c r="C1603" s="198">
        <v>3956.28</v>
      </c>
      <c r="D1603" s="198">
        <v>0</v>
      </c>
      <c r="E1603" s="198">
        <v>199123.24</v>
      </c>
      <c r="F1603" s="198">
        <v>626</v>
      </c>
      <c r="G1603" s="198">
        <v>1</v>
      </c>
    </row>
    <row r="1604" spans="1:7">
      <c r="A1604" s="198">
        <v>29799260</v>
      </c>
      <c r="B1604" s="198">
        <v>0</v>
      </c>
      <c r="C1604" s="198">
        <v>0</v>
      </c>
      <c r="D1604" s="198">
        <v>0</v>
      </c>
      <c r="E1604" s="198">
        <v>0</v>
      </c>
      <c r="F1604" s="198">
        <v>626</v>
      </c>
      <c r="G1604" s="198">
        <v>0</v>
      </c>
    </row>
    <row r="1605" spans="1:7">
      <c r="A1605" s="198">
        <v>29799550</v>
      </c>
      <c r="B1605" s="198">
        <v>0</v>
      </c>
      <c r="C1605" s="198">
        <v>0</v>
      </c>
      <c r="D1605" s="198">
        <v>0</v>
      </c>
      <c r="E1605" s="198">
        <v>0</v>
      </c>
      <c r="F1605" s="198">
        <v>626</v>
      </c>
      <c r="G1605" s="198">
        <v>0</v>
      </c>
    </row>
    <row r="1606" spans="1:7">
      <c r="A1606" s="198">
        <v>29799570</v>
      </c>
      <c r="B1606" s="198">
        <v>0</v>
      </c>
      <c r="C1606" s="198">
        <v>0</v>
      </c>
      <c r="D1606" s="198">
        <v>0</v>
      </c>
      <c r="E1606" s="198">
        <v>0</v>
      </c>
      <c r="F1606" s="198">
        <v>626</v>
      </c>
      <c r="G1606" s="198">
        <v>0</v>
      </c>
    </row>
    <row r="1607" spans="1:7">
      <c r="A1607" s="198">
        <v>29799588</v>
      </c>
      <c r="B1607" s="198">
        <v>0</v>
      </c>
      <c r="C1607" s="198">
        <v>0</v>
      </c>
      <c r="D1607" s="198">
        <v>0</v>
      </c>
      <c r="E1607" s="198">
        <v>0</v>
      </c>
      <c r="F1607" s="198">
        <v>626</v>
      </c>
      <c r="G1607" s="198">
        <v>0</v>
      </c>
    </row>
    <row r="1608" spans="1:7">
      <c r="A1608" s="198">
        <v>29799596</v>
      </c>
      <c r="B1608" s="198">
        <v>0</v>
      </c>
      <c r="C1608" s="198">
        <v>0</v>
      </c>
      <c r="D1608" s="198">
        <v>0</v>
      </c>
      <c r="E1608" s="198">
        <v>0</v>
      </c>
      <c r="F1608" s="198">
        <v>626</v>
      </c>
      <c r="G1608" s="198">
        <v>0</v>
      </c>
    </row>
    <row r="1609" spans="1:7">
      <c r="A1609" s="198">
        <v>29799605</v>
      </c>
      <c r="B1609" s="198">
        <v>0</v>
      </c>
      <c r="C1609" s="198">
        <v>0</v>
      </c>
      <c r="D1609" s="198">
        <v>0</v>
      </c>
      <c r="E1609" s="198">
        <v>0</v>
      </c>
      <c r="F1609" s="198">
        <v>626</v>
      </c>
      <c r="G1609" s="198">
        <v>0</v>
      </c>
    </row>
    <row r="1610" spans="1:7">
      <c r="A1610" s="198">
        <v>29799616</v>
      </c>
      <c r="B1610" s="198">
        <v>0</v>
      </c>
      <c r="C1610" s="198">
        <v>0</v>
      </c>
      <c r="D1610" s="198">
        <v>0</v>
      </c>
      <c r="E1610" s="198">
        <v>0</v>
      </c>
      <c r="F1610" s="198">
        <v>685</v>
      </c>
      <c r="G1610" s="198">
        <v>0</v>
      </c>
    </row>
    <row r="1611" spans="1:7">
      <c r="A1611" s="198">
        <v>29818309</v>
      </c>
      <c r="B1611" s="198">
        <v>283167.51</v>
      </c>
      <c r="C1611" s="198">
        <v>0</v>
      </c>
      <c r="D1611" s="198">
        <v>0</v>
      </c>
      <c r="E1611" s="198">
        <v>283167.51</v>
      </c>
      <c r="F1611" s="198">
        <v>626</v>
      </c>
      <c r="G1611" s="198">
        <v>0</v>
      </c>
    </row>
    <row r="1612" spans="1:7">
      <c r="A1612" s="198">
        <v>29818513</v>
      </c>
      <c r="B1612" s="198">
        <v>118754.29</v>
      </c>
      <c r="C1612" s="198">
        <v>0</v>
      </c>
      <c r="D1612" s="198">
        <v>146591.57</v>
      </c>
      <c r="E1612" s="198">
        <v>265345.86</v>
      </c>
      <c r="F1612" s="198">
        <v>685</v>
      </c>
      <c r="G1612" s="198">
        <v>97</v>
      </c>
    </row>
    <row r="1613" spans="1:7">
      <c r="A1613" s="198">
        <v>29818701</v>
      </c>
      <c r="B1613" s="198">
        <v>0</v>
      </c>
      <c r="C1613" s="198">
        <v>0</v>
      </c>
      <c r="D1613" s="198">
        <v>0</v>
      </c>
      <c r="E1613" s="198">
        <v>0</v>
      </c>
      <c r="F1613" s="198">
        <v>685</v>
      </c>
      <c r="G1613" s="198">
        <v>0</v>
      </c>
    </row>
    <row r="1614" spans="1:7">
      <c r="A1614" s="198">
        <v>29819087</v>
      </c>
      <c r="B1614" s="198">
        <v>0</v>
      </c>
      <c r="C1614" s="198">
        <v>0</v>
      </c>
      <c r="D1614" s="198">
        <v>0</v>
      </c>
      <c r="E1614" s="198">
        <v>0</v>
      </c>
      <c r="F1614" s="198">
        <v>685</v>
      </c>
      <c r="G1614" s="198">
        <v>0</v>
      </c>
    </row>
    <row r="1615" spans="1:7">
      <c r="A1615" s="198">
        <v>29819094</v>
      </c>
      <c r="B1615" s="198">
        <v>0</v>
      </c>
      <c r="C1615" s="198">
        <v>0</v>
      </c>
      <c r="D1615" s="198">
        <v>0</v>
      </c>
      <c r="E1615" s="198">
        <v>0</v>
      </c>
      <c r="F1615" s="198">
        <v>626</v>
      </c>
      <c r="G1615" s="198">
        <v>0</v>
      </c>
    </row>
    <row r="1616" spans="1:7">
      <c r="A1616" s="198">
        <v>29819103</v>
      </c>
      <c r="B1616" s="198">
        <v>524862.17000000004</v>
      </c>
      <c r="C1616" s="198">
        <v>0</v>
      </c>
      <c r="D1616" s="198">
        <v>91158.7</v>
      </c>
      <c r="E1616" s="198">
        <v>616020.87</v>
      </c>
      <c r="F1616" s="198">
        <v>685</v>
      </c>
      <c r="G1616" s="198">
        <v>10</v>
      </c>
    </row>
    <row r="1617" spans="1:7">
      <c r="A1617" s="198">
        <v>29819110</v>
      </c>
      <c r="B1617" s="198">
        <v>237285.84</v>
      </c>
      <c r="C1617" s="198">
        <v>0</v>
      </c>
      <c r="D1617" s="198">
        <v>0</v>
      </c>
      <c r="E1617" s="198">
        <v>237285.84</v>
      </c>
      <c r="F1617" s="198">
        <v>685</v>
      </c>
      <c r="G1617" s="198">
        <v>0</v>
      </c>
    </row>
    <row r="1618" spans="1:7">
      <c r="A1618" s="198">
        <v>29819127</v>
      </c>
      <c r="B1618" s="198">
        <v>372040.87</v>
      </c>
      <c r="C1618" s="198">
        <v>0</v>
      </c>
      <c r="D1618" s="198">
        <v>0</v>
      </c>
      <c r="E1618" s="198">
        <v>372040.87</v>
      </c>
      <c r="F1618" s="198">
        <v>626</v>
      </c>
      <c r="G1618" s="198">
        <v>0</v>
      </c>
    </row>
    <row r="1619" spans="1:7">
      <c r="A1619" s="198">
        <v>29819135</v>
      </c>
      <c r="B1619" s="198">
        <v>0</v>
      </c>
      <c r="C1619" s="198">
        <v>0</v>
      </c>
      <c r="D1619" s="198">
        <v>0</v>
      </c>
      <c r="E1619" s="198">
        <v>0</v>
      </c>
      <c r="F1619" s="198">
        <v>626</v>
      </c>
      <c r="G1619" s="198">
        <v>0</v>
      </c>
    </row>
    <row r="1620" spans="1:7">
      <c r="A1620" s="198">
        <v>29819151</v>
      </c>
      <c r="B1620" s="198">
        <v>0</v>
      </c>
      <c r="C1620" s="198">
        <v>0</v>
      </c>
      <c r="D1620" s="198">
        <v>0</v>
      </c>
      <c r="E1620" s="198">
        <v>0</v>
      </c>
      <c r="F1620" s="198">
        <v>626</v>
      </c>
      <c r="G1620" s="198">
        <v>0</v>
      </c>
    </row>
    <row r="1621" spans="1:7">
      <c r="A1621" s="198">
        <v>29845994</v>
      </c>
      <c r="B1621" s="198">
        <v>438120.31</v>
      </c>
      <c r="C1621" s="198">
        <v>0</v>
      </c>
      <c r="D1621" s="198">
        <v>0</v>
      </c>
      <c r="E1621" s="198">
        <v>438120.31</v>
      </c>
      <c r="F1621" s="198">
        <v>626</v>
      </c>
      <c r="G1621" s="198">
        <v>0</v>
      </c>
    </row>
    <row r="1622" spans="1:7">
      <c r="A1622" s="198">
        <v>29846002</v>
      </c>
      <c r="B1622" s="198">
        <v>0</v>
      </c>
      <c r="C1622" s="198">
        <v>0</v>
      </c>
      <c r="D1622" s="198">
        <v>0</v>
      </c>
      <c r="E1622" s="198">
        <v>0</v>
      </c>
      <c r="F1622" s="198">
        <v>685</v>
      </c>
      <c r="G1622" s="198">
        <v>0</v>
      </c>
    </row>
    <row r="1623" spans="1:7">
      <c r="A1623" s="198">
        <v>29846118</v>
      </c>
      <c r="B1623" s="198">
        <v>0</v>
      </c>
      <c r="C1623" s="198">
        <v>0</v>
      </c>
      <c r="D1623" s="198">
        <v>0</v>
      </c>
      <c r="E1623" s="198">
        <v>0</v>
      </c>
      <c r="F1623" s="198">
        <v>626</v>
      </c>
      <c r="G1623" s="198">
        <v>0</v>
      </c>
    </row>
    <row r="1624" spans="1:7">
      <c r="A1624" s="198">
        <v>29846125</v>
      </c>
      <c r="B1624" s="198">
        <v>0</v>
      </c>
      <c r="C1624" s="198">
        <v>0</v>
      </c>
      <c r="D1624" s="198">
        <v>0</v>
      </c>
      <c r="E1624" s="198">
        <v>0</v>
      </c>
      <c r="F1624" s="198">
        <v>823</v>
      </c>
      <c r="G1624" s="198">
        <v>0</v>
      </c>
    </row>
    <row r="1625" spans="1:7">
      <c r="A1625" s="198">
        <v>29846150</v>
      </c>
      <c r="B1625" s="198">
        <v>0</v>
      </c>
      <c r="C1625" s="198">
        <v>0</v>
      </c>
      <c r="D1625" s="198">
        <v>0</v>
      </c>
      <c r="E1625" s="198">
        <v>0</v>
      </c>
      <c r="F1625" s="198">
        <v>823</v>
      </c>
      <c r="G1625" s="198">
        <v>0</v>
      </c>
    </row>
    <row r="1626" spans="1:7">
      <c r="A1626" s="198">
        <v>29846318</v>
      </c>
      <c r="B1626" s="198">
        <v>166601.49</v>
      </c>
      <c r="C1626" s="198">
        <v>0</v>
      </c>
      <c r="D1626" s="198">
        <v>0</v>
      </c>
      <c r="E1626" s="198">
        <v>166601.49</v>
      </c>
      <c r="F1626" s="198">
        <v>626</v>
      </c>
      <c r="G1626" s="198">
        <v>0</v>
      </c>
    </row>
    <row r="1627" spans="1:7">
      <c r="A1627" s="198">
        <v>29846336</v>
      </c>
      <c r="B1627" s="198">
        <v>0</v>
      </c>
      <c r="C1627" s="198">
        <v>0</v>
      </c>
      <c r="D1627" s="198">
        <v>0</v>
      </c>
      <c r="E1627" s="198">
        <v>0</v>
      </c>
      <c r="F1627" s="198">
        <v>626</v>
      </c>
      <c r="G1627" s="198">
        <v>0</v>
      </c>
    </row>
    <row r="1628" spans="1:7">
      <c r="A1628" s="198">
        <v>29873319</v>
      </c>
      <c r="B1628" s="198">
        <v>0</v>
      </c>
      <c r="C1628" s="198">
        <v>0</v>
      </c>
      <c r="D1628" s="198">
        <v>0</v>
      </c>
      <c r="E1628" s="198">
        <v>0</v>
      </c>
      <c r="F1628" s="198">
        <v>626</v>
      </c>
      <c r="G1628" s="198">
        <v>0</v>
      </c>
    </row>
    <row r="1629" spans="1:7">
      <c r="A1629" s="198">
        <v>29873379</v>
      </c>
      <c r="B1629" s="198">
        <v>0</v>
      </c>
      <c r="C1629" s="198">
        <v>0</v>
      </c>
      <c r="D1629" s="198">
        <v>0</v>
      </c>
      <c r="E1629" s="198">
        <v>0</v>
      </c>
      <c r="F1629" s="198">
        <v>685</v>
      </c>
      <c r="G1629" s="198">
        <v>0</v>
      </c>
    </row>
    <row r="1630" spans="1:7">
      <c r="A1630" s="198">
        <v>29873436</v>
      </c>
      <c r="B1630" s="198">
        <v>0</v>
      </c>
      <c r="C1630" s="198">
        <v>0</v>
      </c>
      <c r="D1630" s="198">
        <v>0</v>
      </c>
      <c r="E1630" s="198">
        <v>0</v>
      </c>
      <c r="F1630" s="198">
        <v>823</v>
      </c>
      <c r="G1630" s="198">
        <v>0</v>
      </c>
    </row>
    <row r="1631" spans="1:7">
      <c r="A1631" s="198">
        <v>29873485</v>
      </c>
      <c r="B1631" s="198">
        <v>0</v>
      </c>
      <c r="C1631" s="198">
        <v>0</v>
      </c>
      <c r="D1631" s="198">
        <v>0</v>
      </c>
      <c r="E1631" s="198">
        <v>0</v>
      </c>
      <c r="F1631" s="198">
        <v>685</v>
      </c>
      <c r="G1631" s="198">
        <v>0</v>
      </c>
    </row>
    <row r="1632" spans="1:7">
      <c r="A1632" s="198">
        <v>29873532</v>
      </c>
      <c r="B1632" s="198">
        <v>0</v>
      </c>
      <c r="C1632" s="198">
        <v>0</v>
      </c>
      <c r="D1632" s="198">
        <v>0</v>
      </c>
      <c r="E1632" s="198">
        <v>0</v>
      </c>
      <c r="F1632" s="198">
        <v>823</v>
      </c>
      <c r="G1632" s="198">
        <v>0</v>
      </c>
    </row>
    <row r="1633" spans="1:7">
      <c r="A1633" s="198">
        <v>29873592</v>
      </c>
      <c r="B1633" s="198">
        <v>0</v>
      </c>
      <c r="C1633" s="198">
        <v>0</v>
      </c>
      <c r="D1633" s="198">
        <v>0</v>
      </c>
      <c r="E1633" s="198">
        <v>0</v>
      </c>
      <c r="F1633" s="198">
        <v>685</v>
      </c>
      <c r="G1633" s="198">
        <v>0</v>
      </c>
    </row>
    <row r="1634" spans="1:7">
      <c r="A1634" s="198">
        <v>29873613</v>
      </c>
      <c r="B1634" s="198">
        <v>0</v>
      </c>
      <c r="C1634" s="198">
        <v>0</v>
      </c>
      <c r="D1634" s="198">
        <v>0</v>
      </c>
      <c r="E1634" s="198">
        <v>0</v>
      </c>
      <c r="F1634" s="198">
        <v>823</v>
      </c>
      <c r="G1634" s="198">
        <v>0</v>
      </c>
    </row>
    <row r="1635" spans="1:7">
      <c r="A1635" s="198">
        <v>29873746</v>
      </c>
      <c r="B1635" s="198">
        <v>132263.76</v>
      </c>
      <c r="C1635" s="198">
        <v>0</v>
      </c>
      <c r="D1635" s="198">
        <v>0</v>
      </c>
      <c r="E1635" s="198">
        <v>132263.76</v>
      </c>
      <c r="F1635" s="198">
        <v>685</v>
      </c>
      <c r="G1635" s="198">
        <v>0</v>
      </c>
    </row>
    <row r="1636" spans="1:7">
      <c r="A1636" s="198">
        <v>29873792</v>
      </c>
      <c r="B1636" s="198">
        <v>0</v>
      </c>
      <c r="C1636" s="198">
        <v>0</v>
      </c>
      <c r="D1636" s="198">
        <v>0</v>
      </c>
      <c r="E1636" s="198">
        <v>0</v>
      </c>
      <c r="F1636" s="198">
        <v>685</v>
      </c>
      <c r="G1636" s="198">
        <v>0</v>
      </c>
    </row>
    <row r="1637" spans="1:7">
      <c r="A1637" s="198">
        <v>29873814</v>
      </c>
      <c r="B1637" s="198">
        <v>0</v>
      </c>
      <c r="C1637" s="198">
        <v>0</v>
      </c>
      <c r="D1637" s="198">
        <v>0</v>
      </c>
      <c r="E1637" s="198">
        <v>0</v>
      </c>
      <c r="F1637" s="198">
        <v>685</v>
      </c>
      <c r="G1637" s="198">
        <v>0</v>
      </c>
    </row>
    <row r="1638" spans="1:7">
      <c r="A1638" s="198">
        <v>29874364</v>
      </c>
      <c r="B1638" s="198">
        <v>129298.72</v>
      </c>
      <c r="C1638" s="198">
        <v>0</v>
      </c>
      <c r="D1638" s="198">
        <v>0</v>
      </c>
      <c r="E1638" s="198">
        <v>129298.72</v>
      </c>
      <c r="F1638" s="198">
        <v>685</v>
      </c>
      <c r="G1638" s="198">
        <v>0</v>
      </c>
    </row>
    <row r="1639" spans="1:7">
      <c r="A1639" s="198">
        <v>29874376</v>
      </c>
      <c r="B1639" s="198">
        <v>0</v>
      </c>
      <c r="C1639" s="198">
        <v>0</v>
      </c>
      <c r="D1639" s="198">
        <v>0</v>
      </c>
      <c r="E1639" s="198">
        <v>0</v>
      </c>
      <c r="F1639" s="198">
        <v>685</v>
      </c>
      <c r="G1639" s="198">
        <v>0</v>
      </c>
    </row>
    <row r="1640" spans="1:7">
      <c r="A1640" s="198">
        <v>29874380</v>
      </c>
      <c r="B1640" s="198">
        <v>128463.73</v>
      </c>
      <c r="C1640" s="198">
        <v>0</v>
      </c>
      <c r="D1640" s="198">
        <v>0</v>
      </c>
      <c r="E1640" s="198">
        <v>128463.73</v>
      </c>
      <c r="F1640" s="198">
        <v>685</v>
      </c>
      <c r="G1640" s="198">
        <v>0</v>
      </c>
    </row>
    <row r="1641" spans="1:7">
      <c r="A1641" s="198">
        <v>29874407</v>
      </c>
      <c r="B1641" s="198">
        <v>123290.11</v>
      </c>
      <c r="C1641" s="198">
        <v>0</v>
      </c>
      <c r="D1641" s="198">
        <v>0</v>
      </c>
      <c r="E1641" s="198">
        <v>123290.11</v>
      </c>
      <c r="F1641" s="198">
        <v>626</v>
      </c>
      <c r="G1641" s="198">
        <v>0</v>
      </c>
    </row>
    <row r="1642" spans="1:7">
      <c r="A1642" s="198">
        <v>29874443</v>
      </c>
      <c r="B1642" s="198">
        <v>0</v>
      </c>
      <c r="C1642" s="198">
        <v>0</v>
      </c>
      <c r="D1642" s="198">
        <v>0</v>
      </c>
      <c r="E1642" s="198">
        <v>0</v>
      </c>
      <c r="F1642" s="198">
        <v>685</v>
      </c>
      <c r="G1642" s="198">
        <v>0</v>
      </c>
    </row>
    <row r="1643" spans="1:7">
      <c r="A1643" s="198">
        <v>29874450</v>
      </c>
      <c r="B1643" s="198">
        <v>0</v>
      </c>
      <c r="C1643" s="198">
        <v>0</v>
      </c>
      <c r="D1643" s="198">
        <v>0</v>
      </c>
      <c r="E1643" s="198">
        <v>0</v>
      </c>
      <c r="F1643" s="198">
        <v>626</v>
      </c>
      <c r="G1643" s="198">
        <v>0</v>
      </c>
    </row>
    <row r="1644" spans="1:7">
      <c r="A1644" s="198">
        <v>29874468</v>
      </c>
      <c r="B1644" s="198">
        <v>173143.1</v>
      </c>
      <c r="C1644" s="198">
        <v>0</v>
      </c>
      <c r="D1644" s="198">
        <v>0</v>
      </c>
      <c r="E1644" s="198">
        <v>173143.1</v>
      </c>
      <c r="F1644" s="198">
        <v>685</v>
      </c>
      <c r="G1644" s="198">
        <v>0</v>
      </c>
    </row>
    <row r="1645" spans="1:7">
      <c r="A1645" s="198">
        <v>29874471</v>
      </c>
      <c r="B1645" s="198">
        <v>0</v>
      </c>
      <c r="C1645" s="198">
        <v>0</v>
      </c>
      <c r="D1645" s="198">
        <v>0</v>
      </c>
      <c r="E1645" s="198">
        <v>0</v>
      </c>
      <c r="F1645" s="198">
        <v>626</v>
      </c>
      <c r="G1645" s="198">
        <v>0</v>
      </c>
    </row>
    <row r="1646" spans="1:7">
      <c r="A1646" s="198">
        <v>29906470</v>
      </c>
      <c r="B1646" s="198">
        <v>0</v>
      </c>
      <c r="C1646" s="198">
        <v>0</v>
      </c>
      <c r="D1646" s="198">
        <v>0</v>
      </c>
      <c r="E1646" s="198">
        <v>0</v>
      </c>
      <c r="F1646" s="198">
        <v>685</v>
      </c>
      <c r="G1646" s="198">
        <v>0</v>
      </c>
    </row>
    <row r="1647" spans="1:7">
      <c r="A1647" s="198">
        <v>29906574</v>
      </c>
      <c r="B1647" s="198">
        <v>0</v>
      </c>
      <c r="C1647" s="198">
        <v>0</v>
      </c>
      <c r="D1647" s="198">
        <v>0</v>
      </c>
      <c r="E1647" s="198">
        <v>0</v>
      </c>
      <c r="F1647" s="198">
        <v>626</v>
      </c>
      <c r="G1647" s="198">
        <v>0</v>
      </c>
    </row>
    <row r="1648" spans="1:7">
      <c r="A1648" s="198">
        <v>29906696</v>
      </c>
      <c r="B1648" s="198">
        <v>0</v>
      </c>
      <c r="C1648" s="198">
        <v>0</v>
      </c>
      <c r="D1648" s="198">
        <v>0</v>
      </c>
      <c r="E1648" s="198">
        <v>0</v>
      </c>
      <c r="F1648" s="198">
        <v>626</v>
      </c>
      <c r="G1648" s="198">
        <v>0</v>
      </c>
    </row>
    <row r="1649" spans="1:7">
      <c r="A1649" s="198">
        <v>29906710</v>
      </c>
      <c r="B1649" s="198">
        <v>0</v>
      </c>
      <c r="C1649" s="198">
        <v>0</v>
      </c>
      <c r="D1649" s="198">
        <v>0</v>
      </c>
      <c r="E1649" s="198">
        <v>0</v>
      </c>
      <c r="F1649" s="198">
        <v>626</v>
      </c>
      <c r="G1649" s="198">
        <v>0</v>
      </c>
    </row>
    <row r="1650" spans="1:7">
      <c r="A1650" s="198">
        <v>29933567</v>
      </c>
      <c r="B1650" s="198">
        <v>0</v>
      </c>
      <c r="C1650" s="198">
        <v>0</v>
      </c>
      <c r="D1650" s="198">
        <v>0</v>
      </c>
      <c r="E1650" s="198">
        <v>0</v>
      </c>
      <c r="F1650" s="198">
        <v>626</v>
      </c>
      <c r="G1650" s="198">
        <v>0</v>
      </c>
    </row>
    <row r="1651" spans="1:7">
      <c r="A1651" s="198">
        <v>29933598</v>
      </c>
      <c r="B1651" s="198">
        <v>0</v>
      </c>
      <c r="C1651" s="198">
        <v>0</v>
      </c>
      <c r="D1651" s="198">
        <v>0</v>
      </c>
      <c r="E1651" s="198">
        <v>0</v>
      </c>
      <c r="F1651" s="198">
        <v>823</v>
      </c>
      <c r="G1651" s="198">
        <v>0</v>
      </c>
    </row>
    <row r="1652" spans="1:7">
      <c r="A1652" s="198">
        <v>29933800</v>
      </c>
      <c r="B1652" s="198">
        <v>456152.64</v>
      </c>
      <c r="C1652" s="198">
        <v>0</v>
      </c>
      <c r="D1652" s="198">
        <v>0</v>
      </c>
      <c r="E1652" s="198">
        <v>456152.64</v>
      </c>
      <c r="F1652" s="198">
        <v>626</v>
      </c>
      <c r="G1652" s="198">
        <v>0</v>
      </c>
    </row>
    <row r="1653" spans="1:7">
      <c r="A1653" s="198">
        <v>29933822</v>
      </c>
      <c r="B1653" s="198">
        <v>0</v>
      </c>
      <c r="C1653" s="198">
        <v>0</v>
      </c>
      <c r="D1653" s="198">
        <v>0</v>
      </c>
      <c r="E1653" s="198">
        <v>0</v>
      </c>
      <c r="F1653" s="198">
        <v>626</v>
      </c>
      <c r="G1653" s="198">
        <v>0</v>
      </c>
    </row>
    <row r="1654" spans="1:7">
      <c r="A1654" s="198">
        <v>29963639</v>
      </c>
      <c r="B1654" s="198">
        <v>0</v>
      </c>
      <c r="C1654" s="198">
        <v>0</v>
      </c>
      <c r="D1654" s="198">
        <v>0</v>
      </c>
      <c r="E1654" s="198">
        <v>0</v>
      </c>
      <c r="F1654" s="198">
        <v>685</v>
      </c>
      <c r="G1654" s="198">
        <v>0</v>
      </c>
    </row>
    <row r="1655" spans="1:7">
      <c r="A1655" s="198">
        <v>29963732</v>
      </c>
      <c r="B1655" s="198">
        <v>0</v>
      </c>
      <c r="C1655" s="198">
        <v>0</v>
      </c>
      <c r="D1655" s="198">
        <v>0</v>
      </c>
      <c r="E1655" s="198">
        <v>0</v>
      </c>
      <c r="F1655" s="198">
        <v>823</v>
      </c>
      <c r="G1655" s="198">
        <v>0</v>
      </c>
    </row>
    <row r="1656" spans="1:7">
      <c r="A1656" s="198">
        <v>29963777</v>
      </c>
      <c r="B1656" s="198">
        <v>136089</v>
      </c>
      <c r="C1656" s="198">
        <v>2758.73</v>
      </c>
      <c r="D1656" s="198">
        <v>0</v>
      </c>
      <c r="E1656" s="198">
        <v>138847.73000000001</v>
      </c>
      <c r="F1656" s="198">
        <v>626</v>
      </c>
      <c r="G1656" s="198">
        <v>1</v>
      </c>
    </row>
    <row r="1657" spans="1:7">
      <c r="A1657" s="198">
        <v>29964008</v>
      </c>
      <c r="B1657" s="198">
        <v>596621.96</v>
      </c>
      <c r="C1657" s="198">
        <v>12094.3</v>
      </c>
      <c r="D1657" s="198">
        <v>0</v>
      </c>
      <c r="E1657" s="198">
        <v>608716.26</v>
      </c>
      <c r="F1657" s="198">
        <v>626</v>
      </c>
      <c r="G1657" s="198">
        <v>1</v>
      </c>
    </row>
    <row r="1658" spans="1:7">
      <c r="A1658" s="198">
        <v>29964013</v>
      </c>
      <c r="B1658" s="198">
        <v>236143.33</v>
      </c>
      <c r="C1658" s="198">
        <v>0</v>
      </c>
      <c r="D1658" s="198">
        <v>0</v>
      </c>
      <c r="E1658" s="198">
        <v>236143.33</v>
      </c>
      <c r="F1658" s="198">
        <v>626</v>
      </c>
      <c r="G1658" s="198">
        <v>0</v>
      </c>
    </row>
    <row r="1659" spans="1:7">
      <c r="A1659" s="198">
        <v>29964023</v>
      </c>
      <c r="B1659" s="198">
        <v>0</v>
      </c>
      <c r="C1659" s="198">
        <v>0</v>
      </c>
      <c r="D1659" s="198">
        <v>0</v>
      </c>
      <c r="E1659" s="198">
        <v>0</v>
      </c>
      <c r="F1659" s="198">
        <v>626</v>
      </c>
      <c r="G1659" s="198">
        <v>0</v>
      </c>
    </row>
    <row r="1660" spans="1:7">
      <c r="A1660" s="198">
        <v>29993507</v>
      </c>
      <c r="B1660" s="198">
        <v>0</v>
      </c>
      <c r="C1660" s="198">
        <v>0</v>
      </c>
      <c r="D1660" s="198">
        <v>0</v>
      </c>
      <c r="E1660" s="198">
        <v>0</v>
      </c>
      <c r="F1660" s="198">
        <v>685</v>
      </c>
      <c r="G1660" s="198">
        <v>0</v>
      </c>
    </row>
    <row r="1661" spans="1:7">
      <c r="A1661" s="198">
        <v>29993513</v>
      </c>
      <c r="B1661" s="198">
        <v>0</v>
      </c>
      <c r="C1661" s="198">
        <v>0</v>
      </c>
      <c r="D1661" s="198">
        <v>0</v>
      </c>
      <c r="E1661" s="198">
        <v>0</v>
      </c>
      <c r="F1661" s="198">
        <v>823</v>
      </c>
      <c r="G1661" s="198">
        <v>0</v>
      </c>
    </row>
    <row r="1662" spans="1:7">
      <c r="A1662" s="198">
        <v>29993590</v>
      </c>
      <c r="B1662" s="198">
        <v>0</v>
      </c>
      <c r="C1662" s="198">
        <v>0</v>
      </c>
      <c r="D1662" s="198">
        <v>0</v>
      </c>
      <c r="E1662" s="198">
        <v>0</v>
      </c>
      <c r="F1662" s="198">
        <v>685</v>
      </c>
      <c r="G1662" s="198">
        <v>0</v>
      </c>
    </row>
    <row r="1663" spans="1:7">
      <c r="A1663" s="198">
        <v>29993620</v>
      </c>
      <c r="B1663" s="198">
        <v>278522.34000000003</v>
      </c>
      <c r="C1663" s="198">
        <v>5448.85</v>
      </c>
      <c r="D1663" s="198">
        <v>0</v>
      </c>
      <c r="E1663" s="198">
        <v>283971.19</v>
      </c>
      <c r="F1663" s="198">
        <v>626</v>
      </c>
      <c r="G1663" s="198">
        <v>1</v>
      </c>
    </row>
    <row r="1664" spans="1:7">
      <c r="A1664" s="198">
        <v>29993657</v>
      </c>
      <c r="B1664" s="198">
        <v>327832.28000000003</v>
      </c>
      <c r="C1664" s="198">
        <v>0</v>
      </c>
      <c r="D1664" s="198">
        <v>0</v>
      </c>
      <c r="E1664" s="198">
        <v>327832.28000000003</v>
      </c>
      <c r="F1664" s="198">
        <v>626</v>
      </c>
      <c r="G1664" s="198">
        <v>0</v>
      </c>
    </row>
    <row r="1665" spans="1:7">
      <c r="A1665" s="198">
        <v>29993734</v>
      </c>
      <c r="B1665" s="198">
        <v>0</v>
      </c>
      <c r="C1665" s="198">
        <v>0</v>
      </c>
      <c r="D1665" s="198">
        <v>0</v>
      </c>
      <c r="E1665" s="198">
        <v>0</v>
      </c>
      <c r="F1665" s="198">
        <v>685</v>
      </c>
      <c r="G1665" s="198">
        <v>0</v>
      </c>
    </row>
    <row r="1666" spans="1:7">
      <c r="A1666" s="198">
        <v>29993918</v>
      </c>
      <c r="B1666" s="198">
        <v>363247.64</v>
      </c>
      <c r="C1666" s="198">
        <v>0</v>
      </c>
      <c r="D1666" s="198">
        <v>0</v>
      </c>
      <c r="E1666" s="198">
        <v>363247.64</v>
      </c>
      <c r="F1666" s="198">
        <v>626</v>
      </c>
      <c r="G1666" s="198">
        <v>0</v>
      </c>
    </row>
    <row r="1667" spans="1:7">
      <c r="A1667" s="198">
        <v>29993925</v>
      </c>
      <c r="B1667" s="198">
        <v>363247.64</v>
      </c>
      <c r="C1667" s="198">
        <v>0</v>
      </c>
      <c r="D1667" s="198">
        <v>0</v>
      </c>
      <c r="E1667" s="198">
        <v>363247.64</v>
      </c>
      <c r="F1667" s="198">
        <v>626</v>
      </c>
      <c r="G1667" s="198">
        <v>0</v>
      </c>
    </row>
    <row r="1668" spans="1:7">
      <c r="A1668" s="198">
        <v>29993998</v>
      </c>
      <c r="B1668" s="198">
        <v>0</v>
      </c>
      <c r="C1668" s="198">
        <v>0</v>
      </c>
      <c r="D1668" s="198">
        <v>0</v>
      </c>
      <c r="E1668" s="198">
        <v>0</v>
      </c>
      <c r="F1668" s="198">
        <v>626</v>
      </c>
      <c r="G1668" s="198">
        <v>0</v>
      </c>
    </row>
    <row r="1669" spans="1:7">
      <c r="A1669" s="198">
        <v>29994077</v>
      </c>
      <c r="B1669" s="198">
        <v>82371.990000000005</v>
      </c>
      <c r="C1669" s="198">
        <v>3469.51</v>
      </c>
      <c r="D1669" s="198">
        <v>0</v>
      </c>
      <c r="E1669" s="198">
        <v>85841.5</v>
      </c>
      <c r="F1669" s="198">
        <v>823</v>
      </c>
      <c r="G1669" s="198">
        <v>3</v>
      </c>
    </row>
    <row r="1670" spans="1:7">
      <c r="A1670" s="198">
        <v>29994136</v>
      </c>
      <c r="B1670" s="198">
        <v>632188.98</v>
      </c>
      <c r="C1670" s="198">
        <v>0</v>
      </c>
      <c r="D1670" s="198">
        <v>467580.02</v>
      </c>
      <c r="E1670" s="198">
        <v>1099769</v>
      </c>
      <c r="F1670" s="198">
        <v>626</v>
      </c>
      <c r="G1670" s="198">
        <v>45</v>
      </c>
    </row>
    <row r="1671" spans="1:7">
      <c r="A1671" s="198">
        <v>29994169</v>
      </c>
      <c r="B1671" s="198">
        <v>0</v>
      </c>
      <c r="C1671" s="198">
        <v>0</v>
      </c>
      <c r="D1671" s="198">
        <v>0</v>
      </c>
      <c r="E1671" s="198">
        <v>0</v>
      </c>
      <c r="F1671" s="198">
        <v>626</v>
      </c>
      <c r="G1671" s="198">
        <v>0</v>
      </c>
    </row>
    <row r="1672" spans="1:7">
      <c r="A1672" s="198">
        <v>29994176</v>
      </c>
      <c r="B1672" s="198">
        <v>95058.2</v>
      </c>
      <c r="C1672" s="198">
        <v>0</v>
      </c>
      <c r="D1672" s="198">
        <v>0</v>
      </c>
      <c r="E1672" s="198">
        <v>95058.2</v>
      </c>
      <c r="F1672" s="198">
        <v>626</v>
      </c>
      <c r="G1672" s="198">
        <v>0</v>
      </c>
    </row>
    <row r="1673" spans="1:7">
      <c r="A1673" s="198">
        <v>29994186</v>
      </c>
      <c r="B1673" s="198">
        <v>270895.63</v>
      </c>
      <c r="C1673" s="198">
        <v>5505.22</v>
      </c>
      <c r="D1673" s="198">
        <v>0</v>
      </c>
      <c r="E1673" s="198">
        <v>276400.84999999998</v>
      </c>
      <c r="F1673" s="198">
        <v>626</v>
      </c>
      <c r="G1673" s="198">
        <v>1</v>
      </c>
    </row>
    <row r="1674" spans="1:7">
      <c r="A1674" s="198">
        <v>29994195</v>
      </c>
      <c r="B1674" s="198">
        <v>0</v>
      </c>
      <c r="C1674" s="198">
        <v>0</v>
      </c>
      <c r="D1674" s="198">
        <v>0</v>
      </c>
      <c r="E1674" s="198">
        <v>0</v>
      </c>
      <c r="F1674" s="198">
        <v>626</v>
      </c>
      <c r="G1674" s="198">
        <v>0</v>
      </c>
    </row>
    <row r="1675" spans="1:7">
      <c r="A1675" s="198">
        <v>30017915</v>
      </c>
      <c r="B1675" s="198">
        <v>0</v>
      </c>
      <c r="C1675" s="198">
        <v>0</v>
      </c>
      <c r="D1675" s="198">
        <v>0</v>
      </c>
      <c r="E1675" s="198">
        <v>0</v>
      </c>
      <c r="F1675" s="198">
        <v>626</v>
      </c>
      <c r="G1675" s="198">
        <v>0</v>
      </c>
    </row>
    <row r="1676" spans="1:7">
      <c r="A1676" s="198">
        <v>30018022</v>
      </c>
      <c r="B1676" s="198">
        <v>0</v>
      </c>
      <c r="C1676" s="198">
        <v>0</v>
      </c>
      <c r="D1676" s="198">
        <v>0</v>
      </c>
      <c r="E1676" s="198">
        <v>0</v>
      </c>
      <c r="F1676" s="198">
        <v>823</v>
      </c>
      <c r="G1676" s="198">
        <v>0</v>
      </c>
    </row>
    <row r="1677" spans="1:7">
      <c r="A1677" s="198">
        <v>30018146</v>
      </c>
      <c r="B1677" s="198">
        <v>0</v>
      </c>
      <c r="C1677" s="198">
        <v>0</v>
      </c>
      <c r="D1677" s="198">
        <v>0</v>
      </c>
      <c r="E1677" s="198">
        <v>0</v>
      </c>
      <c r="F1677" s="198">
        <v>626</v>
      </c>
      <c r="G1677" s="198">
        <v>0</v>
      </c>
    </row>
    <row r="1678" spans="1:7">
      <c r="A1678" s="198">
        <v>30018255</v>
      </c>
      <c r="B1678" s="198">
        <v>0</v>
      </c>
      <c r="C1678" s="198">
        <v>0</v>
      </c>
      <c r="D1678" s="198">
        <v>0</v>
      </c>
      <c r="E1678" s="198">
        <v>0</v>
      </c>
      <c r="F1678" s="198">
        <v>626</v>
      </c>
      <c r="G1678" s="198">
        <v>0</v>
      </c>
    </row>
    <row r="1679" spans="1:7">
      <c r="A1679" s="198">
        <v>30018269</v>
      </c>
      <c r="B1679" s="198">
        <v>678028.19</v>
      </c>
      <c r="C1679" s="198">
        <v>0</v>
      </c>
      <c r="D1679" s="198">
        <v>0</v>
      </c>
      <c r="E1679" s="198">
        <v>678028.19</v>
      </c>
      <c r="F1679" s="198">
        <v>626</v>
      </c>
      <c r="G1679" s="198">
        <v>0</v>
      </c>
    </row>
    <row r="1680" spans="1:7">
      <c r="A1680" s="198">
        <v>30018287</v>
      </c>
      <c r="B1680" s="198">
        <v>0</v>
      </c>
      <c r="C1680" s="198">
        <v>0</v>
      </c>
      <c r="D1680" s="198">
        <v>0</v>
      </c>
      <c r="E1680" s="198">
        <v>0</v>
      </c>
      <c r="F1680" s="198">
        <v>626</v>
      </c>
      <c r="G1680" s="198">
        <v>0</v>
      </c>
    </row>
    <row r="1681" spans="1:7">
      <c r="A1681" s="198">
        <v>30018299</v>
      </c>
      <c r="B1681" s="198">
        <v>0</v>
      </c>
      <c r="C1681" s="198">
        <v>0</v>
      </c>
      <c r="D1681" s="198">
        <v>0</v>
      </c>
      <c r="E1681" s="198">
        <v>0</v>
      </c>
      <c r="F1681" s="198">
        <v>626</v>
      </c>
      <c r="G1681" s="198">
        <v>0</v>
      </c>
    </row>
    <row r="1682" spans="1:7">
      <c r="A1682" s="198">
        <v>30018317</v>
      </c>
      <c r="B1682" s="198">
        <v>183326.87</v>
      </c>
      <c r="C1682" s="198">
        <v>0</v>
      </c>
      <c r="D1682" s="198">
        <v>0</v>
      </c>
      <c r="E1682" s="198">
        <v>183326.87</v>
      </c>
      <c r="F1682" s="198">
        <v>626</v>
      </c>
      <c r="G1682" s="198">
        <v>0</v>
      </c>
    </row>
    <row r="1683" spans="1:7">
      <c r="A1683" s="198">
        <v>30051249</v>
      </c>
      <c r="B1683" s="198">
        <v>0</v>
      </c>
      <c r="C1683" s="198">
        <v>0</v>
      </c>
      <c r="D1683" s="198">
        <v>0</v>
      </c>
      <c r="E1683" s="198">
        <v>0</v>
      </c>
      <c r="F1683" s="198">
        <v>626</v>
      </c>
      <c r="G1683" s="198">
        <v>0</v>
      </c>
    </row>
    <row r="1684" spans="1:7">
      <c r="A1684" s="198">
        <v>30051281</v>
      </c>
      <c r="B1684" s="198">
        <v>352003.78</v>
      </c>
      <c r="C1684" s="198">
        <v>7482.11</v>
      </c>
      <c r="D1684" s="198">
        <v>0</v>
      </c>
      <c r="E1684" s="198">
        <v>359485.89</v>
      </c>
      <c r="F1684" s="198">
        <v>626</v>
      </c>
      <c r="G1684" s="198">
        <v>1</v>
      </c>
    </row>
    <row r="1685" spans="1:7">
      <c r="A1685" s="198">
        <v>30051333</v>
      </c>
      <c r="B1685" s="198">
        <v>248609.71</v>
      </c>
      <c r="C1685" s="198">
        <v>0</v>
      </c>
      <c r="D1685" s="198">
        <v>39671.360000000001</v>
      </c>
      <c r="E1685" s="198">
        <v>288281.07</v>
      </c>
      <c r="F1685" s="198">
        <v>823</v>
      </c>
      <c r="G1685" s="198">
        <v>14</v>
      </c>
    </row>
    <row r="1686" spans="1:7">
      <c r="A1686" s="198">
        <v>30051352</v>
      </c>
      <c r="B1686" s="198">
        <v>0</v>
      </c>
      <c r="C1686" s="198">
        <v>0</v>
      </c>
      <c r="D1686" s="198">
        <v>0</v>
      </c>
      <c r="E1686" s="198">
        <v>0</v>
      </c>
      <c r="F1686" s="198">
        <v>823</v>
      </c>
      <c r="G1686" s="198">
        <v>0</v>
      </c>
    </row>
    <row r="1687" spans="1:7">
      <c r="A1687" s="198">
        <v>30051698</v>
      </c>
      <c r="B1687" s="198">
        <v>0</v>
      </c>
      <c r="C1687" s="198">
        <v>0</v>
      </c>
      <c r="D1687" s="198">
        <v>0</v>
      </c>
      <c r="E1687" s="198">
        <v>0</v>
      </c>
      <c r="F1687" s="198">
        <v>626</v>
      </c>
      <c r="G1687" s="198">
        <v>0</v>
      </c>
    </row>
    <row r="1688" spans="1:7">
      <c r="A1688" s="198">
        <v>30051713</v>
      </c>
      <c r="B1688" s="198">
        <v>0</v>
      </c>
      <c r="C1688" s="198">
        <v>0</v>
      </c>
      <c r="D1688" s="198">
        <v>0</v>
      </c>
      <c r="E1688" s="198">
        <v>0</v>
      </c>
      <c r="F1688" s="198">
        <v>685</v>
      </c>
      <c r="G1688" s="198">
        <v>0</v>
      </c>
    </row>
    <row r="1689" spans="1:7">
      <c r="A1689" s="198">
        <v>30051744</v>
      </c>
      <c r="B1689" s="198">
        <v>0</v>
      </c>
      <c r="C1689" s="198">
        <v>0</v>
      </c>
      <c r="D1689" s="198">
        <v>47524.480000000003</v>
      </c>
      <c r="E1689" s="198">
        <v>47524.480000000003</v>
      </c>
      <c r="F1689" s="198">
        <v>626</v>
      </c>
      <c r="G1689" s="198">
        <v>4</v>
      </c>
    </row>
    <row r="1690" spans="1:7">
      <c r="A1690" s="198">
        <v>30073940</v>
      </c>
      <c r="B1690" s="198">
        <v>0</v>
      </c>
      <c r="C1690" s="198">
        <v>0</v>
      </c>
      <c r="D1690" s="198">
        <v>0</v>
      </c>
      <c r="E1690" s="198">
        <v>0</v>
      </c>
      <c r="F1690" s="198">
        <v>626</v>
      </c>
      <c r="G1690" s="198">
        <v>0</v>
      </c>
    </row>
    <row r="1691" spans="1:7">
      <c r="A1691" s="198">
        <v>30073958</v>
      </c>
      <c r="B1691" s="198">
        <v>98375.03</v>
      </c>
      <c r="C1691" s="198">
        <v>0</v>
      </c>
      <c r="D1691" s="198">
        <v>0</v>
      </c>
      <c r="E1691" s="198">
        <v>98375.03</v>
      </c>
      <c r="F1691" s="198">
        <v>626</v>
      </c>
      <c r="G1691" s="198">
        <v>0</v>
      </c>
    </row>
    <row r="1692" spans="1:7">
      <c r="A1692" s="198">
        <v>30074037</v>
      </c>
      <c r="B1692" s="198">
        <v>0</v>
      </c>
      <c r="C1692" s="198">
        <v>0</v>
      </c>
      <c r="D1692" s="198">
        <v>0</v>
      </c>
      <c r="E1692" s="198">
        <v>0</v>
      </c>
      <c r="F1692" s="198">
        <v>685</v>
      </c>
      <c r="G1692" s="198">
        <v>0</v>
      </c>
    </row>
    <row r="1693" spans="1:7">
      <c r="A1693" s="198">
        <v>30074175</v>
      </c>
      <c r="B1693" s="198">
        <v>0</v>
      </c>
      <c r="C1693" s="198">
        <v>0</v>
      </c>
      <c r="D1693" s="198">
        <v>0</v>
      </c>
      <c r="E1693" s="198">
        <v>0</v>
      </c>
      <c r="F1693" s="198">
        <v>823</v>
      </c>
      <c r="G1693" s="198">
        <v>0</v>
      </c>
    </row>
    <row r="1694" spans="1:7">
      <c r="A1694" s="198">
        <v>30074190</v>
      </c>
      <c r="B1694" s="198">
        <v>0</v>
      </c>
      <c r="C1694" s="198">
        <v>0</v>
      </c>
      <c r="D1694" s="198">
        <v>0</v>
      </c>
      <c r="E1694" s="198">
        <v>0</v>
      </c>
      <c r="F1694" s="198">
        <v>823</v>
      </c>
      <c r="G1694" s="198">
        <v>0</v>
      </c>
    </row>
    <row r="1695" spans="1:7">
      <c r="A1695" s="198">
        <v>30074484</v>
      </c>
      <c r="B1695" s="198">
        <v>0</v>
      </c>
      <c r="C1695" s="198">
        <v>0</v>
      </c>
      <c r="D1695" s="198">
        <v>0</v>
      </c>
      <c r="E1695" s="198">
        <v>0</v>
      </c>
      <c r="F1695" s="198">
        <v>685</v>
      </c>
      <c r="G1695" s="198">
        <v>0</v>
      </c>
    </row>
    <row r="1696" spans="1:7">
      <c r="A1696" s="198">
        <v>30074490</v>
      </c>
      <c r="B1696" s="198">
        <v>0</v>
      </c>
      <c r="C1696" s="198">
        <v>0</v>
      </c>
      <c r="D1696" s="198">
        <v>0</v>
      </c>
      <c r="E1696" s="198">
        <v>0</v>
      </c>
      <c r="F1696" s="198">
        <v>626</v>
      </c>
      <c r="G1696" s="198">
        <v>0</v>
      </c>
    </row>
    <row r="1697" spans="1:7">
      <c r="A1697" s="198">
        <v>30074505</v>
      </c>
      <c r="B1697" s="198">
        <v>0</v>
      </c>
      <c r="C1697" s="198">
        <v>0</v>
      </c>
      <c r="D1697" s="198">
        <v>0</v>
      </c>
      <c r="E1697" s="198">
        <v>0</v>
      </c>
      <c r="F1697" s="198">
        <v>626</v>
      </c>
      <c r="G1697" s="198">
        <v>0</v>
      </c>
    </row>
    <row r="1698" spans="1:7">
      <c r="A1698" s="198">
        <v>30074510</v>
      </c>
      <c r="B1698" s="198">
        <v>0</v>
      </c>
      <c r="C1698" s="198">
        <v>0</v>
      </c>
      <c r="D1698" s="198">
        <v>0</v>
      </c>
      <c r="E1698" s="198">
        <v>0</v>
      </c>
      <c r="F1698" s="198">
        <v>685</v>
      </c>
      <c r="G1698" s="198">
        <v>0</v>
      </c>
    </row>
    <row r="1699" spans="1:7">
      <c r="A1699" s="198">
        <v>30074522</v>
      </c>
      <c r="B1699" s="198">
        <v>164561.03</v>
      </c>
      <c r="C1699" s="198">
        <v>0</v>
      </c>
      <c r="D1699" s="198">
        <v>0</v>
      </c>
      <c r="E1699" s="198">
        <v>164561.03</v>
      </c>
      <c r="F1699" s="198">
        <v>626</v>
      </c>
      <c r="G1699" s="198">
        <v>0</v>
      </c>
    </row>
    <row r="1700" spans="1:7">
      <c r="A1700" s="198">
        <v>30074538</v>
      </c>
      <c r="B1700" s="198">
        <v>0</v>
      </c>
      <c r="C1700" s="198">
        <v>0</v>
      </c>
      <c r="D1700" s="198">
        <v>0</v>
      </c>
      <c r="E1700" s="198">
        <v>0</v>
      </c>
      <c r="F1700" s="198">
        <v>626</v>
      </c>
      <c r="G1700" s="198">
        <v>0</v>
      </c>
    </row>
    <row r="1701" spans="1:7">
      <c r="A1701" s="198">
        <v>30074545</v>
      </c>
      <c r="B1701" s="198">
        <v>0</v>
      </c>
      <c r="C1701" s="198">
        <v>0</v>
      </c>
      <c r="D1701" s="198">
        <v>0</v>
      </c>
      <c r="E1701" s="198">
        <v>0</v>
      </c>
      <c r="F1701" s="198">
        <v>685</v>
      </c>
      <c r="G1701" s="198">
        <v>0</v>
      </c>
    </row>
    <row r="1702" spans="1:7">
      <c r="A1702" s="198">
        <v>30074558</v>
      </c>
      <c r="B1702" s="198">
        <v>0</v>
      </c>
      <c r="C1702" s="198">
        <v>0</v>
      </c>
      <c r="D1702" s="198">
        <v>0</v>
      </c>
      <c r="E1702" s="198">
        <v>0</v>
      </c>
      <c r="F1702" s="198">
        <v>626</v>
      </c>
      <c r="G1702" s="198">
        <v>0</v>
      </c>
    </row>
    <row r="1703" spans="1:7">
      <c r="A1703" s="198">
        <v>30074566</v>
      </c>
      <c r="B1703" s="198">
        <v>112688.88</v>
      </c>
      <c r="C1703" s="198">
        <v>0</v>
      </c>
      <c r="D1703" s="198">
        <v>68148.53</v>
      </c>
      <c r="E1703" s="198">
        <v>180837.41</v>
      </c>
      <c r="F1703" s="198">
        <v>823</v>
      </c>
      <c r="G1703" s="198">
        <v>38</v>
      </c>
    </row>
    <row r="1704" spans="1:7">
      <c r="A1704" s="198">
        <v>30074578</v>
      </c>
      <c r="B1704" s="198">
        <v>0</v>
      </c>
      <c r="C1704" s="198">
        <v>0</v>
      </c>
      <c r="D1704" s="198">
        <v>0</v>
      </c>
      <c r="E1704" s="198">
        <v>0</v>
      </c>
      <c r="F1704" s="198">
        <v>685</v>
      </c>
      <c r="G1704" s="198">
        <v>0</v>
      </c>
    </row>
    <row r="1705" spans="1:7">
      <c r="A1705" s="198">
        <v>30096292</v>
      </c>
      <c r="B1705" s="198">
        <v>0</v>
      </c>
      <c r="C1705" s="198">
        <v>0</v>
      </c>
      <c r="D1705" s="198">
        <v>0</v>
      </c>
      <c r="E1705" s="198">
        <v>0</v>
      </c>
      <c r="F1705" s="198">
        <v>626</v>
      </c>
      <c r="G1705" s="198">
        <v>0</v>
      </c>
    </row>
    <row r="1706" spans="1:7">
      <c r="A1706" s="198">
        <v>30096337</v>
      </c>
      <c r="B1706" s="198">
        <v>0</v>
      </c>
      <c r="C1706" s="198">
        <v>0</v>
      </c>
      <c r="D1706" s="198">
        <v>0</v>
      </c>
      <c r="E1706" s="198">
        <v>0</v>
      </c>
      <c r="F1706" s="198">
        <v>626</v>
      </c>
      <c r="G1706" s="198">
        <v>0</v>
      </c>
    </row>
    <row r="1707" spans="1:7">
      <c r="A1707" s="198">
        <v>30096847</v>
      </c>
      <c r="B1707" s="198">
        <v>0</v>
      </c>
      <c r="C1707" s="198">
        <v>0</v>
      </c>
      <c r="D1707" s="198">
        <v>0</v>
      </c>
      <c r="E1707" s="198">
        <v>0</v>
      </c>
      <c r="F1707" s="198">
        <v>626</v>
      </c>
      <c r="G1707" s="198">
        <v>0</v>
      </c>
    </row>
    <row r="1708" spans="1:7">
      <c r="A1708" s="198">
        <v>30096871</v>
      </c>
      <c r="B1708" s="198">
        <v>0</v>
      </c>
      <c r="C1708" s="198">
        <v>0</v>
      </c>
      <c r="D1708" s="198">
        <v>0</v>
      </c>
      <c r="E1708" s="198">
        <v>0</v>
      </c>
      <c r="F1708" s="198">
        <v>626</v>
      </c>
      <c r="G1708" s="198">
        <v>0</v>
      </c>
    </row>
    <row r="1709" spans="1:7">
      <c r="A1709" s="198">
        <v>30096880</v>
      </c>
      <c r="B1709" s="198">
        <v>0</v>
      </c>
      <c r="C1709" s="198">
        <v>0</v>
      </c>
      <c r="D1709" s="198">
        <v>0</v>
      </c>
      <c r="E1709" s="198">
        <v>0</v>
      </c>
      <c r="F1709" s="198">
        <v>626</v>
      </c>
      <c r="G1709" s="198">
        <v>0</v>
      </c>
    </row>
    <row r="1710" spans="1:7">
      <c r="A1710" s="198">
        <v>30096894</v>
      </c>
      <c r="B1710" s="198">
        <v>236923.61</v>
      </c>
      <c r="C1710" s="198">
        <v>0</v>
      </c>
      <c r="D1710" s="198">
        <v>0</v>
      </c>
      <c r="E1710" s="198">
        <v>236923.61</v>
      </c>
      <c r="F1710" s="198">
        <v>626</v>
      </c>
      <c r="G1710" s="198">
        <v>0</v>
      </c>
    </row>
    <row r="1711" spans="1:7">
      <c r="A1711" s="198">
        <v>30096907</v>
      </c>
      <c r="B1711" s="198">
        <v>0</v>
      </c>
      <c r="C1711" s="198">
        <v>0</v>
      </c>
      <c r="D1711" s="198">
        <v>0</v>
      </c>
      <c r="E1711" s="198">
        <v>0</v>
      </c>
      <c r="F1711" s="198">
        <v>685</v>
      </c>
      <c r="G1711" s="198">
        <v>0</v>
      </c>
    </row>
    <row r="1712" spans="1:7">
      <c r="A1712" s="198">
        <v>30130294</v>
      </c>
      <c r="B1712" s="198">
        <v>0</v>
      </c>
      <c r="C1712" s="198">
        <v>0</v>
      </c>
      <c r="D1712" s="198">
        <v>0</v>
      </c>
      <c r="E1712" s="198">
        <v>0</v>
      </c>
      <c r="F1712" s="198">
        <v>626</v>
      </c>
      <c r="G1712" s="198">
        <v>0</v>
      </c>
    </row>
    <row r="1713" spans="1:7">
      <c r="A1713" s="198">
        <v>30130319</v>
      </c>
      <c r="B1713" s="198">
        <v>432657.39</v>
      </c>
      <c r="C1713" s="198">
        <v>0</v>
      </c>
      <c r="D1713" s="198">
        <v>0</v>
      </c>
      <c r="E1713" s="198">
        <v>432657.39</v>
      </c>
      <c r="F1713" s="198">
        <v>685</v>
      </c>
      <c r="G1713" s="198">
        <v>0</v>
      </c>
    </row>
    <row r="1714" spans="1:7">
      <c r="A1714" s="198">
        <v>30130404</v>
      </c>
      <c r="B1714" s="198">
        <v>97438.37</v>
      </c>
      <c r="C1714" s="198">
        <v>0</v>
      </c>
      <c r="D1714" s="198">
        <v>0</v>
      </c>
      <c r="E1714" s="198">
        <v>97438.37</v>
      </c>
      <c r="F1714" s="198">
        <v>685</v>
      </c>
      <c r="G1714" s="198">
        <v>0</v>
      </c>
    </row>
    <row r="1715" spans="1:7">
      <c r="A1715" s="198">
        <v>30130438</v>
      </c>
      <c r="B1715" s="198">
        <v>0</v>
      </c>
      <c r="C1715" s="198">
        <v>0</v>
      </c>
      <c r="D1715" s="198">
        <v>0</v>
      </c>
      <c r="E1715" s="198">
        <v>0</v>
      </c>
      <c r="F1715" s="198">
        <v>823</v>
      </c>
      <c r="G1715" s="198">
        <v>0</v>
      </c>
    </row>
    <row r="1716" spans="1:7">
      <c r="A1716" s="198">
        <v>30130623</v>
      </c>
      <c r="B1716" s="198">
        <v>0</v>
      </c>
      <c r="C1716" s="198">
        <v>0</v>
      </c>
      <c r="D1716" s="198">
        <v>0</v>
      </c>
      <c r="E1716" s="198">
        <v>0</v>
      </c>
      <c r="F1716" s="198">
        <v>823</v>
      </c>
      <c r="G1716" s="198">
        <v>0</v>
      </c>
    </row>
    <row r="1717" spans="1:7">
      <c r="A1717" s="198">
        <v>30130729</v>
      </c>
      <c r="B1717" s="198">
        <v>0</v>
      </c>
      <c r="C1717" s="198">
        <v>0</v>
      </c>
      <c r="D1717" s="198">
        <v>0</v>
      </c>
      <c r="E1717" s="198">
        <v>0</v>
      </c>
      <c r="F1717" s="198">
        <v>626</v>
      </c>
      <c r="G1717" s="198">
        <v>0</v>
      </c>
    </row>
    <row r="1718" spans="1:7">
      <c r="A1718" s="198">
        <v>30130753</v>
      </c>
      <c r="B1718" s="198">
        <v>0</v>
      </c>
      <c r="C1718" s="198">
        <v>0</v>
      </c>
      <c r="D1718" s="198">
        <v>0</v>
      </c>
      <c r="E1718" s="198">
        <v>0</v>
      </c>
      <c r="F1718" s="198">
        <v>626</v>
      </c>
      <c r="G1718" s="198">
        <v>0</v>
      </c>
    </row>
    <row r="1719" spans="1:7">
      <c r="A1719" s="198">
        <v>30130770</v>
      </c>
      <c r="B1719" s="198">
        <v>0</v>
      </c>
      <c r="C1719" s="198">
        <v>0</v>
      </c>
      <c r="D1719" s="198">
        <v>0</v>
      </c>
      <c r="E1719" s="198">
        <v>0</v>
      </c>
      <c r="F1719" s="198">
        <v>626</v>
      </c>
      <c r="G1719" s="198">
        <v>0</v>
      </c>
    </row>
    <row r="1720" spans="1:7">
      <c r="A1720" s="198">
        <v>30130829</v>
      </c>
      <c r="B1720" s="198">
        <v>256240.27</v>
      </c>
      <c r="C1720" s="198">
        <v>5194.58</v>
      </c>
      <c r="D1720" s="198">
        <v>0</v>
      </c>
      <c r="E1720" s="198">
        <v>261434.85</v>
      </c>
      <c r="F1720" s="198">
        <v>626</v>
      </c>
      <c r="G1720" s="198">
        <v>1</v>
      </c>
    </row>
    <row r="1721" spans="1:7">
      <c r="A1721" s="198">
        <v>30130938</v>
      </c>
      <c r="B1721" s="198">
        <v>0</v>
      </c>
      <c r="C1721" s="198">
        <v>0</v>
      </c>
      <c r="D1721" s="198">
        <v>0</v>
      </c>
      <c r="E1721" s="198">
        <v>0</v>
      </c>
      <c r="F1721" s="198">
        <v>685</v>
      </c>
      <c r="G1721" s="198">
        <v>0</v>
      </c>
    </row>
    <row r="1722" spans="1:7">
      <c r="A1722" s="198">
        <v>30130943</v>
      </c>
      <c r="B1722" s="198">
        <v>177403.18</v>
      </c>
      <c r="C1722" s="198">
        <v>0</v>
      </c>
      <c r="D1722" s="198">
        <v>0</v>
      </c>
      <c r="E1722" s="198">
        <v>177403.18</v>
      </c>
      <c r="F1722" s="198">
        <v>626</v>
      </c>
      <c r="G1722" s="198">
        <v>0</v>
      </c>
    </row>
    <row r="1723" spans="1:7">
      <c r="A1723" s="198">
        <v>30131292</v>
      </c>
      <c r="B1723" s="198">
        <v>263551.89</v>
      </c>
      <c r="C1723" s="198">
        <v>0</v>
      </c>
      <c r="D1723" s="198">
        <v>0</v>
      </c>
      <c r="E1723" s="198">
        <v>263551.89</v>
      </c>
      <c r="F1723" s="198">
        <v>685</v>
      </c>
      <c r="G1723" s="198">
        <v>0</v>
      </c>
    </row>
    <row r="1724" spans="1:7">
      <c r="A1724" s="198">
        <v>30131326</v>
      </c>
      <c r="B1724" s="198">
        <v>0</v>
      </c>
      <c r="C1724" s="198">
        <v>0</v>
      </c>
      <c r="D1724" s="198">
        <v>0</v>
      </c>
      <c r="E1724" s="198">
        <v>0</v>
      </c>
      <c r="F1724" s="198">
        <v>626</v>
      </c>
      <c r="G1724" s="198">
        <v>0</v>
      </c>
    </row>
    <row r="1725" spans="1:7">
      <c r="A1725" s="198">
        <v>30131331</v>
      </c>
      <c r="B1725" s="198">
        <v>446282.84</v>
      </c>
      <c r="C1725" s="198">
        <v>0</v>
      </c>
      <c r="D1725" s="198">
        <v>0</v>
      </c>
      <c r="E1725" s="198">
        <v>446282.84</v>
      </c>
      <c r="F1725" s="198">
        <v>626</v>
      </c>
      <c r="G1725" s="198">
        <v>0</v>
      </c>
    </row>
    <row r="1726" spans="1:7">
      <c r="A1726" s="198">
        <v>30131351</v>
      </c>
      <c r="B1726" s="198">
        <v>0</v>
      </c>
      <c r="C1726" s="198">
        <v>0</v>
      </c>
      <c r="D1726" s="198">
        <v>0</v>
      </c>
      <c r="E1726" s="198">
        <v>0</v>
      </c>
      <c r="F1726" s="198">
        <v>626</v>
      </c>
      <c r="G1726" s="198">
        <v>0</v>
      </c>
    </row>
    <row r="1727" spans="1:7">
      <c r="A1727" s="198">
        <v>30131365</v>
      </c>
      <c r="B1727" s="198">
        <v>0</v>
      </c>
      <c r="C1727" s="198">
        <v>0</v>
      </c>
      <c r="D1727" s="198">
        <v>0</v>
      </c>
      <c r="E1727" s="198">
        <v>0</v>
      </c>
      <c r="F1727" s="198">
        <v>626</v>
      </c>
      <c r="G1727" s="198">
        <v>0</v>
      </c>
    </row>
    <row r="1728" spans="1:7">
      <c r="A1728" s="198">
        <v>30131378</v>
      </c>
      <c r="B1728" s="198">
        <v>0</v>
      </c>
      <c r="C1728" s="198">
        <v>0</v>
      </c>
      <c r="D1728" s="198">
        <v>0</v>
      </c>
      <c r="E1728" s="198">
        <v>0</v>
      </c>
      <c r="F1728" s="198">
        <v>626</v>
      </c>
      <c r="G1728" s="198">
        <v>0</v>
      </c>
    </row>
    <row r="1729" spans="1:7">
      <c r="A1729" s="198">
        <v>30131388</v>
      </c>
      <c r="B1729" s="198">
        <v>0</v>
      </c>
      <c r="C1729" s="198">
        <v>0</v>
      </c>
      <c r="D1729" s="198">
        <v>0</v>
      </c>
      <c r="E1729" s="198">
        <v>0</v>
      </c>
      <c r="F1729" s="198">
        <v>685</v>
      </c>
      <c r="G1729" s="198">
        <v>0</v>
      </c>
    </row>
    <row r="1730" spans="1:7">
      <c r="A1730" s="198">
        <v>30131391</v>
      </c>
      <c r="B1730" s="198">
        <v>0</v>
      </c>
      <c r="C1730" s="198">
        <v>0</v>
      </c>
      <c r="D1730" s="198">
        <v>0</v>
      </c>
      <c r="E1730" s="198">
        <v>0</v>
      </c>
      <c r="F1730" s="198">
        <v>685</v>
      </c>
      <c r="G1730" s="198">
        <v>0</v>
      </c>
    </row>
    <row r="1731" spans="1:7">
      <c r="A1731" s="198">
        <v>30131418</v>
      </c>
      <c r="B1731" s="198">
        <v>0</v>
      </c>
      <c r="C1731" s="198">
        <v>0</v>
      </c>
      <c r="D1731" s="198">
        <v>0</v>
      </c>
      <c r="E1731" s="198">
        <v>0</v>
      </c>
      <c r="F1731" s="198">
        <v>685</v>
      </c>
      <c r="G1731" s="198">
        <v>0</v>
      </c>
    </row>
    <row r="1732" spans="1:7">
      <c r="A1732" s="198">
        <v>30131442</v>
      </c>
      <c r="B1732" s="198">
        <v>0</v>
      </c>
      <c r="C1732" s="198">
        <v>0</v>
      </c>
      <c r="D1732" s="198">
        <v>0</v>
      </c>
      <c r="E1732" s="198">
        <v>0</v>
      </c>
      <c r="F1732" s="198">
        <v>626</v>
      </c>
      <c r="G1732" s="198">
        <v>0</v>
      </c>
    </row>
    <row r="1733" spans="1:7">
      <c r="A1733" s="198">
        <v>30131450</v>
      </c>
      <c r="B1733" s="198">
        <v>0</v>
      </c>
      <c r="C1733" s="198">
        <v>0</v>
      </c>
      <c r="D1733" s="198">
        <v>0</v>
      </c>
      <c r="E1733" s="198">
        <v>0</v>
      </c>
      <c r="F1733" s="198">
        <v>685</v>
      </c>
      <c r="G1733" s="198">
        <v>0</v>
      </c>
    </row>
    <row r="1734" spans="1:7">
      <c r="A1734" s="198">
        <v>30131469</v>
      </c>
      <c r="B1734" s="198">
        <v>0</v>
      </c>
      <c r="C1734" s="198">
        <v>0</v>
      </c>
      <c r="D1734" s="198">
        <v>0</v>
      </c>
      <c r="E1734" s="198">
        <v>0</v>
      </c>
      <c r="F1734" s="198">
        <v>626</v>
      </c>
      <c r="G1734" s="198">
        <v>0</v>
      </c>
    </row>
    <row r="1735" spans="1:7">
      <c r="A1735" s="198">
        <v>30131484</v>
      </c>
      <c r="B1735" s="198">
        <v>0</v>
      </c>
      <c r="C1735" s="198">
        <v>0</v>
      </c>
      <c r="D1735" s="198">
        <v>0</v>
      </c>
      <c r="E1735" s="198">
        <v>0</v>
      </c>
      <c r="F1735" s="198">
        <v>626</v>
      </c>
      <c r="G1735" s="198">
        <v>0</v>
      </c>
    </row>
    <row r="1736" spans="1:7">
      <c r="A1736" s="198">
        <v>30131492</v>
      </c>
      <c r="B1736" s="198">
        <v>367423.33</v>
      </c>
      <c r="C1736" s="198">
        <v>17432.349999999999</v>
      </c>
      <c r="D1736" s="198">
        <v>0</v>
      </c>
      <c r="E1736" s="198">
        <v>384855.68</v>
      </c>
      <c r="F1736" s="198">
        <v>626</v>
      </c>
      <c r="G1736" s="198">
        <v>3</v>
      </c>
    </row>
    <row r="1737" spans="1:7">
      <c r="A1737" s="198">
        <v>30131503</v>
      </c>
      <c r="B1737" s="198">
        <v>0</v>
      </c>
      <c r="C1737" s="198">
        <v>0</v>
      </c>
      <c r="D1737" s="198">
        <v>0</v>
      </c>
      <c r="E1737" s="198">
        <v>0</v>
      </c>
      <c r="F1737" s="198">
        <v>626</v>
      </c>
      <c r="G1737" s="198">
        <v>0</v>
      </c>
    </row>
    <row r="1738" spans="1:7">
      <c r="A1738" s="198">
        <v>30131510</v>
      </c>
      <c r="B1738" s="198">
        <v>0</v>
      </c>
      <c r="C1738" s="198">
        <v>0</v>
      </c>
      <c r="D1738" s="198">
        <v>0</v>
      </c>
      <c r="E1738" s="198">
        <v>0</v>
      </c>
      <c r="F1738" s="198">
        <v>626</v>
      </c>
      <c r="G1738" s="198">
        <v>0</v>
      </c>
    </row>
    <row r="1739" spans="1:7">
      <c r="A1739" s="198">
        <v>30131539</v>
      </c>
      <c r="B1739" s="198">
        <v>748380.67</v>
      </c>
      <c r="C1739" s="198">
        <v>0</v>
      </c>
      <c r="D1739" s="198">
        <v>49902.26</v>
      </c>
      <c r="E1739" s="198">
        <v>798282.93</v>
      </c>
      <c r="F1739" s="198">
        <v>626</v>
      </c>
      <c r="G1739" s="198">
        <v>4</v>
      </c>
    </row>
    <row r="1740" spans="1:7">
      <c r="A1740" s="198">
        <v>30131545</v>
      </c>
      <c r="B1740" s="198">
        <v>0</v>
      </c>
      <c r="C1740" s="198">
        <v>0</v>
      </c>
      <c r="D1740" s="198">
        <v>0</v>
      </c>
      <c r="E1740" s="198">
        <v>0</v>
      </c>
      <c r="F1740" s="198">
        <v>626</v>
      </c>
      <c r="G1740" s="198">
        <v>0</v>
      </c>
    </row>
    <row r="1741" spans="1:7">
      <c r="A1741" s="198">
        <v>30131558</v>
      </c>
      <c r="B1741" s="198">
        <v>235653.97</v>
      </c>
      <c r="C1741" s="198">
        <v>0</v>
      </c>
      <c r="D1741" s="198">
        <v>117267.61</v>
      </c>
      <c r="E1741" s="198">
        <v>352921.58</v>
      </c>
      <c r="F1741" s="198">
        <v>626</v>
      </c>
      <c r="G1741" s="198">
        <v>28</v>
      </c>
    </row>
    <row r="1742" spans="1:7">
      <c r="A1742" s="198">
        <v>30131566</v>
      </c>
      <c r="B1742" s="198">
        <v>0</v>
      </c>
      <c r="C1742" s="198">
        <v>0</v>
      </c>
      <c r="D1742" s="198">
        <v>0</v>
      </c>
      <c r="E1742" s="198">
        <v>0</v>
      </c>
      <c r="F1742" s="198">
        <v>626</v>
      </c>
      <c r="G1742" s="198">
        <v>0</v>
      </c>
    </row>
    <row r="1743" spans="1:7">
      <c r="A1743" s="198">
        <v>30131578</v>
      </c>
      <c r="B1743" s="198">
        <v>0</v>
      </c>
      <c r="C1743" s="198">
        <v>0</v>
      </c>
      <c r="D1743" s="198">
        <v>0</v>
      </c>
      <c r="E1743" s="198">
        <v>0</v>
      </c>
      <c r="F1743" s="198">
        <v>685</v>
      </c>
      <c r="G1743" s="198">
        <v>0</v>
      </c>
    </row>
    <row r="1744" spans="1:7">
      <c r="A1744" s="198">
        <v>30131589</v>
      </c>
      <c r="B1744" s="198">
        <v>388795.88</v>
      </c>
      <c r="C1744" s="198">
        <v>7881.4</v>
      </c>
      <c r="D1744" s="198">
        <v>0</v>
      </c>
      <c r="E1744" s="198">
        <v>396677.28</v>
      </c>
      <c r="F1744" s="198">
        <v>626</v>
      </c>
      <c r="G1744" s="198">
        <v>1</v>
      </c>
    </row>
    <row r="1745" spans="1:7">
      <c r="A1745" s="198">
        <v>30131606</v>
      </c>
      <c r="B1745" s="198">
        <v>0</v>
      </c>
      <c r="C1745" s="198">
        <v>0</v>
      </c>
      <c r="D1745" s="198">
        <v>0</v>
      </c>
      <c r="E1745" s="198">
        <v>0</v>
      </c>
      <c r="F1745" s="198">
        <v>626</v>
      </c>
      <c r="G1745" s="198">
        <v>0</v>
      </c>
    </row>
    <row r="1746" spans="1:7">
      <c r="A1746" s="198">
        <v>30162772</v>
      </c>
      <c r="B1746" s="198">
        <v>0</v>
      </c>
      <c r="C1746" s="198">
        <v>0</v>
      </c>
      <c r="D1746" s="198">
        <v>0</v>
      </c>
      <c r="E1746" s="198">
        <v>0</v>
      </c>
      <c r="F1746" s="198">
        <v>823</v>
      </c>
      <c r="G1746" s="198">
        <v>0</v>
      </c>
    </row>
    <row r="1747" spans="1:7">
      <c r="A1747" s="198">
        <v>30162864</v>
      </c>
      <c r="B1747" s="198">
        <v>0</v>
      </c>
      <c r="C1747" s="198">
        <v>0</v>
      </c>
      <c r="D1747" s="198">
        <v>0</v>
      </c>
      <c r="E1747" s="198">
        <v>0</v>
      </c>
      <c r="F1747" s="198">
        <v>626</v>
      </c>
      <c r="G1747" s="198">
        <v>0</v>
      </c>
    </row>
    <row r="1748" spans="1:7">
      <c r="A1748" s="198">
        <v>30162962</v>
      </c>
      <c r="B1748" s="198">
        <v>0</v>
      </c>
      <c r="C1748" s="198">
        <v>0</v>
      </c>
      <c r="D1748" s="198">
        <v>0</v>
      </c>
      <c r="E1748" s="198">
        <v>0</v>
      </c>
      <c r="F1748" s="198">
        <v>626</v>
      </c>
      <c r="G1748" s="198">
        <v>0</v>
      </c>
    </row>
    <row r="1749" spans="1:7">
      <c r="A1749" s="198">
        <v>30162973</v>
      </c>
      <c r="B1749" s="198">
        <v>0</v>
      </c>
      <c r="C1749" s="198">
        <v>0</v>
      </c>
      <c r="D1749" s="198">
        <v>0</v>
      </c>
      <c r="E1749" s="198">
        <v>0</v>
      </c>
      <c r="F1749" s="198">
        <v>685</v>
      </c>
      <c r="G1749" s="198">
        <v>0</v>
      </c>
    </row>
    <row r="1750" spans="1:7">
      <c r="A1750" s="198">
        <v>30162985</v>
      </c>
      <c r="B1750" s="198">
        <v>0</v>
      </c>
      <c r="C1750" s="198">
        <v>0</v>
      </c>
      <c r="D1750" s="198">
        <v>0</v>
      </c>
      <c r="E1750" s="198">
        <v>0</v>
      </c>
      <c r="F1750" s="198">
        <v>685</v>
      </c>
      <c r="G1750" s="198">
        <v>0</v>
      </c>
    </row>
    <row r="1751" spans="1:7">
      <c r="A1751" s="198">
        <v>30162994</v>
      </c>
      <c r="B1751" s="198">
        <v>384115.47</v>
      </c>
      <c r="C1751" s="198">
        <v>0</v>
      </c>
      <c r="D1751" s="198">
        <v>0</v>
      </c>
      <c r="E1751" s="198">
        <v>384115.47</v>
      </c>
      <c r="F1751" s="198">
        <v>685</v>
      </c>
      <c r="G1751" s="198">
        <v>0</v>
      </c>
    </row>
    <row r="1752" spans="1:7">
      <c r="A1752" s="198">
        <v>30163000</v>
      </c>
      <c r="B1752" s="198">
        <v>174564.51</v>
      </c>
      <c r="C1752" s="198">
        <v>0</v>
      </c>
      <c r="D1752" s="198">
        <v>0</v>
      </c>
      <c r="E1752" s="198">
        <v>174564.51</v>
      </c>
      <c r="F1752" s="198">
        <v>685</v>
      </c>
      <c r="G1752" s="198">
        <v>0</v>
      </c>
    </row>
    <row r="1753" spans="1:7">
      <c r="A1753" s="198">
        <v>30163022</v>
      </c>
      <c r="B1753" s="198">
        <v>201344.06</v>
      </c>
      <c r="C1753" s="198">
        <v>0</v>
      </c>
      <c r="D1753" s="198">
        <v>0</v>
      </c>
      <c r="E1753" s="198">
        <v>201344.06</v>
      </c>
      <c r="F1753" s="198">
        <v>626</v>
      </c>
      <c r="G1753" s="198">
        <v>0</v>
      </c>
    </row>
    <row r="1754" spans="1:7">
      <c r="A1754" s="198">
        <v>30198307</v>
      </c>
      <c r="B1754" s="198">
        <v>477875.23</v>
      </c>
      <c r="C1754" s="198">
        <v>0</v>
      </c>
      <c r="D1754" s="198">
        <v>0</v>
      </c>
      <c r="E1754" s="198">
        <v>477875.23</v>
      </c>
      <c r="F1754" s="198">
        <v>685</v>
      </c>
      <c r="G1754" s="198">
        <v>0</v>
      </c>
    </row>
    <row r="1755" spans="1:7">
      <c r="A1755" s="198">
        <v>30198894</v>
      </c>
      <c r="B1755" s="198">
        <v>0</v>
      </c>
      <c r="C1755" s="198">
        <v>0</v>
      </c>
      <c r="D1755" s="198">
        <v>0</v>
      </c>
      <c r="E1755" s="198">
        <v>0</v>
      </c>
      <c r="F1755" s="198">
        <v>823</v>
      </c>
      <c r="G1755" s="198">
        <v>0</v>
      </c>
    </row>
    <row r="1756" spans="1:7">
      <c r="A1756" s="198">
        <v>30198948</v>
      </c>
      <c r="B1756" s="198">
        <v>0</v>
      </c>
      <c r="C1756" s="198">
        <v>0</v>
      </c>
      <c r="D1756" s="198">
        <v>0</v>
      </c>
      <c r="E1756" s="198">
        <v>0</v>
      </c>
      <c r="F1756" s="198">
        <v>626</v>
      </c>
      <c r="G1756" s="198">
        <v>0</v>
      </c>
    </row>
    <row r="1757" spans="1:7">
      <c r="A1757" s="198">
        <v>30199276</v>
      </c>
      <c r="B1757" s="198">
        <v>0</v>
      </c>
      <c r="C1757" s="198">
        <v>0</v>
      </c>
      <c r="D1757" s="198">
        <v>0</v>
      </c>
      <c r="E1757" s="198">
        <v>0</v>
      </c>
      <c r="F1757" s="198">
        <v>685</v>
      </c>
      <c r="G1757" s="198">
        <v>0</v>
      </c>
    </row>
    <row r="1758" spans="1:7">
      <c r="A1758" s="198">
        <v>30199280</v>
      </c>
      <c r="B1758" s="198">
        <v>0</v>
      </c>
      <c r="C1758" s="198">
        <v>0</v>
      </c>
      <c r="D1758" s="198">
        <v>0</v>
      </c>
      <c r="E1758" s="198">
        <v>0</v>
      </c>
      <c r="F1758" s="198">
        <v>626</v>
      </c>
      <c r="G1758" s="198">
        <v>0</v>
      </c>
    </row>
    <row r="1759" spans="1:7">
      <c r="A1759" s="198">
        <v>30199296</v>
      </c>
      <c r="B1759" s="198">
        <v>0</v>
      </c>
      <c r="C1759" s="198">
        <v>0</v>
      </c>
      <c r="D1759" s="198">
        <v>0</v>
      </c>
      <c r="E1759" s="198">
        <v>0</v>
      </c>
      <c r="F1759" s="198">
        <v>626</v>
      </c>
      <c r="G1759" s="198">
        <v>0</v>
      </c>
    </row>
    <row r="1760" spans="1:7">
      <c r="A1760" s="198">
        <v>30199323</v>
      </c>
      <c r="B1760" s="198">
        <v>0</v>
      </c>
      <c r="C1760" s="198">
        <v>0</v>
      </c>
      <c r="D1760" s="198">
        <v>0</v>
      </c>
      <c r="E1760" s="198">
        <v>0</v>
      </c>
      <c r="F1760" s="198">
        <v>685</v>
      </c>
      <c r="G1760" s="198">
        <v>0</v>
      </c>
    </row>
    <row r="1761" spans="1:7">
      <c r="A1761" s="198">
        <v>30224786</v>
      </c>
      <c r="B1761" s="198">
        <v>0</v>
      </c>
      <c r="C1761" s="198">
        <v>0</v>
      </c>
      <c r="D1761" s="198">
        <v>0</v>
      </c>
      <c r="E1761" s="198">
        <v>0</v>
      </c>
      <c r="F1761" s="198">
        <v>685</v>
      </c>
      <c r="G1761" s="198">
        <v>0</v>
      </c>
    </row>
    <row r="1762" spans="1:7">
      <c r="A1762" s="198">
        <v>30225282</v>
      </c>
      <c r="B1762" s="198">
        <v>140454.04</v>
      </c>
      <c r="C1762" s="198">
        <v>0</v>
      </c>
      <c r="D1762" s="198">
        <v>0</v>
      </c>
      <c r="E1762" s="198">
        <v>140454.04</v>
      </c>
      <c r="F1762" s="198">
        <v>626</v>
      </c>
      <c r="G1762" s="198">
        <v>0</v>
      </c>
    </row>
    <row r="1763" spans="1:7">
      <c r="A1763" s="198">
        <v>30225317</v>
      </c>
      <c r="B1763" s="198">
        <v>0</v>
      </c>
      <c r="C1763" s="198">
        <v>0</v>
      </c>
      <c r="D1763" s="198">
        <v>0</v>
      </c>
      <c r="E1763" s="198">
        <v>0</v>
      </c>
      <c r="F1763" s="198">
        <v>626</v>
      </c>
      <c r="G1763" s="198">
        <v>0</v>
      </c>
    </row>
    <row r="1764" spans="1:7">
      <c r="A1764" s="198">
        <v>30225344</v>
      </c>
      <c r="B1764" s="198">
        <v>204828.26</v>
      </c>
      <c r="C1764" s="198">
        <v>0</v>
      </c>
      <c r="D1764" s="198">
        <v>0</v>
      </c>
      <c r="E1764" s="198">
        <v>204828.26</v>
      </c>
      <c r="F1764" s="198">
        <v>626</v>
      </c>
      <c r="G1764" s="198">
        <v>0</v>
      </c>
    </row>
    <row r="1765" spans="1:7">
      <c r="A1765" s="198">
        <v>30225350</v>
      </c>
      <c r="B1765" s="198">
        <v>0</v>
      </c>
      <c r="C1765" s="198">
        <v>0</v>
      </c>
      <c r="D1765" s="198">
        <v>0</v>
      </c>
      <c r="E1765" s="198">
        <v>0</v>
      </c>
      <c r="F1765" s="198">
        <v>626</v>
      </c>
      <c r="G1765" s="198">
        <v>0</v>
      </c>
    </row>
    <row r="1766" spans="1:7">
      <c r="A1766" s="198">
        <v>30225362</v>
      </c>
      <c r="B1766" s="198">
        <v>0</v>
      </c>
      <c r="C1766" s="198">
        <v>0</v>
      </c>
      <c r="D1766" s="198">
        <v>0</v>
      </c>
      <c r="E1766" s="198">
        <v>0</v>
      </c>
      <c r="F1766" s="198">
        <v>626</v>
      </c>
      <c r="G1766" s="198">
        <v>0</v>
      </c>
    </row>
    <row r="1767" spans="1:7">
      <c r="A1767" s="198">
        <v>30225374</v>
      </c>
      <c r="B1767" s="198">
        <v>611346.66</v>
      </c>
      <c r="C1767" s="198">
        <v>0</v>
      </c>
      <c r="D1767" s="198">
        <v>0</v>
      </c>
      <c r="E1767" s="198">
        <v>611346.66</v>
      </c>
      <c r="F1767" s="198">
        <v>626</v>
      </c>
      <c r="G1767" s="198">
        <v>0</v>
      </c>
    </row>
    <row r="1768" spans="1:7">
      <c r="A1768" s="198">
        <v>30245064</v>
      </c>
      <c r="B1768" s="198">
        <v>0</v>
      </c>
      <c r="C1768" s="198">
        <v>0</v>
      </c>
      <c r="D1768" s="198">
        <v>0</v>
      </c>
      <c r="E1768" s="198">
        <v>0</v>
      </c>
      <c r="F1768" s="198">
        <v>823</v>
      </c>
      <c r="G1768" s="198">
        <v>0</v>
      </c>
    </row>
    <row r="1769" spans="1:7">
      <c r="A1769" s="198">
        <v>30245358</v>
      </c>
      <c r="B1769" s="198">
        <v>309739.01</v>
      </c>
      <c r="C1769" s="198">
        <v>0</v>
      </c>
      <c r="D1769" s="198">
        <v>0</v>
      </c>
      <c r="E1769" s="198">
        <v>309739.01</v>
      </c>
      <c r="F1769" s="198">
        <v>626</v>
      </c>
      <c r="G1769" s="198">
        <v>0</v>
      </c>
    </row>
    <row r="1770" spans="1:7">
      <c r="A1770" s="198">
        <v>30245361</v>
      </c>
      <c r="B1770" s="198">
        <v>0</v>
      </c>
      <c r="C1770" s="198">
        <v>0</v>
      </c>
      <c r="D1770" s="198">
        <v>0</v>
      </c>
      <c r="E1770" s="198">
        <v>0</v>
      </c>
      <c r="F1770" s="198">
        <v>626</v>
      </c>
      <c r="G1770" s="198">
        <v>0</v>
      </c>
    </row>
    <row r="1771" spans="1:7">
      <c r="A1771" s="198">
        <v>30245379</v>
      </c>
      <c r="B1771" s="198">
        <v>315808.78000000003</v>
      </c>
      <c r="C1771" s="198">
        <v>0</v>
      </c>
      <c r="D1771" s="198">
        <v>0</v>
      </c>
      <c r="E1771" s="198">
        <v>315808.78000000003</v>
      </c>
      <c r="F1771" s="198">
        <v>823</v>
      </c>
      <c r="G1771" s="198">
        <v>0</v>
      </c>
    </row>
    <row r="1772" spans="1:7">
      <c r="A1772" s="198">
        <v>30245388</v>
      </c>
      <c r="B1772" s="198">
        <v>496350.33</v>
      </c>
      <c r="C1772" s="198">
        <v>26601.57</v>
      </c>
      <c r="D1772" s="198">
        <v>0</v>
      </c>
      <c r="E1772" s="198">
        <v>522951.9</v>
      </c>
      <c r="F1772" s="198">
        <v>685</v>
      </c>
      <c r="G1772" s="198">
        <v>3</v>
      </c>
    </row>
    <row r="1773" spans="1:7">
      <c r="A1773" s="198">
        <v>30245393</v>
      </c>
      <c r="B1773" s="198">
        <v>199497.13</v>
      </c>
      <c r="C1773" s="198">
        <v>0</v>
      </c>
      <c r="D1773" s="198">
        <v>0</v>
      </c>
      <c r="E1773" s="198">
        <v>199497.13</v>
      </c>
      <c r="F1773" s="198">
        <v>685</v>
      </c>
      <c r="G1773" s="198">
        <v>0</v>
      </c>
    </row>
    <row r="1774" spans="1:7">
      <c r="A1774" s="198">
        <v>30245406</v>
      </c>
      <c r="B1774" s="198">
        <v>0</v>
      </c>
      <c r="C1774" s="198">
        <v>0</v>
      </c>
      <c r="D1774" s="198">
        <v>0</v>
      </c>
      <c r="E1774" s="198">
        <v>0</v>
      </c>
      <c r="F1774" s="198">
        <v>626</v>
      </c>
      <c r="G1774" s="198">
        <v>0</v>
      </c>
    </row>
    <row r="1775" spans="1:7">
      <c r="A1775" s="198">
        <v>30261402</v>
      </c>
      <c r="B1775" s="198">
        <v>0</v>
      </c>
      <c r="C1775" s="198">
        <v>0</v>
      </c>
      <c r="D1775" s="198">
        <v>0</v>
      </c>
      <c r="E1775" s="198">
        <v>0</v>
      </c>
      <c r="F1775" s="198">
        <v>626</v>
      </c>
      <c r="G1775" s="198">
        <v>0</v>
      </c>
    </row>
    <row r="1776" spans="1:7">
      <c r="A1776" s="198">
        <v>30261558</v>
      </c>
      <c r="B1776" s="198">
        <v>0</v>
      </c>
      <c r="C1776" s="198">
        <v>0</v>
      </c>
      <c r="D1776" s="198">
        <v>0</v>
      </c>
      <c r="E1776" s="198">
        <v>0</v>
      </c>
      <c r="F1776" s="198">
        <v>626</v>
      </c>
      <c r="G1776" s="198">
        <v>0</v>
      </c>
    </row>
    <row r="1777" spans="1:7">
      <c r="A1777" s="198">
        <v>30261578</v>
      </c>
      <c r="B1777" s="198">
        <v>583598.93000000005</v>
      </c>
      <c r="C1777" s="198">
        <v>0</v>
      </c>
      <c r="D1777" s="198">
        <v>706414.16</v>
      </c>
      <c r="E1777" s="198">
        <v>1290013.0900000001</v>
      </c>
      <c r="F1777" s="198">
        <v>626</v>
      </c>
      <c r="G1777" s="198">
        <v>93</v>
      </c>
    </row>
    <row r="1778" spans="1:7">
      <c r="A1778" s="198">
        <v>30261659</v>
      </c>
      <c r="B1778" s="198">
        <v>0</v>
      </c>
      <c r="C1778" s="198">
        <v>0</v>
      </c>
      <c r="D1778" s="198">
        <v>0</v>
      </c>
      <c r="E1778" s="198">
        <v>0</v>
      </c>
      <c r="F1778" s="198">
        <v>823</v>
      </c>
      <c r="G1778" s="198">
        <v>0</v>
      </c>
    </row>
    <row r="1779" spans="1:7">
      <c r="A1779" s="198">
        <v>30261672</v>
      </c>
      <c r="B1779" s="198">
        <v>0</v>
      </c>
      <c r="C1779" s="198">
        <v>0</v>
      </c>
      <c r="D1779" s="198">
        <v>0</v>
      </c>
      <c r="E1779" s="198">
        <v>0</v>
      </c>
      <c r="F1779" s="198">
        <v>685</v>
      </c>
      <c r="G1779" s="198">
        <v>0</v>
      </c>
    </row>
    <row r="1780" spans="1:7">
      <c r="A1780" s="198">
        <v>30261704</v>
      </c>
      <c r="B1780" s="198">
        <v>0</v>
      </c>
      <c r="C1780" s="198">
        <v>0</v>
      </c>
      <c r="D1780" s="198">
        <v>0</v>
      </c>
      <c r="E1780" s="198">
        <v>0</v>
      </c>
      <c r="F1780" s="198">
        <v>626</v>
      </c>
      <c r="G1780" s="198">
        <v>0</v>
      </c>
    </row>
    <row r="1781" spans="1:7">
      <c r="A1781" s="198">
        <v>30261720</v>
      </c>
      <c r="B1781" s="198">
        <v>510343.69</v>
      </c>
      <c r="C1781" s="198">
        <v>0</v>
      </c>
      <c r="D1781" s="198">
        <v>0</v>
      </c>
      <c r="E1781" s="198">
        <v>510343.69</v>
      </c>
      <c r="F1781" s="198">
        <v>626</v>
      </c>
      <c r="G1781" s="198">
        <v>0</v>
      </c>
    </row>
    <row r="1782" spans="1:7">
      <c r="A1782" s="198">
        <v>30261798</v>
      </c>
      <c r="B1782" s="198">
        <v>0</v>
      </c>
      <c r="C1782" s="198">
        <v>0</v>
      </c>
      <c r="D1782" s="198">
        <v>0</v>
      </c>
      <c r="E1782" s="198">
        <v>0</v>
      </c>
      <c r="F1782" s="198">
        <v>823</v>
      </c>
      <c r="G1782" s="198">
        <v>0</v>
      </c>
    </row>
    <row r="1783" spans="1:7">
      <c r="A1783" s="198">
        <v>30262009</v>
      </c>
      <c r="B1783" s="198">
        <v>364087.32</v>
      </c>
      <c r="C1783" s="198">
        <v>0</v>
      </c>
      <c r="D1783" s="198">
        <v>0</v>
      </c>
      <c r="E1783" s="198">
        <v>364087.32</v>
      </c>
      <c r="F1783" s="198">
        <v>626</v>
      </c>
      <c r="G1783" s="198">
        <v>0</v>
      </c>
    </row>
    <row r="1784" spans="1:7">
      <c r="A1784" s="198">
        <v>30262013</v>
      </c>
      <c r="B1784" s="198">
        <v>0</v>
      </c>
      <c r="C1784" s="198">
        <v>0</v>
      </c>
      <c r="D1784" s="198">
        <v>0</v>
      </c>
      <c r="E1784" s="198">
        <v>0</v>
      </c>
      <c r="F1784" s="198">
        <v>626</v>
      </c>
      <c r="G1784" s="198">
        <v>0</v>
      </c>
    </row>
    <row r="1785" spans="1:7">
      <c r="A1785" s="198">
        <v>30262025</v>
      </c>
      <c r="B1785" s="198">
        <v>0</v>
      </c>
      <c r="C1785" s="198">
        <v>0</v>
      </c>
      <c r="D1785" s="198">
        <v>0</v>
      </c>
      <c r="E1785" s="198">
        <v>0</v>
      </c>
      <c r="F1785" s="198">
        <v>626</v>
      </c>
      <c r="G1785" s="198">
        <v>0</v>
      </c>
    </row>
    <row r="1786" spans="1:7">
      <c r="A1786" s="198">
        <v>30265936</v>
      </c>
      <c r="B1786" s="198">
        <v>0</v>
      </c>
      <c r="C1786" s="198">
        <v>0</v>
      </c>
      <c r="D1786" s="198">
        <v>0</v>
      </c>
      <c r="E1786" s="198">
        <v>0</v>
      </c>
      <c r="F1786" s="198">
        <v>626</v>
      </c>
      <c r="G1786" s="198">
        <v>0</v>
      </c>
    </row>
    <row r="1787" spans="1:7">
      <c r="A1787" s="198">
        <v>30266054</v>
      </c>
      <c r="B1787" s="198">
        <v>239424.39</v>
      </c>
      <c r="C1787" s="198">
        <v>925.34</v>
      </c>
      <c r="D1787" s="198">
        <v>0</v>
      </c>
      <c r="E1787" s="198">
        <v>240349.73</v>
      </c>
      <c r="F1787" s="198">
        <v>685</v>
      </c>
      <c r="G1787" s="198">
        <v>1</v>
      </c>
    </row>
    <row r="1788" spans="1:7">
      <c r="A1788" s="198">
        <v>30266669</v>
      </c>
      <c r="B1788" s="198">
        <v>0</v>
      </c>
      <c r="C1788" s="198">
        <v>0</v>
      </c>
      <c r="D1788" s="198">
        <v>0</v>
      </c>
      <c r="E1788" s="198">
        <v>0</v>
      </c>
      <c r="F1788" s="198">
        <v>626</v>
      </c>
      <c r="G1788" s="198">
        <v>0</v>
      </c>
    </row>
    <row r="1789" spans="1:7">
      <c r="A1789" s="198">
        <v>30266677</v>
      </c>
      <c r="B1789" s="198">
        <v>0</v>
      </c>
      <c r="C1789" s="198">
        <v>0</v>
      </c>
      <c r="D1789" s="198">
        <v>0</v>
      </c>
      <c r="E1789" s="198">
        <v>0</v>
      </c>
      <c r="F1789" s="198">
        <v>685</v>
      </c>
      <c r="G1789" s="198">
        <v>0</v>
      </c>
    </row>
    <row r="1790" spans="1:7">
      <c r="A1790" s="198">
        <v>30266709</v>
      </c>
      <c r="B1790" s="198">
        <v>0</v>
      </c>
      <c r="C1790" s="198">
        <v>0</v>
      </c>
      <c r="D1790" s="198">
        <v>0</v>
      </c>
      <c r="E1790" s="198">
        <v>0</v>
      </c>
      <c r="F1790" s="198">
        <v>685</v>
      </c>
      <c r="G1790" s="198">
        <v>0</v>
      </c>
    </row>
    <row r="1791" spans="1:7">
      <c r="A1791" s="198">
        <v>30306877</v>
      </c>
      <c r="B1791" s="198">
        <v>0</v>
      </c>
      <c r="C1791" s="198">
        <v>0</v>
      </c>
      <c r="D1791" s="198">
        <v>0</v>
      </c>
      <c r="E1791" s="198">
        <v>0</v>
      </c>
      <c r="F1791" s="198">
        <v>626</v>
      </c>
      <c r="G1791" s="198">
        <v>0</v>
      </c>
    </row>
    <row r="1792" spans="1:7">
      <c r="A1792" s="198">
        <v>30306890</v>
      </c>
      <c r="B1792" s="198">
        <v>0</v>
      </c>
      <c r="C1792" s="198">
        <v>0</v>
      </c>
      <c r="D1792" s="198">
        <v>0</v>
      </c>
      <c r="E1792" s="198">
        <v>0</v>
      </c>
      <c r="F1792" s="198">
        <v>626</v>
      </c>
      <c r="G1792" s="198">
        <v>0</v>
      </c>
    </row>
    <row r="1793" spans="1:7">
      <c r="A1793" s="198">
        <v>30306905</v>
      </c>
      <c r="B1793" s="198">
        <v>772946.59</v>
      </c>
      <c r="C1793" s="198">
        <v>0</v>
      </c>
      <c r="D1793" s="198">
        <v>30261.95</v>
      </c>
      <c r="E1793" s="198">
        <v>803208.54</v>
      </c>
      <c r="F1793" s="198">
        <v>626</v>
      </c>
      <c r="G1793" s="198">
        <v>2</v>
      </c>
    </row>
    <row r="1794" spans="1:7">
      <c r="A1794" s="198">
        <v>30306939</v>
      </c>
      <c r="B1794" s="198">
        <v>54133.62</v>
      </c>
      <c r="C1794" s="198">
        <v>0</v>
      </c>
      <c r="D1794" s="198">
        <v>0</v>
      </c>
      <c r="E1794" s="198">
        <v>54133.62</v>
      </c>
      <c r="F1794" s="198">
        <v>823</v>
      </c>
      <c r="G1794" s="198">
        <v>0</v>
      </c>
    </row>
    <row r="1795" spans="1:7">
      <c r="A1795" s="198">
        <v>30307149</v>
      </c>
      <c r="B1795" s="198">
        <v>0</v>
      </c>
      <c r="C1795" s="198">
        <v>0</v>
      </c>
      <c r="D1795" s="198">
        <v>0</v>
      </c>
      <c r="E1795" s="198">
        <v>0</v>
      </c>
      <c r="F1795" s="198">
        <v>626</v>
      </c>
      <c r="G1795" s="198">
        <v>0</v>
      </c>
    </row>
    <row r="1796" spans="1:7">
      <c r="A1796" s="198">
        <v>30321750</v>
      </c>
      <c r="B1796" s="198">
        <v>0</v>
      </c>
      <c r="C1796" s="198">
        <v>0</v>
      </c>
      <c r="D1796" s="198">
        <v>0</v>
      </c>
      <c r="E1796" s="198">
        <v>0</v>
      </c>
      <c r="F1796" s="198">
        <v>685</v>
      </c>
      <c r="G1796" s="198">
        <v>0</v>
      </c>
    </row>
    <row r="1797" spans="1:7">
      <c r="A1797" s="198">
        <v>30321850</v>
      </c>
      <c r="B1797" s="198">
        <v>0</v>
      </c>
      <c r="C1797" s="198">
        <v>0</v>
      </c>
      <c r="D1797" s="198">
        <v>0</v>
      </c>
      <c r="E1797" s="198">
        <v>0</v>
      </c>
      <c r="F1797" s="198">
        <v>685</v>
      </c>
      <c r="G1797" s="198">
        <v>0</v>
      </c>
    </row>
    <row r="1798" spans="1:7">
      <c r="A1798" s="198">
        <v>30321877</v>
      </c>
      <c r="B1798" s="198">
        <v>347719.06</v>
      </c>
      <c r="C1798" s="198">
        <v>0</v>
      </c>
      <c r="D1798" s="198">
        <v>0</v>
      </c>
      <c r="E1798" s="198">
        <v>347719.06</v>
      </c>
      <c r="F1798" s="198">
        <v>626</v>
      </c>
      <c r="G1798" s="198">
        <v>0</v>
      </c>
    </row>
    <row r="1799" spans="1:7">
      <c r="A1799" s="198">
        <v>30321898</v>
      </c>
      <c r="B1799" s="198">
        <v>187913.78</v>
      </c>
      <c r="C1799" s="198">
        <v>0</v>
      </c>
      <c r="D1799" s="198">
        <v>0</v>
      </c>
      <c r="E1799" s="198">
        <v>187913.78</v>
      </c>
      <c r="F1799" s="198">
        <v>823</v>
      </c>
      <c r="G1799" s="198">
        <v>0</v>
      </c>
    </row>
    <row r="1800" spans="1:7">
      <c r="A1800" s="198">
        <v>30321928</v>
      </c>
      <c r="B1800" s="198">
        <v>0</v>
      </c>
      <c r="C1800" s="198">
        <v>0</v>
      </c>
      <c r="D1800" s="198">
        <v>0</v>
      </c>
      <c r="E1800" s="198">
        <v>0</v>
      </c>
      <c r="F1800" s="198">
        <v>685</v>
      </c>
      <c r="G1800" s="198">
        <v>0</v>
      </c>
    </row>
    <row r="1801" spans="1:7">
      <c r="A1801" s="198">
        <v>30322170</v>
      </c>
      <c r="B1801" s="198">
        <v>516350.92</v>
      </c>
      <c r="C1801" s="198">
        <v>0</v>
      </c>
      <c r="D1801" s="198">
        <v>0</v>
      </c>
      <c r="E1801" s="198">
        <v>516350.92</v>
      </c>
      <c r="F1801" s="198">
        <v>685</v>
      </c>
      <c r="G1801" s="198">
        <v>0</v>
      </c>
    </row>
    <row r="1802" spans="1:7">
      <c r="A1802" s="198">
        <v>30322189</v>
      </c>
      <c r="B1802" s="198">
        <v>0</v>
      </c>
      <c r="C1802" s="198">
        <v>0</v>
      </c>
      <c r="D1802" s="198">
        <v>0</v>
      </c>
      <c r="E1802" s="198">
        <v>0</v>
      </c>
      <c r="F1802" s="198">
        <v>626</v>
      </c>
      <c r="G1802" s="198">
        <v>0</v>
      </c>
    </row>
    <row r="1803" spans="1:7">
      <c r="A1803" s="198">
        <v>30322200</v>
      </c>
      <c r="B1803" s="198">
        <v>0</v>
      </c>
      <c r="C1803" s="198">
        <v>0</v>
      </c>
      <c r="D1803" s="198">
        <v>0</v>
      </c>
      <c r="E1803" s="198">
        <v>0</v>
      </c>
      <c r="F1803" s="198">
        <v>685</v>
      </c>
      <c r="G1803" s="198">
        <v>0</v>
      </c>
    </row>
    <row r="1804" spans="1:7">
      <c r="A1804" s="198">
        <v>30352286</v>
      </c>
      <c r="B1804" s="198">
        <v>0</v>
      </c>
      <c r="C1804" s="198">
        <v>0</v>
      </c>
      <c r="D1804" s="198">
        <v>0</v>
      </c>
      <c r="E1804" s="198">
        <v>0</v>
      </c>
      <c r="F1804" s="198">
        <v>626</v>
      </c>
      <c r="G1804" s="198">
        <v>0</v>
      </c>
    </row>
    <row r="1805" spans="1:7">
      <c r="A1805" s="198">
        <v>30352432</v>
      </c>
      <c r="B1805" s="198">
        <v>140369.54</v>
      </c>
      <c r="C1805" s="198">
        <v>0</v>
      </c>
      <c r="D1805" s="198">
        <v>0</v>
      </c>
      <c r="E1805" s="198">
        <v>140369.54</v>
      </c>
      <c r="F1805" s="198">
        <v>626</v>
      </c>
      <c r="G1805" s="198">
        <v>0</v>
      </c>
    </row>
    <row r="1806" spans="1:7">
      <c r="A1806" s="198">
        <v>30352582</v>
      </c>
      <c r="B1806" s="198">
        <v>0</v>
      </c>
      <c r="C1806" s="198">
        <v>0</v>
      </c>
      <c r="D1806" s="198">
        <v>0</v>
      </c>
      <c r="E1806" s="198">
        <v>0</v>
      </c>
      <c r="F1806" s="198">
        <v>626</v>
      </c>
      <c r="G1806" s="198">
        <v>0</v>
      </c>
    </row>
    <row r="1807" spans="1:7">
      <c r="A1807" s="198">
        <v>30352610</v>
      </c>
      <c r="B1807" s="198">
        <v>178613.88</v>
      </c>
      <c r="C1807" s="198">
        <v>0</v>
      </c>
      <c r="D1807" s="198">
        <v>0</v>
      </c>
      <c r="E1807" s="198">
        <v>178613.88</v>
      </c>
      <c r="F1807" s="198">
        <v>626</v>
      </c>
      <c r="G1807" s="198">
        <v>0</v>
      </c>
    </row>
    <row r="1808" spans="1:7">
      <c r="A1808" s="198">
        <v>30352629</v>
      </c>
      <c r="B1808" s="198">
        <v>0</v>
      </c>
      <c r="C1808" s="198">
        <v>0</v>
      </c>
      <c r="D1808" s="198">
        <v>0</v>
      </c>
      <c r="E1808" s="198">
        <v>0</v>
      </c>
      <c r="F1808" s="198">
        <v>823</v>
      </c>
      <c r="G1808" s="198">
        <v>0</v>
      </c>
    </row>
    <row r="1809" spans="1:7">
      <c r="A1809" s="198">
        <v>30352654</v>
      </c>
      <c r="B1809" s="198">
        <v>273023.82</v>
      </c>
      <c r="C1809" s="198">
        <v>0</v>
      </c>
      <c r="D1809" s="198">
        <v>0</v>
      </c>
      <c r="E1809" s="198">
        <v>273023.82</v>
      </c>
      <c r="F1809" s="198">
        <v>626</v>
      </c>
      <c r="G1809" s="198">
        <v>0</v>
      </c>
    </row>
    <row r="1810" spans="1:7">
      <c r="A1810" s="198">
        <v>30369063</v>
      </c>
      <c r="B1810" s="198">
        <v>592727.42000000004</v>
      </c>
      <c r="C1810" s="198">
        <v>0</v>
      </c>
      <c r="D1810" s="198">
        <v>0</v>
      </c>
      <c r="E1810" s="198">
        <v>592727.42000000004</v>
      </c>
      <c r="F1810" s="198">
        <v>626</v>
      </c>
      <c r="G1810" s="198">
        <v>0</v>
      </c>
    </row>
    <row r="1811" spans="1:7">
      <c r="A1811" s="198">
        <v>30369230</v>
      </c>
      <c r="B1811" s="198">
        <v>538707.29</v>
      </c>
      <c r="C1811" s="198">
        <v>0</v>
      </c>
      <c r="D1811" s="198">
        <v>0</v>
      </c>
      <c r="E1811" s="198">
        <v>538707.29</v>
      </c>
      <c r="F1811" s="198">
        <v>626</v>
      </c>
      <c r="G1811" s="198">
        <v>0</v>
      </c>
    </row>
    <row r="1812" spans="1:7">
      <c r="A1812" s="198">
        <v>30369291</v>
      </c>
      <c r="B1812" s="198">
        <v>0</v>
      </c>
      <c r="C1812" s="198">
        <v>0</v>
      </c>
      <c r="D1812" s="198">
        <v>0</v>
      </c>
      <c r="E1812" s="198">
        <v>0</v>
      </c>
      <c r="F1812" s="198">
        <v>626</v>
      </c>
      <c r="G1812" s="198">
        <v>0</v>
      </c>
    </row>
    <row r="1813" spans="1:7">
      <c r="A1813" s="198">
        <v>30369527</v>
      </c>
      <c r="B1813" s="198">
        <v>163966.04999999999</v>
      </c>
      <c r="C1813" s="198">
        <v>3225.64</v>
      </c>
      <c r="D1813" s="198">
        <v>0</v>
      </c>
      <c r="E1813" s="198">
        <v>167191.69</v>
      </c>
      <c r="F1813" s="198">
        <v>685</v>
      </c>
      <c r="G1813" s="198">
        <v>1</v>
      </c>
    </row>
    <row r="1814" spans="1:7">
      <c r="A1814" s="198">
        <v>30369673</v>
      </c>
      <c r="B1814" s="198">
        <v>0</v>
      </c>
      <c r="C1814" s="198">
        <v>0</v>
      </c>
      <c r="D1814" s="198">
        <v>0</v>
      </c>
      <c r="E1814" s="198">
        <v>0</v>
      </c>
      <c r="F1814" s="198">
        <v>626</v>
      </c>
      <c r="G1814" s="198">
        <v>0</v>
      </c>
    </row>
    <row r="1815" spans="1:7">
      <c r="A1815" s="198">
        <v>30370583</v>
      </c>
      <c r="B1815" s="198">
        <v>0</v>
      </c>
      <c r="C1815" s="198">
        <v>0</v>
      </c>
      <c r="D1815" s="198">
        <v>0</v>
      </c>
      <c r="E1815" s="198">
        <v>0</v>
      </c>
      <c r="F1815" s="198">
        <v>626</v>
      </c>
      <c r="G1815" s="198">
        <v>0</v>
      </c>
    </row>
    <row r="1816" spans="1:7">
      <c r="A1816" s="198">
        <v>30370599</v>
      </c>
      <c r="B1816" s="198">
        <v>0</v>
      </c>
      <c r="C1816" s="198">
        <v>0</v>
      </c>
      <c r="D1816" s="198">
        <v>0</v>
      </c>
      <c r="E1816" s="198">
        <v>0</v>
      </c>
      <c r="F1816" s="198">
        <v>685</v>
      </c>
      <c r="G1816" s="198">
        <v>0</v>
      </c>
    </row>
    <row r="1817" spans="1:7">
      <c r="A1817" s="198">
        <v>30370602</v>
      </c>
      <c r="B1817" s="198">
        <v>0</v>
      </c>
      <c r="C1817" s="198">
        <v>0</v>
      </c>
      <c r="D1817" s="198">
        <v>0</v>
      </c>
      <c r="E1817" s="198">
        <v>0</v>
      </c>
      <c r="F1817" s="198">
        <v>626</v>
      </c>
      <c r="G1817" s="198">
        <v>0</v>
      </c>
    </row>
    <row r="1818" spans="1:7">
      <c r="A1818" s="198">
        <v>30370616</v>
      </c>
      <c r="B1818" s="198">
        <v>121665.97</v>
      </c>
      <c r="C1818" s="198">
        <v>0</v>
      </c>
      <c r="D1818" s="198">
        <v>164151.15</v>
      </c>
      <c r="E1818" s="198">
        <v>285817.12</v>
      </c>
      <c r="F1818" s="198">
        <v>626</v>
      </c>
      <c r="G1818" s="198">
        <v>116</v>
      </c>
    </row>
    <row r="1819" spans="1:7">
      <c r="A1819" s="198">
        <v>30370630</v>
      </c>
      <c r="B1819" s="198">
        <v>0</v>
      </c>
      <c r="C1819" s="198">
        <v>0</v>
      </c>
      <c r="D1819" s="198">
        <v>0</v>
      </c>
      <c r="E1819" s="198">
        <v>0</v>
      </c>
      <c r="F1819" s="198">
        <v>626</v>
      </c>
      <c r="G1819" s="198">
        <v>0</v>
      </c>
    </row>
    <row r="1820" spans="1:7">
      <c r="A1820" s="198">
        <v>30370642</v>
      </c>
      <c r="B1820" s="198">
        <v>0</v>
      </c>
      <c r="C1820" s="198">
        <v>0</v>
      </c>
      <c r="D1820" s="198">
        <v>0</v>
      </c>
      <c r="E1820" s="198">
        <v>0</v>
      </c>
      <c r="F1820" s="198">
        <v>626</v>
      </c>
      <c r="G1820" s="198">
        <v>0</v>
      </c>
    </row>
    <row r="1821" spans="1:7">
      <c r="A1821" s="198">
        <v>30370669</v>
      </c>
      <c r="B1821" s="198">
        <v>0</v>
      </c>
      <c r="C1821" s="198">
        <v>0</v>
      </c>
      <c r="D1821" s="198">
        <v>0</v>
      </c>
      <c r="E1821" s="198">
        <v>0</v>
      </c>
      <c r="F1821" s="198">
        <v>626</v>
      </c>
      <c r="G1821" s="198">
        <v>0</v>
      </c>
    </row>
    <row r="1822" spans="1:7">
      <c r="A1822" s="198">
        <v>30370673</v>
      </c>
      <c r="B1822" s="198">
        <v>331091.37</v>
      </c>
      <c r="C1822" s="198">
        <v>6507.39</v>
      </c>
      <c r="D1822" s="198">
        <v>0</v>
      </c>
      <c r="E1822" s="198">
        <v>337598.76</v>
      </c>
      <c r="F1822" s="198">
        <v>685</v>
      </c>
      <c r="G1822" s="198">
        <v>1</v>
      </c>
    </row>
    <row r="1823" spans="1:7">
      <c r="A1823" s="198">
        <v>30370688</v>
      </c>
      <c r="B1823" s="198">
        <v>265280.18</v>
      </c>
      <c r="C1823" s="198">
        <v>0</v>
      </c>
      <c r="D1823" s="198">
        <v>0</v>
      </c>
      <c r="E1823" s="198">
        <v>265280.18</v>
      </c>
      <c r="F1823" s="198">
        <v>626</v>
      </c>
      <c r="G1823" s="198">
        <v>0</v>
      </c>
    </row>
    <row r="1824" spans="1:7">
      <c r="A1824" s="198">
        <v>30370691</v>
      </c>
      <c r="B1824" s="198">
        <v>154629.16</v>
      </c>
      <c r="C1824" s="198">
        <v>0</v>
      </c>
      <c r="D1824" s="198">
        <v>0</v>
      </c>
      <c r="E1824" s="198">
        <v>154629.16</v>
      </c>
      <c r="F1824" s="198">
        <v>626</v>
      </c>
      <c r="G1824" s="198">
        <v>0</v>
      </c>
    </row>
    <row r="1825" spans="1:7">
      <c r="A1825" s="198">
        <v>30370702</v>
      </c>
      <c r="B1825" s="198">
        <v>356302.28</v>
      </c>
      <c r="C1825" s="198">
        <v>0</v>
      </c>
      <c r="D1825" s="198">
        <v>0</v>
      </c>
      <c r="E1825" s="198">
        <v>356302.28</v>
      </c>
      <c r="F1825" s="198">
        <v>626</v>
      </c>
      <c r="G1825" s="198">
        <v>0</v>
      </c>
    </row>
    <row r="1826" spans="1:7">
      <c r="A1826" s="198">
        <v>30394826</v>
      </c>
      <c r="B1826" s="198">
        <v>0</v>
      </c>
      <c r="C1826" s="198">
        <v>0</v>
      </c>
      <c r="D1826" s="198">
        <v>0</v>
      </c>
      <c r="E1826" s="198">
        <v>0</v>
      </c>
      <c r="F1826" s="198">
        <v>685</v>
      </c>
      <c r="G1826" s="198">
        <v>0</v>
      </c>
    </row>
    <row r="1827" spans="1:7">
      <c r="A1827" s="198">
        <v>30394866</v>
      </c>
      <c r="B1827" s="198">
        <v>0</v>
      </c>
      <c r="C1827" s="198">
        <v>0</v>
      </c>
      <c r="D1827" s="198">
        <v>0</v>
      </c>
      <c r="E1827" s="198">
        <v>0</v>
      </c>
      <c r="F1827" s="198">
        <v>823</v>
      </c>
      <c r="G1827" s="198">
        <v>0</v>
      </c>
    </row>
    <row r="1828" spans="1:7">
      <c r="A1828" s="198">
        <v>30394954</v>
      </c>
      <c r="B1828" s="198">
        <v>0</v>
      </c>
      <c r="C1828" s="198">
        <v>0</v>
      </c>
      <c r="D1828" s="198">
        <v>0</v>
      </c>
      <c r="E1828" s="198">
        <v>0</v>
      </c>
      <c r="F1828" s="198">
        <v>626</v>
      </c>
      <c r="G1828" s="198">
        <v>0</v>
      </c>
    </row>
    <row r="1829" spans="1:7">
      <c r="A1829" s="198">
        <v>30395175</v>
      </c>
      <c r="B1829" s="198">
        <v>0</v>
      </c>
      <c r="C1829" s="198">
        <v>0</v>
      </c>
      <c r="D1829" s="198">
        <v>0</v>
      </c>
      <c r="E1829" s="198">
        <v>0</v>
      </c>
      <c r="F1829" s="198">
        <v>685</v>
      </c>
      <c r="G1829" s="198">
        <v>0</v>
      </c>
    </row>
    <row r="1830" spans="1:7">
      <c r="A1830" s="198">
        <v>30395192</v>
      </c>
      <c r="B1830" s="198">
        <v>0</v>
      </c>
      <c r="C1830" s="198">
        <v>0</v>
      </c>
      <c r="D1830" s="198">
        <v>0</v>
      </c>
      <c r="E1830" s="198">
        <v>0</v>
      </c>
      <c r="F1830" s="198">
        <v>626</v>
      </c>
      <c r="G1830" s="198">
        <v>0</v>
      </c>
    </row>
    <row r="1831" spans="1:7">
      <c r="A1831" s="198">
        <v>30395200</v>
      </c>
      <c r="B1831" s="198">
        <v>0</v>
      </c>
      <c r="C1831" s="198">
        <v>0</v>
      </c>
      <c r="D1831" s="198">
        <v>0</v>
      </c>
      <c r="E1831" s="198">
        <v>0</v>
      </c>
      <c r="F1831" s="198">
        <v>685</v>
      </c>
      <c r="G1831" s="198">
        <v>0</v>
      </c>
    </row>
    <row r="1832" spans="1:7">
      <c r="A1832" s="198">
        <v>30425809</v>
      </c>
      <c r="B1832" s="198">
        <v>599943.63</v>
      </c>
      <c r="C1832" s="198">
        <v>0</v>
      </c>
      <c r="D1832" s="198">
        <v>0</v>
      </c>
      <c r="E1832" s="198">
        <v>599943.63</v>
      </c>
      <c r="F1832" s="198">
        <v>626</v>
      </c>
      <c r="G1832" s="198">
        <v>0</v>
      </c>
    </row>
    <row r="1833" spans="1:7">
      <c r="A1833" s="198">
        <v>30426020</v>
      </c>
      <c r="B1833" s="198">
        <v>365209.01</v>
      </c>
      <c r="C1833" s="198">
        <v>0</v>
      </c>
      <c r="D1833" s="198">
        <v>0</v>
      </c>
      <c r="E1833" s="198">
        <v>365209.01</v>
      </c>
      <c r="F1833" s="198">
        <v>626</v>
      </c>
      <c r="G1833" s="198">
        <v>0</v>
      </c>
    </row>
    <row r="1834" spans="1:7">
      <c r="A1834" s="198">
        <v>30426040</v>
      </c>
      <c r="B1834" s="198">
        <v>0</v>
      </c>
      <c r="C1834" s="198">
        <v>0</v>
      </c>
      <c r="D1834" s="198">
        <v>0</v>
      </c>
      <c r="E1834" s="198">
        <v>0</v>
      </c>
      <c r="F1834" s="198">
        <v>823</v>
      </c>
      <c r="G1834" s="198">
        <v>0</v>
      </c>
    </row>
    <row r="1835" spans="1:7">
      <c r="A1835" s="198">
        <v>30426250</v>
      </c>
      <c r="B1835" s="198">
        <v>0</v>
      </c>
      <c r="C1835" s="198">
        <v>0</v>
      </c>
      <c r="D1835" s="198">
        <v>0</v>
      </c>
      <c r="E1835" s="198">
        <v>0</v>
      </c>
      <c r="F1835" s="198">
        <v>823</v>
      </c>
      <c r="G1835" s="198">
        <v>0</v>
      </c>
    </row>
    <row r="1836" spans="1:7">
      <c r="A1836" s="198">
        <v>30451461</v>
      </c>
      <c r="B1836" s="198">
        <v>558658.09</v>
      </c>
      <c r="C1836" s="198">
        <v>0</v>
      </c>
      <c r="D1836" s="198">
        <v>0</v>
      </c>
      <c r="E1836" s="198">
        <v>558658.09</v>
      </c>
      <c r="F1836" s="198">
        <v>626</v>
      </c>
      <c r="G1836" s="198">
        <v>0</v>
      </c>
    </row>
    <row r="1837" spans="1:7">
      <c r="A1837" s="198">
        <v>30451474</v>
      </c>
      <c r="B1837" s="198">
        <v>0</v>
      </c>
      <c r="C1837" s="198">
        <v>0</v>
      </c>
      <c r="D1837" s="198">
        <v>0</v>
      </c>
      <c r="E1837" s="198">
        <v>0</v>
      </c>
      <c r="F1837" s="198">
        <v>626</v>
      </c>
      <c r="G1837" s="198">
        <v>0</v>
      </c>
    </row>
    <row r="1838" spans="1:7">
      <c r="A1838" s="198">
        <v>30451523</v>
      </c>
      <c r="B1838" s="198">
        <v>0</v>
      </c>
      <c r="C1838" s="198">
        <v>0</v>
      </c>
      <c r="D1838" s="198">
        <v>0</v>
      </c>
      <c r="E1838" s="198">
        <v>0</v>
      </c>
      <c r="F1838" s="198">
        <v>685</v>
      </c>
      <c r="G1838" s="198">
        <v>0</v>
      </c>
    </row>
    <row r="1839" spans="1:7">
      <c r="A1839" s="198">
        <v>30451673</v>
      </c>
      <c r="B1839" s="198">
        <v>0</v>
      </c>
      <c r="C1839" s="198">
        <v>0</v>
      </c>
      <c r="D1839" s="198">
        <v>0</v>
      </c>
      <c r="E1839" s="198">
        <v>0</v>
      </c>
      <c r="F1839" s="198">
        <v>685</v>
      </c>
      <c r="G1839" s="198">
        <v>0</v>
      </c>
    </row>
    <row r="1840" spans="1:7">
      <c r="A1840" s="198">
        <v>30451870</v>
      </c>
      <c r="B1840" s="198">
        <v>447399.67</v>
      </c>
      <c r="C1840" s="198">
        <v>0</v>
      </c>
      <c r="D1840" s="198">
        <v>0</v>
      </c>
      <c r="E1840" s="198">
        <v>447399.67</v>
      </c>
      <c r="F1840" s="198">
        <v>685</v>
      </c>
      <c r="G1840" s="198">
        <v>0</v>
      </c>
    </row>
    <row r="1841" spans="1:7">
      <c r="A1841" s="198">
        <v>30451898</v>
      </c>
      <c r="B1841" s="198">
        <v>210828.93</v>
      </c>
      <c r="C1841" s="198">
        <v>0</v>
      </c>
      <c r="D1841" s="198">
        <v>0</v>
      </c>
      <c r="E1841" s="198">
        <v>210828.93</v>
      </c>
      <c r="F1841" s="198">
        <v>626</v>
      </c>
      <c r="G1841" s="198">
        <v>0</v>
      </c>
    </row>
    <row r="1842" spans="1:7">
      <c r="A1842" s="198">
        <v>30451903</v>
      </c>
      <c r="B1842" s="198">
        <v>0</v>
      </c>
      <c r="C1842" s="198">
        <v>0</v>
      </c>
      <c r="D1842" s="198">
        <v>0</v>
      </c>
      <c r="E1842" s="198">
        <v>0</v>
      </c>
      <c r="F1842" s="198">
        <v>685</v>
      </c>
      <c r="G1842" s="198">
        <v>0</v>
      </c>
    </row>
    <row r="1843" spans="1:7">
      <c r="A1843" s="198">
        <v>30451910</v>
      </c>
      <c r="B1843" s="198">
        <v>125200.16</v>
      </c>
      <c r="C1843" s="198">
        <v>0</v>
      </c>
      <c r="D1843" s="198">
        <v>0</v>
      </c>
      <c r="E1843" s="198">
        <v>125200.16</v>
      </c>
      <c r="F1843" s="198">
        <v>685</v>
      </c>
      <c r="G1843" s="198">
        <v>0</v>
      </c>
    </row>
    <row r="1844" spans="1:7">
      <c r="A1844" s="198">
        <v>30469254</v>
      </c>
      <c r="B1844" s="198">
        <v>0</v>
      </c>
      <c r="C1844" s="198">
        <v>0</v>
      </c>
      <c r="D1844" s="198">
        <v>0</v>
      </c>
      <c r="E1844" s="198">
        <v>0</v>
      </c>
      <c r="F1844" s="198">
        <v>823</v>
      </c>
      <c r="G1844" s="198">
        <v>0</v>
      </c>
    </row>
    <row r="1845" spans="1:7">
      <c r="A1845" s="198">
        <v>30469265</v>
      </c>
      <c r="B1845" s="198">
        <v>0</v>
      </c>
      <c r="C1845" s="198">
        <v>0</v>
      </c>
      <c r="D1845" s="198">
        <v>0</v>
      </c>
      <c r="E1845" s="198">
        <v>0</v>
      </c>
      <c r="F1845" s="198">
        <v>626</v>
      </c>
      <c r="G1845" s="198">
        <v>0</v>
      </c>
    </row>
    <row r="1846" spans="1:7">
      <c r="A1846" s="198">
        <v>30469521</v>
      </c>
      <c r="B1846" s="198">
        <v>0</v>
      </c>
      <c r="C1846" s="198">
        <v>0</v>
      </c>
      <c r="D1846" s="198">
        <v>0</v>
      </c>
      <c r="E1846" s="198">
        <v>0</v>
      </c>
      <c r="F1846" s="198">
        <v>626</v>
      </c>
      <c r="G1846" s="198">
        <v>0</v>
      </c>
    </row>
    <row r="1847" spans="1:7">
      <c r="A1847" s="198">
        <v>30469538</v>
      </c>
      <c r="B1847" s="198">
        <v>0</v>
      </c>
      <c r="C1847" s="198">
        <v>0</v>
      </c>
      <c r="D1847" s="198">
        <v>0</v>
      </c>
      <c r="E1847" s="198">
        <v>0</v>
      </c>
      <c r="F1847" s="198">
        <v>626</v>
      </c>
      <c r="G1847" s="198">
        <v>0</v>
      </c>
    </row>
    <row r="1848" spans="1:7">
      <c r="A1848" s="198">
        <v>30469545</v>
      </c>
      <c r="B1848" s="198">
        <v>250955.68</v>
      </c>
      <c r="C1848" s="198">
        <v>0</v>
      </c>
      <c r="D1848" s="198">
        <v>0</v>
      </c>
      <c r="E1848" s="198">
        <v>250955.68</v>
      </c>
      <c r="F1848" s="198">
        <v>626</v>
      </c>
      <c r="G1848" s="198">
        <v>0</v>
      </c>
    </row>
    <row r="1849" spans="1:7">
      <c r="A1849" s="198">
        <v>30490696</v>
      </c>
      <c r="B1849" s="198">
        <v>355102.82</v>
      </c>
      <c r="C1849" s="198">
        <v>0</v>
      </c>
      <c r="D1849" s="198">
        <v>0</v>
      </c>
      <c r="E1849" s="198">
        <v>355102.82</v>
      </c>
      <c r="F1849" s="198">
        <v>823</v>
      </c>
      <c r="G1849" s="198">
        <v>0</v>
      </c>
    </row>
    <row r="1850" spans="1:7">
      <c r="A1850" s="198">
        <v>30490754</v>
      </c>
      <c r="B1850" s="198">
        <v>0</v>
      </c>
      <c r="C1850" s="198">
        <v>0</v>
      </c>
      <c r="D1850" s="198">
        <v>0</v>
      </c>
      <c r="E1850" s="198">
        <v>0</v>
      </c>
      <c r="F1850" s="198">
        <v>823</v>
      </c>
      <c r="G1850" s="198">
        <v>0</v>
      </c>
    </row>
    <row r="1851" spans="1:7">
      <c r="A1851" s="198">
        <v>30490829</v>
      </c>
      <c r="B1851" s="198">
        <v>0</v>
      </c>
      <c r="C1851" s="198">
        <v>0</v>
      </c>
      <c r="D1851" s="198">
        <v>0</v>
      </c>
      <c r="E1851" s="198">
        <v>0</v>
      </c>
      <c r="F1851" s="198">
        <v>823</v>
      </c>
      <c r="G1851" s="198">
        <v>0</v>
      </c>
    </row>
    <row r="1852" spans="1:7">
      <c r="A1852" s="198">
        <v>30490993</v>
      </c>
      <c r="B1852" s="198">
        <v>0</v>
      </c>
      <c r="C1852" s="198">
        <v>0</v>
      </c>
      <c r="D1852" s="198">
        <v>0</v>
      </c>
      <c r="E1852" s="198">
        <v>0</v>
      </c>
      <c r="F1852" s="198">
        <v>626</v>
      </c>
      <c r="G1852" s="198">
        <v>0</v>
      </c>
    </row>
    <row r="1853" spans="1:7">
      <c r="A1853" s="198">
        <v>30491152</v>
      </c>
      <c r="B1853" s="198">
        <v>0</v>
      </c>
      <c r="C1853" s="198">
        <v>0</v>
      </c>
      <c r="D1853" s="198">
        <v>0</v>
      </c>
      <c r="E1853" s="198">
        <v>0</v>
      </c>
      <c r="F1853" s="198">
        <v>823</v>
      </c>
      <c r="G1853" s="198">
        <v>0</v>
      </c>
    </row>
    <row r="1854" spans="1:7">
      <c r="A1854" s="198">
        <v>30491175</v>
      </c>
      <c r="B1854" s="198">
        <v>0</v>
      </c>
      <c r="C1854" s="198">
        <v>0</v>
      </c>
      <c r="D1854" s="198">
        <v>0</v>
      </c>
      <c r="E1854" s="198">
        <v>0</v>
      </c>
      <c r="F1854" s="198">
        <v>626</v>
      </c>
      <c r="G1854" s="198">
        <v>0</v>
      </c>
    </row>
    <row r="1855" spans="1:7">
      <c r="A1855" s="198">
        <v>30491181</v>
      </c>
      <c r="B1855" s="198">
        <v>0</v>
      </c>
      <c r="C1855" s="198">
        <v>0</v>
      </c>
      <c r="D1855" s="198">
        <v>0</v>
      </c>
      <c r="E1855" s="198">
        <v>0</v>
      </c>
      <c r="F1855" s="198">
        <v>685</v>
      </c>
      <c r="G1855" s="198">
        <v>0</v>
      </c>
    </row>
    <row r="1856" spans="1:7">
      <c r="A1856" s="198">
        <v>30491190</v>
      </c>
      <c r="B1856" s="198">
        <v>0</v>
      </c>
      <c r="C1856" s="198">
        <v>0</v>
      </c>
      <c r="D1856" s="198">
        <v>0</v>
      </c>
      <c r="E1856" s="198">
        <v>0</v>
      </c>
      <c r="F1856" s="198">
        <v>823</v>
      </c>
      <c r="G1856" s="198">
        <v>0</v>
      </c>
    </row>
    <row r="1857" spans="1:7">
      <c r="A1857" s="198">
        <v>30491237</v>
      </c>
      <c r="B1857" s="198">
        <v>323416.46000000002</v>
      </c>
      <c r="C1857" s="198">
        <v>6475.84</v>
      </c>
      <c r="D1857" s="198">
        <v>0</v>
      </c>
      <c r="E1857" s="198">
        <v>329892.3</v>
      </c>
      <c r="F1857" s="198">
        <v>626</v>
      </c>
      <c r="G1857" s="198">
        <v>1</v>
      </c>
    </row>
    <row r="1858" spans="1:7">
      <c r="A1858" s="198">
        <v>30491246</v>
      </c>
      <c r="B1858" s="198">
        <v>0</v>
      </c>
      <c r="C1858" s="198">
        <v>0</v>
      </c>
      <c r="D1858" s="198">
        <v>0</v>
      </c>
      <c r="E1858" s="198">
        <v>0</v>
      </c>
      <c r="F1858" s="198">
        <v>626</v>
      </c>
      <c r="G1858" s="198">
        <v>0</v>
      </c>
    </row>
    <row r="1859" spans="1:7">
      <c r="A1859" s="198">
        <v>30516120</v>
      </c>
      <c r="B1859" s="198">
        <v>142737.35999999999</v>
      </c>
      <c r="C1859" s="198">
        <v>0</v>
      </c>
      <c r="D1859" s="198">
        <v>0</v>
      </c>
      <c r="E1859" s="198">
        <v>142737.35999999999</v>
      </c>
      <c r="F1859" s="198">
        <v>823</v>
      </c>
      <c r="G1859" s="198">
        <v>0</v>
      </c>
    </row>
    <row r="1860" spans="1:7">
      <c r="A1860" s="198">
        <v>30516208</v>
      </c>
      <c r="B1860" s="198">
        <v>219051.78</v>
      </c>
      <c r="C1860" s="198">
        <v>0</v>
      </c>
      <c r="D1860" s="198">
        <v>0</v>
      </c>
      <c r="E1860" s="198">
        <v>219051.78</v>
      </c>
      <c r="F1860" s="198">
        <v>823</v>
      </c>
      <c r="G1860" s="198">
        <v>0</v>
      </c>
    </row>
    <row r="1861" spans="1:7">
      <c r="A1861" s="198">
        <v>30516289</v>
      </c>
      <c r="B1861" s="198">
        <v>0</v>
      </c>
      <c r="C1861" s="198">
        <v>0</v>
      </c>
      <c r="D1861" s="198">
        <v>0</v>
      </c>
      <c r="E1861" s="198">
        <v>0</v>
      </c>
      <c r="F1861" s="198">
        <v>626</v>
      </c>
      <c r="G1861" s="198">
        <v>0</v>
      </c>
    </row>
    <row r="1862" spans="1:7">
      <c r="A1862" s="198">
        <v>30516344</v>
      </c>
      <c r="B1862" s="198">
        <v>0</v>
      </c>
      <c r="C1862" s="198">
        <v>0</v>
      </c>
      <c r="D1862" s="198">
        <v>0</v>
      </c>
      <c r="E1862" s="198">
        <v>0</v>
      </c>
      <c r="F1862" s="198">
        <v>626</v>
      </c>
      <c r="G1862" s="198">
        <v>0</v>
      </c>
    </row>
    <row r="1863" spans="1:7">
      <c r="A1863" s="198">
        <v>30516367</v>
      </c>
      <c r="B1863" s="198">
        <v>0</v>
      </c>
      <c r="C1863" s="198">
        <v>0</v>
      </c>
      <c r="D1863" s="198">
        <v>0</v>
      </c>
      <c r="E1863" s="198">
        <v>0</v>
      </c>
      <c r="F1863" s="198">
        <v>626</v>
      </c>
      <c r="G1863" s="198">
        <v>0</v>
      </c>
    </row>
    <row r="1864" spans="1:7">
      <c r="A1864" s="198">
        <v>30538208</v>
      </c>
      <c r="B1864" s="198">
        <v>0</v>
      </c>
      <c r="C1864" s="198">
        <v>0</v>
      </c>
      <c r="D1864" s="198">
        <v>0</v>
      </c>
      <c r="E1864" s="198">
        <v>0</v>
      </c>
      <c r="F1864" s="198">
        <v>626</v>
      </c>
      <c r="G1864" s="198">
        <v>0</v>
      </c>
    </row>
    <row r="1865" spans="1:7">
      <c r="A1865" s="198">
        <v>30538320</v>
      </c>
      <c r="B1865" s="198">
        <v>0</v>
      </c>
      <c r="C1865" s="198">
        <v>0</v>
      </c>
      <c r="D1865" s="198">
        <v>0</v>
      </c>
      <c r="E1865" s="198">
        <v>0</v>
      </c>
      <c r="F1865" s="198">
        <v>685</v>
      </c>
      <c r="G1865" s="198">
        <v>0</v>
      </c>
    </row>
    <row r="1866" spans="1:7">
      <c r="A1866" s="198">
        <v>30538365</v>
      </c>
      <c r="B1866" s="198">
        <v>0</v>
      </c>
      <c r="C1866" s="198">
        <v>0</v>
      </c>
      <c r="D1866" s="198">
        <v>0</v>
      </c>
      <c r="E1866" s="198">
        <v>0</v>
      </c>
      <c r="F1866" s="198">
        <v>685</v>
      </c>
      <c r="G1866" s="198">
        <v>0</v>
      </c>
    </row>
    <row r="1867" spans="1:7">
      <c r="A1867" s="198">
        <v>30538412</v>
      </c>
      <c r="B1867" s="198">
        <v>221831.82</v>
      </c>
      <c r="C1867" s="198">
        <v>252.27</v>
      </c>
      <c r="D1867" s="198">
        <v>0</v>
      </c>
      <c r="E1867" s="198">
        <v>222084.09</v>
      </c>
      <c r="F1867" s="198">
        <v>685</v>
      </c>
      <c r="G1867" s="198">
        <v>1</v>
      </c>
    </row>
    <row r="1868" spans="1:7">
      <c r="A1868" s="198">
        <v>30538638</v>
      </c>
      <c r="B1868" s="198">
        <v>164158.03</v>
      </c>
      <c r="C1868" s="198">
        <v>0</v>
      </c>
      <c r="D1868" s="198">
        <v>0</v>
      </c>
      <c r="E1868" s="198">
        <v>164158.03</v>
      </c>
      <c r="F1868" s="198">
        <v>626</v>
      </c>
      <c r="G1868" s="198">
        <v>0</v>
      </c>
    </row>
    <row r="1869" spans="1:7">
      <c r="A1869" s="198">
        <v>30538650</v>
      </c>
      <c r="B1869" s="198">
        <v>0</v>
      </c>
      <c r="C1869" s="198">
        <v>0</v>
      </c>
      <c r="D1869" s="198">
        <v>0</v>
      </c>
      <c r="E1869" s="198">
        <v>0</v>
      </c>
      <c r="F1869" s="198">
        <v>626</v>
      </c>
      <c r="G1869" s="198">
        <v>0</v>
      </c>
    </row>
    <row r="1870" spans="1:7">
      <c r="A1870" s="198">
        <v>30538661</v>
      </c>
      <c r="B1870" s="198">
        <v>0</v>
      </c>
      <c r="C1870" s="198">
        <v>0</v>
      </c>
      <c r="D1870" s="198">
        <v>0</v>
      </c>
      <c r="E1870" s="198">
        <v>0</v>
      </c>
      <c r="F1870" s="198">
        <v>626</v>
      </c>
      <c r="G1870" s="198">
        <v>0</v>
      </c>
    </row>
    <row r="1871" spans="1:7">
      <c r="A1871" s="198">
        <v>30555118</v>
      </c>
      <c r="B1871" s="198">
        <v>0</v>
      </c>
      <c r="C1871" s="198">
        <v>0</v>
      </c>
      <c r="D1871" s="198">
        <v>0</v>
      </c>
      <c r="E1871" s="198">
        <v>0</v>
      </c>
      <c r="F1871" s="198">
        <v>685</v>
      </c>
      <c r="G1871" s="198">
        <v>0</v>
      </c>
    </row>
    <row r="1872" spans="1:7">
      <c r="A1872" s="198">
        <v>30555133</v>
      </c>
      <c r="B1872" s="198">
        <v>0</v>
      </c>
      <c r="C1872" s="198">
        <v>0</v>
      </c>
      <c r="D1872" s="198">
        <v>0</v>
      </c>
      <c r="E1872" s="198">
        <v>0</v>
      </c>
      <c r="F1872" s="198">
        <v>685</v>
      </c>
      <c r="G1872" s="198">
        <v>0</v>
      </c>
    </row>
    <row r="1873" spans="1:7">
      <c r="A1873" s="198">
        <v>30555485</v>
      </c>
      <c r="B1873" s="198">
        <v>0</v>
      </c>
      <c r="C1873" s="198">
        <v>0</v>
      </c>
      <c r="D1873" s="198">
        <v>0</v>
      </c>
      <c r="E1873" s="198">
        <v>0</v>
      </c>
      <c r="F1873" s="198">
        <v>685</v>
      </c>
      <c r="G1873" s="198">
        <v>0</v>
      </c>
    </row>
    <row r="1874" spans="1:7">
      <c r="A1874" s="198">
        <v>30555501</v>
      </c>
      <c r="B1874" s="198">
        <v>0</v>
      </c>
      <c r="C1874" s="198">
        <v>0</v>
      </c>
      <c r="D1874" s="198">
        <v>0</v>
      </c>
      <c r="E1874" s="198">
        <v>0</v>
      </c>
      <c r="F1874" s="198">
        <v>626</v>
      </c>
      <c r="G1874" s="198">
        <v>0</v>
      </c>
    </row>
    <row r="1875" spans="1:7">
      <c r="A1875" s="198">
        <v>30555522</v>
      </c>
      <c r="B1875" s="198">
        <v>438243.68</v>
      </c>
      <c r="C1875" s="198">
        <v>0</v>
      </c>
      <c r="D1875" s="198">
        <v>0</v>
      </c>
      <c r="E1875" s="198">
        <v>438243.68</v>
      </c>
      <c r="F1875" s="198">
        <v>626</v>
      </c>
      <c r="G1875" s="198">
        <v>0</v>
      </c>
    </row>
    <row r="1876" spans="1:7">
      <c r="A1876" s="198">
        <v>30555535</v>
      </c>
      <c r="B1876" s="198">
        <v>0</v>
      </c>
      <c r="C1876" s="198">
        <v>0</v>
      </c>
      <c r="D1876" s="198">
        <v>0</v>
      </c>
      <c r="E1876" s="198">
        <v>0</v>
      </c>
      <c r="F1876" s="198">
        <v>626</v>
      </c>
      <c r="G1876" s="198">
        <v>0</v>
      </c>
    </row>
    <row r="1877" spans="1:7">
      <c r="A1877" s="198">
        <v>30555541</v>
      </c>
      <c r="B1877" s="198">
        <v>207384.3</v>
      </c>
      <c r="C1877" s="198">
        <v>0</v>
      </c>
      <c r="D1877" s="198">
        <v>0</v>
      </c>
      <c r="E1877" s="198">
        <v>207384.3</v>
      </c>
      <c r="F1877" s="198">
        <v>626</v>
      </c>
      <c r="G1877" s="198">
        <v>0</v>
      </c>
    </row>
    <row r="1878" spans="1:7">
      <c r="A1878" s="198">
        <v>30574406</v>
      </c>
      <c r="B1878" s="198">
        <v>0</v>
      </c>
      <c r="C1878" s="198">
        <v>0</v>
      </c>
      <c r="D1878" s="198">
        <v>0</v>
      </c>
      <c r="E1878" s="198">
        <v>0</v>
      </c>
      <c r="F1878" s="198">
        <v>626</v>
      </c>
      <c r="G1878" s="198">
        <v>0</v>
      </c>
    </row>
    <row r="1879" spans="1:7">
      <c r="A1879" s="198">
        <v>30574452</v>
      </c>
      <c r="B1879" s="198">
        <v>0</v>
      </c>
      <c r="C1879" s="198">
        <v>0</v>
      </c>
      <c r="D1879" s="198">
        <v>0</v>
      </c>
      <c r="E1879" s="198">
        <v>0</v>
      </c>
      <c r="F1879" s="198">
        <v>626</v>
      </c>
      <c r="G1879" s="198">
        <v>0</v>
      </c>
    </row>
    <row r="1880" spans="1:7">
      <c r="A1880" s="198">
        <v>30574480</v>
      </c>
      <c r="B1880" s="198">
        <v>0</v>
      </c>
      <c r="C1880" s="198">
        <v>0</v>
      </c>
      <c r="D1880" s="198">
        <v>0</v>
      </c>
      <c r="E1880" s="198">
        <v>0</v>
      </c>
      <c r="F1880" s="198">
        <v>685</v>
      </c>
      <c r="G1880" s="198">
        <v>0</v>
      </c>
    </row>
    <row r="1881" spans="1:7">
      <c r="A1881" s="198">
        <v>30574610</v>
      </c>
      <c r="B1881" s="198">
        <v>0</v>
      </c>
      <c r="C1881" s="198">
        <v>0</v>
      </c>
      <c r="D1881" s="198">
        <v>0</v>
      </c>
      <c r="E1881" s="198">
        <v>0</v>
      </c>
      <c r="F1881" s="198">
        <v>685</v>
      </c>
      <c r="G1881" s="198">
        <v>0</v>
      </c>
    </row>
    <row r="1882" spans="1:7">
      <c r="A1882" s="198">
        <v>30574844</v>
      </c>
      <c r="B1882" s="198">
        <v>0</v>
      </c>
      <c r="C1882" s="198">
        <v>0</v>
      </c>
      <c r="D1882" s="198">
        <v>0</v>
      </c>
      <c r="E1882" s="198">
        <v>0</v>
      </c>
      <c r="F1882" s="198">
        <v>626</v>
      </c>
      <c r="G1882" s="198">
        <v>0</v>
      </c>
    </row>
    <row r="1883" spans="1:7">
      <c r="A1883" s="198">
        <v>30574860</v>
      </c>
      <c r="B1883" s="198">
        <v>0</v>
      </c>
      <c r="C1883" s="198">
        <v>0</v>
      </c>
      <c r="D1883" s="198">
        <v>0</v>
      </c>
      <c r="E1883" s="198">
        <v>0</v>
      </c>
      <c r="F1883" s="198">
        <v>626</v>
      </c>
      <c r="G1883" s="198">
        <v>0</v>
      </c>
    </row>
    <row r="1884" spans="1:7">
      <c r="A1884" s="198">
        <v>30574875</v>
      </c>
      <c r="B1884" s="198">
        <v>0</v>
      </c>
      <c r="C1884" s="198">
        <v>0</v>
      </c>
      <c r="D1884" s="198">
        <v>0</v>
      </c>
      <c r="E1884" s="198">
        <v>0</v>
      </c>
      <c r="F1884" s="198">
        <v>626</v>
      </c>
      <c r="G1884" s="198">
        <v>0</v>
      </c>
    </row>
    <row r="1885" spans="1:7">
      <c r="A1885" s="198">
        <v>30574880</v>
      </c>
      <c r="B1885" s="198">
        <v>459094.5</v>
      </c>
      <c r="C1885" s="198">
        <v>0</v>
      </c>
      <c r="D1885" s="198">
        <v>0</v>
      </c>
      <c r="E1885" s="198">
        <v>459094.5</v>
      </c>
      <c r="F1885" s="198">
        <v>626</v>
      </c>
      <c r="G1885" s="198">
        <v>0</v>
      </c>
    </row>
    <row r="1886" spans="1:7">
      <c r="A1886" s="198">
        <v>30574894</v>
      </c>
      <c r="B1886" s="198">
        <v>0</v>
      </c>
      <c r="C1886" s="198">
        <v>0</v>
      </c>
      <c r="D1886" s="198">
        <v>0</v>
      </c>
      <c r="E1886" s="198">
        <v>0</v>
      </c>
      <c r="F1886" s="198">
        <v>626</v>
      </c>
      <c r="G1886" s="198">
        <v>0</v>
      </c>
    </row>
    <row r="1887" spans="1:7">
      <c r="A1887" s="198">
        <v>30574906</v>
      </c>
      <c r="B1887" s="198">
        <v>0</v>
      </c>
      <c r="C1887" s="198">
        <v>0</v>
      </c>
      <c r="D1887" s="198">
        <v>0</v>
      </c>
      <c r="E1887" s="198">
        <v>0</v>
      </c>
      <c r="F1887" s="198">
        <v>626</v>
      </c>
      <c r="G1887" s="198">
        <v>0</v>
      </c>
    </row>
    <row r="1888" spans="1:7">
      <c r="A1888" s="198">
        <v>30593779</v>
      </c>
      <c r="B1888" s="198">
        <v>0</v>
      </c>
      <c r="C1888" s="198">
        <v>0</v>
      </c>
      <c r="D1888" s="198">
        <v>0</v>
      </c>
      <c r="E1888" s="198">
        <v>0</v>
      </c>
      <c r="F1888" s="198">
        <v>685</v>
      </c>
      <c r="G1888" s="198">
        <v>0</v>
      </c>
    </row>
    <row r="1889" spans="1:7">
      <c r="A1889" s="198">
        <v>30594010</v>
      </c>
      <c r="B1889" s="198">
        <v>0</v>
      </c>
      <c r="C1889" s="198">
        <v>0</v>
      </c>
      <c r="D1889" s="198">
        <v>0</v>
      </c>
      <c r="E1889" s="198">
        <v>0</v>
      </c>
      <c r="F1889" s="198">
        <v>626</v>
      </c>
      <c r="G1889" s="198">
        <v>0</v>
      </c>
    </row>
    <row r="1890" spans="1:7">
      <c r="A1890" s="198">
        <v>30594057</v>
      </c>
      <c r="B1890" s="198">
        <v>0</v>
      </c>
      <c r="C1890" s="198">
        <v>0</v>
      </c>
      <c r="D1890" s="198">
        <v>0</v>
      </c>
      <c r="E1890" s="198">
        <v>0</v>
      </c>
      <c r="F1890" s="198">
        <v>823</v>
      </c>
      <c r="G1890" s="198">
        <v>0</v>
      </c>
    </row>
    <row r="1891" spans="1:7">
      <c r="A1891" s="198">
        <v>30594090</v>
      </c>
      <c r="B1891" s="198">
        <v>0</v>
      </c>
      <c r="C1891" s="198">
        <v>0</v>
      </c>
      <c r="D1891" s="198">
        <v>0</v>
      </c>
      <c r="E1891" s="198">
        <v>0</v>
      </c>
      <c r="F1891" s="198">
        <v>823</v>
      </c>
      <c r="G1891" s="198">
        <v>0</v>
      </c>
    </row>
    <row r="1892" spans="1:7">
      <c r="A1892" s="198">
        <v>30594277</v>
      </c>
      <c r="B1892" s="198">
        <v>0</v>
      </c>
      <c r="C1892" s="198">
        <v>0</v>
      </c>
      <c r="D1892" s="198">
        <v>0</v>
      </c>
      <c r="E1892" s="198">
        <v>0</v>
      </c>
      <c r="F1892" s="198">
        <v>626</v>
      </c>
      <c r="G1892" s="198">
        <v>0</v>
      </c>
    </row>
    <row r="1893" spans="1:7">
      <c r="A1893" s="198">
        <v>30594454</v>
      </c>
      <c r="B1893" s="198">
        <v>115331.7</v>
      </c>
      <c r="C1893" s="198">
        <v>0</v>
      </c>
      <c r="D1893" s="198">
        <v>0</v>
      </c>
      <c r="E1893" s="198">
        <v>115331.7</v>
      </c>
      <c r="F1893" s="198">
        <v>626</v>
      </c>
      <c r="G1893" s="198">
        <v>0</v>
      </c>
    </row>
    <row r="1894" spans="1:7">
      <c r="A1894" s="198">
        <v>30594473</v>
      </c>
      <c r="B1894" s="198">
        <v>338313.23</v>
      </c>
      <c r="C1894" s="198">
        <v>6655.52</v>
      </c>
      <c r="D1894" s="198">
        <v>0</v>
      </c>
      <c r="E1894" s="198">
        <v>344968.75</v>
      </c>
      <c r="F1894" s="198">
        <v>685</v>
      </c>
      <c r="G1894" s="198">
        <v>1</v>
      </c>
    </row>
    <row r="1895" spans="1:7">
      <c r="A1895" s="198">
        <v>30594481</v>
      </c>
      <c r="B1895" s="198">
        <v>0</v>
      </c>
      <c r="C1895" s="198">
        <v>0</v>
      </c>
      <c r="D1895" s="198">
        <v>0</v>
      </c>
      <c r="E1895" s="198">
        <v>0</v>
      </c>
      <c r="F1895" s="198">
        <v>626</v>
      </c>
      <c r="G1895" s="198">
        <v>0</v>
      </c>
    </row>
    <row r="1896" spans="1:7">
      <c r="A1896" s="198">
        <v>30594498</v>
      </c>
      <c r="B1896" s="198">
        <v>123472.22</v>
      </c>
      <c r="C1896" s="198">
        <v>4815.8599999999997</v>
      </c>
      <c r="D1896" s="198">
        <v>0</v>
      </c>
      <c r="E1896" s="198">
        <v>128288.08</v>
      </c>
      <c r="F1896" s="198">
        <v>626</v>
      </c>
      <c r="G1896" s="198">
        <v>2</v>
      </c>
    </row>
    <row r="1897" spans="1:7">
      <c r="A1897" s="198">
        <v>30594501</v>
      </c>
      <c r="B1897" s="198">
        <v>0</v>
      </c>
      <c r="C1897" s="198">
        <v>0</v>
      </c>
      <c r="D1897" s="198">
        <v>0</v>
      </c>
      <c r="E1897" s="198">
        <v>0</v>
      </c>
      <c r="F1897" s="198">
        <v>626</v>
      </c>
      <c r="G1897" s="198">
        <v>0</v>
      </c>
    </row>
    <row r="1898" spans="1:7">
      <c r="A1898" s="198">
        <v>30594511</v>
      </c>
      <c r="B1898" s="198">
        <v>450544.1</v>
      </c>
      <c r="C1898" s="198">
        <v>0</v>
      </c>
      <c r="D1898" s="198">
        <v>0</v>
      </c>
      <c r="E1898" s="198">
        <v>450544.1</v>
      </c>
      <c r="F1898" s="198">
        <v>626</v>
      </c>
      <c r="G1898" s="198">
        <v>0</v>
      </c>
    </row>
    <row r="1899" spans="1:7">
      <c r="A1899" s="198">
        <v>30594545</v>
      </c>
      <c r="B1899" s="198">
        <v>0</v>
      </c>
      <c r="C1899" s="198">
        <v>0</v>
      </c>
      <c r="D1899" s="198">
        <v>0</v>
      </c>
      <c r="E1899" s="198">
        <v>0</v>
      </c>
      <c r="F1899" s="198">
        <v>685</v>
      </c>
      <c r="G1899" s="198">
        <v>0</v>
      </c>
    </row>
    <row r="1900" spans="1:7">
      <c r="A1900" s="198">
        <v>30594557</v>
      </c>
      <c r="B1900" s="198">
        <v>0</v>
      </c>
      <c r="C1900" s="198">
        <v>0</v>
      </c>
      <c r="D1900" s="198">
        <v>0</v>
      </c>
      <c r="E1900" s="198">
        <v>0</v>
      </c>
      <c r="F1900" s="198">
        <v>685</v>
      </c>
      <c r="G1900" s="198">
        <v>0</v>
      </c>
    </row>
    <row r="1901" spans="1:7">
      <c r="A1901" s="198">
        <v>30594563</v>
      </c>
      <c r="B1901" s="198">
        <v>0</v>
      </c>
      <c r="C1901" s="198">
        <v>0</v>
      </c>
      <c r="D1901" s="198">
        <v>0</v>
      </c>
      <c r="E1901" s="198">
        <v>0</v>
      </c>
      <c r="F1901" s="198">
        <v>626</v>
      </c>
      <c r="G1901" s="198">
        <v>0</v>
      </c>
    </row>
    <row r="1902" spans="1:7">
      <c r="A1902" s="198">
        <v>30617864</v>
      </c>
      <c r="B1902" s="198">
        <v>0</v>
      </c>
      <c r="C1902" s="198">
        <v>0</v>
      </c>
      <c r="D1902" s="198">
        <v>0</v>
      </c>
      <c r="E1902" s="198">
        <v>0</v>
      </c>
      <c r="F1902" s="198">
        <v>685</v>
      </c>
      <c r="G1902" s="198">
        <v>0</v>
      </c>
    </row>
    <row r="1903" spans="1:7">
      <c r="A1903" s="198">
        <v>30617920</v>
      </c>
      <c r="B1903" s="198">
        <v>183847.07</v>
      </c>
      <c r="C1903" s="198">
        <v>0</v>
      </c>
      <c r="D1903" s="198">
        <v>0</v>
      </c>
      <c r="E1903" s="198">
        <v>183847.07</v>
      </c>
      <c r="F1903" s="198">
        <v>685</v>
      </c>
      <c r="G1903" s="198">
        <v>0</v>
      </c>
    </row>
    <row r="1904" spans="1:7">
      <c r="A1904" s="198">
        <v>30618648</v>
      </c>
      <c r="B1904" s="198">
        <v>0</v>
      </c>
      <c r="C1904" s="198">
        <v>0</v>
      </c>
      <c r="D1904" s="198">
        <v>0</v>
      </c>
      <c r="E1904" s="198">
        <v>0</v>
      </c>
      <c r="F1904" s="198">
        <v>626</v>
      </c>
      <c r="G1904" s="198">
        <v>0</v>
      </c>
    </row>
    <row r="1905" spans="1:7">
      <c r="A1905" s="198">
        <v>30618665</v>
      </c>
      <c r="B1905" s="198">
        <v>0</v>
      </c>
      <c r="C1905" s="198">
        <v>0</v>
      </c>
      <c r="D1905" s="198">
        <v>0</v>
      </c>
      <c r="E1905" s="198">
        <v>0</v>
      </c>
      <c r="F1905" s="198">
        <v>685</v>
      </c>
      <c r="G1905" s="198">
        <v>0</v>
      </c>
    </row>
    <row r="1906" spans="1:7">
      <c r="A1906" s="198">
        <v>30618670</v>
      </c>
      <c r="B1906" s="198">
        <v>0</v>
      </c>
      <c r="C1906" s="198">
        <v>0</v>
      </c>
      <c r="D1906" s="198">
        <v>0</v>
      </c>
      <c r="E1906" s="198">
        <v>0</v>
      </c>
      <c r="F1906" s="198">
        <v>626</v>
      </c>
      <c r="G1906" s="198">
        <v>0</v>
      </c>
    </row>
    <row r="1907" spans="1:7">
      <c r="A1907" s="198">
        <v>30618684</v>
      </c>
      <c r="B1907" s="198">
        <v>0</v>
      </c>
      <c r="C1907" s="198">
        <v>0</v>
      </c>
      <c r="D1907" s="198">
        <v>0</v>
      </c>
      <c r="E1907" s="198">
        <v>0</v>
      </c>
      <c r="F1907" s="198">
        <v>626</v>
      </c>
      <c r="G1907" s="198">
        <v>0</v>
      </c>
    </row>
    <row r="1908" spans="1:7">
      <c r="A1908" s="198">
        <v>30618693</v>
      </c>
      <c r="B1908" s="198">
        <v>565587.37</v>
      </c>
      <c r="C1908" s="198">
        <v>0</v>
      </c>
      <c r="D1908" s="198">
        <v>0</v>
      </c>
      <c r="E1908" s="198">
        <v>565587.37</v>
      </c>
      <c r="F1908" s="198">
        <v>685</v>
      </c>
      <c r="G1908" s="198">
        <v>0</v>
      </c>
    </row>
    <row r="1909" spans="1:7">
      <c r="A1909" s="198">
        <v>30618718</v>
      </c>
      <c r="B1909" s="198">
        <v>183179.51</v>
      </c>
      <c r="C1909" s="198">
        <v>607.54999999999995</v>
      </c>
      <c r="D1909" s="198">
        <v>0</v>
      </c>
      <c r="E1909" s="198">
        <v>183787.06</v>
      </c>
      <c r="F1909" s="198">
        <v>626</v>
      </c>
      <c r="G1909" s="198">
        <v>1</v>
      </c>
    </row>
    <row r="1910" spans="1:7">
      <c r="A1910" s="198">
        <v>30618721</v>
      </c>
      <c r="B1910" s="198">
        <v>89040.83</v>
      </c>
      <c r="C1910" s="198">
        <v>0</v>
      </c>
      <c r="D1910" s="198">
        <v>0</v>
      </c>
      <c r="E1910" s="198">
        <v>89040.83</v>
      </c>
      <c r="F1910" s="198">
        <v>685</v>
      </c>
      <c r="G1910" s="198">
        <v>0</v>
      </c>
    </row>
    <row r="1911" spans="1:7">
      <c r="A1911" s="198">
        <v>30618754</v>
      </c>
      <c r="B1911" s="198">
        <v>160061.51</v>
      </c>
      <c r="C1911" s="198">
        <v>0</v>
      </c>
      <c r="D1911" s="198">
        <v>0</v>
      </c>
      <c r="E1911" s="198">
        <v>160061.51</v>
      </c>
      <c r="F1911" s="198">
        <v>685</v>
      </c>
      <c r="G1911" s="198">
        <v>0</v>
      </c>
    </row>
    <row r="1912" spans="1:7">
      <c r="A1912" s="198">
        <v>30618760</v>
      </c>
      <c r="B1912" s="198">
        <v>0</v>
      </c>
      <c r="C1912" s="198">
        <v>0</v>
      </c>
      <c r="D1912" s="198">
        <v>0</v>
      </c>
      <c r="E1912" s="198">
        <v>0</v>
      </c>
      <c r="F1912" s="198">
        <v>626</v>
      </c>
      <c r="G1912" s="198">
        <v>0</v>
      </c>
    </row>
    <row r="1913" spans="1:7">
      <c r="A1913" s="198">
        <v>30618774</v>
      </c>
      <c r="B1913" s="198">
        <v>1208064.55</v>
      </c>
      <c r="C1913" s="198">
        <v>0</v>
      </c>
      <c r="D1913" s="198">
        <v>0</v>
      </c>
      <c r="E1913" s="198">
        <v>1208064.55</v>
      </c>
      <c r="F1913" s="198">
        <v>626</v>
      </c>
      <c r="G1913" s="198">
        <v>0</v>
      </c>
    </row>
    <row r="1914" spans="1:7">
      <c r="A1914" s="198">
        <v>30618791</v>
      </c>
      <c r="B1914" s="198">
        <v>0</v>
      </c>
      <c r="C1914" s="198">
        <v>0</v>
      </c>
      <c r="D1914" s="198">
        <v>0</v>
      </c>
      <c r="E1914" s="198">
        <v>0</v>
      </c>
      <c r="F1914" s="198">
        <v>685</v>
      </c>
      <c r="G1914" s="198">
        <v>0</v>
      </c>
    </row>
    <row r="1915" spans="1:7">
      <c r="A1915" s="198">
        <v>30663249</v>
      </c>
      <c r="B1915" s="198">
        <v>0</v>
      </c>
      <c r="C1915" s="198">
        <v>0</v>
      </c>
      <c r="D1915" s="198">
        <v>0</v>
      </c>
      <c r="E1915" s="198">
        <v>0</v>
      </c>
      <c r="F1915" s="198">
        <v>626</v>
      </c>
      <c r="G1915" s="198">
        <v>0</v>
      </c>
    </row>
    <row r="1916" spans="1:7">
      <c r="A1916" s="198">
        <v>30663269</v>
      </c>
      <c r="B1916" s="198">
        <v>223510.66</v>
      </c>
      <c r="C1916" s="198">
        <v>0</v>
      </c>
      <c r="D1916" s="198">
        <v>0</v>
      </c>
      <c r="E1916" s="198">
        <v>223510.66</v>
      </c>
      <c r="F1916" s="198">
        <v>626</v>
      </c>
      <c r="G1916" s="198">
        <v>0</v>
      </c>
    </row>
    <row r="1917" spans="1:7">
      <c r="A1917" s="198">
        <v>30663299</v>
      </c>
      <c r="B1917" s="198">
        <v>0</v>
      </c>
      <c r="C1917" s="198">
        <v>0</v>
      </c>
      <c r="D1917" s="198">
        <v>0</v>
      </c>
      <c r="E1917" s="198">
        <v>0</v>
      </c>
      <c r="F1917" s="198">
        <v>685</v>
      </c>
      <c r="G1917" s="198">
        <v>0</v>
      </c>
    </row>
    <row r="1918" spans="1:7">
      <c r="A1918" s="198">
        <v>30663364</v>
      </c>
      <c r="B1918" s="198">
        <v>0</v>
      </c>
      <c r="C1918" s="198">
        <v>0</v>
      </c>
      <c r="D1918" s="198">
        <v>0</v>
      </c>
      <c r="E1918" s="198">
        <v>0</v>
      </c>
      <c r="F1918" s="198">
        <v>823</v>
      </c>
      <c r="G1918" s="198">
        <v>0</v>
      </c>
    </row>
    <row r="1919" spans="1:7">
      <c r="A1919" s="198">
        <v>30663985</v>
      </c>
      <c r="B1919" s="198">
        <v>0</v>
      </c>
      <c r="C1919" s="198">
        <v>0</v>
      </c>
      <c r="D1919" s="198">
        <v>0</v>
      </c>
      <c r="E1919" s="198">
        <v>0</v>
      </c>
      <c r="F1919" s="198">
        <v>685</v>
      </c>
      <c r="G1919" s="198">
        <v>0</v>
      </c>
    </row>
    <row r="1920" spans="1:7">
      <c r="A1920" s="198">
        <v>30663990</v>
      </c>
      <c r="B1920" s="198">
        <v>0</v>
      </c>
      <c r="C1920" s="198">
        <v>0</v>
      </c>
      <c r="D1920" s="198">
        <v>0</v>
      </c>
      <c r="E1920" s="198">
        <v>0</v>
      </c>
      <c r="F1920" s="198">
        <v>685</v>
      </c>
      <c r="G1920" s="198">
        <v>0</v>
      </c>
    </row>
    <row r="1921" spans="1:7">
      <c r="A1921" s="198">
        <v>30664023</v>
      </c>
      <c r="B1921" s="198">
        <v>135429.89000000001</v>
      </c>
      <c r="C1921" s="198">
        <v>2675.22</v>
      </c>
      <c r="D1921" s="198">
        <v>0</v>
      </c>
      <c r="E1921" s="198">
        <v>138105.10999999999</v>
      </c>
      <c r="F1921" s="198">
        <v>626</v>
      </c>
      <c r="G1921" s="198">
        <v>1</v>
      </c>
    </row>
    <row r="1922" spans="1:7">
      <c r="A1922" s="198">
        <v>30664035</v>
      </c>
      <c r="B1922" s="198">
        <v>240779.11</v>
      </c>
      <c r="C1922" s="198">
        <v>0</v>
      </c>
      <c r="D1922" s="198">
        <v>0</v>
      </c>
      <c r="E1922" s="198">
        <v>240779.11</v>
      </c>
      <c r="F1922" s="198">
        <v>685</v>
      </c>
      <c r="G1922" s="198">
        <v>0</v>
      </c>
    </row>
    <row r="1923" spans="1:7">
      <c r="A1923" s="198">
        <v>30664052</v>
      </c>
      <c r="B1923" s="198">
        <v>0</v>
      </c>
      <c r="C1923" s="198">
        <v>0</v>
      </c>
      <c r="D1923" s="198">
        <v>0</v>
      </c>
      <c r="E1923" s="198">
        <v>0</v>
      </c>
      <c r="F1923" s="198">
        <v>626</v>
      </c>
      <c r="G1923" s="198">
        <v>0</v>
      </c>
    </row>
    <row r="1924" spans="1:7">
      <c r="A1924" s="198">
        <v>30664070</v>
      </c>
      <c r="B1924" s="198">
        <v>59352.15</v>
      </c>
      <c r="C1924" s="198">
        <v>0</v>
      </c>
      <c r="D1924" s="198">
        <v>0</v>
      </c>
      <c r="E1924" s="198">
        <v>59352.15</v>
      </c>
      <c r="F1924" s="198">
        <v>626</v>
      </c>
      <c r="G1924" s="198">
        <v>0</v>
      </c>
    </row>
    <row r="1925" spans="1:7">
      <c r="A1925" s="198">
        <v>30664086</v>
      </c>
      <c r="B1925" s="198">
        <v>0</v>
      </c>
      <c r="C1925" s="198">
        <v>0</v>
      </c>
      <c r="D1925" s="198">
        <v>0</v>
      </c>
      <c r="E1925" s="198">
        <v>0</v>
      </c>
      <c r="F1925" s="198">
        <v>685</v>
      </c>
      <c r="G1925" s="198">
        <v>0</v>
      </c>
    </row>
    <row r="1926" spans="1:7">
      <c r="A1926" s="198">
        <v>30664094</v>
      </c>
      <c r="B1926" s="198">
        <v>0</v>
      </c>
      <c r="C1926" s="198">
        <v>0</v>
      </c>
      <c r="D1926" s="198">
        <v>0</v>
      </c>
      <c r="E1926" s="198">
        <v>0</v>
      </c>
      <c r="F1926" s="198">
        <v>626</v>
      </c>
      <c r="G1926" s="198">
        <v>0</v>
      </c>
    </row>
    <row r="1927" spans="1:7">
      <c r="A1927" s="198">
        <v>30664100</v>
      </c>
      <c r="B1927" s="198">
        <v>1975672.37</v>
      </c>
      <c r="C1927" s="198">
        <v>0</v>
      </c>
      <c r="D1927" s="198">
        <v>1335133.9099999999</v>
      </c>
      <c r="E1927" s="198">
        <v>3310806.28</v>
      </c>
      <c r="F1927" s="198">
        <v>685</v>
      </c>
      <c r="G1927" s="198">
        <v>43</v>
      </c>
    </row>
    <row r="1928" spans="1:7">
      <c r="A1928" s="198">
        <v>30664120</v>
      </c>
      <c r="B1928" s="198">
        <v>447797.09</v>
      </c>
      <c r="C1928" s="198">
        <v>8833.82</v>
      </c>
      <c r="D1928" s="198">
        <v>0</v>
      </c>
      <c r="E1928" s="198">
        <v>456630.91</v>
      </c>
      <c r="F1928" s="198">
        <v>626</v>
      </c>
      <c r="G1928" s="198">
        <v>1</v>
      </c>
    </row>
    <row r="1929" spans="1:7">
      <c r="A1929" s="198">
        <v>30683824</v>
      </c>
      <c r="B1929" s="198">
        <v>0</v>
      </c>
      <c r="C1929" s="198">
        <v>0</v>
      </c>
      <c r="D1929" s="198">
        <v>0</v>
      </c>
      <c r="E1929" s="198">
        <v>0</v>
      </c>
      <c r="F1929" s="198">
        <v>626</v>
      </c>
      <c r="G1929" s="198">
        <v>0</v>
      </c>
    </row>
    <row r="1930" spans="1:7">
      <c r="A1930" s="198">
        <v>30683843</v>
      </c>
      <c r="B1930" s="198">
        <v>0</v>
      </c>
      <c r="C1930" s="198">
        <v>0</v>
      </c>
      <c r="D1930" s="198">
        <v>0</v>
      </c>
      <c r="E1930" s="198">
        <v>0</v>
      </c>
      <c r="F1930" s="198">
        <v>685</v>
      </c>
      <c r="G1930" s="198">
        <v>0</v>
      </c>
    </row>
    <row r="1931" spans="1:7">
      <c r="A1931" s="198">
        <v>30684006</v>
      </c>
      <c r="B1931" s="198">
        <v>0</v>
      </c>
      <c r="C1931" s="198">
        <v>0</v>
      </c>
      <c r="D1931" s="198">
        <v>0</v>
      </c>
      <c r="E1931" s="198">
        <v>0</v>
      </c>
      <c r="F1931" s="198">
        <v>626</v>
      </c>
      <c r="G1931" s="198">
        <v>0</v>
      </c>
    </row>
    <row r="1932" spans="1:7">
      <c r="A1932" s="198">
        <v>30684190</v>
      </c>
      <c r="B1932" s="198">
        <v>0</v>
      </c>
      <c r="C1932" s="198">
        <v>0</v>
      </c>
      <c r="D1932" s="198">
        <v>0</v>
      </c>
      <c r="E1932" s="198">
        <v>0</v>
      </c>
      <c r="F1932" s="198">
        <v>626</v>
      </c>
      <c r="G1932" s="198">
        <v>0</v>
      </c>
    </row>
    <row r="1933" spans="1:7">
      <c r="A1933" s="198">
        <v>30684201</v>
      </c>
      <c r="B1933" s="198">
        <v>0</v>
      </c>
      <c r="C1933" s="198">
        <v>0</v>
      </c>
      <c r="D1933" s="198">
        <v>0</v>
      </c>
      <c r="E1933" s="198">
        <v>0</v>
      </c>
      <c r="F1933" s="198">
        <v>685</v>
      </c>
      <c r="G1933" s="198">
        <v>0</v>
      </c>
    </row>
    <row r="1934" spans="1:7">
      <c r="A1934" s="198">
        <v>30684219</v>
      </c>
      <c r="B1934" s="198">
        <v>0</v>
      </c>
      <c r="C1934" s="198">
        <v>0</v>
      </c>
      <c r="D1934" s="198">
        <v>0</v>
      </c>
      <c r="E1934" s="198">
        <v>0</v>
      </c>
      <c r="F1934" s="198">
        <v>626</v>
      </c>
      <c r="G1934" s="198">
        <v>0</v>
      </c>
    </row>
    <row r="1935" spans="1:7">
      <c r="A1935" s="198">
        <v>30702350</v>
      </c>
      <c r="B1935" s="198">
        <v>1534555.82</v>
      </c>
      <c r="C1935" s="198">
        <v>0</v>
      </c>
      <c r="D1935" s="198">
        <v>0</v>
      </c>
      <c r="E1935" s="198">
        <v>1534555.82</v>
      </c>
      <c r="F1935" s="198">
        <v>823</v>
      </c>
      <c r="G1935" s="198">
        <v>0</v>
      </c>
    </row>
    <row r="1936" spans="1:7">
      <c r="A1936" s="198">
        <v>30702571</v>
      </c>
      <c r="B1936" s="198">
        <v>348791.69</v>
      </c>
      <c r="C1936" s="198">
        <v>0</v>
      </c>
      <c r="D1936" s="198">
        <v>0</v>
      </c>
      <c r="E1936" s="198">
        <v>348791.69</v>
      </c>
      <c r="F1936" s="198">
        <v>685</v>
      </c>
      <c r="G1936" s="198">
        <v>0</v>
      </c>
    </row>
    <row r="1937" spans="1:7">
      <c r="A1937" s="198">
        <v>30702590</v>
      </c>
      <c r="B1937" s="198">
        <v>0</v>
      </c>
      <c r="C1937" s="198">
        <v>0</v>
      </c>
      <c r="D1937" s="198">
        <v>0</v>
      </c>
      <c r="E1937" s="198">
        <v>0</v>
      </c>
      <c r="F1937" s="198">
        <v>626</v>
      </c>
      <c r="G1937" s="198">
        <v>0</v>
      </c>
    </row>
    <row r="1938" spans="1:7">
      <c r="A1938" s="198">
        <v>30719411</v>
      </c>
      <c r="B1938" s="198">
        <v>592467.63</v>
      </c>
      <c r="C1938" s="198">
        <v>0</v>
      </c>
      <c r="D1938" s="198">
        <v>0</v>
      </c>
      <c r="E1938" s="198">
        <v>592467.63</v>
      </c>
      <c r="F1938" s="198">
        <v>626</v>
      </c>
      <c r="G1938" s="198">
        <v>0</v>
      </c>
    </row>
    <row r="1939" spans="1:7">
      <c r="A1939" s="198">
        <v>30719420</v>
      </c>
      <c r="B1939" s="198">
        <v>850376.46</v>
      </c>
      <c r="C1939" s="198">
        <v>0</v>
      </c>
      <c r="D1939" s="198">
        <v>0</v>
      </c>
      <c r="E1939" s="198">
        <v>850376.46</v>
      </c>
      <c r="F1939" s="198">
        <v>626</v>
      </c>
      <c r="G1939" s="198">
        <v>0</v>
      </c>
    </row>
    <row r="1940" spans="1:7">
      <c r="A1940" s="198">
        <v>30719433</v>
      </c>
      <c r="B1940" s="198">
        <v>0</v>
      </c>
      <c r="C1940" s="198">
        <v>0</v>
      </c>
      <c r="D1940" s="198">
        <v>0</v>
      </c>
      <c r="E1940" s="198">
        <v>0</v>
      </c>
      <c r="F1940" s="198">
        <v>685</v>
      </c>
      <c r="G1940" s="198">
        <v>0</v>
      </c>
    </row>
    <row r="1941" spans="1:7">
      <c r="A1941" s="198">
        <v>30719440</v>
      </c>
      <c r="B1941" s="198">
        <v>0</v>
      </c>
      <c r="C1941" s="198">
        <v>0</v>
      </c>
      <c r="D1941" s="198">
        <v>0</v>
      </c>
      <c r="E1941" s="198">
        <v>0</v>
      </c>
      <c r="F1941" s="198">
        <v>823</v>
      </c>
      <c r="G1941" s="198">
        <v>0</v>
      </c>
    </row>
    <row r="1942" spans="1:7">
      <c r="A1942" s="198">
        <v>30719495</v>
      </c>
      <c r="B1942" s="198">
        <v>0</v>
      </c>
      <c r="C1942" s="198">
        <v>0</v>
      </c>
      <c r="D1942" s="198">
        <v>0</v>
      </c>
      <c r="E1942" s="198">
        <v>0</v>
      </c>
      <c r="F1942" s="198">
        <v>823</v>
      </c>
      <c r="G1942" s="198">
        <v>0</v>
      </c>
    </row>
    <row r="1943" spans="1:7">
      <c r="A1943" s="198">
        <v>30719571</v>
      </c>
      <c r="B1943" s="198">
        <v>0</v>
      </c>
      <c r="C1943" s="198">
        <v>0</v>
      </c>
      <c r="D1943" s="198">
        <v>0</v>
      </c>
      <c r="E1943" s="198">
        <v>0</v>
      </c>
      <c r="F1943" s="198">
        <v>626</v>
      </c>
      <c r="G1943" s="198">
        <v>0</v>
      </c>
    </row>
    <row r="1944" spans="1:7">
      <c r="A1944" s="198">
        <v>30719703</v>
      </c>
      <c r="B1944" s="198">
        <v>0</v>
      </c>
      <c r="C1944" s="198">
        <v>0</v>
      </c>
      <c r="D1944" s="198">
        <v>0</v>
      </c>
      <c r="E1944" s="198">
        <v>0</v>
      </c>
      <c r="F1944" s="198">
        <v>823</v>
      </c>
      <c r="G1944" s="198">
        <v>0</v>
      </c>
    </row>
    <row r="1945" spans="1:7">
      <c r="A1945" s="198">
        <v>30719716</v>
      </c>
      <c r="B1945" s="198">
        <v>0</v>
      </c>
      <c r="C1945" s="198">
        <v>0</v>
      </c>
      <c r="D1945" s="198">
        <v>0</v>
      </c>
      <c r="E1945" s="198">
        <v>0</v>
      </c>
      <c r="F1945" s="198">
        <v>626</v>
      </c>
      <c r="G1945" s="198">
        <v>0</v>
      </c>
    </row>
    <row r="1946" spans="1:7">
      <c r="A1946" s="198">
        <v>30719728</v>
      </c>
      <c r="B1946" s="198">
        <v>0</v>
      </c>
      <c r="C1946" s="198">
        <v>0</v>
      </c>
      <c r="D1946" s="198">
        <v>0</v>
      </c>
      <c r="E1946" s="198">
        <v>0</v>
      </c>
      <c r="F1946" s="198">
        <v>685</v>
      </c>
      <c r="G1946" s="198">
        <v>0</v>
      </c>
    </row>
    <row r="1947" spans="1:7">
      <c r="A1947" s="198">
        <v>30719731</v>
      </c>
      <c r="B1947" s="198">
        <v>0</v>
      </c>
      <c r="C1947" s="198">
        <v>0</v>
      </c>
      <c r="D1947" s="198">
        <v>0</v>
      </c>
      <c r="E1947" s="198">
        <v>0</v>
      </c>
      <c r="F1947" s="198">
        <v>685</v>
      </c>
      <c r="G1947" s="198">
        <v>0</v>
      </c>
    </row>
    <row r="1948" spans="1:7">
      <c r="A1948" s="198">
        <v>30719741</v>
      </c>
      <c r="B1948" s="198">
        <v>0</v>
      </c>
      <c r="C1948" s="198">
        <v>0</v>
      </c>
      <c r="D1948" s="198">
        <v>0</v>
      </c>
      <c r="E1948" s="198">
        <v>0</v>
      </c>
      <c r="F1948" s="198">
        <v>685</v>
      </c>
      <c r="G1948" s="198">
        <v>0</v>
      </c>
    </row>
    <row r="1949" spans="1:7">
      <c r="A1949" s="198">
        <v>30719756</v>
      </c>
      <c r="B1949" s="198">
        <v>0</v>
      </c>
      <c r="C1949" s="198">
        <v>0</v>
      </c>
      <c r="D1949" s="198">
        <v>0</v>
      </c>
      <c r="E1949" s="198">
        <v>0</v>
      </c>
      <c r="F1949" s="198">
        <v>626</v>
      </c>
      <c r="G1949" s="198">
        <v>0</v>
      </c>
    </row>
    <row r="1950" spans="1:7">
      <c r="A1950" s="198">
        <v>30719760</v>
      </c>
      <c r="B1950" s="198">
        <v>0</v>
      </c>
      <c r="C1950" s="198">
        <v>0</v>
      </c>
      <c r="D1950" s="198">
        <v>0</v>
      </c>
      <c r="E1950" s="198">
        <v>0</v>
      </c>
      <c r="F1950" s="198">
        <v>626</v>
      </c>
      <c r="G1950" s="198">
        <v>0</v>
      </c>
    </row>
    <row r="1951" spans="1:7">
      <c r="A1951" s="198">
        <v>30719774</v>
      </c>
      <c r="B1951" s="198">
        <v>54752.85</v>
      </c>
      <c r="C1951" s="198">
        <v>0</v>
      </c>
      <c r="D1951" s="198">
        <v>0</v>
      </c>
      <c r="E1951" s="198">
        <v>54752.85</v>
      </c>
      <c r="F1951" s="198">
        <v>626</v>
      </c>
      <c r="G1951" s="198">
        <v>0</v>
      </c>
    </row>
    <row r="1952" spans="1:7">
      <c r="A1952" s="198">
        <v>30719780</v>
      </c>
      <c r="B1952" s="198">
        <v>0</v>
      </c>
      <c r="C1952" s="198">
        <v>0</v>
      </c>
      <c r="D1952" s="198">
        <v>0</v>
      </c>
      <c r="E1952" s="198">
        <v>0</v>
      </c>
      <c r="F1952" s="198">
        <v>685</v>
      </c>
      <c r="G1952" s="198">
        <v>0</v>
      </c>
    </row>
    <row r="1953" spans="1:7">
      <c r="A1953" s="198">
        <v>30719802</v>
      </c>
      <c r="B1953" s="198">
        <v>205127.27</v>
      </c>
      <c r="C1953" s="198">
        <v>0</v>
      </c>
      <c r="D1953" s="198">
        <v>0</v>
      </c>
      <c r="E1953" s="198">
        <v>205127.27</v>
      </c>
      <c r="F1953" s="198">
        <v>685</v>
      </c>
      <c r="G1953" s="198">
        <v>0</v>
      </c>
    </row>
    <row r="1954" spans="1:7">
      <c r="A1954" s="198">
        <v>30719810</v>
      </c>
      <c r="B1954" s="198">
        <v>0</v>
      </c>
      <c r="C1954" s="198">
        <v>0</v>
      </c>
      <c r="D1954" s="198">
        <v>0</v>
      </c>
      <c r="E1954" s="198">
        <v>0</v>
      </c>
      <c r="F1954" s="198">
        <v>626</v>
      </c>
      <c r="G1954" s="198">
        <v>0</v>
      </c>
    </row>
    <row r="1955" spans="1:7">
      <c r="A1955" s="198">
        <v>30719821</v>
      </c>
      <c r="B1955" s="198">
        <v>0</v>
      </c>
      <c r="C1955" s="198">
        <v>0</v>
      </c>
      <c r="D1955" s="198">
        <v>0</v>
      </c>
      <c r="E1955" s="198">
        <v>0</v>
      </c>
      <c r="F1955" s="198">
        <v>626</v>
      </c>
      <c r="G1955" s="198">
        <v>0</v>
      </c>
    </row>
    <row r="1956" spans="1:7">
      <c r="A1956" s="198">
        <v>30751262</v>
      </c>
      <c r="B1956" s="198">
        <v>0</v>
      </c>
      <c r="C1956" s="198">
        <v>0</v>
      </c>
      <c r="D1956" s="198">
        <v>0</v>
      </c>
      <c r="E1956" s="198">
        <v>0</v>
      </c>
      <c r="F1956" s="198">
        <v>626</v>
      </c>
      <c r="G1956" s="198">
        <v>0</v>
      </c>
    </row>
    <row r="1957" spans="1:7">
      <c r="A1957" s="198">
        <v>30751364</v>
      </c>
      <c r="B1957" s="198">
        <v>504245.39</v>
      </c>
      <c r="C1957" s="198">
        <v>0</v>
      </c>
      <c r="D1957" s="198">
        <v>0</v>
      </c>
      <c r="E1957" s="198">
        <v>504245.39</v>
      </c>
      <c r="F1957" s="198">
        <v>626</v>
      </c>
      <c r="G1957" s="198">
        <v>0</v>
      </c>
    </row>
    <row r="1958" spans="1:7">
      <c r="A1958" s="198">
        <v>30751545</v>
      </c>
      <c r="B1958" s="198">
        <v>0</v>
      </c>
      <c r="C1958" s="198">
        <v>0</v>
      </c>
      <c r="D1958" s="198">
        <v>0</v>
      </c>
      <c r="E1958" s="198">
        <v>0</v>
      </c>
      <c r="F1958" s="198">
        <v>626</v>
      </c>
      <c r="G1958" s="198">
        <v>0</v>
      </c>
    </row>
    <row r="1959" spans="1:7">
      <c r="A1959" s="198">
        <v>30751562</v>
      </c>
      <c r="B1959" s="198">
        <v>0</v>
      </c>
      <c r="C1959" s="198">
        <v>0</v>
      </c>
      <c r="D1959" s="198">
        <v>0</v>
      </c>
      <c r="E1959" s="198">
        <v>0</v>
      </c>
      <c r="F1959" s="198">
        <v>626</v>
      </c>
      <c r="G1959" s="198">
        <v>0</v>
      </c>
    </row>
    <row r="1960" spans="1:7">
      <c r="A1960" s="198">
        <v>30751577</v>
      </c>
      <c r="B1960" s="198">
        <v>620195.93999999994</v>
      </c>
      <c r="C1960" s="198">
        <v>0</v>
      </c>
      <c r="D1960" s="198">
        <v>0</v>
      </c>
      <c r="E1960" s="198">
        <v>620195.93999999994</v>
      </c>
      <c r="F1960" s="198">
        <v>626</v>
      </c>
      <c r="G1960" s="198">
        <v>0</v>
      </c>
    </row>
    <row r="1961" spans="1:7">
      <c r="A1961" s="198">
        <v>30751586</v>
      </c>
      <c r="B1961" s="198">
        <v>0</v>
      </c>
      <c r="C1961" s="198">
        <v>0</v>
      </c>
      <c r="D1961" s="198">
        <v>0</v>
      </c>
      <c r="E1961" s="198">
        <v>0</v>
      </c>
      <c r="F1961" s="198">
        <v>626</v>
      </c>
      <c r="G1961" s="198">
        <v>0</v>
      </c>
    </row>
    <row r="1962" spans="1:7">
      <c r="A1962" s="198">
        <v>30751590</v>
      </c>
      <c r="B1962" s="198">
        <v>0</v>
      </c>
      <c r="C1962" s="198">
        <v>0</v>
      </c>
      <c r="D1962" s="198">
        <v>0</v>
      </c>
      <c r="E1962" s="198">
        <v>0</v>
      </c>
      <c r="F1962" s="198">
        <v>685</v>
      </c>
      <c r="G1962" s="198">
        <v>0</v>
      </c>
    </row>
    <row r="1963" spans="1:7">
      <c r="A1963" s="198">
        <v>30751600</v>
      </c>
      <c r="B1963" s="198">
        <v>0</v>
      </c>
      <c r="C1963" s="198">
        <v>0</v>
      </c>
      <c r="D1963" s="198">
        <v>0</v>
      </c>
      <c r="E1963" s="198">
        <v>0</v>
      </c>
      <c r="F1963" s="198">
        <v>626</v>
      </c>
      <c r="G1963" s="198">
        <v>0</v>
      </c>
    </row>
    <row r="1964" spans="1:7">
      <c r="A1964" s="198">
        <v>30751628</v>
      </c>
      <c r="B1964" s="198">
        <v>0</v>
      </c>
      <c r="C1964" s="198">
        <v>0</v>
      </c>
      <c r="D1964" s="198">
        <v>0</v>
      </c>
      <c r="E1964" s="198">
        <v>0</v>
      </c>
      <c r="F1964" s="198">
        <v>626</v>
      </c>
      <c r="G1964" s="198">
        <v>0</v>
      </c>
    </row>
    <row r="1965" spans="1:7">
      <c r="A1965" s="198">
        <v>30751639</v>
      </c>
      <c r="B1965" s="198">
        <v>0</v>
      </c>
      <c r="C1965" s="198">
        <v>0</v>
      </c>
      <c r="D1965" s="198">
        <v>0</v>
      </c>
      <c r="E1965" s="198">
        <v>0</v>
      </c>
      <c r="F1965" s="198">
        <v>685</v>
      </c>
      <c r="G1965" s="198">
        <v>0</v>
      </c>
    </row>
    <row r="1966" spans="1:7">
      <c r="A1966" s="198">
        <v>30751647</v>
      </c>
      <c r="B1966" s="198">
        <v>818388.8</v>
      </c>
      <c r="C1966" s="198">
        <v>16213.46</v>
      </c>
      <c r="D1966" s="198">
        <v>0</v>
      </c>
      <c r="E1966" s="198">
        <v>834602.26</v>
      </c>
      <c r="F1966" s="198">
        <v>685</v>
      </c>
      <c r="G1966" s="198">
        <v>2</v>
      </c>
    </row>
    <row r="1967" spans="1:7">
      <c r="A1967" s="198">
        <v>30751651</v>
      </c>
      <c r="B1967" s="198">
        <v>0</v>
      </c>
      <c r="C1967" s="198">
        <v>0</v>
      </c>
      <c r="D1967" s="198">
        <v>0</v>
      </c>
      <c r="E1967" s="198">
        <v>0</v>
      </c>
      <c r="F1967" s="198">
        <v>626</v>
      </c>
      <c r="G1967" s="198">
        <v>0</v>
      </c>
    </row>
    <row r="1968" spans="1:7">
      <c r="A1968" s="198">
        <v>30771985</v>
      </c>
      <c r="B1968" s="198">
        <v>477461.65</v>
      </c>
      <c r="C1968" s="198">
        <v>0</v>
      </c>
      <c r="D1968" s="198">
        <v>0</v>
      </c>
      <c r="E1968" s="198">
        <v>477461.65</v>
      </c>
      <c r="F1968" s="198">
        <v>626</v>
      </c>
      <c r="G1968" s="198">
        <v>0</v>
      </c>
    </row>
    <row r="1969" spans="1:7">
      <c r="A1969" s="198">
        <v>30772036</v>
      </c>
      <c r="B1969" s="198">
        <v>0</v>
      </c>
      <c r="C1969" s="198">
        <v>0</v>
      </c>
      <c r="D1969" s="198">
        <v>0</v>
      </c>
      <c r="E1969" s="198">
        <v>0</v>
      </c>
      <c r="F1969" s="198">
        <v>626</v>
      </c>
      <c r="G1969" s="198">
        <v>0</v>
      </c>
    </row>
    <row r="1970" spans="1:7">
      <c r="A1970" s="198">
        <v>30772057</v>
      </c>
      <c r="B1970" s="198">
        <v>0</v>
      </c>
      <c r="C1970" s="198">
        <v>0</v>
      </c>
      <c r="D1970" s="198">
        <v>0</v>
      </c>
      <c r="E1970" s="198">
        <v>0</v>
      </c>
      <c r="F1970" s="198">
        <v>626</v>
      </c>
      <c r="G1970" s="198">
        <v>0</v>
      </c>
    </row>
    <row r="1971" spans="1:7">
      <c r="A1971" s="198">
        <v>30772093</v>
      </c>
      <c r="B1971" s="198">
        <v>0</v>
      </c>
      <c r="C1971" s="198">
        <v>0</v>
      </c>
      <c r="D1971" s="198">
        <v>0</v>
      </c>
      <c r="E1971" s="198">
        <v>0</v>
      </c>
      <c r="F1971" s="198">
        <v>823</v>
      </c>
      <c r="G1971" s="198">
        <v>0</v>
      </c>
    </row>
    <row r="1972" spans="1:7">
      <c r="A1972" s="198">
        <v>30772333</v>
      </c>
      <c r="B1972" s="198">
        <v>0</v>
      </c>
      <c r="C1972" s="198">
        <v>0</v>
      </c>
      <c r="D1972" s="198">
        <v>0</v>
      </c>
      <c r="E1972" s="198">
        <v>0</v>
      </c>
      <c r="F1972" s="198">
        <v>685</v>
      </c>
      <c r="G1972" s="198">
        <v>0</v>
      </c>
    </row>
    <row r="1973" spans="1:7">
      <c r="A1973" s="198">
        <v>30772348</v>
      </c>
      <c r="B1973" s="198">
        <v>0</v>
      </c>
      <c r="C1973" s="198">
        <v>0</v>
      </c>
      <c r="D1973" s="198">
        <v>0</v>
      </c>
      <c r="E1973" s="198">
        <v>0</v>
      </c>
      <c r="F1973" s="198">
        <v>685</v>
      </c>
      <c r="G1973" s="198">
        <v>0</v>
      </c>
    </row>
    <row r="1974" spans="1:7">
      <c r="A1974" s="198">
        <v>30772351</v>
      </c>
      <c r="B1974" s="198">
        <v>0</v>
      </c>
      <c r="C1974" s="198">
        <v>0</v>
      </c>
      <c r="D1974" s="198">
        <v>0</v>
      </c>
      <c r="E1974" s="198">
        <v>0</v>
      </c>
      <c r="F1974" s="198">
        <v>626</v>
      </c>
      <c r="G1974" s="198">
        <v>0</v>
      </c>
    </row>
    <row r="1975" spans="1:7">
      <c r="A1975" s="198">
        <v>30786880</v>
      </c>
      <c r="B1975" s="198">
        <v>0</v>
      </c>
      <c r="C1975" s="198">
        <v>0</v>
      </c>
      <c r="D1975" s="198">
        <v>0</v>
      </c>
      <c r="E1975" s="198">
        <v>0</v>
      </c>
      <c r="F1975" s="198">
        <v>823</v>
      </c>
      <c r="G1975" s="198">
        <v>0</v>
      </c>
    </row>
    <row r="1976" spans="1:7">
      <c r="A1976" s="198">
        <v>30786969</v>
      </c>
      <c r="B1976" s="198">
        <v>203321.45</v>
      </c>
      <c r="C1976" s="198">
        <v>0</v>
      </c>
      <c r="D1976" s="198">
        <v>0</v>
      </c>
      <c r="E1976" s="198">
        <v>203321.45</v>
      </c>
      <c r="F1976" s="198">
        <v>626</v>
      </c>
      <c r="G1976" s="198">
        <v>0</v>
      </c>
    </row>
    <row r="1977" spans="1:7">
      <c r="A1977" s="198">
        <v>30787120</v>
      </c>
      <c r="B1977" s="198">
        <v>0</v>
      </c>
      <c r="C1977" s="198">
        <v>0</v>
      </c>
      <c r="D1977" s="198">
        <v>0</v>
      </c>
      <c r="E1977" s="198">
        <v>0</v>
      </c>
      <c r="F1977" s="198">
        <v>626</v>
      </c>
      <c r="G1977" s="198">
        <v>0</v>
      </c>
    </row>
    <row r="1978" spans="1:7">
      <c r="A1978" s="198">
        <v>30787147</v>
      </c>
      <c r="B1978" s="198">
        <v>0</v>
      </c>
      <c r="C1978" s="198">
        <v>0</v>
      </c>
      <c r="D1978" s="198">
        <v>0</v>
      </c>
      <c r="E1978" s="198">
        <v>0</v>
      </c>
      <c r="F1978" s="198">
        <v>685</v>
      </c>
      <c r="G1978" s="198">
        <v>0</v>
      </c>
    </row>
    <row r="1979" spans="1:7">
      <c r="A1979" s="198">
        <v>30787170</v>
      </c>
      <c r="B1979" s="198">
        <v>52869.41</v>
      </c>
      <c r="C1979" s="198">
        <v>0</v>
      </c>
      <c r="D1979" s="198">
        <v>0</v>
      </c>
      <c r="E1979" s="198">
        <v>52869.41</v>
      </c>
      <c r="F1979" s="198">
        <v>626</v>
      </c>
      <c r="G1979" s="198">
        <v>0</v>
      </c>
    </row>
    <row r="1980" spans="1:7">
      <c r="A1980" s="198">
        <v>30803807</v>
      </c>
      <c r="B1980" s="198">
        <v>0</v>
      </c>
      <c r="C1980" s="198">
        <v>0</v>
      </c>
      <c r="D1980" s="198">
        <v>0</v>
      </c>
      <c r="E1980" s="198">
        <v>0</v>
      </c>
      <c r="F1980" s="198">
        <v>626</v>
      </c>
      <c r="G1980" s="198">
        <v>0</v>
      </c>
    </row>
    <row r="1981" spans="1:7">
      <c r="A1981" s="198">
        <v>30803858</v>
      </c>
      <c r="B1981" s="198">
        <v>0</v>
      </c>
      <c r="C1981" s="198">
        <v>0</v>
      </c>
      <c r="D1981" s="198">
        <v>0</v>
      </c>
      <c r="E1981" s="198">
        <v>0</v>
      </c>
      <c r="F1981" s="198">
        <v>685</v>
      </c>
      <c r="G1981" s="198">
        <v>0</v>
      </c>
    </row>
    <row r="1982" spans="1:7">
      <c r="A1982" s="198">
        <v>30803875</v>
      </c>
      <c r="B1982" s="198">
        <v>101338.32</v>
      </c>
      <c r="C1982" s="198">
        <v>0</v>
      </c>
      <c r="D1982" s="198">
        <v>0</v>
      </c>
      <c r="E1982" s="198">
        <v>101338.32</v>
      </c>
      <c r="F1982" s="198">
        <v>823</v>
      </c>
      <c r="G1982" s="198">
        <v>0</v>
      </c>
    </row>
    <row r="1983" spans="1:7">
      <c r="A1983" s="198">
        <v>30803940</v>
      </c>
      <c r="B1983" s="198">
        <v>0</v>
      </c>
      <c r="C1983" s="198">
        <v>0</v>
      </c>
      <c r="D1983" s="198">
        <v>0</v>
      </c>
      <c r="E1983" s="198">
        <v>0</v>
      </c>
      <c r="F1983" s="198">
        <v>626</v>
      </c>
      <c r="G1983" s="198">
        <v>0</v>
      </c>
    </row>
    <row r="1984" spans="1:7">
      <c r="A1984" s="198">
        <v>30803987</v>
      </c>
      <c r="B1984" s="198">
        <v>0</v>
      </c>
      <c r="C1984" s="198">
        <v>0</v>
      </c>
      <c r="D1984" s="198">
        <v>0</v>
      </c>
      <c r="E1984" s="198">
        <v>0</v>
      </c>
      <c r="F1984" s="198">
        <v>685</v>
      </c>
      <c r="G1984" s="198">
        <v>0</v>
      </c>
    </row>
    <row r="1985" spans="1:7">
      <c r="A1985" s="198">
        <v>30804133</v>
      </c>
      <c r="B1985" s="198">
        <v>0</v>
      </c>
      <c r="C1985" s="198">
        <v>0</v>
      </c>
      <c r="D1985" s="198">
        <v>0</v>
      </c>
      <c r="E1985" s="198">
        <v>0</v>
      </c>
      <c r="F1985" s="198">
        <v>626</v>
      </c>
      <c r="G1985" s="198">
        <v>0</v>
      </c>
    </row>
    <row r="1986" spans="1:7">
      <c r="A1986" s="198">
        <v>30804274</v>
      </c>
      <c r="B1986" s="198">
        <v>185093.4</v>
      </c>
      <c r="C1986" s="198">
        <v>0</v>
      </c>
      <c r="D1986" s="198">
        <v>0</v>
      </c>
      <c r="E1986" s="198">
        <v>185093.4</v>
      </c>
      <c r="F1986" s="198">
        <v>626</v>
      </c>
      <c r="G1986" s="198">
        <v>0</v>
      </c>
    </row>
    <row r="1987" spans="1:7">
      <c r="A1987" s="198">
        <v>30804286</v>
      </c>
      <c r="B1987" s="198">
        <v>200796.05</v>
      </c>
      <c r="C1987" s="198">
        <v>0</v>
      </c>
      <c r="D1987" s="198">
        <v>0</v>
      </c>
      <c r="E1987" s="198">
        <v>200796.05</v>
      </c>
      <c r="F1987" s="198">
        <v>626</v>
      </c>
      <c r="G1987" s="198">
        <v>0</v>
      </c>
    </row>
    <row r="1988" spans="1:7">
      <c r="A1988" s="198">
        <v>30804290</v>
      </c>
      <c r="B1988" s="198">
        <v>0</v>
      </c>
      <c r="C1988" s="198">
        <v>0</v>
      </c>
      <c r="D1988" s="198">
        <v>0</v>
      </c>
      <c r="E1988" s="198">
        <v>0</v>
      </c>
      <c r="F1988" s="198">
        <v>626</v>
      </c>
      <c r="G1988" s="198">
        <v>0</v>
      </c>
    </row>
    <row r="1989" spans="1:7">
      <c r="A1989" s="198">
        <v>30804300</v>
      </c>
      <c r="B1989" s="198">
        <v>143217.18</v>
      </c>
      <c r="C1989" s="198">
        <v>0</v>
      </c>
      <c r="D1989" s="198">
        <v>0</v>
      </c>
      <c r="E1989" s="198">
        <v>143217.18</v>
      </c>
      <c r="F1989" s="198">
        <v>626</v>
      </c>
      <c r="G1989" s="198">
        <v>0</v>
      </c>
    </row>
    <row r="1990" spans="1:7">
      <c r="A1990" s="198">
        <v>30804315</v>
      </c>
      <c r="B1990" s="198">
        <v>130176.03</v>
      </c>
      <c r="C1990" s="198">
        <v>0</v>
      </c>
      <c r="D1990" s="198">
        <v>0</v>
      </c>
      <c r="E1990" s="198">
        <v>130176.03</v>
      </c>
      <c r="F1990" s="198">
        <v>626</v>
      </c>
      <c r="G1990" s="198">
        <v>0</v>
      </c>
    </row>
    <row r="1991" spans="1:7">
      <c r="A1991" s="198">
        <v>30804325</v>
      </c>
      <c r="B1991" s="198">
        <v>433294.81</v>
      </c>
      <c r="C1991" s="198">
        <v>0</v>
      </c>
      <c r="D1991" s="198">
        <v>0</v>
      </c>
      <c r="E1991" s="198">
        <v>433294.81</v>
      </c>
      <c r="F1991" s="198">
        <v>685</v>
      </c>
      <c r="G1991" s="198">
        <v>0</v>
      </c>
    </row>
    <row r="1992" spans="1:7">
      <c r="A1992" s="198">
        <v>30824119</v>
      </c>
      <c r="B1992" s="198">
        <v>0</v>
      </c>
      <c r="C1992" s="198">
        <v>0</v>
      </c>
      <c r="D1992" s="198">
        <v>0</v>
      </c>
      <c r="E1992" s="198">
        <v>0</v>
      </c>
      <c r="F1992" s="198">
        <v>685</v>
      </c>
      <c r="G1992" s="198">
        <v>0</v>
      </c>
    </row>
    <row r="1993" spans="1:7">
      <c r="A1993" s="198">
        <v>30824133</v>
      </c>
      <c r="B1993" s="198">
        <v>0</v>
      </c>
      <c r="C1993" s="198">
        <v>0</v>
      </c>
      <c r="D1993" s="198">
        <v>0</v>
      </c>
      <c r="E1993" s="198">
        <v>0</v>
      </c>
      <c r="F1993" s="198">
        <v>626</v>
      </c>
      <c r="G1993" s="198">
        <v>0</v>
      </c>
    </row>
    <row r="1994" spans="1:7">
      <c r="A1994" s="198">
        <v>30824171</v>
      </c>
      <c r="B1994" s="198">
        <v>0</v>
      </c>
      <c r="C1994" s="198">
        <v>0</v>
      </c>
      <c r="D1994" s="198">
        <v>0</v>
      </c>
      <c r="E1994" s="198">
        <v>0</v>
      </c>
      <c r="F1994" s="198">
        <v>823</v>
      </c>
      <c r="G1994" s="198">
        <v>0</v>
      </c>
    </row>
    <row r="1995" spans="1:7">
      <c r="A1995" s="198">
        <v>30824273</v>
      </c>
      <c r="B1995" s="198">
        <v>0</v>
      </c>
      <c r="C1995" s="198">
        <v>0</v>
      </c>
      <c r="D1995" s="198">
        <v>0</v>
      </c>
      <c r="E1995" s="198">
        <v>0</v>
      </c>
      <c r="F1995" s="198">
        <v>626</v>
      </c>
      <c r="G1995" s="198">
        <v>0</v>
      </c>
    </row>
    <row r="1996" spans="1:7">
      <c r="A1996" s="198">
        <v>30824300</v>
      </c>
      <c r="B1996" s="198">
        <v>0</v>
      </c>
      <c r="C1996" s="198">
        <v>0</v>
      </c>
      <c r="D1996" s="198">
        <v>0</v>
      </c>
      <c r="E1996" s="198">
        <v>0</v>
      </c>
      <c r="F1996" s="198">
        <v>626</v>
      </c>
      <c r="G1996" s="198">
        <v>0</v>
      </c>
    </row>
    <row r="1997" spans="1:7">
      <c r="A1997" s="198">
        <v>30824354</v>
      </c>
      <c r="B1997" s="198">
        <v>139978.21</v>
      </c>
      <c r="C1997" s="198">
        <v>0</v>
      </c>
      <c r="D1997" s="198">
        <v>0</v>
      </c>
      <c r="E1997" s="198">
        <v>139978.21</v>
      </c>
      <c r="F1997" s="198">
        <v>685</v>
      </c>
      <c r="G1997" s="198">
        <v>0</v>
      </c>
    </row>
    <row r="1998" spans="1:7">
      <c r="A1998" s="198">
        <v>30824376</v>
      </c>
      <c r="B1998" s="198">
        <v>0</v>
      </c>
      <c r="C1998" s="198">
        <v>0</v>
      </c>
      <c r="D1998" s="198">
        <v>0</v>
      </c>
      <c r="E1998" s="198">
        <v>0</v>
      </c>
      <c r="F1998" s="198">
        <v>626</v>
      </c>
      <c r="G1998" s="198">
        <v>0</v>
      </c>
    </row>
    <row r="1999" spans="1:7">
      <c r="A1999" s="198">
        <v>30824390</v>
      </c>
      <c r="B1999" s="198">
        <v>0</v>
      </c>
      <c r="C1999" s="198">
        <v>0</v>
      </c>
      <c r="D1999" s="198">
        <v>0</v>
      </c>
      <c r="E1999" s="198">
        <v>0</v>
      </c>
      <c r="F1999" s="198">
        <v>626</v>
      </c>
      <c r="G1999" s="198">
        <v>0</v>
      </c>
    </row>
    <row r="2000" spans="1:7">
      <c r="A2000" s="198">
        <v>30824508</v>
      </c>
      <c r="B2000" s="198">
        <v>0</v>
      </c>
      <c r="C2000" s="198">
        <v>0</v>
      </c>
      <c r="D2000" s="198">
        <v>0</v>
      </c>
      <c r="E2000" s="198">
        <v>0</v>
      </c>
      <c r="F2000" s="198">
        <v>823</v>
      </c>
      <c r="G2000" s="198">
        <v>0</v>
      </c>
    </row>
    <row r="2001" spans="1:7">
      <c r="A2001" s="198">
        <v>30824521</v>
      </c>
      <c r="B2001" s="198">
        <v>0</v>
      </c>
      <c r="C2001" s="198">
        <v>0</v>
      </c>
      <c r="D2001" s="198">
        <v>0</v>
      </c>
      <c r="E2001" s="198">
        <v>0</v>
      </c>
      <c r="F2001" s="198">
        <v>823</v>
      </c>
      <c r="G2001" s="198">
        <v>0</v>
      </c>
    </row>
    <row r="2002" spans="1:7">
      <c r="A2002" s="198">
        <v>30824540</v>
      </c>
      <c r="B2002" s="198">
        <v>0</v>
      </c>
      <c r="C2002" s="198">
        <v>0</v>
      </c>
      <c r="D2002" s="198">
        <v>0</v>
      </c>
      <c r="E2002" s="198">
        <v>0</v>
      </c>
      <c r="F2002" s="198">
        <v>823</v>
      </c>
      <c r="G2002" s="198">
        <v>0</v>
      </c>
    </row>
    <row r="2003" spans="1:7">
      <c r="A2003" s="198">
        <v>30824563</v>
      </c>
      <c r="B2003" s="198">
        <v>0</v>
      </c>
      <c r="C2003" s="198">
        <v>0</v>
      </c>
      <c r="D2003" s="198">
        <v>0</v>
      </c>
      <c r="E2003" s="198">
        <v>0</v>
      </c>
      <c r="F2003" s="198">
        <v>626</v>
      </c>
      <c r="G2003" s="198">
        <v>0</v>
      </c>
    </row>
    <row r="2004" spans="1:7">
      <c r="A2004" s="198">
        <v>30824798</v>
      </c>
      <c r="B2004" s="198">
        <v>0</v>
      </c>
      <c r="C2004" s="198">
        <v>0</v>
      </c>
      <c r="D2004" s="198">
        <v>0</v>
      </c>
      <c r="E2004" s="198">
        <v>0</v>
      </c>
      <c r="F2004" s="198">
        <v>685</v>
      </c>
      <c r="G2004" s="198">
        <v>0</v>
      </c>
    </row>
    <row r="2005" spans="1:7">
      <c r="A2005" s="198">
        <v>30824836</v>
      </c>
      <c r="B2005" s="198">
        <v>418704.59</v>
      </c>
      <c r="C2005" s="198">
        <v>0</v>
      </c>
      <c r="D2005" s="198">
        <v>242400.73</v>
      </c>
      <c r="E2005" s="198">
        <v>661105.31999999995</v>
      </c>
      <c r="F2005" s="198">
        <v>685</v>
      </c>
      <c r="G2005" s="198">
        <v>38</v>
      </c>
    </row>
    <row r="2006" spans="1:7">
      <c r="A2006" s="198">
        <v>30824848</v>
      </c>
      <c r="B2006" s="198">
        <v>0</v>
      </c>
      <c r="C2006" s="198">
        <v>0</v>
      </c>
      <c r="D2006" s="198">
        <v>0</v>
      </c>
      <c r="E2006" s="198">
        <v>0</v>
      </c>
      <c r="F2006" s="198">
        <v>626</v>
      </c>
      <c r="G2006" s="198">
        <v>0</v>
      </c>
    </row>
    <row r="2007" spans="1:7">
      <c r="A2007" s="198">
        <v>30824851</v>
      </c>
      <c r="B2007" s="198">
        <v>405547.36</v>
      </c>
      <c r="C2007" s="198">
        <v>0</v>
      </c>
      <c r="D2007" s="198">
        <v>63709.95</v>
      </c>
      <c r="E2007" s="198">
        <v>469257.31</v>
      </c>
      <c r="F2007" s="198">
        <v>626</v>
      </c>
      <c r="G2007" s="198">
        <v>7</v>
      </c>
    </row>
    <row r="2008" spans="1:7">
      <c r="A2008" s="198">
        <v>30824860</v>
      </c>
      <c r="B2008" s="198">
        <v>685097.81</v>
      </c>
      <c r="C2008" s="198">
        <v>0</v>
      </c>
      <c r="D2008" s="198">
        <v>0</v>
      </c>
      <c r="E2008" s="198">
        <v>685097.81</v>
      </c>
      <c r="F2008" s="198">
        <v>626</v>
      </c>
      <c r="G2008" s="198">
        <v>0</v>
      </c>
    </row>
    <row r="2009" spans="1:7">
      <c r="A2009" s="198">
        <v>30824877</v>
      </c>
      <c r="B2009" s="198">
        <v>0</v>
      </c>
      <c r="C2009" s="198">
        <v>0</v>
      </c>
      <c r="D2009" s="198">
        <v>0</v>
      </c>
      <c r="E2009" s="198">
        <v>0</v>
      </c>
      <c r="F2009" s="198">
        <v>685</v>
      </c>
      <c r="G2009" s="198">
        <v>0</v>
      </c>
    </row>
    <row r="2010" spans="1:7">
      <c r="A2010" s="198">
        <v>30846068</v>
      </c>
      <c r="B2010" s="198">
        <v>0</v>
      </c>
      <c r="C2010" s="198">
        <v>0</v>
      </c>
      <c r="D2010" s="198">
        <v>0</v>
      </c>
      <c r="E2010" s="198">
        <v>0</v>
      </c>
      <c r="F2010" s="198">
        <v>823</v>
      </c>
      <c r="G2010" s="198">
        <v>0</v>
      </c>
    </row>
    <row r="2011" spans="1:7">
      <c r="A2011" s="198">
        <v>30846221</v>
      </c>
      <c r="B2011" s="198">
        <v>0</v>
      </c>
      <c r="C2011" s="198">
        <v>0</v>
      </c>
      <c r="D2011" s="198">
        <v>0</v>
      </c>
      <c r="E2011" s="198">
        <v>0</v>
      </c>
      <c r="F2011" s="198">
        <v>685</v>
      </c>
      <c r="G2011" s="198">
        <v>0</v>
      </c>
    </row>
    <row r="2012" spans="1:7">
      <c r="A2012" s="198">
        <v>30846247</v>
      </c>
      <c r="B2012" s="198">
        <v>0</v>
      </c>
      <c r="C2012" s="198">
        <v>0</v>
      </c>
      <c r="D2012" s="198">
        <v>0</v>
      </c>
      <c r="E2012" s="198">
        <v>0</v>
      </c>
      <c r="F2012" s="198">
        <v>823</v>
      </c>
      <c r="G2012" s="198">
        <v>0</v>
      </c>
    </row>
    <row r="2013" spans="1:7">
      <c r="A2013" s="198">
        <v>30846469</v>
      </c>
      <c r="B2013" s="198">
        <v>231715.8</v>
      </c>
      <c r="C2013" s="198">
        <v>0</v>
      </c>
      <c r="D2013" s="198">
        <v>0</v>
      </c>
      <c r="E2013" s="198">
        <v>231715.8</v>
      </c>
      <c r="F2013" s="198">
        <v>626</v>
      </c>
      <c r="G2013" s="198">
        <v>0</v>
      </c>
    </row>
    <row r="2014" spans="1:7">
      <c r="A2014" s="198">
        <v>30846490</v>
      </c>
      <c r="B2014" s="198">
        <v>0</v>
      </c>
      <c r="C2014" s="198">
        <v>0</v>
      </c>
      <c r="D2014" s="198">
        <v>0</v>
      </c>
      <c r="E2014" s="198">
        <v>0</v>
      </c>
      <c r="F2014" s="198">
        <v>685</v>
      </c>
      <c r="G2014" s="198">
        <v>0</v>
      </c>
    </row>
    <row r="2015" spans="1:7">
      <c r="A2015" s="198">
        <v>30846509</v>
      </c>
      <c r="B2015" s="198">
        <v>117456.64</v>
      </c>
      <c r="C2015" s="198">
        <v>0</v>
      </c>
      <c r="D2015" s="198">
        <v>0</v>
      </c>
      <c r="E2015" s="198">
        <v>117456.64</v>
      </c>
      <c r="F2015" s="198">
        <v>626</v>
      </c>
      <c r="G2015" s="198">
        <v>0</v>
      </c>
    </row>
    <row r="2016" spans="1:7">
      <c r="A2016" s="198">
        <v>30846510</v>
      </c>
      <c r="B2016" s="198">
        <v>0</v>
      </c>
      <c r="C2016" s="198">
        <v>0</v>
      </c>
      <c r="D2016" s="198">
        <v>0</v>
      </c>
      <c r="E2016" s="198">
        <v>0</v>
      </c>
      <c r="F2016" s="198">
        <v>685</v>
      </c>
      <c r="G2016" s="198">
        <v>0</v>
      </c>
    </row>
    <row r="2017" spans="1:7">
      <c r="A2017" s="198">
        <v>30846527</v>
      </c>
      <c r="B2017" s="198">
        <v>0</v>
      </c>
      <c r="C2017" s="198">
        <v>0</v>
      </c>
      <c r="D2017" s="198">
        <v>0</v>
      </c>
      <c r="E2017" s="198">
        <v>0</v>
      </c>
      <c r="F2017" s="198">
        <v>626</v>
      </c>
      <c r="G2017" s="198">
        <v>0</v>
      </c>
    </row>
    <row r="2018" spans="1:7">
      <c r="A2018" s="198">
        <v>30884674</v>
      </c>
      <c r="B2018" s="198">
        <v>561985.57999999996</v>
      </c>
      <c r="C2018" s="198">
        <v>0</v>
      </c>
      <c r="D2018" s="198">
        <v>220948.02</v>
      </c>
      <c r="E2018" s="198">
        <v>782933.6</v>
      </c>
      <c r="F2018" s="198">
        <v>626</v>
      </c>
      <c r="G2018" s="198">
        <v>25</v>
      </c>
    </row>
    <row r="2019" spans="1:7">
      <c r="A2019" s="198">
        <v>30884680</v>
      </c>
      <c r="B2019" s="198">
        <v>0</v>
      </c>
      <c r="C2019" s="198">
        <v>0</v>
      </c>
      <c r="D2019" s="198">
        <v>0</v>
      </c>
      <c r="E2019" s="198">
        <v>0</v>
      </c>
      <c r="F2019" s="198">
        <v>626</v>
      </c>
      <c r="G2019" s="198">
        <v>0</v>
      </c>
    </row>
    <row r="2020" spans="1:7">
      <c r="A2020" s="198">
        <v>30884737</v>
      </c>
      <c r="B2020" s="198">
        <v>493734.87</v>
      </c>
      <c r="C2020" s="198">
        <v>9461.35</v>
      </c>
      <c r="D2020" s="198">
        <v>0</v>
      </c>
      <c r="E2020" s="198">
        <v>503196.22</v>
      </c>
      <c r="F2020" s="198">
        <v>626</v>
      </c>
      <c r="G2020" s="198">
        <v>1</v>
      </c>
    </row>
    <row r="2021" spans="1:7">
      <c r="A2021" s="198">
        <v>30884859</v>
      </c>
      <c r="B2021" s="198">
        <v>0</v>
      </c>
      <c r="C2021" s="198">
        <v>0</v>
      </c>
      <c r="D2021" s="198">
        <v>0</v>
      </c>
      <c r="E2021" s="198">
        <v>0</v>
      </c>
      <c r="F2021" s="198">
        <v>823</v>
      </c>
      <c r="G2021" s="198">
        <v>0</v>
      </c>
    </row>
    <row r="2022" spans="1:7">
      <c r="A2022" s="198">
        <v>30884887</v>
      </c>
      <c r="B2022" s="198">
        <v>459370.79</v>
      </c>
      <c r="C2022" s="198">
        <v>0</v>
      </c>
      <c r="D2022" s="198">
        <v>0</v>
      </c>
      <c r="E2022" s="198">
        <v>459370.79</v>
      </c>
      <c r="F2022" s="198">
        <v>626</v>
      </c>
      <c r="G2022" s="198">
        <v>0</v>
      </c>
    </row>
    <row r="2023" spans="1:7">
      <c r="A2023" s="198">
        <v>30885052</v>
      </c>
      <c r="B2023" s="198">
        <v>0</v>
      </c>
      <c r="C2023" s="198">
        <v>0</v>
      </c>
      <c r="D2023" s="198">
        <v>0</v>
      </c>
      <c r="E2023" s="198">
        <v>0</v>
      </c>
      <c r="F2023" s="198">
        <v>685</v>
      </c>
      <c r="G2023" s="198">
        <v>0</v>
      </c>
    </row>
    <row r="2024" spans="1:7">
      <c r="A2024" s="198">
        <v>30885066</v>
      </c>
      <c r="B2024" s="198">
        <v>0</v>
      </c>
      <c r="C2024" s="198">
        <v>0</v>
      </c>
      <c r="D2024" s="198">
        <v>0</v>
      </c>
      <c r="E2024" s="198">
        <v>0</v>
      </c>
      <c r="F2024" s="198">
        <v>626</v>
      </c>
      <c r="G2024" s="198">
        <v>0</v>
      </c>
    </row>
    <row r="2025" spans="1:7">
      <c r="A2025" s="198">
        <v>30885085</v>
      </c>
      <c r="B2025" s="198">
        <v>0</v>
      </c>
      <c r="C2025" s="198">
        <v>0</v>
      </c>
      <c r="D2025" s="198">
        <v>0</v>
      </c>
      <c r="E2025" s="198">
        <v>0</v>
      </c>
      <c r="F2025" s="198">
        <v>685</v>
      </c>
      <c r="G2025" s="198">
        <v>0</v>
      </c>
    </row>
    <row r="2026" spans="1:7">
      <c r="A2026" s="198">
        <v>30885090</v>
      </c>
      <c r="B2026" s="198">
        <v>0</v>
      </c>
      <c r="C2026" s="198">
        <v>0</v>
      </c>
      <c r="D2026" s="198">
        <v>0</v>
      </c>
      <c r="E2026" s="198">
        <v>0</v>
      </c>
      <c r="F2026" s="198">
        <v>823</v>
      </c>
      <c r="G2026" s="198">
        <v>0</v>
      </c>
    </row>
    <row r="2027" spans="1:7">
      <c r="A2027" s="198">
        <v>30885104</v>
      </c>
      <c r="B2027" s="198">
        <v>0</v>
      </c>
      <c r="C2027" s="198">
        <v>0</v>
      </c>
      <c r="D2027" s="198">
        <v>0</v>
      </c>
      <c r="E2027" s="198">
        <v>0</v>
      </c>
      <c r="F2027" s="198">
        <v>685</v>
      </c>
      <c r="G2027" s="198">
        <v>0</v>
      </c>
    </row>
    <row r="2028" spans="1:7">
      <c r="A2028" s="198">
        <v>30904371</v>
      </c>
      <c r="B2028" s="198">
        <v>0</v>
      </c>
      <c r="C2028" s="198">
        <v>0</v>
      </c>
      <c r="D2028" s="198">
        <v>0</v>
      </c>
      <c r="E2028" s="198">
        <v>0</v>
      </c>
      <c r="F2028" s="198">
        <v>823</v>
      </c>
      <c r="G2028" s="198">
        <v>0</v>
      </c>
    </row>
    <row r="2029" spans="1:7">
      <c r="A2029" s="198">
        <v>30904447</v>
      </c>
      <c r="B2029" s="198">
        <v>0</v>
      </c>
      <c r="C2029" s="198">
        <v>0</v>
      </c>
      <c r="D2029" s="198">
        <v>0</v>
      </c>
      <c r="E2029" s="198">
        <v>0</v>
      </c>
      <c r="F2029" s="198">
        <v>626</v>
      </c>
      <c r="G2029" s="198">
        <v>0</v>
      </c>
    </row>
    <row r="2030" spans="1:7">
      <c r="A2030" s="198">
        <v>30904548</v>
      </c>
      <c r="B2030" s="198">
        <v>0</v>
      </c>
      <c r="C2030" s="198">
        <v>0</v>
      </c>
      <c r="D2030" s="198">
        <v>0</v>
      </c>
      <c r="E2030" s="198">
        <v>0</v>
      </c>
      <c r="F2030" s="198">
        <v>685</v>
      </c>
      <c r="G2030" s="198">
        <v>0</v>
      </c>
    </row>
    <row r="2031" spans="1:7">
      <c r="A2031" s="198">
        <v>30904708</v>
      </c>
      <c r="B2031" s="198">
        <v>394542.17</v>
      </c>
      <c r="C2031" s="198">
        <v>0</v>
      </c>
      <c r="D2031" s="198">
        <v>0</v>
      </c>
      <c r="E2031" s="198">
        <v>394542.17</v>
      </c>
      <c r="F2031" s="198">
        <v>685</v>
      </c>
      <c r="G2031" s="198">
        <v>0</v>
      </c>
    </row>
    <row r="2032" spans="1:7">
      <c r="A2032" s="198">
        <v>30904978</v>
      </c>
      <c r="B2032" s="198">
        <v>102519.67999999999</v>
      </c>
      <c r="C2032" s="198">
        <v>0</v>
      </c>
      <c r="D2032" s="198">
        <v>0</v>
      </c>
      <c r="E2032" s="198">
        <v>102519.67999999999</v>
      </c>
      <c r="F2032" s="198">
        <v>685</v>
      </c>
      <c r="G2032" s="198">
        <v>0</v>
      </c>
    </row>
    <row r="2033" spans="1:7">
      <c r="A2033" s="198">
        <v>30904981</v>
      </c>
      <c r="B2033" s="198">
        <v>255017.47</v>
      </c>
      <c r="C2033" s="198">
        <v>0</v>
      </c>
      <c r="D2033" s="198">
        <v>0</v>
      </c>
      <c r="E2033" s="198">
        <v>255017.47</v>
      </c>
      <c r="F2033" s="198">
        <v>626</v>
      </c>
      <c r="G2033" s="198">
        <v>0</v>
      </c>
    </row>
    <row r="2034" spans="1:7">
      <c r="A2034" s="198">
        <v>30904999</v>
      </c>
      <c r="B2034" s="198">
        <v>0</v>
      </c>
      <c r="C2034" s="198">
        <v>0</v>
      </c>
      <c r="D2034" s="198">
        <v>0</v>
      </c>
      <c r="E2034" s="198">
        <v>0</v>
      </c>
      <c r="F2034" s="198">
        <v>626</v>
      </c>
      <c r="G2034" s="198">
        <v>0</v>
      </c>
    </row>
    <row r="2035" spans="1:7">
      <c r="A2035" s="198">
        <v>30905000</v>
      </c>
      <c r="B2035" s="198">
        <v>0</v>
      </c>
      <c r="C2035" s="198">
        <v>0</v>
      </c>
      <c r="D2035" s="198">
        <v>0</v>
      </c>
      <c r="E2035" s="198">
        <v>0</v>
      </c>
      <c r="F2035" s="198">
        <v>685</v>
      </c>
      <c r="G2035" s="198">
        <v>0</v>
      </c>
    </row>
    <row r="2036" spans="1:7">
      <c r="A2036" s="198">
        <v>30925243</v>
      </c>
      <c r="B2036" s="198">
        <v>0</v>
      </c>
      <c r="C2036" s="198">
        <v>0</v>
      </c>
      <c r="D2036" s="198">
        <v>0</v>
      </c>
      <c r="E2036" s="198">
        <v>0</v>
      </c>
      <c r="F2036" s="198">
        <v>685</v>
      </c>
      <c r="G2036" s="198">
        <v>0</v>
      </c>
    </row>
    <row r="2037" spans="1:7">
      <c r="A2037" s="198">
        <v>30925340</v>
      </c>
      <c r="B2037" s="198">
        <v>0</v>
      </c>
      <c r="C2037" s="198">
        <v>0</v>
      </c>
      <c r="D2037" s="198">
        <v>0</v>
      </c>
      <c r="E2037" s="198">
        <v>0</v>
      </c>
      <c r="F2037" s="198">
        <v>626</v>
      </c>
      <c r="G2037" s="198">
        <v>0</v>
      </c>
    </row>
    <row r="2038" spans="1:7">
      <c r="A2038" s="198">
        <v>30925351</v>
      </c>
      <c r="B2038" s="198">
        <v>0</v>
      </c>
      <c r="C2038" s="198">
        <v>0</v>
      </c>
      <c r="D2038" s="198">
        <v>0</v>
      </c>
      <c r="E2038" s="198">
        <v>0</v>
      </c>
      <c r="F2038" s="198">
        <v>626</v>
      </c>
      <c r="G2038" s="198">
        <v>0</v>
      </c>
    </row>
    <row r="2039" spans="1:7">
      <c r="A2039" s="198">
        <v>30925377</v>
      </c>
      <c r="B2039" s="198">
        <v>0</v>
      </c>
      <c r="C2039" s="198">
        <v>0</v>
      </c>
      <c r="D2039" s="198">
        <v>0</v>
      </c>
      <c r="E2039" s="198">
        <v>0</v>
      </c>
      <c r="F2039" s="198">
        <v>823</v>
      </c>
      <c r="G2039" s="198">
        <v>0</v>
      </c>
    </row>
    <row r="2040" spans="1:7">
      <c r="A2040" s="198">
        <v>30925396</v>
      </c>
      <c r="B2040" s="198">
        <v>0</v>
      </c>
      <c r="C2040" s="198">
        <v>0</v>
      </c>
      <c r="D2040" s="198">
        <v>0</v>
      </c>
      <c r="E2040" s="198">
        <v>0</v>
      </c>
      <c r="F2040" s="198">
        <v>823</v>
      </c>
      <c r="G2040" s="198">
        <v>0</v>
      </c>
    </row>
    <row r="2041" spans="1:7">
      <c r="A2041" s="198">
        <v>30925442</v>
      </c>
      <c r="B2041" s="198">
        <v>147465.04</v>
      </c>
      <c r="C2041" s="198">
        <v>0</v>
      </c>
      <c r="D2041" s="198">
        <v>0</v>
      </c>
      <c r="E2041" s="198">
        <v>147465.04</v>
      </c>
      <c r="F2041" s="198">
        <v>626</v>
      </c>
      <c r="G2041" s="198">
        <v>0</v>
      </c>
    </row>
    <row r="2042" spans="1:7">
      <c r="A2042" s="198">
        <v>30925837</v>
      </c>
      <c r="B2042" s="198">
        <v>160812.35999999999</v>
      </c>
      <c r="C2042" s="198">
        <v>0</v>
      </c>
      <c r="D2042" s="198">
        <v>0</v>
      </c>
      <c r="E2042" s="198">
        <v>160812.35999999999</v>
      </c>
      <c r="F2042" s="198">
        <v>626</v>
      </c>
      <c r="G2042" s="198">
        <v>0</v>
      </c>
    </row>
    <row r="2043" spans="1:7">
      <c r="A2043" s="198">
        <v>30925846</v>
      </c>
      <c r="B2043" s="198">
        <v>0</v>
      </c>
      <c r="C2043" s="198">
        <v>0</v>
      </c>
      <c r="D2043" s="198">
        <v>0</v>
      </c>
      <c r="E2043" s="198">
        <v>0</v>
      </c>
      <c r="F2043" s="198">
        <v>626</v>
      </c>
      <c r="G2043" s="198">
        <v>0</v>
      </c>
    </row>
    <row r="2044" spans="1:7">
      <c r="A2044" s="198">
        <v>30925854</v>
      </c>
      <c r="B2044" s="198">
        <v>223459</v>
      </c>
      <c r="C2044" s="198">
        <v>0</v>
      </c>
      <c r="D2044" s="198">
        <v>117333.71</v>
      </c>
      <c r="E2044" s="198">
        <v>340792.71</v>
      </c>
      <c r="F2044" s="198">
        <v>685</v>
      </c>
      <c r="G2044" s="198">
        <v>35</v>
      </c>
    </row>
    <row r="2045" spans="1:7">
      <c r="A2045" s="198">
        <v>30925862</v>
      </c>
      <c r="B2045" s="198">
        <v>0</v>
      </c>
      <c r="C2045" s="198">
        <v>0</v>
      </c>
      <c r="D2045" s="198">
        <v>0</v>
      </c>
      <c r="E2045" s="198">
        <v>0</v>
      </c>
      <c r="F2045" s="198">
        <v>626</v>
      </c>
      <c r="G2045" s="198">
        <v>0</v>
      </c>
    </row>
    <row r="2046" spans="1:7">
      <c r="A2046" s="198">
        <v>30925872</v>
      </c>
      <c r="B2046" s="198">
        <v>0</v>
      </c>
      <c r="C2046" s="198">
        <v>0</v>
      </c>
      <c r="D2046" s="198">
        <v>0</v>
      </c>
      <c r="E2046" s="198">
        <v>0</v>
      </c>
      <c r="F2046" s="198">
        <v>626</v>
      </c>
      <c r="G2046" s="198">
        <v>0</v>
      </c>
    </row>
    <row r="2047" spans="1:7">
      <c r="A2047" s="198">
        <v>30925885</v>
      </c>
      <c r="B2047" s="198">
        <v>0</v>
      </c>
      <c r="C2047" s="198">
        <v>0</v>
      </c>
      <c r="D2047" s="198">
        <v>0</v>
      </c>
      <c r="E2047" s="198">
        <v>0</v>
      </c>
      <c r="F2047" s="198">
        <v>685</v>
      </c>
      <c r="G2047" s="198">
        <v>0</v>
      </c>
    </row>
    <row r="2048" spans="1:7">
      <c r="A2048" s="198">
        <v>30948268</v>
      </c>
      <c r="B2048" s="198">
        <v>0</v>
      </c>
      <c r="C2048" s="198">
        <v>0</v>
      </c>
      <c r="D2048" s="198">
        <v>0</v>
      </c>
      <c r="E2048" s="198">
        <v>0</v>
      </c>
      <c r="F2048" s="198">
        <v>823</v>
      </c>
      <c r="G2048" s="198">
        <v>0</v>
      </c>
    </row>
    <row r="2049" spans="1:7">
      <c r="A2049" s="198">
        <v>30948409</v>
      </c>
      <c r="B2049" s="198">
        <v>236212.94</v>
      </c>
      <c r="C2049" s="198">
        <v>0</v>
      </c>
      <c r="D2049" s="198">
        <v>0</v>
      </c>
      <c r="E2049" s="198">
        <v>236212.94</v>
      </c>
      <c r="F2049" s="198">
        <v>626</v>
      </c>
      <c r="G2049" s="198">
        <v>0</v>
      </c>
    </row>
    <row r="2050" spans="1:7">
      <c r="A2050" s="198">
        <v>30948422</v>
      </c>
      <c r="B2050" s="198">
        <v>0</v>
      </c>
      <c r="C2050" s="198">
        <v>0</v>
      </c>
      <c r="D2050" s="198">
        <v>0</v>
      </c>
      <c r="E2050" s="198">
        <v>0</v>
      </c>
      <c r="F2050" s="198">
        <v>626</v>
      </c>
      <c r="G2050" s="198">
        <v>0</v>
      </c>
    </row>
    <row r="2051" spans="1:7">
      <c r="A2051" s="198">
        <v>30948529</v>
      </c>
      <c r="B2051" s="198">
        <v>0</v>
      </c>
      <c r="C2051" s="198">
        <v>0</v>
      </c>
      <c r="D2051" s="198">
        <v>0</v>
      </c>
      <c r="E2051" s="198">
        <v>0</v>
      </c>
      <c r="F2051" s="198">
        <v>685</v>
      </c>
      <c r="G2051" s="198">
        <v>0</v>
      </c>
    </row>
    <row r="2052" spans="1:7">
      <c r="A2052" s="198">
        <v>30948800</v>
      </c>
      <c r="B2052" s="198">
        <v>0</v>
      </c>
      <c r="C2052" s="198">
        <v>0</v>
      </c>
      <c r="D2052" s="198">
        <v>0</v>
      </c>
      <c r="E2052" s="198">
        <v>0</v>
      </c>
      <c r="F2052" s="198">
        <v>626</v>
      </c>
      <c r="G2052" s="198">
        <v>0</v>
      </c>
    </row>
    <row r="2053" spans="1:7">
      <c r="A2053" s="198">
        <v>30948810</v>
      </c>
      <c r="B2053" s="198">
        <v>297369.62</v>
      </c>
      <c r="C2053" s="198">
        <v>0</v>
      </c>
      <c r="D2053" s="198">
        <v>0</v>
      </c>
      <c r="E2053" s="198">
        <v>297369.62</v>
      </c>
      <c r="F2053" s="198">
        <v>626</v>
      </c>
      <c r="G2053" s="198">
        <v>0</v>
      </c>
    </row>
    <row r="2054" spans="1:7">
      <c r="A2054" s="198">
        <v>30948824</v>
      </c>
      <c r="B2054" s="198">
        <v>0</v>
      </c>
      <c r="C2054" s="198">
        <v>0</v>
      </c>
      <c r="D2054" s="198">
        <v>0</v>
      </c>
      <c r="E2054" s="198">
        <v>0</v>
      </c>
      <c r="F2054" s="198">
        <v>685</v>
      </c>
      <c r="G2054" s="198">
        <v>0</v>
      </c>
    </row>
    <row r="2055" spans="1:7">
      <c r="A2055" s="198">
        <v>30948848</v>
      </c>
      <c r="B2055" s="198">
        <v>0</v>
      </c>
      <c r="C2055" s="198">
        <v>0</v>
      </c>
      <c r="D2055" s="198">
        <v>0</v>
      </c>
      <c r="E2055" s="198">
        <v>0</v>
      </c>
      <c r="F2055" s="198">
        <v>626</v>
      </c>
      <c r="G2055" s="198">
        <v>0</v>
      </c>
    </row>
    <row r="2056" spans="1:7">
      <c r="A2056" s="198">
        <v>30948850</v>
      </c>
      <c r="B2056" s="198">
        <v>0</v>
      </c>
      <c r="C2056" s="198">
        <v>0</v>
      </c>
      <c r="D2056" s="198">
        <v>0</v>
      </c>
      <c r="E2056" s="198">
        <v>0</v>
      </c>
      <c r="F2056" s="198">
        <v>626</v>
      </c>
      <c r="G2056" s="198">
        <v>0</v>
      </c>
    </row>
    <row r="2057" spans="1:7">
      <c r="A2057" s="198">
        <v>30948864</v>
      </c>
      <c r="B2057" s="198">
        <v>0</v>
      </c>
      <c r="C2057" s="198">
        <v>0</v>
      </c>
      <c r="D2057" s="198">
        <v>0</v>
      </c>
      <c r="E2057" s="198">
        <v>0</v>
      </c>
      <c r="F2057" s="198">
        <v>626</v>
      </c>
      <c r="G2057" s="198">
        <v>0</v>
      </c>
    </row>
    <row r="2058" spans="1:7">
      <c r="A2058" s="198">
        <v>30948887</v>
      </c>
      <c r="B2058" s="198">
        <v>0</v>
      </c>
      <c r="C2058" s="198">
        <v>0</v>
      </c>
      <c r="D2058" s="198">
        <v>0</v>
      </c>
      <c r="E2058" s="198">
        <v>0</v>
      </c>
      <c r="F2058" s="198">
        <v>685</v>
      </c>
      <c r="G2058" s="198">
        <v>0</v>
      </c>
    </row>
    <row r="2059" spans="1:7">
      <c r="A2059" s="198">
        <v>30948895</v>
      </c>
      <c r="B2059" s="198">
        <v>0</v>
      </c>
      <c r="C2059" s="198">
        <v>0</v>
      </c>
      <c r="D2059" s="198">
        <v>0</v>
      </c>
      <c r="E2059" s="198">
        <v>0</v>
      </c>
      <c r="F2059" s="198">
        <v>626</v>
      </c>
      <c r="G2059" s="198">
        <v>0</v>
      </c>
    </row>
    <row r="2060" spans="1:7">
      <c r="A2060" s="198">
        <v>30972295</v>
      </c>
      <c r="B2060" s="198">
        <v>0</v>
      </c>
      <c r="C2060" s="198">
        <v>0</v>
      </c>
      <c r="D2060" s="198">
        <v>0</v>
      </c>
      <c r="E2060" s="198">
        <v>0</v>
      </c>
      <c r="F2060" s="198">
        <v>626</v>
      </c>
      <c r="G2060" s="198">
        <v>0</v>
      </c>
    </row>
    <row r="2061" spans="1:7">
      <c r="A2061" s="198">
        <v>30972400</v>
      </c>
      <c r="B2061" s="198">
        <v>0</v>
      </c>
      <c r="C2061" s="198">
        <v>0</v>
      </c>
      <c r="D2061" s="198">
        <v>0</v>
      </c>
      <c r="E2061" s="198">
        <v>0</v>
      </c>
      <c r="F2061" s="198">
        <v>685</v>
      </c>
      <c r="G2061" s="198">
        <v>0</v>
      </c>
    </row>
    <row r="2062" spans="1:7">
      <c r="A2062" s="198">
        <v>30972538</v>
      </c>
      <c r="B2062" s="198">
        <v>0</v>
      </c>
      <c r="C2062" s="198">
        <v>0</v>
      </c>
      <c r="D2062" s="198">
        <v>0</v>
      </c>
      <c r="E2062" s="198">
        <v>0</v>
      </c>
      <c r="F2062" s="198">
        <v>823</v>
      </c>
      <c r="G2062" s="198">
        <v>0</v>
      </c>
    </row>
    <row r="2063" spans="1:7">
      <c r="A2063" s="198">
        <v>30972541</v>
      </c>
      <c r="B2063" s="198">
        <v>0</v>
      </c>
      <c r="C2063" s="198">
        <v>0</v>
      </c>
      <c r="D2063" s="198">
        <v>0</v>
      </c>
      <c r="E2063" s="198">
        <v>0</v>
      </c>
      <c r="F2063" s="198">
        <v>685</v>
      </c>
      <c r="G2063" s="198">
        <v>0</v>
      </c>
    </row>
    <row r="2064" spans="1:7">
      <c r="A2064" s="198">
        <v>30972720</v>
      </c>
      <c r="B2064" s="198">
        <v>966674.07</v>
      </c>
      <c r="C2064" s="198">
        <v>54800.02</v>
      </c>
      <c r="D2064" s="198">
        <v>0</v>
      </c>
      <c r="E2064" s="198">
        <v>1021474.09</v>
      </c>
      <c r="F2064" s="198">
        <v>685</v>
      </c>
      <c r="G2064" s="198">
        <v>3</v>
      </c>
    </row>
    <row r="2065" spans="1:7">
      <c r="A2065" s="198">
        <v>30972999</v>
      </c>
      <c r="B2065" s="198">
        <v>115850.03</v>
      </c>
      <c r="C2065" s="198">
        <v>0</v>
      </c>
      <c r="D2065" s="198">
        <v>0</v>
      </c>
      <c r="E2065" s="198">
        <v>115850.03</v>
      </c>
      <c r="F2065" s="198">
        <v>685</v>
      </c>
      <c r="G2065" s="198">
        <v>0</v>
      </c>
    </row>
    <row r="2066" spans="1:7">
      <c r="A2066" s="198">
        <v>30973066</v>
      </c>
      <c r="B2066" s="198">
        <v>0</v>
      </c>
      <c r="C2066" s="198">
        <v>0</v>
      </c>
      <c r="D2066" s="198">
        <v>0</v>
      </c>
      <c r="E2066" s="198">
        <v>0</v>
      </c>
      <c r="F2066" s="198">
        <v>626</v>
      </c>
      <c r="G2066" s="198">
        <v>0</v>
      </c>
    </row>
    <row r="2067" spans="1:7">
      <c r="A2067" s="198">
        <v>30973132</v>
      </c>
      <c r="B2067" s="198">
        <v>158973.92000000001</v>
      </c>
      <c r="C2067" s="198">
        <v>0</v>
      </c>
      <c r="D2067" s="198">
        <v>72299.25</v>
      </c>
      <c r="E2067" s="198">
        <v>231273.17</v>
      </c>
      <c r="F2067" s="198">
        <v>626</v>
      </c>
      <c r="G2067" s="198">
        <v>27</v>
      </c>
    </row>
    <row r="2068" spans="1:7">
      <c r="A2068" s="198">
        <v>30973144</v>
      </c>
      <c r="B2068" s="198">
        <v>116947.78</v>
      </c>
      <c r="C2068" s="198">
        <v>0</v>
      </c>
      <c r="D2068" s="198">
        <v>0</v>
      </c>
      <c r="E2068" s="198">
        <v>116947.78</v>
      </c>
      <c r="F2068" s="198">
        <v>685</v>
      </c>
      <c r="G2068" s="198">
        <v>0</v>
      </c>
    </row>
    <row r="2069" spans="1:7">
      <c r="A2069" s="198">
        <v>30973178</v>
      </c>
      <c r="B2069" s="198">
        <v>0</v>
      </c>
      <c r="C2069" s="198">
        <v>0</v>
      </c>
      <c r="D2069" s="198">
        <v>0</v>
      </c>
      <c r="E2069" s="198">
        <v>0</v>
      </c>
      <c r="F2069" s="198">
        <v>626</v>
      </c>
      <c r="G2069" s="198">
        <v>0</v>
      </c>
    </row>
    <row r="2070" spans="1:7">
      <c r="A2070" s="198">
        <v>31015710</v>
      </c>
      <c r="B2070" s="198">
        <v>0</v>
      </c>
      <c r="C2070" s="198">
        <v>0</v>
      </c>
      <c r="D2070" s="198">
        <v>0</v>
      </c>
      <c r="E2070" s="198">
        <v>0</v>
      </c>
      <c r="F2070" s="198">
        <v>685</v>
      </c>
      <c r="G2070" s="198">
        <v>0</v>
      </c>
    </row>
    <row r="2071" spans="1:7">
      <c r="A2071" s="198">
        <v>31015725</v>
      </c>
      <c r="B2071" s="198">
        <v>0</v>
      </c>
      <c r="C2071" s="198">
        <v>0</v>
      </c>
      <c r="D2071" s="198">
        <v>0</v>
      </c>
      <c r="E2071" s="198">
        <v>0</v>
      </c>
      <c r="F2071" s="198">
        <v>823</v>
      </c>
      <c r="G2071" s="198">
        <v>0</v>
      </c>
    </row>
    <row r="2072" spans="1:7">
      <c r="A2072" s="198">
        <v>31015848</v>
      </c>
      <c r="B2072" s="198">
        <v>614592.4</v>
      </c>
      <c r="C2072" s="198">
        <v>0</v>
      </c>
      <c r="D2072" s="198">
        <v>0</v>
      </c>
      <c r="E2072" s="198">
        <v>614592.4</v>
      </c>
      <c r="F2072" s="198">
        <v>626</v>
      </c>
      <c r="G2072" s="198">
        <v>0</v>
      </c>
    </row>
    <row r="2073" spans="1:7">
      <c r="A2073" s="198">
        <v>31015850</v>
      </c>
      <c r="B2073" s="198">
        <v>0</v>
      </c>
      <c r="C2073" s="198">
        <v>0</v>
      </c>
      <c r="D2073" s="198">
        <v>0</v>
      </c>
      <c r="E2073" s="198">
        <v>0</v>
      </c>
      <c r="F2073" s="198">
        <v>626</v>
      </c>
      <c r="G2073" s="198">
        <v>0</v>
      </c>
    </row>
    <row r="2074" spans="1:7">
      <c r="A2074" s="198">
        <v>31015866</v>
      </c>
      <c r="B2074" s="198">
        <v>0</v>
      </c>
      <c r="C2074" s="198">
        <v>0</v>
      </c>
      <c r="D2074" s="198">
        <v>0</v>
      </c>
      <c r="E2074" s="198">
        <v>0</v>
      </c>
      <c r="F2074" s="198">
        <v>626</v>
      </c>
      <c r="G2074" s="198">
        <v>0</v>
      </c>
    </row>
    <row r="2075" spans="1:7">
      <c r="A2075" s="198">
        <v>31015877</v>
      </c>
      <c r="B2075" s="198">
        <v>0</v>
      </c>
      <c r="C2075" s="198">
        <v>0</v>
      </c>
      <c r="D2075" s="198">
        <v>0</v>
      </c>
      <c r="E2075" s="198">
        <v>0</v>
      </c>
      <c r="F2075" s="198">
        <v>685</v>
      </c>
      <c r="G2075" s="198">
        <v>0</v>
      </c>
    </row>
    <row r="2076" spans="1:7">
      <c r="A2076" s="198">
        <v>31015884</v>
      </c>
      <c r="B2076" s="198">
        <v>0</v>
      </c>
      <c r="C2076" s="198">
        <v>0</v>
      </c>
      <c r="D2076" s="198">
        <v>0</v>
      </c>
      <c r="E2076" s="198">
        <v>0</v>
      </c>
      <c r="F2076" s="198">
        <v>626</v>
      </c>
      <c r="G2076" s="198">
        <v>0</v>
      </c>
    </row>
    <row r="2077" spans="1:7">
      <c r="A2077" s="198">
        <v>31015892</v>
      </c>
      <c r="B2077" s="198">
        <v>94539.81</v>
      </c>
      <c r="C2077" s="198">
        <v>0</v>
      </c>
      <c r="D2077" s="198">
        <v>0</v>
      </c>
      <c r="E2077" s="198">
        <v>94539.81</v>
      </c>
      <c r="F2077" s="198">
        <v>626</v>
      </c>
      <c r="G2077" s="198">
        <v>0</v>
      </c>
    </row>
    <row r="2078" spans="1:7">
      <c r="A2078" s="198">
        <v>31015919</v>
      </c>
      <c r="B2078" s="198">
        <v>282778.56</v>
      </c>
      <c r="C2078" s="198">
        <v>0</v>
      </c>
      <c r="D2078" s="198">
        <v>0</v>
      </c>
      <c r="E2078" s="198">
        <v>282778.56</v>
      </c>
      <c r="F2078" s="198">
        <v>626</v>
      </c>
      <c r="G2078" s="198">
        <v>0</v>
      </c>
    </row>
    <row r="2079" spans="1:7">
      <c r="A2079" s="198">
        <v>31035573</v>
      </c>
      <c r="B2079" s="198">
        <v>0</v>
      </c>
      <c r="C2079" s="198">
        <v>0</v>
      </c>
      <c r="D2079" s="198">
        <v>0</v>
      </c>
      <c r="E2079" s="198">
        <v>0</v>
      </c>
      <c r="F2079" s="198">
        <v>626</v>
      </c>
      <c r="G2079" s="198">
        <v>0</v>
      </c>
    </row>
    <row r="2080" spans="1:7">
      <c r="A2080" s="198">
        <v>31035708</v>
      </c>
      <c r="B2080" s="198">
        <v>373668.08</v>
      </c>
      <c r="C2080" s="198">
        <v>0</v>
      </c>
      <c r="D2080" s="198">
        <v>0</v>
      </c>
      <c r="E2080" s="198">
        <v>373668.08</v>
      </c>
      <c r="F2080" s="198">
        <v>823</v>
      </c>
      <c r="G2080" s="198">
        <v>0</v>
      </c>
    </row>
    <row r="2081" spans="1:7">
      <c r="A2081" s="198">
        <v>31036300</v>
      </c>
      <c r="B2081" s="198">
        <v>115204.78</v>
      </c>
      <c r="C2081" s="198">
        <v>0</v>
      </c>
      <c r="D2081" s="198">
        <v>0</v>
      </c>
      <c r="E2081" s="198">
        <v>115204.78</v>
      </c>
      <c r="F2081" s="198">
        <v>626</v>
      </c>
      <c r="G2081" s="198">
        <v>0</v>
      </c>
    </row>
    <row r="2082" spans="1:7">
      <c r="A2082" s="198">
        <v>31036317</v>
      </c>
      <c r="B2082" s="198">
        <v>0</v>
      </c>
      <c r="C2082" s="198">
        <v>0</v>
      </c>
      <c r="D2082" s="198">
        <v>0</v>
      </c>
      <c r="E2082" s="198">
        <v>0</v>
      </c>
      <c r="F2082" s="198">
        <v>685</v>
      </c>
      <c r="G2082" s="198">
        <v>0</v>
      </c>
    </row>
    <row r="2083" spans="1:7">
      <c r="A2083" s="198">
        <v>31068869</v>
      </c>
      <c r="B2083" s="198">
        <v>233796.8</v>
      </c>
      <c r="C2083" s="198">
        <v>0</v>
      </c>
      <c r="D2083" s="198">
        <v>0</v>
      </c>
      <c r="E2083" s="198">
        <v>233796.8</v>
      </c>
      <c r="F2083" s="198">
        <v>685</v>
      </c>
      <c r="G2083" s="198">
        <v>0</v>
      </c>
    </row>
    <row r="2084" spans="1:7">
      <c r="A2084" s="198">
        <v>31068911</v>
      </c>
      <c r="B2084" s="198">
        <v>362081.33</v>
      </c>
      <c r="C2084" s="198">
        <v>0</v>
      </c>
      <c r="D2084" s="198">
        <v>0</v>
      </c>
      <c r="E2084" s="198">
        <v>362081.33</v>
      </c>
      <c r="F2084" s="198">
        <v>685</v>
      </c>
      <c r="G2084" s="198">
        <v>0</v>
      </c>
    </row>
    <row r="2085" spans="1:7">
      <c r="A2085" s="198">
        <v>31068950</v>
      </c>
      <c r="B2085" s="198">
        <v>0</v>
      </c>
      <c r="C2085" s="198">
        <v>0</v>
      </c>
      <c r="D2085" s="198">
        <v>0</v>
      </c>
      <c r="E2085" s="198">
        <v>0</v>
      </c>
      <c r="F2085" s="198">
        <v>685</v>
      </c>
      <c r="G2085" s="198">
        <v>0</v>
      </c>
    </row>
    <row r="2086" spans="1:7">
      <c r="A2086" s="198">
        <v>31068987</v>
      </c>
      <c r="B2086" s="198">
        <v>0</v>
      </c>
      <c r="C2086" s="198">
        <v>0</v>
      </c>
      <c r="D2086" s="198">
        <v>0</v>
      </c>
      <c r="E2086" s="198">
        <v>0</v>
      </c>
      <c r="F2086" s="198">
        <v>685</v>
      </c>
      <c r="G2086" s="198">
        <v>0</v>
      </c>
    </row>
    <row r="2087" spans="1:7">
      <c r="A2087" s="198">
        <v>31069068</v>
      </c>
      <c r="B2087" s="198">
        <v>379673.71</v>
      </c>
      <c r="C2087" s="198">
        <v>0</v>
      </c>
      <c r="D2087" s="198">
        <v>0</v>
      </c>
      <c r="E2087" s="198">
        <v>379673.71</v>
      </c>
      <c r="F2087" s="198">
        <v>626</v>
      </c>
      <c r="G2087" s="198">
        <v>0</v>
      </c>
    </row>
    <row r="2088" spans="1:7">
      <c r="A2088" s="198">
        <v>31069080</v>
      </c>
      <c r="B2088" s="198">
        <v>446409.76</v>
      </c>
      <c r="C2088" s="198">
        <v>0</v>
      </c>
      <c r="D2088" s="198">
        <v>0</v>
      </c>
      <c r="E2088" s="198">
        <v>446409.76</v>
      </c>
      <c r="F2088" s="198">
        <v>685</v>
      </c>
      <c r="G2088" s="198">
        <v>0</v>
      </c>
    </row>
    <row r="2089" spans="1:7">
      <c r="A2089" s="198">
        <v>31069120</v>
      </c>
      <c r="B2089" s="198">
        <v>341780.56</v>
      </c>
      <c r="C2089" s="198">
        <v>0</v>
      </c>
      <c r="D2089" s="198">
        <v>294954.71999999997</v>
      </c>
      <c r="E2089" s="198">
        <v>636735.28</v>
      </c>
      <c r="F2089" s="198">
        <v>626</v>
      </c>
      <c r="G2089" s="198">
        <v>59</v>
      </c>
    </row>
    <row r="2090" spans="1:7">
      <c r="A2090" s="198">
        <v>31069192</v>
      </c>
      <c r="B2090" s="198">
        <v>0</v>
      </c>
      <c r="C2090" s="198">
        <v>0</v>
      </c>
      <c r="D2090" s="198">
        <v>0</v>
      </c>
      <c r="E2090" s="198">
        <v>0</v>
      </c>
      <c r="F2090" s="198">
        <v>823</v>
      </c>
      <c r="G2090" s="198">
        <v>0</v>
      </c>
    </row>
    <row r="2091" spans="1:7">
      <c r="A2091" s="198">
        <v>31069239</v>
      </c>
      <c r="B2091" s="198">
        <v>0</v>
      </c>
      <c r="C2091" s="198">
        <v>0</v>
      </c>
      <c r="D2091" s="198">
        <v>0</v>
      </c>
      <c r="E2091" s="198">
        <v>0</v>
      </c>
      <c r="F2091" s="198">
        <v>626</v>
      </c>
      <c r="G2091" s="198">
        <v>0</v>
      </c>
    </row>
    <row r="2092" spans="1:7">
      <c r="A2092" s="198">
        <v>31069241</v>
      </c>
      <c r="B2092" s="198">
        <v>155810.35</v>
      </c>
      <c r="C2092" s="198">
        <v>0</v>
      </c>
      <c r="D2092" s="198">
        <v>0</v>
      </c>
      <c r="E2092" s="198">
        <v>155810.35</v>
      </c>
      <c r="F2092" s="198">
        <v>685</v>
      </c>
      <c r="G2092" s="198">
        <v>0</v>
      </c>
    </row>
    <row r="2093" spans="1:7">
      <c r="A2093" s="198">
        <v>31069254</v>
      </c>
      <c r="B2093" s="198">
        <v>0</v>
      </c>
      <c r="C2093" s="198">
        <v>0</v>
      </c>
      <c r="D2093" s="198">
        <v>0</v>
      </c>
      <c r="E2093" s="198">
        <v>0</v>
      </c>
      <c r="F2093" s="198">
        <v>626</v>
      </c>
      <c r="G2093" s="198">
        <v>0</v>
      </c>
    </row>
    <row r="2094" spans="1:7">
      <c r="A2094" s="198">
        <v>31087580</v>
      </c>
      <c r="B2094" s="198">
        <v>94646.33</v>
      </c>
      <c r="C2094" s="198">
        <v>0</v>
      </c>
      <c r="D2094" s="198">
        <v>0</v>
      </c>
      <c r="E2094" s="198">
        <v>94646.33</v>
      </c>
      <c r="F2094" s="198">
        <v>823</v>
      </c>
      <c r="G2094" s="198">
        <v>0</v>
      </c>
    </row>
    <row r="2095" spans="1:7">
      <c r="A2095" s="198">
        <v>31087600</v>
      </c>
      <c r="B2095" s="198">
        <v>0</v>
      </c>
      <c r="C2095" s="198">
        <v>0</v>
      </c>
      <c r="D2095" s="198">
        <v>0</v>
      </c>
      <c r="E2095" s="198">
        <v>0</v>
      </c>
      <c r="F2095" s="198">
        <v>685</v>
      </c>
      <c r="G2095" s="198">
        <v>0</v>
      </c>
    </row>
    <row r="2096" spans="1:7">
      <c r="A2096" s="198">
        <v>31087785</v>
      </c>
      <c r="B2096" s="198">
        <v>104265.19</v>
      </c>
      <c r="C2096" s="198">
        <v>0</v>
      </c>
      <c r="D2096" s="198">
        <v>0</v>
      </c>
      <c r="E2096" s="198">
        <v>104265.19</v>
      </c>
      <c r="F2096" s="198">
        <v>626</v>
      </c>
      <c r="G2096" s="198">
        <v>0</v>
      </c>
    </row>
    <row r="2097" spans="1:7">
      <c r="A2097" s="198">
        <v>31087833</v>
      </c>
      <c r="B2097" s="198">
        <v>0</v>
      </c>
      <c r="C2097" s="198">
        <v>0</v>
      </c>
      <c r="D2097" s="198">
        <v>0</v>
      </c>
      <c r="E2097" s="198">
        <v>0</v>
      </c>
      <c r="F2097" s="198">
        <v>823</v>
      </c>
      <c r="G2097" s="198">
        <v>0</v>
      </c>
    </row>
    <row r="2098" spans="1:7">
      <c r="A2098" s="198">
        <v>31087940</v>
      </c>
      <c r="B2098" s="198">
        <v>0</v>
      </c>
      <c r="C2098" s="198">
        <v>0</v>
      </c>
      <c r="D2098" s="198">
        <v>0</v>
      </c>
      <c r="E2098" s="198">
        <v>0</v>
      </c>
      <c r="F2098" s="198">
        <v>823</v>
      </c>
      <c r="G2098" s="198">
        <v>0</v>
      </c>
    </row>
    <row r="2099" spans="1:7">
      <c r="A2099" s="198">
        <v>31087976</v>
      </c>
      <c r="B2099" s="198">
        <v>494302.47</v>
      </c>
      <c r="C2099" s="198">
        <v>0</v>
      </c>
      <c r="D2099" s="198">
        <v>0</v>
      </c>
      <c r="E2099" s="198">
        <v>494302.47</v>
      </c>
      <c r="F2099" s="198">
        <v>626</v>
      </c>
      <c r="G2099" s="198">
        <v>0</v>
      </c>
    </row>
    <row r="2100" spans="1:7">
      <c r="A2100" s="198">
        <v>31087991</v>
      </c>
      <c r="B2100" s="198">
        <v>0</v>
      </c>
      <c r="C2100" s="198">
        <v>0</v>
      </c>
      <c r="D2100" s="198">
        <v>0</v>
      </c>
      <c r="E2100" s="198">
        <v>0</v>
      </c>
      <c r="F2100" s="198">
        <v>626</v>
      </c>
      <c r="G2100" s="198">
        <v>0</v>
      </c>
    </row>
    <row r="2101" spans="1:7">
      <c r="A2101" s="198">
        <v>31088050</v>
      </c>
      <c r="B2101" s="198">
        <v>153035.65</v>
      </c>
      <c r="C2101" s="198">
        <v>5986.18</v>
      </c>
      <c r="D2101" s="198">
        <v>0</v>
      </c>
      <c r="E2101" s="198">
        <v>159021.82999999999</v>
      </c>
      <c r="F2101" s="198">
        <v>823</v>
      </c>
      <c r="G2101" s="198">
        <v>1</v>
      </c>
    </row>
    <row r="2102" spans="1:7">
      <c r="A2102" s="198">
        <v>31088090</v>
      </c>
      <c r="B2102" s="198">
        <v>94727.46</v>
      </c>
      <c r="C2102" s="198">
        <v>0</v>
      </c>
      <c r="D2102" s="198">
        <v>0</v>
      </c>
      <c r="E2102" s="198">
        <v>94727.46</v>
      </c>
      <c r="F2102" s="198">
        <v>626</v>
      </c>
      <c r="G2102" s="198">
        <v>0</v>
      </c>
    </row>
    <row r="2103" spans="1:7">
      <c r="A2103" s="198">
        <v>31088227</v>
      </c>
      <c r="B2103" s="198">
        <v>0</v>
      </c>
      <c r="C2103" s="198">
        <v>0</v>
      </c>
      <c r="D2103" s="198">
        <v>0</v>
      </c>
      <c r="E2103" s="198">
        <v>0</v>
      </c>
      <c r="F2103" s="198">
        <v>823</v>
      </c>
      <c r="G2103" s="198">
        <v>0</v>
      </c>
    </row>
    <row r="2104" spans="1:7">
      <c r="A2104" s="198">
        <v>31088246</v>
      </c>
      <c r="B2104" s="198">
        <v>0</v>
      </c>
      <c r="C2104" s="198">
        <v>0</v>
      </c>
      <c r="D2104" s="198">
        <v>0</v>
      </c>
      <c r="E2104" s="198">
        <v>0</v>
      </c>
      <c r="F2104" s="198">
        <v>685</v>
      </c>
      <c r="G2104" s="198">
        <v>0</v>
      </c>
    </row>
    <row r="2105" spans="1:7">
      <c r="A2105" s="198">
        <v>31088267</v>
      </c>
      <c r="B2105" s="198">
        <v>0</v>
      </c>
      <c r="C2105" s="198">
        <v>0</v>
      </c>
      <c r="D2105" s="198">
        <v>0</v>
      </c>
      <c r="E2105" s="198">
        <v>0</v>
      </c>
      <c r="F2105" s="198">
        <v>685</v>
      </c>
      <c r="G2105" s="198">
        <v>0</v>
      </c>
    </row>
    <row r="2106" spans="1:7">
      <c r="A2106" s="198">
        <v>31088279</v>
      </c>
      <c r="B2106" s="198">
        <v>358133.03</v>
      </c>
      <c r="C2106" s="198">
        <v>0</v>
      </c>
      <c r="D2106" s="198">
        <v>0</v>
      </c>
      <c r="E2106" s="198">
        <v>358133.03</v>
      </c>
      <c r="F2106" s="198">
        <v>685</v>
      </c>
      <c r="G2106" s="198">
        <v>0</v>
      </c>
    </row>
    <row r="2107" spans="1:7">
      <c r="A2107" s="198">
        <v>31088288</v>
      </c>
      <c r="B2107" s="198">
        <v>151476.88</v>
      </c>
      <c r="C2107" s="198">
        <v>0</v>
      </c>
      <c r="D2107" s="198">
        <v>8028.39</v>
      </c>
      <c r="E2107" s="198">
        <v>159505.26999999999</v>
      </c>
      <c r="F2107" s="198">
        <v>823</v>
      </c>
      <c r="G2107" s="198">
        <v>3</v>
      </c>
    </row>
    <row r="2108" spans="1:7">
      <c r="A2108" s="198">
        <v>31088321</v>
      </c>
      <c r="B2108" s="198">
        <v>286789.56</v>
      </c>
      <c r="C2108" s="198">
        <v>0</v>
      </c>
      <c r="D2108" s="198">
        <v>0</v>
      </c>
      <c r="E2108" s="198">
        <v>286789.56</v>
      </c>
      <c r="F2108" s="198">
        <v>685</v>
      </c>
      <c r="G2108" s="198">
        <v>0</v>
      </c>
    </row>
    <row r="2109" spans="1:7">
      <c r="A2109" s="198">
        <v>31088338</v>
      </c>
      <c r="B2109" s="198">
        <v>247318.82</v>
      </c>
      <c r="C2109" s="198">
        <v>0</v>
      </c>
      <c r="D2109" s="198">
        <v>0</v>
      </c>
      <c r="E2109" s="198">
        <v>247318.82</v>
      </c>
      <c r="F2109" s="198">
        <v>685</v>
      </c>
      <c r="G2109" s="198">
        <v>0</v>
      </c>
    </row>
    <row r="2110" spans="1:7">
      <c r="A2110" s="198">
        <v>31113140</v>
      </c>
      <c r="B2110" s="198">
        <v>0</v>
      </c>
      <c r="C2110" s="198">
        <v>0</v>
      </c>
      <c r="D2110" s="198">
        <v>0</v>
      </c>
      <c r="E2110" s="198">
        <v>0</v>
      </c>
      <c r="F2110" s="198">
        <v>626</v>
      </c>
      <c r="G2110" s="198">
        <v>0</v>
      </c>
    </row>
    <row r="2111" spans="1:7">
      <c r="A2111" s="198">
        <v>31113167</v>
      </c>
      <c r="B2111" s="198">
        <v>194831.95</v>
      </c>
      <c r="C2111" s="198">
        <v>0</v>
      </c>
      <c r="D2111" s="198">
        <v>0</v>
      </c>
      <c r="E2111" s="198">
        <v>194831.95</v>
      </c>
      <c r="F2111" s="198">
        <v>626</v>
      </c>
      <c r="G2111" s="198">
        <v>0</v>
      </c>
    </row>
    <row r="2112" spans="1:7">
      <c r="A2112" s="198">
        <v>31113174</v>
      </c>
      <c r="B2112" s="198">
        <v>0</v>
      </c>
      <c r="C2112" s="198">
        <v>0</v>
      </c>
      <c r="D2112" s="198">
        <v>0</v>
      </c>
      <c r="E2112" s="198">
        <v>0</v>
      </c>
      <c r="F2112" s="198">
        <v>823</v>
      </c>
      <c r="G2112" s="198">
        <v>0</v>
      </c>
    </row>
    <row r="2113" spans="1:7">
      <c r="A2113" s="198">
        <v>31113246</v>
      </c>
      <c r="B2113" s="198">
        <v>0</v>
      </c>
      <c r="C2113" s="198">
        <v>0</v>
      </c>
      <c r="D2113" s="198">
        <v>0</v>
      </c>
      <c r="E2113" s="198">
        <v>0</v>
      </c>
      <c r="F2113" s="198">
        <v>626</v>
      </c>
      <c r="G2113" s="198">
        <v>0</v>
      </c>
    </row>
    <row r="2114" spans="1:7">
      <c r="A2114" s="198">
        <v>31113258</v>
      </c>
      <c r="B2114" s="198">
        <v>0</v>
      </c>
      <c r="C2114" s="198">
        <v>0</v>
      </c>
      <c r="D2114" s="198">
        <v>0</v>
      </c>
      <c r="E2114" s="198">
        <v>0</v>
      </c>
      <c r="F2114" s="198">
        <v>626</v>
      </c>
      <c r="G2114" s="198">
        <v>0</v>
      </c>
    </row>
    <row r="2115" spans="1:7">
      <c r="A2115" s="198">
        <v>31113550</v>
      </c>
      <c r="B2115" s="198">
        <v>0</v>
      </c>
      <c r="C2115" s="198">
        <v>0</v>
      </c>
      <c r="D2115" s="198">
        <v>0</v>
      </c>
      <c r="E2115" s="198">
        <v>0</v>
      </c>
      <c r="F2115" s="198">
        <v>626</v>
      </c>
      <c r="G2115" s="198">
        <v>0</v>
      </c>
    </row>
    <row r="2116" spans="1:7">
      <c r="A2116" s="198">
        <v>31113571</v>
      </c>
      <c r="B2116" s="198">
        <v>0</v>
      </c>
      <c r="C2116" s="198">
        <v>0</v>
      </c>
      <c r="D2116" s="198">
        <v>0</v>
      </c>
      <c r="E2116" s="198">
        <v>0</v>
      </c>
      <c r="F2116" s="198">
        <v>685</v>
      </c>
      <c r="G2116" s="198">
        <v>0</v>
      </c>
    </row>
    <row r="2117" spans="1:7">
      <c r="A2117" s="198">
        <v>31113589</v>
      </c>
      <c r="B2117" s="198">
        <v>0</v>
      </c>
      <c r="C2117" s="198">
        <v>0</v>
      </c>
      <c r="D2117" s="198">
        <v>0</v>
      </c>
      <c r="E2117" s="198">
        <v>0</v>
      </c>
      <c r="F2117" s="198">
        <v>685</v>
      </c>
      <c r="G2117" s="198">
        <v>0</v>
      </c>
    </row>
    <row r="2118" spans="1:7">
      <c r="A2118" s="198">
        <v>31113617</v>
      </c>
      <c r="B2118" s="198">
        <v>0</v>
      </c>
      <c r="C2118" s="198">
        <v>0</v>
      </c>
      <c r="D2118" s="198">
        <v>0</v>
      </c>
      <c r="E2118" s="198">
        <v>0</v>
      </c>
      <c r="F2118" s="198">
        <v>626</v>
      </c>
      <c r="G2118" s="198">
        <v>0</v>
      </c>
    </row>
    <row r="2119" spans="1:7">
      <c r="A2119" s="198">
        <v>31141204</v>
      </c>
      <c r="B2119" s="198">
        <v>0</v>
      </c>
      <c r="C2119" s="198">
        <v>0</v>
      </c>
      <c r="D2119" s="198">
        <v>0</v>
      </c>
      <c r="E2119" s="198">
        <v>0</v>
      </c>
      <c r="F2119" s="198">
        <v>823</v>
      </c>
      <c r="G2119" s="198">
        <v>0</v>
      </c>
    </row>
    <row r="2120" spans="1:7">
      <c r="A2120" s="198">
        <v>31141521</v>
      </c>
      <c r="B2120" s="198">
        <v>433301.33</v>
      </c>
      <c r="C2120" s="198">
        <v>0</v>
      </c>
      <c r="D2120" s="198">
        <v>0</v>
      </c>
      <c r="E2120" s="198">
        <v>433301.33</v>
      </c>
      <c r="F2120" s="198">
        <v>626</v>
      </c>
      <c r="G2120" s="198">
        <v>0</v>
      </c>
    </row>
    <row r="2121" spans="1:7">
      <c r="A2121" s="198">
        <v>31173217</v>
      </c>
      <c r="B2121" s="198">
        <v>0</v>
      </c>
      <c r="C2121" s="198">
        <v>0</v>
      </c>
      <c r="D2121" s="198">
        <v>0</v>
      </c>
      <c r="E2121" s="198">
        <v>0</v>
      </c>
      <c r="F2121" s="198">
        <v>626</v>
      </c>
      <c r="G2121" s="198">
        <v>0</v>
      </c>
    </row>
    <row r="2122" spans="1:7">
      <c r="A2122" s="198">
        <v>31173287</v>
      </c>
      <c r="B2122" s="198">
        <v>0</v>
      </c>
      <c r="C2122" s="198">
        <v>0</v>
      </c>
      <c r="D2122" s="198">
        <v>0</v>
      </c>
      <c r="E2122" s="198">
        <v>0</v>
      </c>
      <c r="F2122" s="198">
        <v>626</v>
      </c>
      <c r="G2122" s="198">
        <v>0</v>
      </c>
    </row>
    <row r="2123" spans="1:7">
      <c r="A2123" s="198">
        <v>31173322</v>
      </c>
      <c r="B2123" s="198">
        <v>0</v>
      </c>
      <c r="C2123" s="198">
        <v>0</v>
      </c>
      <c r="D2123" s="198">
        <v>0</v>
      </c>
      <c r="E2123" s="198">
        <v>0</v>
      </c>
      <c r="F2123" s="198">
        <v>685</v>
      </c>
      <c r="G2123" s="198">
        <v>0</v>
      </c>
    </row>
    <row r="2124" spans="1:7">
      <c r="A2124" s="198">
        <v>31173459</v>
      </c>
      <c r="B2124" s="198">
        <v>0</v>
      </c>
      <c r="C2124" s="198">
        <v>0</v>
      </c>
      <c r="D2124" s="198">
        <v>0</v>
      </c>
      <c r="E2124" s="198">
        <v>0</v>
      </c>
      <c r="F2124" s="198">
        <v>685</v>
      </c>
      <c r="G2124" s="198">
        <v>0</v>
      </c>
    </row>
    <row r="2125" spans="1:7">
      <c r="A2125" s="198">
        <v>31173541</v>
      </c>
      <c r="B2125" s="198">
        <v>0</v>
      </c>
      <c r="C2125" s="198">
        <v>0</v>
      </c>
      <c r="D2125" s="198">
        <v>0</v>
      </c>
      <c r="E2125" s="198">
        <v>0</v>
      </c>
      <c r="F2125" s="198">
        <v>823</v>
      </c>
      <c r="G2125" s="198">
        <v>0</v>
      </c>
    </row>
    <row r="2126" spans="1:7">
      <c r="A2126" s="198">
        <v>31173652</v>
      </c>
      <c r="B2126" s="198">
        <v>0</v>
      </c>
      <c r="C2126" s="198">
        <v>0</v>
      </c>
      <c r="D2126" s="198">
        <v>0</v>
      </c>
      <c r="E2126" s="198">
        <v>0</v>
      </c>
      <c r="F2126" s="198">
        <v>685</v>
      </c>
      <c r="G2126" s="198">
        <v>0</v>
      </c>
    </row>
    <row r="2127" spans="1:7">
      <c r="A2127" s="198">
        <v>31173893</v>
      </c>
      <c r="B2127" s="198">
        <v>0</v>
      </c>
      <c r="C2127" s="198">
        <v>0</v>
      </c>
      <c r="D2127" s="198">
        <v>0</v>
      </c>
      <c r="E2127" s="198">
        <v>0</v>
      </c>
      <c r="F2127" s="198">
        <v>626</v>
      </c>
      <c r="G2127" s="198">
        <v>0</v>
      </c>
    </row>
    <row r="2128" spans="1:7">
      <c r="A2128" s="198">
        <v>31173900</v>
      </c>
      <c r="B2128" s="198">
        <v>0</v>
      </c>
      <c r="C2128" s="198">
        <v>0</v>
      </c>
      <c r="D2128" s="198">
        <v>0</v>
      </c>
      <c r="E2128" s="198">
        <v>0</v>
      </c>
      <c r="F2128" s="198">
        <v>626</v>
      </c>
      <c r="G2128" s="198">
        <v>0</v>
      </c>
    </row>
    <row r="2129" spans="1:7">
      <c r="A2129" s="198">
        <v>31173915</v>
      </c>
      <c r="B2129" s="198">
        <v>0</v>
      </c>
      <c r="C2129" s="198">
        <v>0</v>
      </c>
      <c r="D2129" s="198">
        <v>0</v>
      </c>
      <c r="E2129" s="198">
        <v>0</v>
      </c>
      <c r="F2129" s="198">
        <v>626</v>
      </c>
      <c r="G2129" s="198">
        <v>0</v>
      </c>
    </row>
    <row r="2130" spans="1:7">
      <c r="A2130" s="198">
        <v>31173923</v>
      </c>
      <c r="B2130" s="198">
        <v>0</v>
      </c>
      <c r="C2130" s="198">
        <v>0</v>
      </c>
      <c r="D2130" s="198">
        <v>0</v>
      </c>
      <c r="E2130" s="198">
        <v>0</v>
      </c>
      <c r="F2130" s="198">
        <v>626</v>
      </c>
      <c r="G2130" s="198">
        <v>0</v>
      </c>
    </row>
    <row r="2131" spans="1:7">
      <c r="A2131" s="198">
        <v>31173934</v>
      </c>
      <c r="B2131" s="198">
        <v>0</v>
      </c>
      <c r="C2131" s="198">
        <v>0</v>
      </c>
      <c r="D2131" s="198">
        <v>0</v>
      </c>
      <c r="E2131" s="198">
        <v>0</v>
      </c>
      <c r="F2131" s="198">
        <v>626</v>
      </c>
      <c r="G2131" s="198">
        <v>0</v>
      </c>
    </row>
    <row r="2132" spans="1:7">
      <c r="A2132" s="198">
        <v>31173946</v>
      </c>
      <c r="B2132" s="198">
        <v>98846.26</v>
      </c>
      <c r="C2132" s="198">
        <v>0</v>
      </c>
      <c r="D2132" s="198">
        <v>0</v>
      </c>
      <c r="E2132" s="198">
        <v>98846.26</v>
      </c>
      <c r="F2132" s="198">
        <v>626</v>
      </c>
      <c r="G2132" s="198">
        <v>0</v>
      </c>
    </row>
    <row r="2133" spans="1:7">
      <c r="A2133" s="198">
        <v>31173978</v>
      </c>
      <c r="B2133" s="198">
        <v>258232.06</v>
      </c>
      <c r="C2133" s="198">
        <v>0</v>
      </c>
      <c r="D2133" s="198">
        <v>0</v>
      </c>
      <c r="E2133" s="198">
        <v>258232.06</v>
      </c>
      <c r="F2133" s="198">
        <v>626</v>
      </c>
      <c r="G2133" s="198">
        <v>0</v>
      </c>
    </row>
    <row r="2134" spans="1:7">
      <c r="A2134" s="198">
        <v>31173986</v>
      </c>
      <c r="B2134" s="198">
        <v>81254.320000000007</v>
      </c>
      <c r="C2134" s="198">
        <v>0</v>
      </c>
      <c r="D2134" s="198">
        <v>0</v>
      </c>
      <c r="E2134" s="198">
        <v>81254.320000000007</v>
      </c>
      <c r="F2134" s="198">
        <v>685</v>
      </c>
      <c r="G2134" s="198">
        <v>0</v>
      </c>
    </row>
    <row r="2135" spans="1:7">
      <c r="A2135" s="198">
        <v>31173990</v>
      </c>
      <c r="B2135" s="198">
        <v>1021924.43</v>
      </c>
      <c r="C2135" s="198">
        <v>0</v>
      </c>
      <c r="D2135" s="198">
        <v>0</v>
      </c>
      <c r="E2135" s="198">
        <v>1021924.43</v>
      </c>
      <c r="F2135" s="198">
        <v>685</v>
      </c>
      <c r="G2135" s="198">
        <v>0</v>
      </c>
    </row>
    <row r="2136" spans="1:7">
      <c r="A2136" s="198">
        <v>31174007</v>
      </c>
      <c r="B2136" s="198">
        <v>0</v>
      </c>
      <c r="C2136" s="198">
        <v>0</v>
      </c>
      <c r="D2136" s="198">
        <v>0</v>
      </c>
      <c r="E2136" s="198">
        <v>0</v>
      </c>
      <c r="F2136" s="198">
        <v>685</v>
      </c>
      <c r="G2136" s="198">
        <v>0</v>
      </c>
    </row>
    <row r="2137" spans="1:7">
      <c r="A2137" s="198">
        <v>31174016</v>
      </c>
      <c r="B2137" s="198">
        <v>0</v>
      </c>
      <c r="C2137" s="198">
        <v>0</v>
      </c>
      <c r="D2137" s="198">
        <v>0</v>
      </c>
      <c r="E2137" s="198">
        <v>0</v>
      </c>
      <c r="F2137" s="198">
        <v>626</v>
      </c>
      <c r="G2137" s="198">
        <v>0</v>
      </c>
    </row>
    <row r="2138" spans="1:7">
      <c r="A2138" s="198">
        <v>31174025</v>
      </c>
      <c r="B2138" s="198">
        <v>0</v>
      </c>
      <c r="C2138" s="198">
        <v>0</v>
      </c>
      <c r="D2138" s="198">
        <v>0</v>
      </c>
      <c r="E2138" s="198">
        <v>0</v>
      </c>
      <c r="F2138" s="198">
        <v>685</v>
      </c>
      <c r="G2138" s="198">
        <v>0</v>
      </c>
    </row>
    <row r="2139" spans="1:7">
      <c r="A2139" s="198">
        <v>31174036</v>
      </c>
      <c r="B2139" s="198">
        <v>0</v>
      </c>
      <c r="C2139" s="198">
        <v>0</v>
      </c>
      <c r="D2139" s="198">
        <v>0</v>
      </c>
      <c r="E2139" s="198">
        <v>0</v>
      </c>
      <c r="F2139" s="198">
        <v>626</v>
      </c>
      <c r="G2139" s="198">
        <v>0</v>
      </c>
    </row>
    <row r="2140" spans="1:7">
      <c r="A2140" s="198">
        <v>31196142</v>
      </c>
      <c r="B2140" s="198">
        <v>0</v>
      </c>
      <c r="C2140" s="198">
        <v>0</v>
      </c>
      <c r="D2140" s="198">
        <v>0</v>
      </c>
      <c r="E2140" s="198">
        <v>0</v>
      </c>
      <c r="F2140" s="198">
        <v>626</v>
      </c>
      <c r="G2140" s="198">
        <v>0</v>
      </c>
    </row>
    <row r="2141" spans="1:7">
      <c r="A2141" s="198">
        <v>31196209</v>
      </c>
      <c r="B2141" s="198">
        <v>0</v>
      </c>
      <c r="C2141" s="198">
        <v>0</v>
      </c>
      <c r="D2141" s="198">
        <v>0</v>
      </c>
      <c r="E2141" s="198">
        <v>0</v>
      </c>
      <c r="F2141" s="198">
        <v>823</v>
      </c>
      <c r="G2141" s="198">
        <v>0</v>
      </c>
    </row>
    <row r="2142" spans="1:7">
      <c r="A2142" s="198">
        <v>31196374</v>
      </c>
      <c r="B2142" s="198">
        <v>0</v>
      </c>
      <c r="C2142" s="198">
        <v>0</v>
      </c>
      <c r="D2142" s="198">
        <v>0</v>
      </c>
      <c r="E2142" s="198">
        <v>0</v>
      </c>
      <c r="F2142" s="198">
        <v>823</v>
      </c>
      <c r="G2142" s="198">
        <v>0</v>
      </c>
    </row>
    <row r="2143" spans="1:7">
      <c r="A2143" s="198">
        <v>31196491</v>
      </c>
      <c r="B2143" s="198">
        <v>0</v>
      </c>
      <c r="C2143" s="198">
        <v>0</v>
      </c>
      <c r="D2143" s="198">
        <v>0</v>
      </c>
      <c r="E2143" s="198">
        <v>0</v>
      </c>
      <c r="F2143" s="198">
        <v>823</v>
      </c>
      <c r="G2143" s="198">
        <v>0</v>
      </c>
    </row>
    <row r="2144" spans="1:7">
      <c r="A2144" s="198">
        <v>31196540</v>
      </c>
      <c r="B2144" s="198">
        <v>0</v>
      </c>
      <c r="C2144" s="198">
        <v>0</v>
      </c>
      <c r="D2144" s="198">
        <v>0</v>
      </c>
      <c r="E2144" s="198">
        <v>0</v>
      </c>
      <c r="F2144" s="198">
        <v>823</v>
      </c>
      <c r="G2144" s="198">
        <v>0</v>
      </c>
    </row>
    <row r="2145" spans="1:7">
      <c r="A2145" s="198">
        <v>31196558</v>
      </c>
      <c r="B2145" s="198">
        <v>177769.76</v>
      </c>
      <c r="C2145" s="198">
        <v>0</v>
      </c>
      <c r="D2145" s="198">
        <v>0</v>
      </c>
      <c r="E2145" s="198">
        <v>177769.76</v>
      </c>
      <c r="F2145" s="198">
        <v>823</v>
      </c>
      <c r="G2145" s="198">
        <v>0</v>
      </c>
    </row>
    <row r="2146" spans="1:7">
      <c r="A2146" s="198">
        <v>31196580</v>
      </c>
      <c r="B2146" s="198">
        <v>137292.51999999999</v>
      </c>
      <c r="C2146" s="198">
        <v>0</v>
      </c>
      <c r="D2146" s="198">
        <v>0</v>
      </c>
      <c r="E2146" s="198">
        <v>137292.51999999999</v>
      </c>
      <c r="F2146" s="198">
        <v>685</v>
      </c>
      <c r="G2146" s="198">
        <v>0</v>
      </c>
    </row>
    <row r="2147" spans="1:7">
      <c r="A2147" s="198">
        <v>31196617</v>
      </c>
      <c r="B2147" s="198">
        <v>0</v>
      </c>
      <c r="C2147" s="198">
        <v>0</v>
      </c>
      <c r="D2147" s="198">
        <v>0</v>
      </c>
      <c r="E2147" s="198">
        <v>0</v>
      </c>
      <c r="F2147" s="198">
        <v>626</v>
      </c>
      <c r="G2147" s="198">
        <v>0</v>
      </c>
    </row>
    <row r="2148" spans="1:7">
      <c r="A2148" s="198">
        <v>31196630</v>
      </c>
      <c r="B2148" s="198">
        <v>0</v>
      </c>
      <c r="C2148" s="198">
        <v>0</v>
      </c>
      <c r="D2148" s="198">
        <v>0</v>
      </c>
      <c r="E2148" s="198">
        <v>0</v>
      </c>
      <c r="F2148" s="198">
        <v>685</v>
      </c>
      <c r="G2148" s="198">
        <v>0</v>
      </c>
    </row>
    <row r="2149" spans="1:7">
      <c r="A2149" s="198">
        <v>31197005</v>
      </c>
      <c r="B2149" s="198">
        <v>0</v>
      </c>
      <c r="C2149" s="198">
        <v>0</v>
      </c>
      <c r="D2149" s="198">
        <v>0</v>
      </c>
      <c r="E2149" s="198">
        <v>0</v>
      </c>
      <c r="F2149" s="198">
        <v>685</v>
      </c>
      <c r="G2149" s="198">
        <v>0</v>
      </c>
    </row>
    <row r="2150" spans="1:7">
      <c r="A2150" s="198">
        <v>31197047</v>
      </c>
      <c r="B2150" s="198">
        <v>411950.4</v>
      </c>
      <c r="C2150" s="198">
        <v>0</v>
      </c>
      <c r="D2150" s="198">
        <v>25401.61</v>
      </c>
      <c r="E2150" s="198">
        <v>437352.01</v>
      </c>
      <c r="F2150" s="198">
        <v>685</v>
      </c>
      <c r="G2150" s="198">
        <v>4</v>
      </c>
    </row>
    <row r="2151" spans="1:7">
      <c r="A2151" s="198">
        <v>31197096</v>
      </c>
      <c r="B2151" s="198">
        <v>0</v>
      </c>
      <c r="C2151" s="198">
        <v>0</v>
      </c>
      <c r="D2151" s="198">
        <v>0</v>
      </c>
      <c r="E2151" s="198">
        <v>0</v>
      </c>
      <c r="F2151" s="198">
        <v>823</v>
      </c>
      <c r="G2151" s="198">
        <v>0</v>
      </c>
    </row>
    <row r="2152" spans="1:7">
      <c r="A2152" s="198">
        <v>31197136</v>
      </c>
      <c r="B2152" s="198">
        <v>0</v>
      </c>
      <c r="C2152" s="198">
        <v>0</v>
      </c>
      <c r="D2152" s="198">
        <v>169027.39</v>
      </c>
      <c r="E2152" s="198">
        <v>169027.39</v>
      </c>
      <c r="F2152" s="198">
        <v>823</v>
      </c>
      <c r="G2152" s="198">
        <v>40</v>
      </c>
    </row>
    <row r="2153" spans="1:7">
      <c r="A2153" s="198">
        <v>31197147</v>
      </c>
      <c r="B2153" s="198">
        <v>191955.87</v>
      </c>
      <c r="C2153" s="198">
        <v>0</v>
      </c>
      <c r="D2153" s="198">
        <v>0</v>
      </c>
      <c r="E2153" s="198">
        <v>191955.87</v>
      </c>
      <c r="F2153" s="198">
        <v>626</v>
      </c>
      <c r="G2153" s="198">
        <v>0</v>
      </c>
    </row>
    <row r="2154" spans="1:7">
      <c r="A2154" s="198">
        <v>31197162</v>
      </c>
      <c r="B2154" s="198">
        <v>0</v>
      </c>
      <c r="C2154" s="198">
        <v>0</v>
      </c>
      <c r="D2154" s="198">
        <v>0</v>
      </c>
      <c r="E2154" s="198">
        <v>0</v>
      </c>
      <c r="F2154" s="198">
        <v>626</v>
      </c>
      <c r="G2154" s="198">
        <v>0</v>
      </c>
    </row>
    <row r="2155" spans="1:7">
      <c r="A2155" s="198">
        <v>31197172</v>
      </c>
      <c r="B2155" s="198">
        <v>0</v>
      </c>
      <c r="C2155" s="198">
        <v>0</v>
      </c>
      <c r="D2155" s="198">
        <v>0</v>
      </c>
      <c r="E2155" s="198">
        <v>0</v>
      </c>
      <c r="F2155" s="198">
        <v>626</v>
      </c>
      <c r="G2155" s="198">
        <v>0</v>
      </c>
    </row>
    <row r="2156" spans="1:7">
      <c r="A2156" s="198">
        <v>31197186</v>
      </c>
      <c r="B2156" s="198">
        <v>0</v>
      </c>
      <c r="C2156" s="198">
        <v>0</v>
      </c>
      <c r="D2156" s="198">
        <v>0</v>
      </c>
      <c r="E2156" s="198">
        <v>0</v>
      </c>
      <c r="F2156" s="198">
        <v>823</v>
      </c>
      <c r="G2156" s="198">
        <v>0</v>
      </c>
    </row>
    <row r="2157" spans="1:7">
      <c r="A2157" s="198">
        <v>31197190</v>
      </c>
      <c r="B2157" s="198">
        <v>0</v>
      </c>
      <c r="C2157" s="198">
        <v>0</v>
      </c>
      <c r="D2157" s="198">
        <v>0</v>
      </c>
      <c r="E2157" s="198">
        <v>0</v>
      </c>
      <c r="F2157" s="198">
        <v>626</v>
      </c>
      <c r="G2157" s="198">
        <v>0</v>
      </c>
    </row>
    <row r="2158" spans="1:7">
      <c r="A2158" s="198">
        <v>31197200</v>
      </c>
      <c r="B2158" s="198">
        <v>0</v>
      </c>
      <c r="C2158" s="198">
        <v>0</v>
      </c>
      <c r="D2158" s="198">
        <v>0</v>
      </c>
      <c r="E2158" s="198">
        <v>0</v>
      </c>
      <c r="F2158" s="198">
        <v>626</v>
      </c>
      <c r="G2158" s="198">
        <v>0</v>
      </c>
    </row>
    <row r="2159" spans="1:7">
      <c r="A2159" s="198">
        <v>31197211</v>
      </c>
      <c r="B2159" s="198">
        <v>0</v>
      </c>
      <c r="C2159" s="198">
        <v>0</v>
      </c>
      <c r="D2159" s="198">
        <v>0</v>
      </c>
      <c r="E2159" s="198">
        <v>0</v>
      </c>
      <c r="F2159" s="198">
        <v>685</v>
      </c>
      <c r="G2159" s="198">
        <v>0</v>
      </c>
    </row>
    <row r="2160" spans="1:7">
      <c r="A2160" s="198">
        <v>31197224</v>
      </c>
      <c r="B2160" s="198">
        <v>0</v>
      </c>
      <c r="C2160" s="198">
        <v>0</v>
      </c>
      <c r="D2160" s="198">
        <v>0</v>
      </c>
      <c r="E2160" s="198">
        <v>0</v>
      </c>
      <c r="F2160" s="198">
        <v>626</v>
      </c>
      <c r="G2160" s="198">
        <v>0</v>
      </c>
    </row>
    <row r="2161" spans="1:7">
      <c r="A2161" s="198">
        <v>31197239</v>
      </c>
      <c r="B2161" s="198">
        <v>127237.74</v>
      </c>
      <c r="C2161" s="198">
        <v>0</v>
      </c>
      <c r="D2161" s="198">
        <v>0</v>
      </c>
      <c r="E2161" s="198">
        <v>127237.74</v>
      </c>
      <c r="F2161" s="198">
        <v>626</v>
      </c>
      <c r="G2161" s="198">
        <v>0</v>
      </c>
    </row>
    <row r="2162" spans="1:7">
      <c r="A2162" s="198">
        <v>31197240</v>
      </c>
      <c r="B2162" s="198">
        <v>0</v>
      </c>
      <c r="C2162" s="198">
        <v>0</v>
      </c>
      <c r="D2162" s="198">
        <v>0</v>
      </c>
      <c r="E2162" s="198">
        <v>0</v>
      </c>
      <c r="F2162" s="198">
        <v>626</v>
      </c>
      <c r="G2162" s="198">
        <v>0</v>
      </c>
    </row>
    <row r="2163" spans="1:7">
      <c r="A2163" s="198">
        <v>31197256</v>
      </c>
      <c r="B2163" s="198">
        <v>0</v>
      </c>
      <c r="C2163" s="198">
        <v>0</v>
      </c>
      <c r="D2163" s="198">
        <v>0</v>
      </c>
      <c r="E2163" s="198">
        <v>0</v>
      </c>
      <c r="F2163" s="198">
        <v>685</v>
      </c>
      <c r="G2163" s="198">
        <v>0</v>
      </c>
    </row>
    <row r="2164" spans="1:7">
      <c r="A2164" s="198">
        <v>31197263</v>
      </c>
      <c r="B2164" s="198">
        <v>86426.71</v>
      </c>
      <c r="C2164" s="198">
        <v>0</v>
      </c>
      <c r="D2164" s="198">
        <v>0</v>
      </c>
      <c r="E2164" s="198">
        <v>86426.71</v>
      </c>
      <c r="F2164" s="198">
        <v>685</v>
      </c>
      <c r="G2164" s="198">
        <v>0</v>
      </c>
    </row>
    <row r="2165" spans="1:7">
      <c r="A2165" s="198">
        <v>31197272</v>
      </c>
      <c r="B2165" s="198">
        <v>35865.03</v>
      </c>
      <c r="C2165" s="198">
        <v>1019.62</v>
      </c>
      <c r="D2165" s="198">
        <v>0</v>
      </c>
      <c r="E2165" s="198">
        <v>36884.65</v>
      </c>
      <c r="F2165" s="198">
        <v>626</v>
      </c>
      <c r="G2165" s="198">
        <v>1</v>
      </c>
    </row>
    <row r="2166" spans="1:7">
      <c r="A2166" s="198">
        <v>31197288</v>
      </c>
      <c r="B2166" s="198">
        <v>0</v>
      </c>
      <c r="C2166" s="198">
        <v>0</v>
      </c>
      <c r="D2166" s="198">
        <v>0</v>
      </c>
      <c r="E2166" s="198">
        <v>0</v>
      </c>
      <c r="F2166" s="198">
        <v>685</v>
      </c>
      <c r="G2166" s="198">
        <v>0</v>
      </c>
    </row>
    <row r="2167" spans="1:7">
      <c r="A2167" s="198">
        <v>31197307</v>
      </c>
      <c r="B2167" s="198">
        <v>0</v>
      </c>
      <c r="C2167" s="198">
        <v>0</v>
      </c>
      <c r="D2167" s="198">
        <v>0</v>
      </c>
      <c r="E2167" s="198">
        <v>0</v>
      </c>
      <c r="F2167" s="198">
        <v>685</v>
      </c>
      <c r="G2167" s="198">
        <v>0</v>
      </c>
    </row>
    <row r="2168" spans="1:7">
      <c r="A2168" s="198">
        <v>31197314</v>
      </c>
      <c r="B2168" s="198">
        <v>0</v>
      </c>
      <c r="C2168" s="198">
        <v>0</v>
      </c>
      <c r="D2168" s="198">
        <v>0</v>
      </c>
      <c r="E2168" s="198">
        <v>0</v>
      </c>
      <c r="F2168" s="198">
        <v>685</v>
      </c>
      <c r="G2168" s="198">
        <v>0</v>
      </c>
    </row>
    <row r="2169" spans="1:7">
      <c r="A2169" s="198">
        <v>31197324</v>
      </c>
      <c r="B2169" s="198">
        <v>166852.51999999999</v>
      </c>
      <c r="C2169" s="198">
        <v>0</v>
      </c>
      <c r="D2169" s="198">
        <v>0</v>
      </c>
      <c r="E2169" s="198">
        <v>166852.51999999999</v>
      </c>
      <c r="F2169" s="198">
        <v>626</v>
      </c>
      <c r="G2169" s="198">
        <v>0</v>
      </c>
    </row>
    <row r="2170" spans="1:7">
      <c r="A2170" s="198">
        <v>31197332</v>
      </c>
      <c r="B2170" s="198">
        <v>28081.59</v>
      </c>
      <c r="C2170" s="198">
        <v>0</v>
      </c>
      <c r="D2170" s="198">
        <v>0</v>
      </c>
      <c r="E2170" s="198">
        <v>28081.59</v>
      </c>
      <c r="F2170" s="198">
        <v>626</v>
      </c>
      <c r="G2170" s="198">
        <v>0</v>
      </c>
    </row>
    <row r="2171" spans="1:7">
      <c r="A2171" s="198">
        <v>31197347</v>
      </c>
      <c r="B2171" s="198">
        <v>130942.28</v>
      </c>
      <c r="C2171" s="198">
        <v>0</v>
      </c>
      <c r="D2171" s="198">
        <v>0</v>
      </c>
      <c r="E2171" s="198">
        <v>130942.28</v>
      </c>
      <c r="F2171" s="198">
        <v>626</v>
      </c>
      <c r="G2171" s="198">
        <v>0</v>
      </c>
    </row>
    <row r="2172" spans="1:7">
      <c r="A2172" s="198">
        <v>31197357</v>
      </c>
      <c r="B2172" s="198">
        <v>0</v>
      </c>
      <c r="C2172" s="198">
        <v>0</v>
      </c>
      <c r="D2172" s="198">
        <v>0</v>
      </c>
      <c r="E2172" s="198">
        <v>0</v>
      </c>
      <c r="F2172" s="198">
        <v>626</v>
      </c>
      <c r="G2172" s="198">
        <v>0</v>
      </c>
    </row>
    <row r="2173" spans="1:7">
      <c r="A2173" s="198">
        <v>31197377</v>
      </c>
      <c r="B2173" s="198">
        <v>430072.95</v>
      </c>
      <c r="C2173" s="198">
        <v>1164.3599999999999</v>
      </c>
      <c r="D2173" s="198">
        <v>0</v>
      </c>
      <c r="E2173" s="198">
        <v>431237.31</v>
      </c>
      <c r="F2173" s="198">
        <v>626</v>
      </c>
      <c r="G2173" s="198">
        <v>1</v>
      </c>
    </row>
    <row r="2174" spans="1:7">
      <c r="A2174" s="198">
        <v>31197389</v>
      </c>
      <c r="B2174" s="198">
        <v>0</v>
      </c>
      <c r="C2174" s="198">
        <v>0</v>
      </c>
      <c r="D2174" s="198">
        <v>0</v>
      </c>
      <c r="E2174" s="198">
        <v>0</v>
      </c>
      <c r="F2174" s="198">
        <v>626</v>
      </c>
      <c r="G2174" s="198">
        <v>0</v>
      </c>
    </row>
    <row r="2175" spans="1:7">
      <c r="A2175" s="198">
        <v>31197399</v>
      </c>
      <c r="B2175" s="198">
        <v>0</v>
      </c>
      <c r="C2175" s="198">
        <v>0</v>
      </c>
      <c r="D2175" s="198">
        <v>0</v>
      </c>
      <c r="E2175" s="198">
        <v>0</v>
      </c>
      <c r="F2175" s="198">
        <v>626</v>
      </c>
      <c r="G2175" s="198">
        <v>0</v>
      </c>
    </row>
    <row r="2176" spans="1:7">
      <c r="A2176" s="198">
        <v>31197409</v>
      </c>
      <c r="B2176" s="198">
        <v>0</v>
      </c>
      <c r="C2176" s="198">
        <v>0</v>
      </c>
      <c r="D2176" s="198">
        <v>0</v>
      </c>
      <c r="E2176" s="198">
        <v>0</v>
      </c>
      <c r="F2176" s="198">
        <v>626</v>
      </c>
      <c r="G2176" s="198">
        <v>0</v>
      </c>
    </row>
    <row r="2177" spans="1:7">
      <c r="A2177" s="198">
        <v>31197415</v>
      </c>
      <c r="B2177" s="198">
        <v>13997.49</v>
      </c>
      <c r="C2177" s="198">
        <v>0</v>
      </c>
      <c r="D2177" s="198">
        <v>0</v>
      </c>
      <c r="E2177" s="198">
        <v>13997.49</v>
      </c>
      <c r="F2177" s="198">
        <v>626</v>
      </c>
      <c r="G2177" s="198">
        <v>0</v>
      </c>
    </row>
    <row r="2178" spans="1:7">
      <c r="A2178" s="198">
        <v>31197430</v>
      </c>
      <c r="B2178" s="198">
        <v>0</v>
      </c>
      <c r="C2178" s="198">
        <v>0</v>
      </c>
      <c r="D2178" s="198">
        <v>0</v>
      </c>
      <c r="E2178" s="198">
        <v>0</v>
      </c>
      <c r="F2178" s="198">
        <v>626</v>
      </c>
      <c r="G2178" s="198">
        <v>0</v>
      </c>
    </row>
    <row r="2179" spans="1:7">
      <c r="A2179" s="198">
        <v>31197458</v>
      </c>
      <c r="B2179" s="198">
        <v>422385.71</v>
      </c>
      <c r="C2179" s="198">
        <v>0</v>
      </c>
      <c r="D2179" s="198">
        <v>0</v>
      </c>
      <c r="E2179" s="198">
        <v>422385.71</v>
      </c>
      <c r="F2179" s="198">
        <v>685</v>
      </c>
      <c r="G2179" s="198">
        <v>0</v>
      </c>
    </row>
    <row r="2180" spans="1:7">
      <c r="A2180" s="198">
        <v>31197478</v>
      </c>
      <c r="B2180" s="198">
        <v>0</v>
      </c>
      <c r="C2180" s="198">
        <v>0</v>
      </c>
      <c r="D2180" s="198">
        <v>0</v>
      </c>
      <c r="E2180" s="198">
        <v>0</v>
      </c>
      <c r="F2180" s="198">
        <v>685</v>
      </c>
      <c r="G2180" s="198">
        <v>0</v>
      </c>
    </row>
    <row r="2181" spans="1:7">
      <c r="A2181" s="198">
        <v>31197480</v>
      </c>
      <c r="B2181" s="198">
        <v>0</v>
      </c>
      <c r="C2181" s="198">
        <v>0</v>
      </c>
      <c r="D2181" s="198">
        <v>0</v>
      </c>
      <c r="E2181" s="198">
        <v>0</v>
      </c>
      <c r="F2181" s="198">
        <v>685</v>
      </c>
      <c r="G2181" s="198">
        <v>0</v>
      </c>
    </row>
    <row r="2182" spans="1:7">
      <c r="A2182" s="198">
        <v>31197491</v>
      </c>
      <c r="B2182" s="198">
        <v>0</v>
      </c>
      <c r="C2182" s="198">
        <v>0</v>
      </c>
      <c r="D2182" s="198">
        <v>0</v>
      </c>
      <c r="E2182" s="198">
        <v>0</v>
      </c>
      <c r="F2182" s="198">
        <v>626</v>
      </c>
      <c r="G2182" s="198">
        <v>0</v>
      </c>
    </row>
    <row r="2183" spans="1:7">
      <c r="A2183" s="198">
        <v>31197504</v>
      </c>
      <c r="B2183" s="198">
        <v>0</v>
      </c>
      <c r="C2183" s="198">
        <v>0</v>
      </c>
      <c r="D2183" s="198">
        <v>0</v>
      </c>
      <c r="E2183" s="198">
        <v>0</v>
      </c>
      <c r="F2183" s="198">
        <v>685</v>
      </c>
      <c r="G2183" s="198">
        <v>0</v>
      </c>
    </row>
    <row r="2184" spans="1:7">
      <c r="A2184" s="198">
        <v>31197520</v>
      </c>
      <c r="B2184" s="198">
        <v>0</v>
      </c>
      <c r="C2184" s="198">
        <v>0</v>
      </c>
      <c r="D2184" s="198">
        <v>0</v>
      </c>
      <c r="E2184" s="198">
        <v>0</v>
      </c>
      <c r="F2184" s="198">
        <v>626</v>
      </c>
      <c r="G2184" s="198">
        <v>0</v>
      </c>
    </row>
    <row r="2185" spans="1:7">
      <c r="A2185" s="198">
        <v>31197555</v>
      </c>
      <c r="B2185" s="198">
        <v>352627.99</v>
      </c>
      <c r="C2185" s="198">
        <v>0</v>
      </c>
      <c r="D2185" s="198">
        <v>0</v>
      </c>
      <c r="E2185" s="198">
        <v>352627.99</v>
      </c>
      <c r="F2185" s="198">
        <v>626</v>
      </c>
      <c r="G2185" s="198">
        <v>0</v>
      </c>
    </row>
    <row r="2186" spans="1:7">
      <c r="A2186" s="198">
        <v>31216752</v>
      </c>
      <c r="B2186" s="198">
        <v>333607.98</v>
      </c>
      <c r="C2186" s="198">
        <v>0</v>
      </c>
      <c r="D2186" s="198">
        <v>0</v>
      </c>
      <c r="E2186" s="198">
        <v>333607.98</v>
      </c>
      <c r="F2186" s="198">
        <v>626</v>
      </c>
      <c r="G2186" s="198">
        <v>0</v>
      </c>
    </row>
    <row r="2187" spans="1:7">
      <c r="A2187" s="198">
        <v>31217000</v>
      </c>
      <c r="B2187" s="198">
        <v>0</v>
      </c>
      <c r="C2187" s="198">
        <v>0</v>
      </c>
      <c r="D2187" s="198">
        <v>0</v>
      </c>
      <c r="E2187" s="198">
        <v>0</v>
      </c>
      <c r="F2187" s="198">
        <v>823</v>
      </c>
      <c r="G2187" s="198">
        <v>0</v>
      </c>
    </row>
    <row r="2188" spans="1:7">
      <c r="A2188" s="198">
        <v>31217281</v>
      </c>
      <c r="B2188" s="198">
        <v>51363.41</v>
      </c>
      <c r="C2188" s="198">
        <v>0</v>
      </c>
      <c r="D2188" s="198">
        <v>0</v>
      </c>
      <c r="E2188" s="198">
        <v>51363.41</v>
      </c>
      <c r="F2188" s="198">
        <v>626</v>
      </c>
      <c r="G2188" s="198">
        <v>0</v>
      </c>
    </row>
    <row r="2189" spans="1:7">
      <c r="A2189" s="198">
        <v>31217307</v>
      </c>
      <c r="B2189" s="198">
        <v>0</v>
      </c>
      <c r="C2189" s="198">
        <v>0</v>
      </c>
      <c r="D2189" s="198">
        <v>0</v>
      </c>
      <c r="E2189" s="198">
        <v>0</v>
      </c>
      <c r="F2189" s="198">
        <v>626</v>
      </c>
      <c r="G2189" s="198">
        <v>0</v>
      </c>
    </row>
    <row r="2190" spans="1:7">
      <c r="A2190" s="198">
        <v>31217310</v>
      </c>
      <c r="B2190" s="198">
        <v>0</v>
      </c>
      <c r="C2190" s="198">
        <v>0</v>
      </c>
      <c r="D2190" s="198">
        <v>0</v>
      </c>
      <c r="E2190" s="198">
        <v>0</v>
      </c>
      <c r="F2190" s="198">
        <v>626</v>
      </c>
      <c r="G2190" s="198">
        <v>0</v>
      </c>
    </row>
    <row r="2191" spans="1:7">
      <c r="A2191" s="198">
        <v>31217325</v>
      </c>
      <c r="B2191" s="198">
        <v>0</v>
      </c>
      <c r="C2191" s="198">
        <v>0</v>
      </c>
      <c r="D2191" s="198">
        <v>0</v>
      </c>
      <c r="E2191" s="198">
        <v>0</v>
      </c>
      <c r="F2191" s="198">
        <v>626</v>
      </c>
      <c r="G2191" s="198">
        <v>0</v>
      </c>
    </row>
    <row r="2192" spans="1:7">
      <c r="A2192" s="198">
        <v>31217330</v>
      </c>
      <c r="B2192" s="198">
        <v>0</v>
      </c>
      <c r="C2192" s="198">
        <v>0</v>
      </c>
      <c r="D2192" s="198">
        <v>0</v>
      </c>
      <c r="E2192" s="198">
        <v>0</v>
      </c>
      <c r="F2192" s="198">
        <v>685</v>
      </c>
      <c r="G2192" s="198">
        <v>0</v>
      </c>
    </row>
    <row r="2193" spans="1:7">
      <c r="A2193" s="198">
        <v>31217342</v>
      </c>
      <c r="B2193" s="198">
        <v>0</v>
      </c>
      <c r="C2193" s="198">
        <v>0</v>
      </c>
      <c r="D2193" s="198">
        <v>0</v>
      </c>
      <c r="E2193" s="198">
        <v>0</v>
      </c>
      <c r="F2193" s="198">
        <v>626</v>
      </c>
      <c r="G2193" s="198">
        <v>0</v>
      </c>
    </row>
    <row r="2194" spans="1:7">
      <c r="A2194" s="198">
        <v>31217372</v>
      </c>
      <c r="B2194" s="198">
        <v>0</v>
      </c>
      <c r="C2194" s="198">
        <v>0</v>
      </c>
      <c r="D2194" s="198">
        <v>0</v>
      </c>
      <c r="E2194" s="198">
        <v>0</v>
      </c>
      <c r="F2194" s="198">
        <v>685</v>
      </c>
      <c r="G2194" s="198">
        <v>0</v>
      </c>
    </row>
    <row r="2195" spans="1:7">
      <c r="A2195" s="198">
        <v>31217385</v>
      </c>
      <c r="B2195" s="198">
        <v>0</v>
      </c>
      <c r="C2195" s="198">
        <v>0</v>
      </c>
      <c r="D2195" s="198">
        <v>0</v>
      </c>
      <c r="E2195" s="198">
        <v>0</v>
      </c>
      <c r="F2195" s="198">
        <v>626</v>
      </c>
      <c r="G2195" s="198">
        <v>0</v>
      </c>
    </row>
    <row r="2196" spans="1:7">
      <c r="A2196" s="198">
        <v>31217395</v>
      </c>
      <c r="B2196" s="198">
        <v>414276.76</v>
      </c>
      <c r="C2196" s="198">
        <v>10288.16</v>
      </c>
      <c r="D2196" s="198">
        <v>0</v>
      </c>
      <c r="E2196" s="198">
        <v>424564.92</v>
      </c>
      <c r="F2196" s="198">
        <v>626</v>
      </c>
      <c r="G2196" s="198">
        <v>2</v>
      </c>
    </row>
    <row r="2197" spans="1:7">
      <c r="A2197" s="198">
        <v>31239247</v>
      </c>
      <c r="B2197" s="198">
        <v>609539.23</v>
      </c>
      <c r="C2197" s="198">
        <v>0</v>
      </c>
      <c r="D2197" s="198">
        <v>0</v>
      </c>
      <c r="E2197" s="198">
        <v>609539.23</v>
      </c>
      <c r="F2197" s="198">
        <v>626</v>
      </c>
      <c r="G2197" s="198">
        <v>0</v>
      </c>
    </row>
    <row r="2198" spans="1:7">
      <c r="A2198" s="198">
        <v>31239614</v>
      </c>
      <c r="B2198" s="198">
        <v>0</v>
      </c>
      <c r="C2198" s="198">
        <v>0</v>
      </c>
      <c r="D2198" s="198">
        <v>0</v>
      </c>
      <c r="E2198" s="198">
        <v>0</v>
      </c>
      <c r="F2198" s="198">
        <v>626</v>
      </c>
      <c r="G2198" s="198">
        <v>0</v>
      </c>
    </row>
    <row r="2199" spans="1:7">
      <c r="A2199" s="198">
        <v>31239638</v>
      </c>
      <c r="B2199" s="198">
        <v>0</v>
      </c>
      <c r="C2199" s="198">
        <v>0</v>
      </c>
      <c r="D2199" s="198">
        <v>0</v>
      </c>
      <c r="E2199" s="198">
        <v>0</v>
      </c>
      <c r="F2199" s="198">
        <v>626</v>
      </c>
      <c r="G2199" s="198">
        <v>0</v>
      </c>
    </row>
    <row r="2200" spans="1:7">
      <c r="A2200" s="198">
        <v>31239644</v>
      </c>
      <c r="B2200" s="198">
        <v>0</v>
      </c>
      <c r="C2200" s="198">
        <v>0</v>
      </c>
      <c r="D2200" s="198">
        <v>0</v>
      </c>
      <c r="E2200" s="198">
        <v>0</v>
      </c>
      <c r="F2200" s="198">
        <v>626</v>
      </c>
      <c r="G2200" s="198">
        <v>0</v>
      </c>
    </row>
    <row r="2201" spans="1:7">
      <c r="A2201" s="198">
        <v>31262659</v>
      </c>
      <c r="B2201" s="198">
        <v>0</v>
      </c>
      <c r="C2201" s="198">
        <v>0</v>
      </c>
      <c r="D2201" s="198">
        <v>0</v>
      </c>
      <c r="E2201" s="198">
        <v>0</v>
      </c>
      <c r="F2201" s="198">
        <v>626</v>
      </c>
      <c r="G2201" s="198">
        <v>0</v>
      </c>
    </row>
    <row r="2202" spans="1:7">
      <c r="A2202" s="198">
        <v>31262738</v>
      </c>
      <c r="B2202" s="198">
        <v>0</v>
      </c>
      <c r="C2202" s="198">
        <v>0</v>
      </c>
      <c r="D2202" s="198">
        <v>0</v>
      </c>
      <c r="E2202" s="198">
        <v>0</v>
      </c>
      <c r="F2202" s="198">
        <v>685</v>
      </c>
      <c r="G2202" s="198">
        <v>0</v>
      </c>
    </row>
    <row r="2203" spans="1:7">
      <c r="A2203" s="198">
        <v>31262812</v>
      </c>
      <c r="B2203" s="198">
        <v>0</v>
      </c>
      <c r="C2203" s="198">
        <v>0</v>
      </c>
      <c r="D2203" s="198">
        <v>0</v>
      </c>
      <c r="E2203" s="198">
        <v>0</v>
      </c>
      <c r="F2203" s="198">
        <v>626</v>
      </c>
      <c r="G2203" s="198">
        <v>0</v>
      </c>
    </row>
    <row r="2204" spans="1:7">
      <c r="A2204" s="198">
        <v>31262833</v>
      </c>
      <c r="B2204" s="198">
        <v>84654.69</v>
      </c>
      <c r="C2204" s="198">
        <v>0</v>
      </c>
      <c r="D2204" s="198">
        <v>0</v>
      </c>
      <c r="E2204" s="198">
        <v>84654.69</v>
      </c>
      <c r="F2204" s="198">
        <v>685</v>
      </c>
      <c r="G2204" s="198">
        <v>0</v>
      </c>
    </row>
    <row r="2205" spans="1:7">
      <c r="A2205" s="198">
        <v>31262847</v>
      </c>
      <c r="B2205" s="198">
        <v>0</v>
      </c>
      <c r="C2205" s="198">
        <v>0</v>
      </c>
      <c r="D2205" s="198">
        <v>0</v>
      </c>
      <c r="E2205" s="198">
        <v>0</v>
      </c>
      <c r="F2205" s="198">
        <v>685</v>
      </c>
      <c r="G2205" s="198">
        <v>0</v>
      </c>
    </row>
    <row r="2206" spans="1:7">
      <c r="A2206" s="198">
        <v>31262853</v>
      </c>
      <c r="B2206" s="198">
        <v>0</v>
      </c>
      <c r="C2206" s="198">
        <v>0</v>
      </c>
      <c r="D2206" s="198">
        <v>0</v>
      </c>
      <c r="E2206" s="198">
        <v>0</v>
      </c>
      <c r="F2206" s="198">
        <v>626</v>
      </c>
      <c r="G2206" s="198">
        <v>0</v>
      </c>
    </row>
    <row r="2207" spans="1:7">
      <c r="A2207" s="198">
        <v>31262865</v>
      </c>
      <c r="B2207" s="198">
        <v>359419.54</v>
      </c>
      <c r="C2207" s="198">
        <v>0</v>
      </c>
      <c r="D2207" s="198">
        <v>0</v>
      </c>
      <c r="E2207" s="198">
        <v>359419.54</v>
      </c>
      <c r="F2207" s="198">
        <v>626</v>
      </c>
      <c r="G2207" s="198">
        <v>0</v>
      </c>
    </row>
    <row r="2208" spans="1:7">
      <c r="A2208" s="198">
        <v>31295397</v>
      </c>
      <c r="B2208" s="198">
        <v>0</v>
      </c>
      <c r="C2208" s="198">
        <v>0</v>
      </c>
      <c r="D2208" s="198">
        <v>0</v>
      </c>
      <c r="E2208" s="198">
        <v>0</v>
      </c>
      <c r="F2208" s="198">
        <v>823</v>
      </c>
      <c r="G2208" s="198">
        <v>0</v>
      </c>
    </row>
    <row r="2209" spans="1:7">
      <c r="A2209" s="198">
        <v>31295627</v>
      </c>
      <c r="B2209" s="198">
        <v>0</v>
      </c>
      <c r="C2209" s="198">
        <v>0</v>
      </c>
      <c r="D2209" s="198">
        <v>0</v>
      </c>
      <c r="E2209" s="198">
        <v>0</v>
      </c>
      <c r="F2209" s="198">
        <v>685</v>
      </c>
      <c r="G2209" s="198">
        <v>0</v>
      </c>
    </row>
    <row r="2210" spans="1:7">
      <c r="A2210" s="198">
        <v>31295631</v>
      </c>
      <c r="B2210" s="198">
        <v>0</v>
      </c>
      <c r="C2210" s="198">
        <v>0</v>
      </c>
      <c r="D2210" s="198">
        <v>0</v>
      </c>
      <c r="E2210" s="198">
        <v>0</v>
      </c>
      <c r="F2210" s="198">
        <v>626</v>
      </c>
      <c r="G2210" s="198">
        <v>0</v>
      </c>
    </row>
    <row r="2211" spans="1:7">
      <c r="A2211" s="198">
        <v>31295644</v>
      </c>
      <c r="B2211" s="198">
        <v>170158.75</v>
      </c>
      <c r="C2211" s="198">
        <v>0</v>
      </c>
      <c r="D2211" s="198">
        <v>0</v>
      </c>
      <c r="E2211" s="198">
        <v>170158.75</v>
      </c>
      <c r="F2211" s="198">
        <v>626</v>
      </c>
      <c r="G2211" s="198">
        <v>0</v>
      </c>
    </row>
    <row r="2212" spans="1:7">
      <c r="A2212" s="198">
        <v>31295664</v>
      </c>
      <c r="B2212" s="198">
        <v>0</v>
      </c>
      <c r="C2212" s="198">
        <v>0</v>
      </c>
      <c r="D2212" s="198">
        <v>0</v>
      </c>
      <c r="E2212" s="198">
        <v>0</v>
      </c>
      <c r="F2212" s="198">
        <v>626</v>
      </c>
      <c r="G2212" s="198">
        <v>0</v>
      </c>
    </row>
    <row r="2213" spans="1:7">
      <c r="A2213" s="198">
        <v>31295683</v>
      </c>
      <c r="B2213" s="198">
        <v>867972.92</v>
      </c>
      <c r="C2213" s="198">
        <v>0</v>
      </c>
      <c r="D2213" s="198">
        <v>0</v>
      </c>
      <c r="E2213" s="198">
        <v>867972.92</v>
      </c>
      <c r="F2213" s="198">
        <v>626</v>
      </c>
      <c r="G2213" s="198">
        <v>0</v>
      </c>
    </row>
    <row r="2214" spans="1:7">
      <c r="A2214" s="198">
        <v>31313681</v>
      </c>
      <c r="B2214" s="198">
        <v>0</v>
      </c>
      <c r="C2214" s="198">
        <v>0</v>
      </c>
      <c r="D2214" s="198">
        <v>0</v>
      </c>
      <c r="E2214" s="198">
        <v>0</v>
      </c>
      <c r="F2214" s="198">
        <v>626</v>
      </c>
      <c r="G2214" s="198">
        <v>0</v>
      </c>
    </row>
    <row r="2215" spans="1:7">
      <c r="A2215" s="198">
        <v>31313783</v>
      </c>
      <c r="B2215" s="198">
        <v>0</v>
      </c>
      <c r="C2215" s="198">
        <v>0</v>
      </c>
      <c r="D2215" s="198">
        <v>0</v>
      </c>
      <c r="E2215" s="198">
        <v>0</v>
      </c>
      <c r="F2215" s="198">
        <v>626</v>
      </c>
      <c r="G2215" s="198">
        <v>0</v>
      </c>
    </row>
    <row r="2216" spans="1:7">
      <c r="A2216" s="198">
        <v>31313868</v>
      </c>
      <c r="B2216" s="198">
        <v>255129.66</v>
      </c>
      <c r="C2216" s="198">
        <v>0</v>
      </c>
      <c r="D2216" s="198">
        <v>0</v>
      </c>
      <c r="E2216" s="198">
        <v>255129.66</v>
      </c>
      <c r="F2216" s="198">
        <v>626</v>
      </c>
      <c r="G2216" s="198">
        <v>0</v>
      </c>
    </row>
    <row r="2217" spans="1:7">
      <c r="A2217" s="198">
        <v>31313904</v>
      </c>
      <c r="B2217" s="198">
        <v>0</v>
      </c>
      <c r="C2217" s="198">
        <v>0</v>
      </c>
      <c r="D2217" s="198">
        <v>0</v>
      </c>
      <c r="E2217" s="198">
        <v>0</v>
      </c>
      <c r="F2217" s="198">
        <v>685</v>
      </c>
      <c r="G2217" s="198">
        <v>0</v>
      </c>
    </row>
    <row r="2218" spans="1:7">
      <c r="A2218" s="198">
        <v>31313912</v>
      </c>
      <c r="B2218" s="198">
        <v>0</v>
      </c>
      <c r="C2218" s="198">
        <v>0</v>
      </c>
      <c r="D2218" s="198">
        <v>0</v>
      </c>
      <c r="E2218" s="198">
        <v>0</v>
      </c>
      <c r="F2218" s="198">
        <v>685</v>
      </c>
      <c r="G2218" s="198">
        <v>0</v>
      </c>
    </row>
    <row r="2219" spans="1:7">
      <c r="A2219" s="198">
        <v>31314026</v>
      </c>
      <c r="B2219" s="198">
        <v>0</v>
      </c>
      <c r="C2219" s="198">
        <v>0</v>
      </c>
      <c r="D2219" s="198">
        <v>0</v>
      </c>
      <c r="E2219" s="198">
        <v>0</v>
      </c>
      <c r="F2219" s="198">
        <v>823</v>
      </c>
      <c r="G2219" s="198">
        <v>0</v>
      </c>
    </row>
    <row r="2220" spans="1:7">
      <c r="A2220" s="198">
        <v>31314095</v>
      </c>
      <c r="B2220" s="198">
        <v>616417.16</v>
      </c>
      <c r="C2220" s="198">
        <v>11748.6</v>
      </c>
      <c r="D2220" s="198">
        <v>0</v>
      </c>
      <c r="E2220" s="198">
        <v>628165.76</v>
      </c>
      <c r="F2220" s="198">
        <v>626</v>
      </c>
      <c r="G2220" s="198">
        <v>1</v>
      </c>
    </row>
    <row r="2221" spans="1:7">
      <c r="A2221" s="198">
        <v>31314146</v>
      </c>
      <c r="B2221" s="198">
        <v>0</v>
      </c>
      <c r="C2221" s="198">
        <v>0</v>
      </c>
      <c r="D2221" s="198">
        <v>0</v>
      </c>
      <c r="E2221" s="198">
        <v>0</v>
      </c>
      <c r="F2221" s="198">
        <v>685</v>
      </c>
      <c r="G2221" s="198">
        <v>0</v>
      </c>
    </row>
    <row r="2222" spans="1:7">
      <c r="A2222" s="198">
        <v>31314160</v>
      </c>
      <c r="B2222" s="198">
        <v>0</v>
      </c>
      <c r="C2222" s="198">
        <v>0</v>
      </c>
      <c r="D2222" s="198">
        <v>0</v>
      </c>
      <c r="E2222" s="198">
        <v>0</v>
      </c>
      <c r="F2222" s="198">
        <v>685</v>
      </c>
      <c r="G2222" s="198">
        <v>0</v>
      </c>
    </row>
    <row r="2223" spans="1:7">
      <c r="A2223" s="198">
        <v>31314259</v>
      </c>
      <c r="B2223" s="198">
        <v>393972.83</v>
      </c>
      <c r="C2223" s="198">
        <v>0</v>
      </c>
      <c r="D2223" s="198">
        <v>28908.2</v>
      </c>
      <c r="E2223" s="198">
        <v>422881.03</v>
      </c>
      <c r="F2223" s="198">
        <v>626</v>
      </c>
      <c r="G2223" s="198">
        <v>4</v>
      </c>
    </row>
    <row r="2224" spans="1:7">
      <c r="A2224" s="198">
        <v>31314277</v>
      </c>
      <c r="B2224" s="198">
        <v>0</v>
      </c>
      <c r="C2224" s="198">
        <v>0</v>
      </c>
      <c r="D2224" s="198">
        <v>0</v>
      </c>
      <c r="E2224" s="198">
        <v>0</v>
      </c>
      <c r="F2224" s="198">
        <v>626</v>
      </c>
      <c r="G2224" s="198">
        <v>0</v>
      </c>
    </row>
    <row r="2225" spans="1:7">
      <c r="A2225" s="198">
        <v>31314300</v>
      </c>
      <c r="B2225" s="198">
        <v>0</v>
      </c>
      <c r="C2225" s="198">
        <v>0</v>
      </c>
      <c r="D2225" s="198">
        <v>0</v>
      </c>
      <c r="E2225" s="198">
        <v>0</v>
      </c>
      <c r="F2225" s="198">
        <v>685</v>
      </c>
      <c r="G2225" s="198">
        <v>0</v>
      </c>
    </row>
    <row r="2226" spans="1:7">
      <c r="A2226" s="198">
        <v>31314335</v>
      </c>
      <c r="B2226" s="198">
        <v>0</v>
      </c>
      <c r="C2226" s="198">
        <v>0</v>
      </c>
      <c r="D2226" s="198">
        <v>0</v>
      </c>
      <c r="E2226" s="198">
        <v>0</v>
      </c>
      <c r="F2226" s="198">
        <v>626</v>
      </c>
      <c r="G2226" s="198">
        <v>0</v>
      </c>
    </row>
    <row r="2227" spans="1:7">
      <c r="A2227" s="198">
        <v>31314354</v>
      </c>
      <c r="B2227" s="198">
        <v>0</v>
      </c>
      <c r="C2227" s="198">
        <v>0</v>
      </c>
      <c r="D2227" s="198">
        <v>0</v>
      </c>
      <c r="E2227" s="198">
        <v>0</v>
      </c>
      <c r="F2227" s="198">
        <v>626</v>
      </c>
      <c r="G2227" s="198">
        <v>0</v>
      </c>
    </row>
    <row r="2228" spans="1:7">
      <c r="A2228" s="198">
        <v>31314363</v>
      </c>
      <c r="B2228" s="198">
        <v>0</v>
      </c>
      <c r="C2228" s="198">
        <v>0</v>
      </c>
      <c r="D2228" s="198">
        <v>0</v>
      </c>
      <c r="E2228" s="198">
        <v>0</v>
      </c>
      <c r="F2228" s="198">
        <v>685</v>
      </c>
      <c r="G2228" s="198">
        <v>0</v>
      </c>
    </row>
    <row r="2229" spans="1:7">
      <c r="A2229" s="198">
        <v>31342973</v>
      </c>
      <c r="B2229" s="198">
        <v>0</v>
      </c>
      <c r="C2229" s="198">
        <v>0</v>
      </c>
      <c r="D2229" s="198">
        <v>0</v>
      </c>
      <c r="E2229" s="198">
        <v>0</v>
      </c>
      <c r="F2229" s="198">
        <v>626</v>
      </c>
      <c r="G2229" s="198">
        <v>0</v>
      </c>
    </row>
    <row r="2230" spans="1:7">
      <c r="A2230" s="198">
        <v>31342991</v>
      </c>
      <c r="B2230" s="198">
        <v>0</v>
      </c>
      <c r="C2230" s="198">
        <v>0</v>
      </c>
      <c r="D2230" s="198">
        <v>0</v>
      </c>
      <c r="E2230" s="198">
        <v>0</v>
      </c>
      <c r="F2230" s="198">
        <v>626</v>
      </c>
      <c r="G2230" s="198">
        <v>0</v>
      </c>
    </row>
    <row r="2231" spans="1:7">
      <c r="A2231" s="198">
        <v>31343047</v>
      </c>
      <c r="B2231" s="198">
        <v>0</v>
      </c>
      <c r="C2231" s="198">
        <v>0</v>
      </c>
      <c r="D2231" s="198">
        <v>0</v>
      </c>
      <c r="E2231" s="198">
        <v>0</v>
      </c>
      <c r="F2231" s="198">
        <v>823</v>
      </c>
      <c r="G2231" s="198">
        <v>0</v>
      </c>
    </row>
    <row r="2232" spans="1:7">
      <c r="A2232" s="198">
        <v>31343084</v>
      </c>
      <c r="B2232" s="198">
        <v>0</v>
      </c>
      <c r="C2232" s="198">
        <v>0</v>
      </c>
      <c r="D2232" s="198">
        <v>0</v>
      </c>
      <c r="E2232" s="198">
        <v>0</v>
      </c>
      <c r="F2232" s="198">
        <v>685</v>
      </c>
      <c r="G2232" s="198">
        <v>0</v>
      </c>
    </row>
    <row r="2233" spans="1:7">
      <c r="A2233" s="198">
        <v>31343152</v>
      </c>
      <c r="B2233" s="198">
        <v>0</v>
      </c>
      <c r="C2233" s="198">
        <v>0</v>
      </c>
      <c r="D2233" s="198">
        <v>0</v>
      </c>
      <c r="E2233" s="198">
        <v>0</v>
      </c>
      <c r="F2233" s="198">
        <v>823</v>
      </c>
      <c r="G2233" s="198">
        <v>0</v>
      </c>
    </row>
    <row r="2234" spans="1:7">
      <c r="A2234" s="198">
        <v>31343160</v>
      </c>
      <c r="B2234" s="198">
        <v>444375.7</v>
      </c>
      <c r="C2234" s="198">
        <v>0</v>
      </c>
      <c r="D2234" s="198">
        <v>0</v>
      </c>
      <c r="E2234" s="198">
        <v>444375.7</v>
      </c>
      <c r="F2234" s="198">
        <v>685</v>
      </c>
      <c r="G2234" s="198">
        <v>0</v>
      </c>
    </row>
    <row r="2235" spans="1:7">
      <c r="A2235" s="198">
        <v>31343283</v>
      </c>
      <c r="B2235" s="198">
        <v>0</v>
      </c>
      <c r="C2235" s="198">
        <v>0</v>
      </c>
      <c r="D2235" s="198">
        <v>0</v>
      </c>
      <c r="E2235" s="198">
        <v>0</v>
      </c>
      <c r="F2235" s="198">
        <v>823</v>
      </c>
      <c r="G2235" s="198">
        <v>0</v>
      </c>
    </row>
    <row r="2236" spans="1:7">
      <c r="A2236" s="198">
        <v>31343301</v>
      </c>
      <c r="B2236" s="198">
        <v>0</v>
      </c>
      <c r="C2236" s="198">
        <v>0</v>
      </c>
      <c r="D2236" s="198">
        <v>0</v>
      </c>
      <c r="E2236" s="198">
        <v>0</v>
      </c>
      <c r="F2236" s="198">
        <v>626</v>
      </c>
      <c r="G2236" s="198">
        <v>0</v>
      </c>
    </row>
    <row r="2237" spans="1:7">
      <c r="A2237" s="198">
        <v>31343315</v>
      </c>
      <c r="B2237" s="198">
        <v>0</v>
      </c>
      <c r="C2237" s="198">
        <v>0</v>
      </c>
      <c r="D2237" s="198">
        <v>0</v>
      </c>
      <c r="E2237" s="198">
        <v>0</v>
      </c>
      <c r="F2237" s="198">
        <v>626</v>
      </c>
      <c r="G2237" s="198">
        <v>0</v>
      </c>
    </row>
    <row r="2238" spans="1:7">
      <c r="A2238" s="198">
        <v>31343327</v>
      </c>
      <c r="B2238" s="198">
        <v>0</v>
      </c>
      <c r="C2238" s="198">
        <v>0</v>
      </c>
      <c r="D2238" s="198">
        <v>0</v>
      </c>
      <c r="E2238" s="198">
        <v>0</v>
      </c>
      <c r="F2238" s="198">
        <v>626</v>
      </c>
      <c r="G2238" s="198">
        <v>0</v>
      </c>
    </row>
    <row r="2239" spans="1:7">
      <c r="A2239" s="198">
        <v>31343330</v>
      </c>
      <c r="B2239" s="198">
        <v>0</v>
      </c>
      <c r="C2239" s="198">
        <v>0</v>
      </c>
      <c r="D2239" s="198">
        <v>0</v>
      </c>
      <c r="E2239" s="198">
        <v>0</v>
      </c>
      <c r="F2239" s="198">
        <v>626</v>
      </c>
      <c r="G2239" s="198">
        <v>0</v>
      </c>
    </row>
    <row r="2240" spans="1:7">
      <c r="A2240" s="198">
        <v>31343341</v>
      </c>
      <c r="B2240" s="198">
        <v>668352.55000000005</v>
      </c>
      <c r="C2240" s="198">
        <v>0</v>
      </c>
      <c r="D2240" s="198">
        <v>0</v>
      </c>
      <c r="E2240" s="198">
        <v>668352.55000000005</v>
      </c>
      <c r="F2240" s="198">
        <v>626</v>
      </c>
      <c r="G2240" s="198">
        <v>0</v>
      </c>
    </row>
    <row r="2241" spans="1:7">
      <c r="A2241" s="198">
        <v>31343358</v>
      </c>
      <c r="B2241" s="198">
        <v>192709.9</v>
      </c>
      <c r="C2241" s="198">
        <v>0</v>
      </c>
      <c r="D2241" s="198">
        <v>0</v>
      </c>
      <c r="E2241" s="198">
        <v>192709.9</v>
      </c>
      <c r="F2241" s="198">
        <v>626</v>
      </c>
      <c r="G2241" s="198">
        <v>0</v>
      </c>
    </row>
    <row r="2242" spans="1:7">
      <c r="A2242" s="198">
        <v>31343364</v>
      </c>
      <c r="B2242" s="198">
        <v>0</v>
      </c>
      <c r="C2242" s="198">
        <v>0</v>
      </c>
      <c r="D2242" s="198">
        <v>0</v>
      </c>
      <c r="E2242" s="198">
        <v>0</v>
      </c>
      <c r="F2242" s="198">
        <v>626</v>
      </c>
      <c r="G2242" s="198">
        <v>0</v>
      </c>
    </row>
    <row r="2243" spans="1:7">
      <c r="A2243" s="198">
        <v>31343373</v>
      </c>
      <c r="B2243" s="198">
        <v>0</v>
      </c>
      <c r="C2243" s="198">
        <v>0</v>
      </c>
      <c r="D2243" s="198">
        <v>0</v>
      </c>
      <c r="E2243" s="198">
        <v>0</v>
      </c>
      <c r="F2243" s="198">
        <v>685</v>
      </c>
      <c r="G2243" s="198">
        <v>0</v>
      </c>
    </row>
    <row r="2244" spans="1:7">
      <c r="A2244" s="198">
        <v>31343396</v>
      </c>
      <c r="B2244" s="198">
        <v>0</v>
      </c>
      <c r="C2244" s="198">
        <v>0</v>
      </c>
      <c r="D2244" s="198">
        <v>0</v>
      </c>
      <c r="E2244" s="198">
        <v>0</v>
      </c>
      <c r="F2244" s="198">
        <v>626</v>
      </c>
      <c r="G2244" s="198">
        <v>0</v>
      </c>
    </row>
    <row r="2245" spans="1:7">
      <c r="A2245" s="198">
        <v>31343404</v>
      </c>
      <c r="B2245" s="198">
        <v>0</v>
      </c>
      <c r="C2245" s="198">
        <v>0</v>
      </c>
      <c r="D2245" s="198">
        <v>0</v>
      </c>
      <c r="E2245" s="198">
        <v>0</v>
      </c>
      <c r="F2245" s="198">
        <v>626</v>
      </c>
      <c r="G2245" s="198">
        <v>0</v>
      </c>
    </row>
    <row r="2246" spans="1:7">
      <c r="A2246" s="198">
        <v>31343419</v>
      </c>
      <c r="B2246" s="198">
        <v>0</v>
      </c>
      <c r="C2246" s="198">
        <v>0</v>
      </c>
      <c r="D2246" s="198">
        <v>0</v>
      </c>
      <c r="E2246" s="198">
        <v>0</v>
      </c>
      <c r="F2246" s="198">
        <v>626</v>
      </c>
      <c r="G2246" s="198">
        <v>0</v>
      </c>
    </row>
    <row r="2247" spans="1:7">
      <c r="A2247" s="198">
        <v>31343422</v>
      </c>
      <c r="B2247" s="198">
        <v>0</v>
      </c>
      <c r="C2247" s="198">
        <v>0</v>
      </c>
      <c r="D2247" s="198">
        <v>0</v>
      </c>
      <c r="E2247" s="198">
        <v>0</v>
      </c>
      <c r="F2247" s="198">
        <v>685</v>
      </c>
      <c r="G2247" s="198">
        <v>0</v>
      </c>
    </row>
    <row r="2248" spans="1:7">
      <c r="A2248" s="198">
        <v>31343440</v>
      </c>
      <c r="B2248" s="198">
        <v>0</v>
      </c>
      <c r="C2248" s="198">
        <v>0</v>
      </c>
      <c r="D2248" s="198">
        <v>0</v>
      </c>
      <c r="E2248" s="198">
        <v>0</v>
      </c>
      <c r="F2248" s="198">
        <v>626</v>
      </c>
      <c r="G2248" s="198">
        <v>0</v>
      </c>
    </row>
    <row r="2249" spans="1:7">
      <c r="A2249" s="198">
        <v>31381430</v>
      </c>
      <c r="B2249" s="198">
        <v>203208.39</v>
      </c>
      <c r="C2249" s="198">
        <v>0</v>
      </c>
      <c r="D2249" s="198">
        <v>0</v>
      </c>
      <c r="E2249" s="198">
        <v>203208.39</v>
      </c>
      <c r="F2249" s="198">
        <v>626</v>
      </c>
      <c r="G2249" s="198">
        <v>0</v>
      </c>
    </row>
    <row r="2250" spans="1:7">
      <c r="A2250" s="198">
        <v>31381490</v>
      </c>
      <c r="B2250" s="198">
        <v>0</v>
      </c>
      <c r="C2250" s="198">
        <v>0</v>
      </c>
      <c r="D2250" s="198">
        <v>0</v>
      </c>
      <c r="E2250" s="198">
        <v>0</v>
      </c>
      <c r="F2250" s="198">
        <v>823</v>
      </c>
      <c r="G2250" s="198">
        <v>0</v>
      </c>
    </row>
    <row r="2251" spans="1:7">
      <c r="A2251" s="198">
        <v>31381615</v>
      </c>
      <c r="B2251" s="198">
        <v>60462.54</v>
      </c>
      <c r="C2251" s="198">
        <v>0</v>
      </c>
      <c r="D2251" s="198">
        <v>0</v>
      </c>
      <c r="E2251" s="198">
        <v>60462.54</v>
      </c>
      <c r="F2251" s="198">
        <v>823</v>
      </c>
      <c r="G2251" s="198">
        <v>0</v>
      </c>
    </row>
    <row r="2252" spans="1:7">
      <c r="A2252" s="198">
        <v>31381629</v>
      </c>
      <c r="B2252" s="198">
        <v>0</v>
      </c>
      <c r="C2252" s="198">
        <v>0</v>
      </c>
      <c r="D2252" s="198">
        <v>0</v>
      </c>
      <c r="E2252" s="198">
        <v>0</v>
      </c>
      <c r="F2252" s="198">
        <v>626</v>
      </c>
      <c r="G2252" s="198">
        <v>0</v>
      </c>
    </row>
    <row r="2253" spans="1:7">
      <c r="A2253" s="198">
        <v>31381777</v>
      </c>
      <c r="B2253" s="198">
        <v>179968.2</v>
      </c>
      <c r="C2253" s="198">
        <v>0</v>
      </c>
      <c r="D2253" s="198">
        <v>0</v>
      </c>
      <c r="E2253" s="198">
        <v>179968.2</v>
      </c>
      <c r="F2253" s="198">
        <v>685</v>
      </c>
      <c r="G2253" s="198">
        <v>0</v>
      </c>
    </row>
    <row r="2254" spans="1:7">
      <c r="A2254" s="198">
        <v>31381786</v>
      </c>
      <c r="B2254" s="198">
        <v>472646.79</v>
      </c>
      <c r="C2254" s="198">
        <v>0</v>
      </c>
      <c r="D2254" s="198">
        <v>0</v>
      </c>
      <c r="E2254" s="198">
        <v>472646.79</v>
      </c>
      <c r="F2254" s="198">
        <v>685</v>
      </c>
      <c r="G2254" s="198">
        <v>0</v>
      </c>
    </row>
    <row r="2255" spans="1:7">
      <c r="A2255" s="198">
        <v>31381797</v>
      </c>
      <c r="B2255" s="198">
        <v>677418.18</v>
      </c>
      <c r="C2255" s="198">
        <v>0</v>
      </c>
      <c r="D2255" s="198">
        <v>673085.86</v>
      </c>
      <c r="E2255" s="198">
        <v>1350504.04</v>
      </c>
      <c r="F2255" s="198">
        <v>626</v>
      </c>
      <c r="G2255" s="198">
        <v>93</v>
      </c>
    </row>
    <row r="2256" spans="1:7">
      <c r="A2256" s="198">
        <v>31381820</v>
      </c>
      <c r="B2256" s="198">
        <v>0</v>
      </c>
      <c r="C2256" s="198">
        <v>0</v>
      </c>
      <c r="D2256" s="198">
        <v>0</v>
      </c>
      <c r="E2256" s="198">
        <v>0</v>
      </c>
      <c r="F2256" s="198">
        <v>626</v>
      </c>
      <c r="G2256" s="198">
        <v>0</v>
      </c>
    </row>
    <row r="2257" spans="1:7">
      <c r="A2257" s="198">
        <v>31381839</v>
      </c>
      <c r="B2257" s="198">
        <v>302620.73</v>
      </c>
      <c r="C2257" s="198">
        <v>0</v>
      </c>
      <c r="D2257" s="198">
        <v>0</v>
      </c>
      <c r="E2257" s="198">
        <v>302620.73</v>
      </c>
      <c r="F2257" s="198">
        <v>685</v>
      </c>
      <c r="G2257" s="198">
        <v>0</v>
      </c>
    </row>
    <row r="2258" spans="1:7">
      <c r="A2258" s="198">
        <v>31381841</v>
      </c>
      <c r="B2258" s="198">
        <v>534015.23</v>
      </c>
      <c r="C2258" s="198">
        <v>0</v>
      </c>
      <c r="D2258" s="198">
        <v>0</v>
      </c>
      <c r="E2258" s="198">
        <v>534015.23</v>
      </c>
      <c r="F2258" s="198">
        <v>626</v>
      </c>
      <c r="G2258" s="198">
        <v>0</v>
      </c>
    </row>
    <row r="2259" spans="1:7">
      <c r="A2259" s="198">
        <v>31417723</v>
      </c>
      <c r="B2259" s="198">
        <v>278617.31</v>
      </c>
      <c r="C2259" s="198">
        <v>0</v>
      </c>
      <c r="D2259" s="198">
        <v>0</v>
      </c>
      <c r="E2259" s="198">
        <v>278617.31</v>
      </c>
      <c r="F2259" s="198">
        <v>626</v>
      </c>
      <c r="G2259" s="198">
        <v>0</v>
      </c>
    </row>
    <row r="2260" spans="1:7">
      <c r="A2260" s="198">
        <v>31417934</v>
      </c>
      <c r="B2260" s="198">
        <v>0</v>
      </c>
      <c r="C2260" s="198">
        <v>0</v>
      </c>
      <c r="D2260" s="198">
        <v>0</v>
      </c>
      <c r="E2260" s="198">
        <v>0</v>
      </c>
      <c r="F2260" s="198">
        <v>823</v>
      </c>
      <c r="G2260" s="198">
        <v>0</v>
      </c>
    </row>
    <row r="2261" spans="1:7">
      <c r="A2261" s="198">
        <v>31417947</v>
      </c>
      <c r="B2261" s="198">
        <v>0</v>
      </c>
      <c r="C2261" s="198">
        <v>0</v>
      </c>
      <c r="D2261" s="198">
        <v>0</v>
      </c>
      <c r="E2261" s="198">
        <v>0</v>
      </c>
      <c r="F2261" s="198">
        <v>626</v>
      </c>
      <c r="G2261" s="198">
        <v>0</v>
      </c>
    </row>
    <row r="2262" spans="1:7">
      <c r="A2262" s="198">
        <v>31417962</v>
      </c>
      <c r="B2262" s="198">
        <v>0</v>
      </c>
      <c r="C2262" s="198">
        <v>0</v>
      </c>
      <c r="D2262" s="198">
        <v>0</v>
      </c>
      <c r="E2262" s="198">
        <v>0</v>
      </c>
      <c r="F2262" s="198">
        <v>626</v>
      </c>
      <c r="G2262" s="198">
        <v>0</v>
      </c>
    </row>
    <row r="2263" spans="1:7">
      <c r="A2263" s="198">
        <v>31417975</v>
      </c>
      <c r="B2263" s="198">
        <v>219797.6</v>
      </c>
      <c r="C2263" s="198">
        <v>0</v>
      </c>
      <c r="D2263" s="198">
        <v>0</v>
      </c>
      <c r="E2263" s="198">
        <v>219797.6</v>
      </c>
      <c r="F2263" s="198">
        <v>626</v>
      </c>
      <c r="G2263" s="198">
        <v>0</v>
      </c>
    </row>
    <row r="2264" spans="1:7">
      <c r="A2264" s="198">
        <v>31439263</v>
      </c>
      <c r="B2264" s="198">
        <v>0</v>
      </c>
      <c r="C2264" s="198">
        <v>0</v>
      </c>
      <c r="D2264" s="198">
        <v>0</v>
      </c>
      <c r="E2264" s="198">
        <v>0</v>
      </c>
      <c r="F2264" s="198">
        <v>626</v>
      </c>
      <c r="G2264" s="198">
        <v>0</v>
      </c>
    </row>
    <row r="2265" spans="1:7">
      <c r="A2265" s="198">
        <v>31439766</v>
      </c>
      <c r="B2265" s="198">
        <v>0</v>
      </c>
      <c r="C2265" s="198">
        <v>0</v>
      </c>
      <c r="D2265" s="198">
        <v>0</v>
      </c>
      <c r="E2265" s="198">
        <v>0</v>
      </c>
      <c r="F2265" s="198">
        <v>823</v>
      </c>
      <c r="G2265" s="198">
        <v>0</v>
      </c>
    </row>
    <row r="2266" spans="1:7">
      <c r="A2266" s="198">
        <v>31439893</v>
      </c>
      <c r="B2266" s="198">
        <v>0</v>
      </c>
      <c r="C2266" s="198">
        <v>0</v>
      </c>
      <c r="D2266" s="198">
        <v>0</v>
      </c>
      <c r="E2266" s="198">
        <v>0</v>
      </c>
      <c r="F2266" s="198">
        <v>626</v>
      </c>
      <c r="G2266" s="198">
        <v>0</v>
      </c>
    </row>
    <row r="2267" spans="1:7">
      <c r="A2267" s="198">
        <v>31439917</v>
      </c>
      <c r="B2267" s="198">
        <v>0</v>
      </c>
      <c r="C2267" s="198">
        <v>0</v>
      </c>
      <c r="D2267" s="198">
        <v>0</v>
      </c>
      <c r="E2267" s="198">
        <v>0</v>
      </c>
      <c r="F2267" s="198">
        <v>685</v>
      </c>
      <c r="G2267" s="198">
        <v>0</v>
      </c>
    </row>
    <row r="2268" spans="1:7">
      <c r="A2268" s="198">
        <v>31439930</v>
      </c>
      <c r="B2268" s="198">
        <v>0</v>
      </c>
      <c r="C2268" s="198">
        <v>0</v>
      </c>
      <c r="D2268" s="198">
        <v>0</v>
      </c>
      <c r="E2268" s="198">
        <v>0</v>
      </c>
      <c r="F2268" s="198">
        <v>685</v>
      </c>
      <c r="G2268" s="198">
        <v>0</v>
      </c>
    </row>
    <row r="2269" spans="1:7">
      <c r="A2269" s="198">
        <v>31468950</v>
      </c>
      <c r="B2269" s="198">
        <v>127988.45</v>
      </c>
      <c r="C2269" s="198">
        <v>0</v>
      </c>
      <c r="D2269" s="198">
        <v>0</v>
      </c>
      <c r="E2269" s="198">
        <v>127988.45</v>
      </c>
      <c r="F2269" s="198">
        <v>685</v>
      </c>
      <c r="G2269" s="198">
        <v>0</v>
      </c>
    </row>
    <row r="2270" spans="1:7">
      <c r="A2270" s="198">
        <v>31468978</v>
      </c>
      <c r="B2270" s="198">
        <v>1039587.33</v>
      </c>
      <c r="C2270" s="198">
        <v>0</v>
      </c>
      <c r="D2270" s="198">
        <v>0</v>
      </c>
      <c r="E2270" s="198">
        <v>1039587.33</v>
      </c>
      <c r="F2270" s="198">
        <v>685</v>
      </c>
      <c r="G2270" s="198">
        <v>0</v>
      </c>
    </row>
    <row r="2271" spans="1:7">
      <c r="A2271" s="198">
        <v>31469313</v>
      </c>
      <c r="B2271" s="198">
        <v>0</v>
      </c>
      <c r="C2271" s="198">
        <v>0</v>
      </c>
      <c r="D2271" s="198">
        <v>0</v>
      </c>
      <c r="E2271" s="198">
        <v>0</v>
      </c>
      <c r="F2271" s="198">
        <v>823</v>
      </c>
      <c r="G2271" s="198">
        <v>0</v>
      </c>
    </row>
    <row r="2272" spans="1:7">
      <c r="A2272" s="198">
        <v>31469546</v>
      </c>
      <c r="B2272" s="198">
        <v>0</v>
      </c>
      <c r="C2272" s="198">
        <v>0</v>
      </c>
      <c r="D2272" s="198">
        <v>0</v>
      </c>
      <c r="E2272" s="198">
        <v>0</v>
      </c>
      <c r="F2272" s="198">
        <v>685</v>
      </c>
      <c r="G2272" s="198">
        <v>0</v>
      </c>
    </row>
    <row r="2273" spans="1:7">
      <c r="A2273" s="198">
        <v>31469578</v>
      </c>
      <c r="B2273" s="198">
        <v>0</v>
      </c>
      <c r="C2273" s="198">
        <v>0</v>
      </c>
      <c r="D2273" s="198">
        <v>0</v>
      </c>
      <c r="E2273" s="198">
        <v>0</v>
      </c>
      <c r="F2273" s="198">
        <v>685</v>
      </c>
      <c r="G2273" s="198">
        <v>0</v>
      </c>
    </row>
    <row r="2274" spans="1:7">
      <c r="A2274" s="198">
        <v>31469586</v>
      </c>
      <c r="B2274" s="198">
        <v>0</v>
      </c>
      <c r="C2274" s="198">
        <v>0</v>
      </c>
      <c r="D2274" s="198">
        <v>0</v>
      </c>
      <c r="E2274" s="198">
        <v>0</v>
      </c>
      <c r="F2274" s="198">
        <v>685</v>
      </c>
      <c r="G2274" s="198">
        <v>0</v>
      </c>
    </row>
    <row r="2275" spans="1:7">
      <c r="A2275" s="198">
        <v>31469607</v>
      </c>
      <c r="B2275" s="198">
        <v>166014.09</v>
      </c>
      <c r="C2275" s="198">
        <v>0</v>
      </c>
      <c r="D2275" s="198">
        <v>0</v>
      </c>
      <c r="E2275" s="198">
        <v>166014.09</v>
      </c>
      <c r="F2275" s="198">
        <v>685</v>
      </c>
      <c r="G2275" s="198">
        <v>0</v>
      </c>
    </row>
    <row r="2276" spans="1:7">
      <c r="A2276" s="198">
        <v>31469634</v>
      </c>
      <c r="B2276" s="198">
        <v>346668.87</v>
      </c>
      <c r="C2276" s="198">
        <v>0</v>
      </c>
      <c r="D2276" s="198">
        <v>0</v>
      </c>
      <c r="E2276" s="198">
        <v>346668.87</v>
      </c>
      <c r="F2276" s="198">
        <v>626</v>
      </c>
      <c r="G2276" s="198">
        <v>0</v>
      </c>
    </row>
    <row r="2277" spans="1:7">
      <c r="A2277" s="198">
        <v>31469640</v>
      </c>
      <c r="B2277" s="198">
        <v>210768.16</v>
      </c>
      <c r="C2277" s="198">
        <v>0</v>
      </c>
      <c r="D2277" s="198">
        <v>0</v>
      </c>
      <c r="E2277" s="198">
        <v>210768.16</v>
      </c>
      <c r="F2277" s="198">
        <v>626</v>
      </c>
      <c r="G2277" s="198">
        <v>0</v>
      </c>
    </row>
    <row r="2278" spans="1:7">
      <c r="A2278" s="198">
        <v>31469654</v>
      </c>
      <c r="B2278" s="198">
        <v>0</v>
      </c>
      <c r="C2278" s="198">
        <v>0</v>
      </c>
      <c r="D2278" s="198">
        <v>0</v>
      </c>
      <c r="E2278" s="198">
        <v>0</v>
      </c>
      <c r="F2278" s="198">
        <v>626</v>
      </c>
      <c r="G2278" s="198">
        <v>0</v>
      </c>
    </row>
    <row r="2279" spans="1:7">
      <c r="A2279" s="198">
        <v>31469662</v>
      </c>
      <c r="B2279" s="198">
        <v>0</v>
      </c>
      <c r="C2279" s="198">
        <v>0</v>
      </c>
      <c r="D2279" s="198">
        <v>0</v>
      </c>
      <c r="E2279" s="198">
        <v>0</v>
      </c>
      <c r="F2279" s="198">
        <v>685</v>
      </c>
      <c r="G2279" s="198">
        <v>0</v>
      </c>
    </row>
    <row r="2280" spans="1:7">
      <c r="A2280" s="198">
        <v>31494902</v>
      </c>
      <c r="B2280" s="198">
        <v>0</v>
      </c>
      <c r="C2280" s="198">
        <v>0</v>
      </c>
      <c r="D2280" s="198">
        <v>0</v>
      </c>
      <c r="E2280" s="198">
        <v>0</v>
      </c>
      <c r="F2280" s="198">
        <v>685</v>
      </c>
      <c r="G2280" s="198">
        <v>0</v>
      </c>
    </row>
    <row r="2281" spans="1:7">
      <c r="A2281" s="198">
        <v>31494934</v>
      </c>
      <c r="B2281" s="198">
        <v>0</v>
      </c>
      <c r="C2281" s="198">
        <v>0</v>
      </c>
      <c r="D2281" s="198">
        <v>0</v>
      </c>
      <c r="E2281" s="198">
        <v>0</v>
      </c>
      <c r="F2281" s="198">
        <v>626</v>
      </c>
      <c r="G2281" s="198">
        <v>0</v>
      </c>
    </row>
    <row r="2282" spans="1:7">
      <c r="A2282" s="198">
        <v>31494947</v>
      </c>
      <c r="B2282" s="198">
        <v>205786.51</v>
      </c>
      <c r="C2282" s="198">
        <v>0</v>
      </c>
      <c r="D2282" s="198">
        <v>0</v>
      </c>
      <c r="E2282" s="198">
        <v>205786.51</v>
      </c>
      <c r="F2282" s="198">
        <v>823</v>
      </c>
      <c r="G2282" s="198">
        <v>0</v>
      </c>
    </row>
    <row r="2283" spans="1:7">
      <c r="A2283" s="198">
        <v>31494970</v>
      </c>
      <c r="B2283" s="198">
        <v>0</v>
      </c>
      <c r="C2283" s="198">
        <v>0</v>
      </c>
      <c r="D2283" s="198">
        <v>0</v>
      </c>
      <c r="E2283" s="198">
        <v>0</v>
      </c>
      <c r="F2283" s="198">
        <v>823</v>
      </c>
      <c r="G2283" s="198">
        <v>0</v>
      </c>
    </row>
    <row r="2284" spans="1:7">
      <c r="A2284" s="198">
        <v>31495047</v>
      </c>
      <c r="B2284" s="198">
        <v>153287.46</v>
      </c>
      <c r="C2284" s="198">
        <v>0</v>
      </c>
      <c r="D2284" s="198">
        <v>0</v>
      </c>
      <c r="E2284" s="198">
        <v>153287.46</v>
      </c>
      <c r="F2284" s="198">
        <v>626</v>
      </c>
      <c r="G2284" s="198">
        <v>0</v>
      </c>
    </row>
    <row r="2285" spans="1:7">
      <c r="A2285" s="198">
        <v>31495079</v>
      </c>
      <c r="B2285" s="198">
        <v>0</v>
      </c>
      <c r="C2285" s="198">
        <v>0</v>
      </c>
      <c r="D2285" s="198">
        <v>0</v>
      </c>
      <c r="E2285" s="198">
        <v>0</v>
      </c>
      <c r="F2285" s="198">
        <v>626</v>
      </c>
      <c r="G2285" s="198">
        <v>0</v>
      </c>
    </row>
    <row r="2286" spans="1:7">
      <c r="A2286" s="198">
        <v>31495193</v>
      </c>
      <c r="B2286" s="198">
        <v>0</v>
      </c>
      <c r="C2286" s="198">
        <v>0</v>
      </c>
      <c r="D2286" s="198">
        <v>0</v>
      </c>
      <c r="E2286" s="198">
        <v>0</v>
      </c>
      <c r="F2286" s="198">
        <v>685</v>
      </c>
      <c r="G2286" s="198">
        <v>0</v>
      </c>
    </row>
    <row r="2287" spans="1:7">
      <c r="A2287" s="198">
        <v>31495221</v>
      </c>
      <c r="B2287" s="198">
        <v>44631.61</v>
      </c>
      <c r="C2287" s="198">
        <v>0</v>
      </c>
      <c r="D2287" s="198">
        <v>39668.239999999998</v>
      </c>
      <c r="E2287" s="198">
        <v>84299.85</v>
      </c>
      <c r="F2287" s="198">
        <v>823</v>
      </c>
      <c r="G2287" s="198">
        <v>6</v>
      </c>
    </row>
    <row r="2288" spans="1:7">
      <c r="A2288" s="198">
        <v>31495345</v>
      </c>
      <c r="B2288" s="198">
        <v>0</v>
      </c>
      <c r="C2288" s="198">
        <v>0</v>
      </c>
      <c r="D2288" s="198">
        <v>0</v>
      </c>
      <c r="E2288" s="198">
        <v>0</v>
      </c>
      <c r="F2288" s="198">
        <v>685</v>
      </c>
      <c r="G2288" s="198">
        <v>0</v>
      </c>
    </row>
    <row r="2289" spans="1:7">
      <c r="A2289" s="198">
        <v>31495360</v>
      </c>
      <c r="B2289" s="198">
        <v>0</v>
      </c>
      <c r="C2289" s="198">
        <v>0</v>
      </c>
      <c r="D2289" s="198">
        <v>0</v>
      </c>
      <c r="E2289" s="198">
        <v>0</v>
      </c>
      <c r="F2289" s="198">
        <v>685</v>
      </c>
      <c r="G2289" s="198">
        <v>0</v>
      </c>
    </row>
    <row r="2290" spans="1:7">
      <c r="A2290" s="198">
        <v>31495370</v>
      </c>
      <c r="B2290" s="198">
        <v>0</v>
      </c>
      <c r="C2290" s="198">
        <v>0</v>
      </c>
      <c r="D2290" s="198">
        <v>0</v>
      </c>
      <c r="E2290" s="198">
        <v>0</v>
      </c>
      <c r="F2290" s="198">
        <v>626</v>
      </c>
      <c r="G2290" s="198">
        <v>0</v>
      </c>
    </row>
    <row r="2291" spans="1:7">
      <c r="A2291" s="198">
        <v>31495381</v>
      </c>
      <c r="B2291" s="198">
        <v>0</v>
      </c>
      <c r="C2291" s="198">
        <v>0</v>
      </c>
      <c r="D2291" s="198">
        <v>0</v>
      </c>
      <c r="E2291" s="198">
        <v>0</v>
      </c>
      <c r="F2291" s="198">
        <v>626</v>
      </c>
      <c r="G2291" s="198">
        <v>0</v>
      </c>
    </row>
    <row r="2292" spans="1:7">
      <c r="A2292" s="198">
        <v>31495401</v>
      </c>
      <c r="B2292" s="198">
        <v>0</v>
      </c>
      <c r="C2292" s="198">
        <v>0</v>
      </c>
      <c r="D2292" s="198">
        <v>0</v>
      </c>
      <c r="E2292" s="198">
        <v>0</v>
      </c>
      <c r="F2292" s="198">
        <v>626</v>
      </c>
      <c r="G2292" s="198">
        <v>0</v>
      </c>
    </row>
    <row r="2293" spans="1:7">
      <c r="A2293" s="198">
        <v>31495417</v>
      </c>
      <c r="B2293" s="198">
        <v>0</v>
      </c>
      <c r="C2293" s="198">
        <v>0</v>
      </c>
      <c r="D2293" s="198">
        <v>0</v>
      </c>
      <c r="E2293" s="198">
        <v>0</v>
      </c>
      <c r="F2293" s="198">
        <v>685</v>
      </c>
      <c r="G2293" s="198">
        <v>0</v>
      </c>
    </row>
    <row r="2294" spans="1:7">
      <c r="A2294" s="198">
        <v>31495426</v>
      </c>
      <c r="B2294" s="198">
        <v>0</v>
      </c>
      <c r="C2294" s="198">
        <v>0</v>
      </c>
      <c r="D2294" s="198">
        <v>0</v>
      </c>
      <c r="E2294" s="198">
        <v>0</v>
      </c>
      <c r="F2294" s="198">
        <v>685</v>
      </c>
      <c r="G2294" s="198">
        <v>0</v>
      </c>
    </row>
    <row r="2295" spans="1:7">
      <c r="A2295" s="198">
        <v>31495451</v>
      </c>
      <c r="B2295" s="198">
        <v>0</v>
      </c>
      <c r="C2295" s="198">
        <v>0</v>
      </c>
      <c r="D2295" s="198">
        <v>0</v>
      </c>
      <c r="E2295" s="198">
        <v>0</v>
      </c>
      <c r="F2295" s="198">
        <v>626</v>
      </c>
      <c r="G2295" s="198">
        <v>0</v>
      </c>
    </row>
    <row r="2296" spans="1:7">
      <c r="A2296" s="198">
        <v>31495474</v>
      </c>
      <c r="B2296" s="198">
        <v>0</v>
      </c>
      <c r="C2296" s="198">
        <v>0</v>
      </c>
      <c r="D2296" s="198">
        <v>0</v>
      </c>
      <c r="E2296" s="198">
        <v>0</v>
      </c>
      <c r="F2296" s="198">
        <v>626</v>
      </c>
      <c r="G2296" s="198">
        <v>0</v>
      </c>
    </row>
    <row r="2297" spans="1:7">
      <c r="A2297" s="198">
        <v>31529763</v>
      </c>
      <c r="B2297" s="198">
        <v>254160.19</v>
      </c>
      <c r="C2297" s="198">
        <v>0</v>
      </c>
      <c r="D2297" s="198">
        <v>0</v>
      </c>
      <c r="E2297" s="198">
        <v>254160.19</v>
      </c>
      <c r="F2297" s="198">
        <v>685</v>
      </c>
      <c r="G2297" s="198">
        <v>0</v>
      </c>
    </row>
    <row r="2298" spans="1:7">
      <c r="A2298" s="198">
        <v>31530016</v>
      </c>
      <c r="B2298" s="198">
        <v>0</v>
      </c>
      <c r="C2298" s="198">
        <v>0</v>
      </c>
      <c r="D2298" s="198">
        <v>0</v>
      </c>
      <c r="E2298" s="198">
        <v>0</v>
      </c>
      <c r="F2298" s="198">
        <v>823</v>
      </c>
      <c r="G2298" s="198">
        <v>0</v>
      </c>
    </row>
    <row r="2299" spans="1:7">
      <c r="A2299" s="198">
        <v>31530234</v>
      </c>
      <c r="B2299" s="198">
        <v>0</v>
      </c>
      <c r="C2299" s="198">
        <v>0</v>
      </c>
      <c r="D2299" s="198">
        <v>0</v>
      </c>
      <c r="E2299" s="198">
        <v>0</v>
      </c>
      <c r="F2299" s="198">
        <v>685</v>
      </c>
      <c r="G2299" s="198">
        <v>0</v>
      </c>
    </row>
    <row r="2300" spans="1:7">
      <c r="A2300" s="198">
        <v>31530240</v>
      </c>
      <c r="B2300" s="198">
        <v>138592.79999999999</v>
      </c>
      <c r="C2300" s="198">
        <v>0</v>
      </c>
      <c r="D2300" s="198">
        <v>0</v>
      </c>
      <c r="E2300" s="198">
        <v>138592.79999999999</v>
      </c>
      <c r="F2300" s="198">
        <v>626</v>
      </c>
      <c r="G2300" s="198">
        <v>0</v>
      </c>
    </row>
    <row r="2301" spans="1:7">
      <c r="A2301" s="198">
        <v>31530255</v>
      </c>
      <c r="B2301" s="198">
        <v>0</v>
      </c>
      <c r="C2301" s="198">
        <v>0</v>
      </c>
      <c r="D2301" s="198">
        <v>0</v>
      </c>
      <c r="E2301" s="198">
        <v>0</v>
      </c>
      <c r="F2301" s="198">
        <v>626</v>
      </c>
      <c r="G2301" s="198">
        <v>0</v>
      </c>
    </row>
    <row r="2302" spans="1:7">
      <c r="A2302" s="198">
        <v>31530264</v>
      </c>
      <c r="B2302" s="198">
        <v>547720.75</v>
      </c>
      <c r="C2302" s="198">
        <v>0</v>
      </c>
      <c r="D2302" s="198">
        <v>0</v>
      </c>
      <c r="E2302" s="198">
        <v>547720.75</v>
      </c>
      <c r="F2302" s="198">
        <v>685</v>
      </c>
      <c r="G2302" s="198">
        <v>0</v>
      </c>
    </row>
    <row r="2303" spans="1:7">
      <c r="A2303" s="198">
        <v>31530289</v>
      </c>
      <c r="B2303" s="198">
        <v>0</v>
      </c>
      <c r="C2303" s="198">
        <v>0</v>
      </c>
      <c r="D2303" s="198">
        <v>0</v>
      </c>
      <c r="E2303" s="198">
        <v>0</v>
      </c>
      <c r="F2303" s="198">
        <v>685</v>
      </c>
      <c r="G2303" s="198">
        <v>0</v>
      </c>
    </row>
    <row r="2304" spans="1:7">
      <c r="A2304" s="198">
        <v>31530308</v>
      </c>
      <c r="B2304" s="198">
        <v>120311.96</v>
      </c>
      <c r="C2304" s="198">
        <v>18</v>
      </c>
      <c r="D2304" s="198">
        <v>0</v>
      </c>
      <c r="E2304" s="198">
        <v>120329.96</v>
      </c>
      <c r="F2304" s="198">
        <v>626</v>
      </c>
      <c r="G2304" s="198">
        <v>1</v>
      </c>
    </row>
    <row r="2305" spans="1:7">
      <c r="A2305" s="198">
        <v>31530313</v>
      </c>
      <c r="B2305" s="198">
        <v>0</v>
      </c>
      <c r="C2305" s="198">
        <v>0</v>
      </c>
      <c r="D2305" s="198">
        <v>0</v>
      </c>
      <c r="E2305" s="198">
        <v>0</v>
      </c>
      <c r="F2305" s="198">
        <v>685</v>
      </c>
      <c r="G2305" s="198">
        <v>0</v>
      </c>
    </row>
    <row r="2306" spans="1:7">
      <c r="A2306" s="198">
        <v>31573114</v>
      </c>
      <c r="B2306" s="198">
        <v>0</v>
      </c>
      <c r="C2306" s="198">
        <v>0</v>
      </c>
      <c r="D2306" s="198">
        <v>0</v>
      </c>
      <c r="E2306" s="198">
        <v>0</v>
      </c>
      <c r="F2306" s="198">
        <v>626</v>
      </c>
      <c r="G2306" s="198">
        <v>0</v>
      </c>
    </row>
    <row r="2307" spans="1:7">
      <c r="A2307" s="198">
        <v>31573341</v>
      </c>
      <c r="B2307" s="198">
        <v>0</v>
      </c>
      <c r="C2307" s="198">
        <v>0</v>
      </c>
      <c r="D2307" s="198">
        <v>0</v>
      </c>
      <c r="E2307" s="198">
        <v>0</v>
      </c>
      <c r="F2307" s="198">
        <v>685</v>
      </c>
      <c r="G2307" s="198">
        <v>0</v>
      </c>
    </row>
    <row r="2308" spans="1:7">
      <c r="A2308" s="198">
        <v>31573451</v>
      </c>
      <c r="B2308" s="198">
        <v>0</v>
      </c>
      <c r="C2308" s="198">
        <v>0</v>
      </c>
      <c r="D2308" s="198">
        <v>0</v>
      </c>
      <c r="E2308" s="198">
        <v>0</v>
      </c>
      <c r="F2308" s="198">
        <v>823</v>
      </c>
      <c r="G2308" s="198">
        <v>0</v>
      </c>
    </row>
    <row r="2309" spans="1:7">
      <c r="A2309" s="198">
        <v>31573649</v>
      </c>
      <c r="B2309" s="198">
        <v>361459.91</v>
      </c>
      <c r="C2309" s="198">
        <v>495.1</v>
      </c>
      <c r="D2309" s="198">
        <v>0</v>
      </c>
      <c r="E2309" s="198">
        <v>361955.01</v>
      </c>
      <c r="F2309" s="198">
        <v>626</v>
      </c>
      <c r="G2309" s="198">
        <v>1</v>
      </c>
    </row>
    <row r="2310" spans="1:7">
      <c r="A2310" s="198">
        <v>31573653</v>
      </c>
      <c r="B2310" s="198">
        <v>0</v>
      </c>
      <c r="C2310" s="198">
        <v>0</v>
      </c>
      <c r="D2310" s="198">
        <v>0</v>
      </c>
      <c r="E2310" s="198">
        <v>0</v>
      </c>
      <c r="F2310" s="198">
        <v>626</v>
      </c>
      <c r="G2310" s="198">
        <v>0</v>
      </c>
    </row>
    <row r="2311" spans="1:7">
      <c r="A2311" s="198">
        <v>31573661</v>
      </c>
      <c r="B2311" s="198">
        <v>0</v>
      </c>
      <c r="C2311" s="198">
        <v>0</v>
      </c>
      <c r="D2311" s="198">
        <v>0</v>
      </c>
      <c r="E2311" s="198">
        <v>0</v>
      </c>
      <c r="F2311" s="198">
        <v>626</v>
      </c>
      <c r="G2311" s="198">
        <v>0</v>
      </c>
    </row>
    <row r="2312" spans="1:7">
      <c r="A2312" s="198">
        <v>31573678</v>
      </c>
      <c r="B2312" s="198">
        <v>0</v>
      </c>
      <c r="C2312" s="198">
        <v>0</v>
      </c>
      <c r="D2312" s="198">
        <v>0</v>
      </c>
      <c r="E2312" s="198">
        <v>0</v>
      </c>
      <c r="F2312" s="198">
        <v>685</v>
      </c>
      <c r="G2312" s="198">
        <v>0</v>
      </c>
    </row>
    <row r="2313" spans="1:7">
      <c r="A2313" s="198">
        <v>31573682</v>
      </c>
      <c r="B2313" s="198">
        <v>0</v>
      </c>
      <c r="C2313" s="198">
        <v>0</v>
      </c>
      <c r="D2313" s="198">
        <v>0</v>
      </c>
      <c r="E2313" s="198">
        <v>0</v>
      </c>
      <c r="F2313" s="198">
        <v>626</v>
      </c>
      <c r="G2313" s="198">
        <v>0</v>
      </c>
    </row>
    <row r="2314" spans="1:7">
      <c r="A2314" s="198">
        <v>31573695</v>
      </c>
      <c r="B2314" s="198">
        <v>324419.7</v>
      </c>
      <c r="C2314" s="198">
        <v>0</v>
      </c>
      <c r="D2314" s="198">
        <v>0</v>
      </c>
      <c r="E2314" s="198">
        <v>324419.7</v>
      </c>
      <c r="F2314" s="198">
        <v>626</v>
      </c>
      <c r="G2314" s="198">
        <v>0</v>
      </c>
    </row>
    <row r="2315" spans="1:7">
      <c r="A2315" s="198">
        <v>31595322</v>
      </c>
      <c r="B2315" s="198">
        <v>0</v>
      </c>
      <c r="C2315" s="198">
        <v>0</v>
      </c>
      <c r="D2315" s="198">
        <v>0</v>
      </c>
      <c r="E2315" s="198">
        <v>0</v>
      </c>
      <c r="F2315" s="198">
        <v>626</v>
      </c>
      <c r="G2315" s="198">
        <v>0</v>
      </c>
    </row>
    <row r="2316" spans="1:7">
      <c r="A2316" s="198">
        <v>31595360</v>
      </c>
      <c r="B2316" s="198">
        <v>0</v>
      </c>
      <c r="C2316" s="198">
        <v>0</v>
      </c>
      <c r="D2316" s="198">
        <v>0</v>
      </c>
      <c r="E2316" s="198">
        <v>0</v>
      </c>
      <c r="F2316" s="198">
        <v>626</v>
      </c>
      <c r="G2316" s="198">
        <v>0</v>
      </c>
    </row>
    <row r="2317" spans="1:7">
      <c r="A2317" s="198">
        <v>31595630</v>
      </c>
      <c r="B2317" s="198">
        <v>0</v>
      </c>
      <c r="C2317" s="198">
        <v>0</v>
      </c>
      <c r="D2317" s="198">
        <v>0</v>
      </c>
      <c r="E2317" s="198">
        <v>0</v>
      </c>
      <c r="F2317" s="198">
        <v>685</v>
      </c>
      <c r="G2317" s="198">
        <v>0</v>
      </c>
    </row>
    <row r="2318" spans="1:7">
      <c r="A2318" s="198">
        <v>31595721</v>
      </c>
      <c r="B2318" s="198">
        <v>207353.7</v>
      </c>
      <c r="C2318" s="198">
        <v>6897.18</v>
      </c>
      <c r="D2318" s="198">
        <v>0</v>
      </c>
      <c r="E2318" s="198">
        <v>214250.88</v>
      </c>
      <c r="F2318" s="198">
        <v>626</v>
      </c>
      <c r="G2318" s="198">
        <v>2</v>
      </c>
    </row>
    <row r="2319" spans="1:7">
      <c r="A2319" s="198">
        <v>31595785</v>
      </c>
      <c r="B2319" s="198">
        <v>272320.46000000002</v>
      </c>
      <c r="C2319" s="198">
        <v>0</v>
      </c>
      <c r="D2319" s="198">
        <v>0</v>
      </c>
      <c r="E2319" s="198">
        <v>272320.46000000002</v>
      </c>
      <c r="F2319" s="198">
        <v>626</v>
      </c>
      <c r="G2319" s="198">
        <v>0</v>
      </c>
    </row>
    <row r="2320" spans="1:7">
      <c r="A2320" s="198">
        <v>31595792</v>
      </c>
      <c r="B2320" s="198">
        <v>0</v>
      </c>
      <c r="C2320" s="198">
        <v>0</v>
      </c>
      <c r="D2320" s="198">
        <v>0</v>
      </c>
      <c r="E2320" s="198">
        <v>0</v>
      </c>
      <c r="F2320" s="198">
        <v>685</v>
      </c>
      <c r="G2320" s="198">
        <v>0</v>
      </c>
    </row>
    <row r="2321" spans="1:7">
      <c r="A2321" s="198">
        <v>31595813</v>
      </c>
      <c r="B2321" s="198">
        <v>119110.98</v>
      </c>
      <c r="C2321" s="198">
        <v>0</v>
      </c>
      <c r="D2321" s="198">
        <v>0</v>
      </c>
      <c r="E2321" s="198">
        <v>119110.98</v>
      </c>
      <c r="F2321" s="198">
        <v>626</v>
      </c>
      <c r="G2321" s="198">
        <v>0</v>
      </c>
    </row>
    <row r="2322" spans="1:7">
      <c r="A2322" s="198">
        <v>31595820</v>
      </c>
      <c r="B2322" s="198">
        <v>434662.17</v>
      </c>
      <c r="C2322" s="198">
        <v>8067.31</v>
      </c>
      <c r="D2322" s="198">
        <v>0</v>
      </c>
      <c r="E2322" s="198">
        <v>442729.48</v>
      </c>
      <c r="F2322" s="198">
        <v>626</v>
      </c>
      <c r="G2322" s="198">
        <v>1</v>
      </c>
    </row>
    <row r="2323" spans="1:7">
      <c r="A2323" s="198">
        <v>31595845</v>
      </c>
      <c r="B2323" s="198">
        <v>0</v>
      </c>
      <c r="C2323" s="198">
        <v>0</v>
      </c>
      <c r="D2323" s="198">
        <v>0</v>
      </c>
      <c r="E2323" s="198">
        <v>0</v>
      </c>
      <c r="F2323" s="198">
        <v>626</v>
      </c>
      <c r="G2323" s="198">
        <v>0</v>
      </c>
    </row>
    <row r="2324" spans="1:7">
      <c r="A2324" s="198">
        <v>31595856</v>
      </c>
      <c r="B2324" s="198">
        <v>262782.64</v>
      </c>
      <c r="C2324" s="198">
        <v>0</v>
      </c>
      <c r="D2324" s="198">
        <v>0</v>
      </c>
      <c r="E2324" s="198">
        <v>262782.64</v>
      </c>
      <c r="F2324" s="198">
        <v>626</v>
      </c>
      <c r="G2324" s="198">
        <v>0</v>
      </c>
    </row>
    <row r="2325" spans="1:7">
      <c r="A2325" s="198">
        <v>31595864</v>
      </c>
      <c r="B2325" s="198">
        <v>0</v>
      </c>
      <c r="C2325" s="198">
        <v>0</v>
      </c>
      <c r="D2325" s="198">
        <v>0</v>
      </c>
      <c r="E2325" s="198">
        <v>0</v>
      </c>
      <c r="F2325" s="198">
        <v>626</v>
      </c>
      <c r="G2325" s="198">
        <v>0</v>
      </c>
    </row>
    <row r="2326" spans="1:7">
      <c r="A2326" s="198">
        <v>31595874</v>
      </c>
      <c r="B2326" s="198">
        <v>0</v>
      </c>
      <c r="C2326" s="198">
        <v>0</v>
      </c>
      <c r="D2326" s="198">
        <v>0</v>
      </c>
      <c r="E2326" s="198">
        <v>0</v>
      </c>
      <c r="F2326" s="198">
        <v>626</v>
      </c>
      <c r="G2326" s="198">
        <v>0</v>
      </c>
    </row>
    <row r="2327" spans="1:7">
      <c r="A2327" s="198">
        <v>31595886</v>
      </c>
      <c r="B2327" s="198">
        <v>0</v>
      </c>
      <c r="C2327" s="198">
        <v>0</v>
      </c>
      <c r="D2327" s="198">
        <v>0</v>
      </c>
      <c r="E2327" s="198">
        <v>0</v>
      </c>
      <c r="F2327" s="198">
        <v>626</v>
      </c>
      <c r="G2327" s="198">
        <v>0</v>
      </c>
    </row>
    <row r="2328" spans="1:7">
      <c r="A2328" s="198">
        <v>31626975</v>
      </c>
      <c r="B2328" s="198">
        <v>1122939.6299999999</v>
      </c>
      <c r="C2328" s="198">
        <v>0</v>
      </c>
      <c r="D2328" s="198">
        <v>575601.25</v>
      </c>
      <c r="E2328" s="198">
        <v>1698540.88</v>
      </c>
      <c r="F2328" s="198">
        <v>823</v>
      </c>
      <c r="G2328" s="198">
        <v>33</v>
      </c>
    </row>
    <row r="2329" spans="1:7">
      <c r="A2329" s="198">
        <v>31627306</v>
      </c>
      <c r="B2329" s="198">
        <v>594750.24</v>
      </c>
      <c r="C2329" s="198">
        <v>0</v>
      </c>
      <c r="D2329" s="198">
        <v>0</v>
      </c>
      <c r="E2329" s="198">
        <v>594750.24</v>
      </c>
      <c r="F2329" s="198">
        <v>626</v>
      </c>
      <c r="G2329" s="198">
        <v>0</v>
      </c>
    </row>
    <row r="2330" spans="1:7">
      <c r="A2330" s="198">
        <v>31627314</v>
      </c>
      <c r="B2330" s="198">
        <v>0</v>
      </c>
      <c r="C2330" s="198">
        <v>0</v>
      </c>
      <c r="D2330" s="198">
        <v>0</v>
      </c>
      <c r="E2330" s="198">
        <v>0</v>
      </c>
      <c r="F2330" s="198">
        <v>626</v>
      </c>
      <c r="G2330" s="198">
        <v>0</v>
      </c>
    </row>
    <row r="2331" spans="1:7">
      <c r="A2331" s="198">
        <v>31627324</v>
      </c>
      <c r="B2331" s="198">
        <v>0</v>
      </c>
      <c r="C2331" s="198">
        <v>0</v>
      </c>
      <c r="D2331" s="198">
        <v>0</v>
      </c>
      <c r="E2331" s="198">
        <v>0</v>
      </c>
      <c r="F2331" s="198">
        <v>626</v>
      </c>
      <c r="G2331" s="198">
        <v>0</v>
      </c>
    </row>
    <row r="2332" spans="1:7">
      <c r="A2332" s="198">
        <v>31627338</v>
      </c>
      <c r="B2332" s="198">
        <v>0</v>
      </c>
      <c r="C2332" s="198">
        <v>0</v>
      </c>
      <c r="D2332" s="198">
        <v>0</v>
      </c>
      <c r="E2332" s="198">
        <v>0</v>
      </c>
      <c r="F2332" s="198">
        <v>626</v>
      </c>
      <c r="G2332" s="198">
        <v>0</v>
      </c>
    </row>
    <row r="2333" spans="1:7">
      <c r="A2333" s="198">
        <v>31627345</v>
      </c>
      <c r="B2333" s="198">
        <v>0</v>
      </c>
      <c r="C2333" s="198">
        <v>0</v>
      </c>
      <c r="D2333" s="198">
        <v>0</v>
      </c>
      <c r="E2333" s="198">
        <v>0</v>
      </c>
      <c r="F2333" s="198">
        <v>626</v>
      </c>
      <c r="G2333" s="198">
        <v>0</v>
      </c>
    </row>
    <row r="2334" spans="1:7">
      <c r="A2334" s="198">
        <v>31627358</v>
      </c>
      <c r="B2334" s="198">
        <v>1677021.26</v>
      </c>
      <c r="C2334" s="198">
        <v>29652.85</v>
      </c>
      <c r="D2334" s="198">
        <v>0</v>
      </c>
      <c r="E2334" s="198">
        <v>1706674.11</v>
      </c>
      <c r="F2334" s="198">
        <v>685</v>
      </c>
      <c r="G2334" s="198">
        <v>1</v>
      </c>
    </row>
    <row r="2335" spans="1:7">
      <c r="A2335" s="198">
        <v>31627366</v>
      </c>
      <c r="B2335" s="198">
        <v>0</v>
      </c>
      <c r="C2335" s="198">
        <v>0</v>
      </c>
      <c r="D2335" s="198">
        <v>0</v>
      </c>
      <c r="E2335" s="198">
        <v>0</v>
      </c>
      <c r="F2335" s="198">
        <v>626</v>
      </c>
      <c r="G2335" s="198">
        <v>0</v>
      </c>
    </row>
    <row r="2336" spans="1:7">
      <c r="A2336" s="198">
        <v>31627377</v>
      </c>
      <c r="B2336" s="198">
        <v>733874.53</v>
      </c>
      <c r="C2336" s="198">
        <v>0</v>
      </c>
      <c r="D2336" s="198">
        <v>414466.78</v>
      </c>
      <c r="E2336" s="198">
        <v>1148341.31</v>
      </c>
      <c r="F2336" s="198">
        <v>626</v>
      </c>
      <c r="G2336" s="198">
        <v>36</v>
      </c>
    </row>
    <row r="2337" spans="1:7">
      <c r="A2337" s="198">
        <v>31627380</v>
      </c>
      <c r="B2337" s="198">
        <v>100447.47</v>
      </c>
      <c r="C2337" s="198">
        <v>298.85000000000002</v>
      </c>
      <c r="D2337" s="198">
        <v>0</v>
      </c>
      <c r="E2337" s="198">
        <v>100746.32</v>
      </c>
      <c r="F2337" s="198">
        <v>626</v>
      </c>
      <c r="G2337" s="198">
        <v>1</v>
      </c>
    </row>
    <row r="2338" spans="1:7">
      <c r="A2338" s="198">
        <v>31627399</v>
      </c>
      <c r="B2338" s="198">
        <v>311033.26</v>
      </c>
      <c r="C2338" s="198">
        <v>0</v>
      </c>
      <c r="D2338" s="198">
        <v>0</v>
      </c>
      <c r="E2338" s="198">
        <v>311033.26</v>
      </c>
      <c r="F2338" s="198">
        <v>626</v>
      </c>
      <c r="G2338" s="198">
        <v>0</v>
      </c>
    </row>
    <row r="2339" spans="1:7">
      <c r="A2339" s="198">
        <v>31627400</v>
      </c>
      <c r="B2339" s="198">
        <v>609003.37</v>
      </c>
      <c r="C2339" s="198">
        <v>0</v>
      </c>
      <c r="D2339" s="198">
        <v>0</v>
      </c>
      <c r="E2339" s="198">
        <v>609003.37</v>
      </c>
      <c r="F2339" s="198">
        <v>626</v>
      </c>
      <c r="G2339" s="198">
        <v>0</v>
      </c>
    </row>
    <row r="2340" spans="1:7">
      <c r="A2340" s="198">
        <v>31627414</v>
      </c>
      <c r="B2340" s="198">
        <v>0</v>
      </c>
      <c r="C2340" s="198">
        <v>0</v>
      </c>
      <c r="D2340" s="198">
        <v>0</v>
      </c>
      <c r="E2340" s="198">
        <v>0</v>
      </c>
      <c r="F2340" s="198">
        <v>685</v>
      </c>
      <c r="G2340" s="198">
        <v>0</v>
      </c>
    </row>
    <row r="2341" spans="1:7">
      <c r="A2341" s="198">
        <v>31651641</v>
      </c>
      <c r="B2341" s="198">
        <v>567576.76</v>
      </c>
      <c r="C2341" s="198">
        <v>0</v>
      </c>
      <c r="D2341" s="198">
        <v>0</v>
      </c>
      <c r="E2341" s="198">
        <v>567576.76</v>
      </c>
      <c r="F2341" s="198">
        <v>823</v>
      </c>
      <c r="G2341" s="198">
        <v>0</v>
      </c>
    </row>
    <row r="2342" spans="1:7">
      <c r="A2342" s="198">
        <v>31651822</v>
      </c>
      <c r="B2342" s="198">
        <v>0</v>
      </c>
      <c r="C2342" s="198">
        <v>0</v>
      </c>
      <c r="D2342" s="198">
        <v>0</v>
      </c>
      <c r="E2342" s="198">
        <v>0</v>
      </c>
      <c r="F2342" s="198">
        <v>626</v>
      </c>
      <c r="G2342" s="198">
        <v>0</v>
      </c>
    </row>
    <row r="2343" spans="1:7">
      <c r="A2343" s="198">
        <v>31652017</v>
      </c>
      <c r="B2343" s="198">
        <v>0</v>
      </c>
      <c r="C2343" s="198">
        <v>0</v>
      </c>
      <c r="D2343" s="198">
        <v>0</v>
      </c>
      <c r="E2343" s="198">
        <v>0</v>
      </c>
      <c r="F2343" s="198">
        <v>823</v>
      </c>
      <c r="G2343" s="198">
        <v>0</v>
      </c>
    </row>
    <row r="2344" spans="1:7">
      <c r="A2344" s="198">
        <v>31652055</v>
      </c>
      <c r="B2344" s="198">
        <v>0</v>
      </c>
      <c r="C2344" s="198">
        <v>0</v>
      </c>
      <c r="D2344" s="198">
        <v>0</v>
      </c>
      <c r="E2344" s="198">
        <v>0</v>
      </c>
      <c r="F2344" s="198">
        <v>626</v>
      </c>
      <c r="G2344" s="198">
        <v>0</v>
      </c>
    </row>
    <row r="2345" spans="1:7">
      <c r="A2345" s="198">
        <v>31652109</v>
      </c>
      <c r="B2345" s="198">
        <v>0</v>
      </c>
      <c r="C2345" s="198">
        <v>0</v>
      </c>
      <c r="D2345" s="198">
        <v>0</v>
      </c>
      <c r="E2345" s="198">
        <v>0</v>
      </c>
      <c r="F2345" s="198">
        <v>823</v>
      </c>
      <c r="G2345" s="198">
        <v>0</v>
      </c>
    </row>
    <row r="2346" spans="1:7">
      <c r="A2346" s="198">
        <v>31652136</v>
      </c>
      <c r="B2346" s="198">
        <v>0</v>
      </c>
      <c r="C2346" s="198">
        <v>0</v>
      </c>
      <c r="D2346" s="198">
        <v>0</v>
      </c>
      <c r="E2346" s="198">
        <v>0</v>
      </c>
      <c r="F2346" s="198">
        <v>823</v>
      </c>
      <c r="G2346" s="198">
        <v>0</v>
      </c>
    </row>
    <row r="2347" spans="1:7">
      <c r="A2347" s="198">
        <v>31652572</v>
      </c>
      <c r="B2347" s="198">
        <v>0</v>
      </c>
      <c r="C2347" s="198">
        <v>0</v>
      </c>
      <c r="D2347" s="198">
        <v>0</v>
      </c>
      <c r="E2347" s="198">
        <v>0</v>
      </c>
      <c r="F2347" s="198">
        <v>626</v>
      </c>
      <c r="G2347" s="198">
        <v>0</v>
      </c>
    </row>
    <row r="2348" spans="1:7">
      <c r="A2348" s="198">
        <v>31652582</v>
      </c>
      <c r="B2348" s="198">
        <v>0</v>
      </c>
      <c r="C2348" s="198">
        <v>0</v>
      </c>
      <c r="D2348" s="198">
        <v>0</v>
      </c>
      <c r="E2348" s="198">
        <v>0</v>
      </c>
      <c r="F2348" s="198">
        <v>685</v>
      </c>
      <c r="G2348" s="198">
        <v>0</v>
      </c>
    </row>
    <row r="2349" spans="1:7">
      <c r="A2349" s="198">
        <v>31652590</v>
      </c>
      <c r="B2349" s="198">
        <v>0</v>
      </c>
      <c r="C2349" s="198">
        <v>0</v>
      </c>
      <c r="D2349" s="198">
        <v>0</v>
      </c>
      <c r="E2349" s="198">
        <v>0</v>
      </c>
      <c r="F2349" s="198">
        <v>685</v>
      </c>
      <c r="G2349" s="198">
        <v>0</v>
      </c>
    </row>
    <row r="2350" spans="1:7">
      <c r="A2350" s="198">
        <v>31652610</v>
      </c>
      <c r="B2350" s="198">
        <v>196745.34</v>
      </c>
      <c r="C2350" s="198">
        <v>0</v>
      </c>
      <c r="D2350" s="198">
        <v>0</v>
      </c>
      <c r="E2350" s="198">
        <v>196745.34</v>
      </c>
      <c r="F2350" s="198">
        <v>626</v>
      </c>
      <c r="G2350" s="198">
        <v>0</v>
      </c>
    </row>
    <row r="2351" spans="1:7">
      <c r="A2351" s="198">
        <v>31652620</v>
      </c>
      <c r="B2351" s="198">
        <v>0</v>
      </c>
      <c r="C2351" s="198">
        <v>0</v>
      </c>
      <c r="D2351" s="198">
        <v>0</v>
      </c>
      <c r="E2351" s="198">
        <v>0</v>
      </c>
      <c r="F2351" s="198">
        <v>626</v>
      </c>
      <c r="G2351" s="198">
        <v>0</v>
      </c>
    </row>
    <row r="2352" spans="1:7">
      <c r="A2352" s="198">
        <v>31652635</v>
      </c>
      <c r="B2352" s="198">
        <v>0</v>
      </c>
      <c r="C2352" s="198">
        <v>0</v>
      </c>
      <c r="D2352" s="198">
        <v>0</v>
      </c>
      <c r="E2352" s="198">
        <v>0</v>
      </c>
      <c r="F2352" s="198">
        <v>626</v>
      </c>
      <c r="G2352" s="198">
        <v>0</v>
      </c>
    </row>
    <row r="2353" spans="1:7">
      <c r="A2353" s="198">
        <v>31652643</v>
      </c>
      <c r="B2353" s="198">
        <v>0</v>
      </c>
      <c r="C2353" s="198">
        <v>0</v>
      </c>
      <c r="D2353" s="198">
        <v>0</v>
      </c>
      <c r="E2353" s="198">
        <v>0</v>
      </c>
      <c r="F2353" s="198">
        <v>685</v>
      </c>
      <c r="G2353" s="198">
        <v>0</v>
      </c>
    </row>
    <row r="2354" spans="1:7">
      <c r="A2354" s="198">
        <v>31652659</v>
      </c>
      <c r="B2354" s="198">
        <v>0</v>
      </c>
      <c r="C2354" s="198">
        <v>0</v>
      </c>
      <c r="D2354" s="198">
        <v>0</v>
      </c>
      <c r="E2354" s="198">
        <v>0</v>
      </c>
      <c r="F2354" s="198">
        <v>626</v>
      </c>
      <c r="G2354" s="198">
        <v>0</v>
      </c>
    </row>
    <row r="2355" spans="1:7">
      <c r="A2355" s="198">
        <v>31652665</v>
      </c>
      <c r="B2355" s="198">
        <v>557303.68000000005</v>
      </c>
      <c r="C2355" s="198">
        <v>0</v>
      </c>
      <c r="D2355" s="198">
        <v>0</v>
      </c>
      <c r="E2355" s="198">
        <v>557303.68000000005</v>
      </c>
      <c r="F2355" s="198">
        <v>626</v>
      </c>
      <c r="G2355" s="198">
        <v>0</v>
      </c>
    </row>
    <row r="2356" spans="1:7">
      <c r="A2356" s="198">
        <v>31652682</v>
      </c>
      <c r="B2356" s="198">
        <v>0</v>
      </c>
      <c r="C2356" s="198">
        <v>0</v>
      </c>
      <c r="D2356" s="198">
        <v>0</v>
      </c>
      <c r="E2356" s="198">
        <v>0</v>
      </c>
      <c r="F2356" s="198">
        <v>626</v>
      </c>
      <c r="G2356" s="198">
        <v>0</v>
      </c>
    </row>
    <row r="2357" spans="1:7">
      <c r="A2357" s="198">
        <v>31652690</v>
      </c>
      <c r="B2357" s="198">
        <v>0</v>
      </c>
      <c r="C2357" s="198">
        <v>0</v>
      </c>
      <c r="D2357" s="198">
        <v>0</v>
      </c>
      <c r="E2357" s="198">
        <v>0</v>
      </c>
      <c r="F2357" s="198">
        <v>685</v>
      </c>
      <c r="G2357" s="198">
        <v>0</v>
      </c>
    </row>
    <row r="2358" spans="1:7">
      <c r="A2358" s="198">
        <v>31652700</v>
      </c>
      <c r="B2358" s="198">
        <v>0</v>
      </c>
      <c r="C2358" s="198">
        <v>0</v>
      </c>
      <c r="D2358" s="198">
        <v>0</v>
      </c>
      <c r="E2358" s="198">
        <v>0</v>
      </c>
      <c r="F2358" s="198">
        <v>626</v>
      </c>
      <c r="G2358" s="198">
        <v>0</v>
      </c>
    </row>
    <row r="2359" spans="1:7">
      <c r="A2359" s="198">
        <v>31652712</v>
      </c>
      <c r="B2359" s="198">
        <v>466828.69</v>
      </c>
      <c r="C2359" s="198">
        <v>8689.56</v>
      </c>
      <c r="D2359" s="198">
        <v>0</v>
      </c>
      <c r="E2359" s="198">
        <v>475518.25</v>
      </c>
      <c r="F2359" s="198">
        <v>626</v>
      </c>
      <c r="G2359" s="198">
        <v>1</v>
      </c>
    </row>
    <row r="2360" spans="1:7">
      <c r="A2360" s="198">
        <v>31674087</v>
      </c>
      <c r="B2360" s="198">
        <v>0</v>
      </c>
      <c r="C2360" s="198">
        <v>0</v>
      </c>
      <c r="D2360" s="198">
        <v>0</v>
      </c>
      <c r="E2360" s="198">
        <v>0</v>
      </c>
      <c r="F2360" s="198">
        <v>823</v>
      </c>
      <c r="G2360" s="198">
        <v>0</v>
      </c>
    </row>
    <row r="2361" spans="1:7">
      <c r="A2361" s="198">
        <v>31674455</v>
      </c>
      <c r="B2361" s="198">
        <v>234766.36</v>
      </c>
      <c r="C2361" s="198">
        <v>0</v>
      </c>
      <c r="D2361" s="198">
        <v>0</v>
      </c>
      <c r="E2361" s="198">
        <v>234766.36</v>
      </c>
      <c r="F2361" s="198">
        <v>626</v>
      </c>
      <c r="G2361" s="198">
        <v>0</v>
      </c>
    </row>
    <row r="2362" spans="1:7">
      <c r="A2362" s="198">
        <v>31674479</v>
      </c>
      <c r="B2362" s="198">
        <v>0</v>
      </c>
      <c r="C2362" s="198">
        <v>0</v>
      </c>
      <c r="D2362" s="198">
        <v>0</v>
      </c>
      <c r="E2362" s="198">
        <v>0</v>
      </c>
      <c r="F2362" s="198">
        <v>626</v>
      </c>
      <c r="G2362" s="198">
        <v>0</v>
      </c>
    </row>
    <row r="2363" spans="1:7">
      <c r="A2363" s="198">
        <v>31674509</v>
      </c>
      <c r="B2363" s="198">
        <v>0</v>
      </c>
      <c r="C2363" s="198">
        <v>0</v>
      </c>
      <c r="D2363" s="198">
        <v>0</v>
      </c>
      <c r="E2363" s="198">
        <v>0</v>
      </c>
      <c r="F2363" s="198">
        <v>685</v>
      </c>
      <c r="G2363" s="198">
        <v>0</v>
      </c>
    </row>
    <row r="2364" spans="1:7">
      <c r="A2364" s="198">
        <v>31674980</v>
      </c>
      <c r="B2364" s="198">
        <v>86510.22</v>
      </c>
      <c r="C2364" s="198">
        <v>0</v>
      </c>
      <c r="D2364" s="198">
        <v>0</v>
      </c>
      <c r="E2364" s="198">
        <v>86510.22</v>
      </c>
      <c r="F2364" s="198">
        <v>626</v>
      </c>
      <c r="G2364" s="198">
        <v>0</v>
      </c>
    </row>
    <row r="2365" spans="1:7">
      <c r="A2365" s="198">
        <v>31674994</v>
      </c>
      <c r="B2365" s="198">
        <v>117814.22</v>
      </c>
      <c r="C2365" s="198">
        <v>4966.93</v>
      </c>
      <c r="D2365" s="198">
        <v>0</v>
      </c>
      <c r="E2365" s="198">
        <v>122781.15</v>
      </c>
      <c r="F2365" s="198">
        <v>685</v>
      </c>
      <c r="G2365" s="198">
        <v>2</v>
      </c>
    </row>
    <row r="2366" spans="1:7">
      <c r="A2366" s="198">
        <v>31675019</v>
      </c>
      <c r="B2366" s="198">
        <v>0</v>
      </c>
      <c r="C2366" s="198">
        <v>0</v>
      </c>
      <c r="D2366" s="198">
        <v>0</v>
      </c>
      <c r="E2366" s="198">
        <v>0</v>
      </c>
      <c r="F2366" s="198">
        <v>626</v>
      </c>
      <c r="G2366" s="198">
        <v>0</v>
      </c>
    </row>
    <row r="2367" spans="1:7">
      <c r="A2367" s="198">
        <v>31675022</v>
      </c>
      <c r="B2367" s="198">
        <v>0</v>
      </c>
      <c r="C2367" s="198">
        <v>0</v>
      </c>
      <c r="D2367" s="198">
        <v>0</v>
      </c>
      <c r="E2367" s="198">
        <v>0</v>
      </c>
      <c r="F2367" s="198">
        <v>685</v>
      </c>
      <c r="G2367" s="198">
        <v>0</v>
      </c>
    </row>
    <row r="2368" spans="1:7">
      <c r="A2368" s="198">
        <v>31675037</v>
      </c>
      <c r="B2368" s="198">
        <v>0</v>
      </c>
      <c r="C2368" s="198">
        <v>0</v>
      </c>
      <c r="D2368" s="198">
        <v>0</v>
      </c>
      <c r="E2368" s="198">
        <v>0</v>
      </c>
      <c r="F2368" s="198">
        <v>626</v>
      </c>
      <c r="G2368" s="198">
        <v>0</v>
      </c>
    </row>
    <row r="2369" spans="1:7">
      <c r="A2369" s="198">
        <v>31675053</v>
      </c>
      <c r="B2369" s="198">
        <v>275000</v>
      </c>
      <c r="C2369" s="198">
        <v>0</v>
      </c>
      <c r="D2369" s="198">
        <v>0</v>
      </c>
      <c r="E2369" s="198">
        <v>275000</v>
      </c>
      <c r="F2369" s="198">
        <v>626</v>
      </c>
      <c r="G2369" s="198">
        <v>0</v>
      </c>
    </row>
    <row r="2370" spans="1:7">
      <c r="A2370" s="198">
        <v>31675067</v>
      </c>
      <c r="B2370" s="198">
        <v>0</v>
      </c>
      <c r="C2370" s="198">
        <v>0</v>
      </c>
      <c r="D2370" s="198">
        <v>0</v>
      </c>
      <c r="E2370" s="198">
        <v>0</v>
      </c>
      <c r="F2370" s="198">
        <v>685</v>
      </c>
      <c r="G2370" s="198">
        <v>0</v>
      </c>
    </row>
    <row r="2371" spans="1:7">
      <c r="A2371" s="198">
        <v>31675077</v>
      </c>
      <c r="B2371" s="198">
        <v>0</v>
      </c>
      <c r="C2371" s="198">
        <v>0</v>
      </c>
      <c r="D2371" s="198">
        <v>0</v>
      </c>
      <c r="E2371" s="198">
        <v>0</v>
      </c>
      <c r="F2371" s="198">
        <v>685</v>
      </c>
      <c r="G2371" s="198">
        <v>0</v>
      </c>
    </row>
    <row r="2372" spans="1:7">
      <c r="A2372" s="198">
        <v>31698079</v>
      </c>
      <c r="B2372" s="198">
        <v>0</v>
      </c>
      <c r="C2372" s="198">
        <v>0</v>
      </c>
      <c r="D2372" s="198">
        <v>0</v>
      </c>
      <c r="E2372" s="198">
        <v>0</v>
      </c>
      <c r="F2372" s="198">
        <v>685</v>
      </c>
      <c r="G2372" s="198">
        <v>0</v>
      </c>
    </row>
    <row r="2373" spans="1:7">
      <c r="A2373" s="198">
        <v>31698223</v>
      </c>
      <c r="B2373" s="198">
        <v>0</v>
      </c>
      <c r="C2373" s="198">
        <v>0</v>
      </c>
      <c r="D2373" s="198">
        <v>0</v>
      </c>
      <c r="E2373" s="198">
        <v>0</v>
      </c>
      <c r="F2373" s="198">
        <v>685</v>
      </c>
      <c r="G2373" s="198">
        <v>0</v>
      </c>
    </row>
    <row r="2374" spans="1:7">
      <c r="A2374" s="198">
        <v>31698409</v>
      </c>
      <c r="B2374" s="198">
        <v>0</v>
      </c>
      <c r="C2374" s="198">
        <v>0</v>
      </c>
      <c r="D2374" s="198">
        <v>0</v>
      </c>
      <c r="E2374" s="198">
        <v>0</v>
      </c>
      <c r="F2374" s="198">
        <v>626</v>
      </c>
      <c r="G2374" s="198">
        <v>0</v>
      </c>
    </row>
    <row r="2375" spans="1:7">
      <c r="A2375" s="198">
        <v>31698573</v>
      </c>
      <c r="B2375" s="198">
        <v>0</v>
      </c>
      <c r="C2375" s="198">
        <v>0</v>
      </c>
      <c r="D2375" s="198">
        <v>0</v>
      </c>
      <c r="E2375" s="198">
        <v>0</v>
      </c>
      <c r="F2375" s="198">
        <v>685</v>
      </c>
      <c r="G2375" s="198">
        <v>0</v>
      </c>
    </row>
    <row r="2376" spans="1:7">
      <c r="A2376" s="198">
        <v>31698653</v>
      </c>
      <c r="B2376" s="198">
        <v>928689.04</v>
      </c>
      <c r="C2376" s="198">
        <v>0</v>
      </c>
      <c r="D2376" s="198">
        <v>0</v>
      </c>
      <c r="E2376" s="198">
        <v>928689.04</v>
      </c>
      <c r="F2376" s="198">
        <v>626</v>
      </c>
      <c r="G2376" s="198">
        <v>0</v>
      </c>
    </row>
    <row r="2377" spans="1:7">
      <c r="A2377" s="198">
        <v>31698660</v>
      </c>
      <c r="B2377" s="198">
        <v>0</v>
      </c>
      <c r="C2377" s="198">
        <v>0</v>
      </c>
      <c r="D2377" s="198">
        <v>0</v>
      </c>
      <c r="E2377" s="198">
        <v>0</v>
      </c>
      <c r="F2377" s="198">
        <v>626</v>
      </c>
      <c r="G2377" s="198">
        <v>0</v>
      </c>
    </row>
    <row r="2378" spans="1:7">
      <c r="A2378" s="198">
        <v>31698671</v>
      </c>
      <c r="B2378" s="198">
        <v>0</v>
      </c>
      <c r="C2378" s="198">
        <v>0</v>
      </c>
      <c r="D2378" s="198">
        <v>0</v>
      </c>
      <c r="E2378" s="198">
        <v>0</v>
      </c>
      <c r="F2378" s="198">
        <v>685</v>
      </c>
      <c r="G2378" s="198">
        <v>0</v>
      </c>
    </row>
    <row r="2379" spans="1:7">
      <c r="A2379" s="198">
        <v>31698681</v>
      </c>
      <c r="B2379" s="198">
        <v>0</v>
      </c>
      <c r="C2379" s="198">
        <v>0</v>
      </c>
      <c r="D2379" s="198">
        <v>0</v>
      </c>
      <c r="E2379" s="198">
        <v>0</v>
      </c>
      <c r="F2379" s="198">
        <v>685</v>
      </c>
      <c r="G2379" s="198">
        <v>0</v>
      </c>
    </row>
    <row r="2380" spans="1:7">
      <c r="A2380" s="198">
        <v>31698696</v>
      </c>
      <c r="B2380" s="198">
        <v>130955.28</v>
      </c>
      <c r="C2380" s="198">
        <v>0</v>
      </c>
      <c r="D2380" s="198">
        <v>0</v>
      </c>
      <c r="E2380" s="198">
        <v>130955.28</v>
      </c>
      <c r="F2380" s="198">
        <v>626</v>
      </c>
      <c r="G2380" s="198">
        <v>0</v>
      </c>
    </row>
    <row r="2381" spans="1:7">
      <c r="A2381" s="198">
        <v>31698707</v>
      </c>
      <c r="B2381" s="198">
        <v>0</v>
      </c>
      <c r="C2381" s="198">
        <v>0</v>
      </c>
      <c r="D2381" s="198">
        <v>0</v>
      </c>
      <c r="E2381" s="198">
        <v>0</v>
      </c>
      <c r="F2381" s="198">
        <v>685</v>
      </c>
      <c r="G2381" s="198">
        <v>0</v>
      </c>
    </row>
    <row r="2382" spans="1:7">
      <c r="A2382" s="198">
        <v>31698727</v>
      </c>
      <c r="B2382" s="198">
        <v>0</v>
      </c>
      <c r="C2382" s="198">
        <v>0</v>
      </c>
      <c r="D2382" s="198">
        <v>0</v>
      </c>
      <c r="E2382" s="198">
        <v>0</v>
      </c>
      <c r="F2382" s="198">
        <v>626</v>
      </c>
      <c r="G2382" s="198">
        <v>0</v>
      </c>
    </row>
    <row r="2383" spans="1:7">
      <c r="A2383" s="198">
        <v>31716922</v>
      </c>
      <c r="B2383" s="198">
        <v>0</v>
      </c>
      <c r="C2383" s="198">
        <v>0</v>
      </c>
      <c r="D2383" s="198">
        <v>0</v>
      </c>
      <c r="E2383" s="198">
        <v>0</v>
      </c>
      <c r="F2383" s="198">
        <v>685</v>
      </c>
      <c r="G2383" s="198">
        <v>0</v>
      </c>
    </row>
    <row r="2384" spans="1:7">
      <c r="A2384" s="198">
        <v>31716941</v>
      </c>
      <c r="B2384" s="198">
        <v>0</v>
      </c>
      <c r="C2384" s="198">
        <v>0</v>
      </c>
      <c r="D2384" s="198">
        <v>0</v>
      </c>
      <c r="E2384" s="198">
        <v>0</v>
      </c>
      <c r="F2384" s="198">
        <v>626</v>
      </c>
      <c r="G2384" s="198">
        <v>0</v>
      </c>
    </row>
    <row r="2385" spans="1:7">
      <c r="A2385" s="198">
        <v>31717003</v>
      </c>
      <c r="B2385" s="198">
        <v>0</v>
      </c>
      <c r="C2385" s="198">
        <v>0</v>
      </c>
      <c r="D2385" s="198">
        <v>0</v>
      </c>
      <c r="E2385" s="198">
        <v>0</v>
      </c>
      <c r="F2385" s="198">
        <v>685</v>
      </c>
      <c r="G2385" s="198">
        <v>0</v>
      </c>
    </row>
    <row r="2386" spans="1:7">
      <c r="A2386" s="198">
        <v>31717079</v>
      </c>
      <c r="B2386" s="198">
        <v>321652.67</v>
      </c>
      <c r="C2386" s="198">
        <v>0</v>
      </c>
      <c r="D2386" s="198">
        <v>0</v>
      </c>
      <c r="E2386" s="198">
        <v>321652.67</v>
      </c>
      <c r="F2386" s="198">
        <v>626</v>
      </c>
      <c r="G2386" s="198">
        <v>0</v>
      </c>
    </row>
    <row r="2387" spans="1:7">
      <c r="A2387" s="198">
        <v>31717085</v>
      </c>
      <c r="B2387" s="198">
        <v>257507.39</v>
      </c>
      <c r="C2387" s="198">
        <v>0</v>
      </c>
      <c r="D2387" s="198">
        <v>0</v>
      </c>
      <c r="E2387" s="198">
        <v>257507.39</v>
      </c>
      <c r="F2387" s="198">
        <v>626</v>
      </c>
      <c r="G2387" s="198">
        <v>0</v>
      </c>
    </row>
    <row r="2388" spans="1:7">
      <c r="A2388" s="198">
        <v>31717483</v>
      </c>
      <c r="B2388" s="198">
        <v>0</v>
      </c>
      <c r="C2388" s="198">
        <v>0</v>
      </c>
      <c r="D2388" s="198">
        <v>0</v>
      </c>
      <c r="E2388" s="198">
        <v>0</v>
      </c>
      <c r="F2388" s="198">
        <v>626</v>
      </c>
      <c r="G2388" s="198">
        <v>0</v>
      </c>
    </row>
    <row r="2389" spans="1:7">
      <c r="A2389" s="198">
        <v>31717899</v>
      </c>
      <c r="B2389" s="198">
        <v>298837.05</v>
      </c>
      <c r="C2389" s="198">
        <v>3305.31</v>
      </c>
      <c r="D2389" s="198">
        <v>0</v>
      </c>
      <c r="E2389" s="198">
        <v>302142.36</v>
      </c>
      <c r="F2389" s="198">
        <v>685</v>
      </c>
      <c r="G2389" s="198">
        <v>1</v>
      </c>
    </row>
    <row r="2390" spans="1:7">
      <c r="A2390" s="198">
        <v>31717910</v>
      </c>
      <c r="B2390" s="198">
        <v>0</v>
      </c>
      <c r="C2390" s="198">
        <v>0</v>
      </c>
      <c r="D2390" s="198">
        <v>0</v>
      </c>
      <c r="E2390" s="198">
        <v>0</v>
      </c>
      <c r="F2390" s="198">
        <v>685</v>
      </c>
      <c r="G2390" s="198">
        <v>0</v>
      </c>
    </row>
    <row r="2391" spans="1:7">
      <c r="A2391" s="198">
        <v>31717936</v>
      </c>
      <c r="B2391" s="198">
        <v>189264.58</v>
      </c>
      <c r="C2391" s="198">
        <v>0</v>
      </c>
      <c r="D2391" s="198">
        <v>176441.14</v>
      </c>
      <c r="E2391" s="198">
        <v>365705.72</v>
      </c>
      <c r="F2391" s="198">
        <v>626</v>
      </c>
      <c r="G2391" s="198">
        <v>69</v>
      </c>
    </row>
    <row r="2392" spans="1:7">
      <c r="A2392" s="198">
        <v>31717946</v>
      </c>
      <c r="B2392" s="198">
        <v>0</v>
      </c>
      <c r="C2392" s="198">
        <v>0</v>
      </c>
      <c r="D2392" s="198">
        <v>0</v>
      </c>
      <c r="E2392" s="198">
        <v>0</v>
      </c>
      <c r="F2392" s="198">
        <v>685</v>
      </c>
      <c r="G2392" s="198">
        <v>0</v>
      </c>
    </row>
    <row r="2393" spans="1:7">
      <c r="A2393" s="198">
        <v>31717959</v>
      </c>
      <c r="B2393" s="198">
        <v>91511.360000000001</v>
      </c>
      <c r="C2393" s="198">
        <v>0</v>
      </c>
      <c r="D2393" s="198">
        <v>0</v>
      </c>
      <c r="E2393" s="198">
        <v>91511.360000000001</v>
      </c>
      <c r="F2393" s="198">
        <v>626</v>
      </c>
      <c r="G2393" s="198">
        <v>0</v>
      </c>
    </row>
    <row r="2394" spans="1:7">
      <c r="A2394" s="198">
        <v>31717960</v>
      </c>
      <c r="B2394" s="198">
        <v>0</v>
      </c>
      <c r="C2394" s="198">
        <v>0</v>
      </c>
      <c r="D2394" s="198">
        <v>0</v>
      </c>
      <c r="E2394" s="198">
        <v>0</v>
      </c>
      <c r="F2394" s="198">
        <v>685</v>
      </c>
      <c r="G2394" s="198">
        <v>0</v>
      </c>
    </row>
    <row r="2395" spans="1:7">
      <c r="A2395" s="198">
        <v>31717981</v>
      </c>
      <c r="B2395" s="198">
        <v>0</v>
      </c>
      <c r="C2395" s="198">
        <v>0</v>
      </c>
      <c r="D2395" s="198">
        <v>0</v>
      </c>
      <c r="E2395" s="198">
        <v>0</v>
      </c>
      <c r="F2395" s="198">
        <v>626</v>
      </c>
      <c r="G2395" s="198">
        <v>0</v>
      </c>
    </row>
    <row r="2396" spans="1:7">
      <c r="A2396" s="198">
        <v>31717999</v>
      </c>
      <c r="B2396" s="198">
        <v>0</v>
      </c>
      <c r="C2396" s="198">
        <v>0</v>
      </c>
      <c r="D2396" s="198">
        <v>0</v>
      </c>
      <c r="E2396" s="198">
        <v>0</v>
      </c>
      <c r="F2396" s="198">
        <v>626</v>
      </c>
      <c r="G2396" s="198">
        <v>0</v>
      </c>
    </row>
    <row r="2397" spans="1:7">
      <c r="A2397" s="198">
        <v>31718008</v>
      </c>
      <c r="B2397" s="198">
        <v>832926.24</v>
      </c>
      <c r="C2397" s="198">
        <v>0</v>
      </c>
      <c r="D2397" s="198">
        <v>0</v>
      </c>
      <c r="E2397" s="198">
        <v>832926.24</v>
      </c>
      <c r="F2397" s="198">
        <v>626</v>
      </c>
      <c r="G2397" s="198">
        <v>0</v>
      </c>
    </row>
    <row r="2398" spans="1:7">
      <c r="A2398" s="198">
        <v>31718010</v>
      </c>
      <c r="B2398" s="198">
        <v>0</v>
      </c>
      <c r="C2398" s="198">
        <v>0</v>
      </c>
      <c r="D2398" s="198">
        <v>0</v>
      </c>
      <c r="E2398" s="198">
        <v>0</v>
      </c>
      <c r="F2398" s="198">
        <v>626</v>
      </c>
      <c r="G2398" s="198">
        <v>0</v>
      </c>
    </row>
    <row r="2399" spans="1:7">
      <c r="A2399" s="198">
        <v>31718025</v>
      </c>
      <c r="B2399" s="198">
        <v>0</v>
      </c>
      <c r="C2399" s="198">
        <v>0</v>
      </c>
      <c r="D2399" s="198">
        <v>0</v>
      </c>
      <c r="E2399" s="198">
        <v>0</v>
      </c>
      <c r="F2399" s="198">
        <v>626</v>
      </c>
      <c r="G2399" s="198">
        <v>0</v>
      </c>
    </row>
    <row r="2400" spans="1:7">
      <c r="A2400" s="198">
        <v>31718038</v>
      </c>
      <c r="B2400" s="198">
        <v>0</v>
      </c>
      <c r="C2400" s="198">
        <v>0</v>
      </c>
      <c r="D2400" s="198">
        <v>0</v>
      </c>
      <c r="E2400" s="198">
        <v>0</v>
      </c>
      <c r="F2400" s="198">
        <v>626</v>
      </c>
      <c r="G2400" s="198">
        <v>0</v>
      </c>
    </row>
    <row r="2401" spans="1:7">
      <c r="A2401" s="198">
        <v>31748457</v>
      </c>
      <c r="B2401" s="198">
        <v>0</v>
      </c>
      <c r="C2401" s="198">
        <v>0</v>
      </c>
      <c r="D2401" s="198">
        <v>0</v>
      </c>
      <c r="E2401" s="198">
        <v>0</v>
      </c>
      <c r="F2401" s="198">
        <v>823</v>
      </c>
      <c r="G2401" s="198">
        <v>0</v>
      </c>
    </row>
    <row r="2402" spans="1:7">
      <c r="A2402" s="198">
        <v>31748716</v>
      </c>
      <c r="B2402" s="198">
        <v>0</v>
      </c>
      <c r="C2402" s="198">
        <v>0</v>
      </c>
      <c r="D2402" s="198">
        <v>0</v>
      </c>
      <c r="E2402" s="198">
        <v>0</v>
      </c>
      <c r="F2402" s="198">
        <v>685</v>
      </c>
      <c r="G2402" s="198">
        <v>0</v>
      </c>
    </row>
    <row r="2403" spans="1:7">
      <c r="A2403" s="198">
        <v>31748880</v>
      </c>
      <c r="B2403" s="198">
        <v>102181.4</v>
      </c>
      <c r="C2403" s="198">
        <v>0</v>
      </c>
      <c r="D2403" s="198">
        <v>0</v>
      </c>
      <c r="E2403" s="198">
        <v>102181.4</v>
      </c>
      <c r="F2403" s="198">
        <v>685</v>
      </c>
      <c r="G2403" s="198">
        <v>0</v>
      </c>
    </row>
    <row r="2404" spans="1:7">
      <c r="A2404" s="198">
        <v>31748930</v>
      </c>
      <c r="B2404" s="198">
        <v>119974.13</v>
      </c>
      <c r="C2404" s="198">
        <v>0</v>
      </c>
      <c r="D2404" s="198">
        <v>0</v>
      </c>
      <c r="E2404" s="198">
        <v>119974.13</v>
      </c>
      <c r="F2404" s="198">
        <v>823</v>
      </c>
      <c r="G2404" s="198">
        <v>0</v>
      </c>
    </row>
    <row r="2405" spans="1:7">
      <c r="A2405" s="198">
        <v>31748964</v>
      </c>
      <c r="B2405" s="198">
        <v>0</v>
      </c>
      <c r="C2405" s="198">
        <v>0</v>
      </c>
      <c r="D2405" s="198">
        <v>0</v>
      </c>
      <c r="E2405" s="198">
        <v>0</v>
      </c>
      <c r="F2405" s="198">
        <v>823</v>
      </c>
      <c r="G2405" s="198">
        <v>0</v>
      </c>
    </row>
    <row r="2406" spans="1:7">
      <c r="A2406" s="198">
        <v>31748972</v>
      </c>
      <c r="B2406" s="198">
        <v>244373.89</v>
      </c>
      <c r="C2406" s="198">
        <v>0</v>
      </c>
      <c r="D2406" s="198">
        <v>0</v>
      </c>
      <c r="E2406" s="198">
        <v>244373.89</v>
      </c>
      <c r="F2406" s="198">
        <v>823</v>
      </c>
      <c r="G2406" s="198">
        <v>0</v>
      </c>
    </row>
    <row r="2407" spans="1:7">
      <c r="A2407" s="198">
        <v>31748999</v>
      </c>
      <c r="B2407" s="198">
        <v>330008.24</v>
      </c>
      <c r="C2407" s="198">
        <v>0</v>
      </c>
      <c r="D2407" s="198">
        <v>0</v>
      </c>
      <c r="E2407" s="198">
        <v>330008.24</v>
      </c>
      <c r="F2407" s="198">
        <v>626</v>
      </c>
      <c r="G2407" s="198">
        <v>0</v>
      </c>
    </row>
    <row r="2408" spans="1:7">
      <c r="A2408" s="198">
        <v>31749023</v>
      </c>
      <c r="B2408" s="198">
        <v>0</v>
      </c>
      <c r="C2408" s="198">
        <v>0</v>
      </c>
      <c r="D2408" s="198">
        <v>0</v>
      </c>
      <c r="E2408" s="198">
        <v>0</v>
      </c>
      <c r="F2408" s="198">
        <v>685</v>
      </c>
      <c r="G2408" s="198">
        <v>0</v>
      </c>
    </row>
    <row r="2409" spans="1:7">
      <c r="A2409" s="198">
        <v>31749109</v>
      </c>
      <c r="B2409" s="198">
        <v>0</v>
      </c>
      <c r="C2409" s="198">
        <v>0</v>
      </c>
      <c r="D2409" s="198">
        <v>0</v>
      </c>
      <c r="E2409" s="198">
        <v>0</v>
      </c>
      <c r="F2409" s="198">
        <v>626</v>
      </c>
      <c r="G2409" s="198">
        <v>0</v>
      </c>
    </row>
    <row r="2410" spans="1:7">
      <c r="A2410" s="198">
        <v>31749142</v>
      </c>
      <c r="B2410" s="198">
        <v>0</v>
      </c>
      <c r="C2410" s="198">
        <v>0</v>
      </c>
      <c r="D2410" s="198">
        <v>0</v>
      </c>
      <c r="E2410" s="198">
        <v>0</v>
      </c>
      <c r="F2410" s="198">
        <v>626</v>
      </c>
      <c r="G2410" s="198">
        <v>0</v>
      </c>
    </row>
    <row r="2411" spans="1:7">
      <c r="A2411" s="198">
        <v>31749187</v>
      </c>
      <c r="B2411" s="198">
        <v>0</v>
      </c>
      <c r="C2411" s="198">
        <v>0</v>
      </c>
      <c r="D2411" s="198">
        <v>0</v>
      </c>
      <c r="E2411" s="198">
        <v>0</v>
      </c>
      <c r="F2411" s="198">
        <v>685</v>
      </c>
      <c r="G2411" s="198">
        <v>0</v>
      </c>
    </row>
    <row r="2412" spans="1:7">
      <c r="A2412" s="198">
        <v>31749193</v>
      </c>
      <c r="B2412" s="198">
        <v>0</v>
      </c>
      <c r="C2412" s="198">
        <v>0</v>
      </c>
      <c r="D2412" s="198">
        <v>0</v>
      </c>
      <c r="E2412" s="198">
        <v>0</v>
      </c>
      <c r="F2412" s="198">
        <v>685</v>
      </c>
      <c r="G2412" s="198">
        <v>0</v>
      </c>
    </row>
    <row r="2413" spans="1:7">
      <c r="A2413" s="198">
        <v>31749208</v>
      </c>
      <c r="B2413" s="198">
        <v>273169.44</v>
      </c>
      <c r="C2413" s="198">
        <v>0</v>
      </c>
      <c r="D2413" s="198">
        <v>0</v>
      </c>
      <c r="E2413" s="198">
        <v>273169.44</v>
      </c>
      <c r="F2413" s="198">
        <v>626</v>
      </c>
      <c r="G2413" s="198">
        <v>0</v>
      </c>
    </row>
    <row r="2414" spans="1:7">
      <c r="A2414" s="198">
        <v>31749241</v>
      </c>
      <c r="B2414" s="198">
        <v>267494.40999999997</v>
      </c>
      <c r="C2414" s="198">
        <v>0</v>
      </c>
      <c r="D2414" s="198">
        <v>0</v>
      </c>
      <c r="E2414" s="198">
        <v>267494.40999999997</v>
      </c>
      <c r="F2414" s="198">
        <v>685</v>
      </c>
      <c r="G2414" s="198">
        <v>0</v>
      </c>
    </row>
    <row r="2415" spans="1:7">
      <c r="A2415" s="198">
        <v>31749253</v>
      </c>
      <c r="B2415" s="198">
        <v>617917.44999999995</v>
      </c>
      <c r="C2415" s="198">
        <v>0</v>
      </c>
      <c r="D2415" s="198">
        <v>0</v>
      </c>
      <c r="E2415" s="198">
        <v>617917.44999999995</v>
      </c>
      <c r="F2415" s="198">
        <v>685</v>
      </c>
      <c r="G2415" s="198">
        <v>0</v>
      </c>
    </row>
    <row r="2416" spans="1:7">
      <c r="A2416" s="198">
        <v>31749366</v>
      </c>
      <c r="B2416" s="198">
        <v>0</v>
      </c>
      <c r="C2416" s="198">
        <v>0</v>
      </c>
      <c r="D2416" s="198">
        <v>0</v>
      </c>
      <c r="E2416" s="198">
        <v>0</v>
      </c>
      <c r="F2416" s="198">
        <v>626</v>
      </c>
      <c r="G2416" s="198">
        <v>0</v>
      </c>
    </row>
    <row r="2417" spans="1:7">
      <c r="A2417" s="198">
        <v>31749450</v>
      </c>
      <c r="B2417" s="198">
        <v>188158.29</v>
      </c>
      <c r="C2417" s="198">
        <v>0</v>
      </c>
      <c r="D2417" s="198">
        <v>0</v>
      </c>
      <c r="E2417" s="198">
        <v>188158.29</v>
      </c>
      <c r="F2417" s="198">
        <v>823</v>
      </c>
      <c r="G2417" s="198">
        <v>0</v>
      </c>
    </row>
    <row r="2418" spans="1:7">
      <c r="A2418" s="198">
        <v>31749492</v>
      </c>
      <c r="B2418" s="198">
        <v>104659.68</v>
      </c>
      <c r="C2418" s="198">
        <v>0</v>
      </c>
      <c r="D2418" s="198">
        <v>54947.61</v>
      </c>
      <c r="E2418" s="198">
        <v>159607.29</v>
      </c>
      <c r="F2418" s="198">
        <v>626</v>
      </c>
      <c r="G2418" s="198">
        <v>33</v>
      </c>
    </row>
    <row r="2419" spans="1:7">
      <c r="A2419" s="198">
        <v>31749513</v>
      </c>
      <c r="B2419" s="198">
        <v>0</v>
      </c>
      <c r="C2419" s="198">
        <v>0</v>
      </c>
      <c r="D2419" s="198">
        <v>0</v>
      </c>
      <c r="E2419" s="198">
        <v>0</v>
      </c>
      <c r="F2419" s="198">
        <v>626</v>
      </c>
      <c r="G2419" s="198">
        <v>0</v>
      </c>
    </row>
    <row r="2420" spans="1:7">
      <c r="A2420" s="198">
        <v>31749529</v>
      </c>
      <c r="B2420" s="198">
        <v>799713.04</v>
      </c>
      <c r="C2420" s="198">
        <v>0</v>
      </c>
      <c r="D2420" s="198">
        <v>0</v>
      </c>
      <c r="E2420" s="198">
        <v>799713.04</v>
      </c>
      <c r="F2420" s="198">
        <v>685</v>
      </c>
      <c r="G2420" s="198">
        <v>0</v>
      </c>
    </row>
    <row r="2421" spans="1:7">
      <c r="A2421" s="198">
        <v>31749537</v>
      </c>
      <c r="B2421" s="198">
        <v>153065.26999999999</v>
      </c>
      <c r="C2421" s="198">
        <v>0</v>
      </c>
      <c r="D2421" s="198">
        <v>0</v>
      </c>
      <c r="E2421" s="198">
        <v>153065.26999999999</v>
      </c>
      <c r="F2421" s="198">
        <v>626</v>
      </c>
      <c r="G2421" s="198">
        <v>0</v>
      </c>
    </row>
    <row r="2422" spans="1:7">
      <c r="A2422" s="198">
        <v>31749558</v>
      </c>
      <c r="B2422" s="198">
        <v>0</v>
      </c>
      <c r="C2422" s="198">
        <v>0</v>
      </c>
      <c r="D2422" s="198">
        <v>0</v>
      </c>
      <c r="E2422" s="198">
        <v>0</v>
      </c>
      <c r="F2422" s="198">
        <v>626</v>
      </c>
      <c r="G2422" s="198">
        <v>0</v>
      </c>
    </row>
    <row r="2423" spans="1:7">
      <c r="A2423" s="198">
        <v>31749570</v>
      </c>
      <c r="B2423" s="198">
        <v>0</v>
      </c>
      <c r="C2423" s="198">
        <v>0</v>
      </c>
      <c r="D2423" s="198">
        <v>0</v>
      </c>
      <c r="E2423" s="198">
        <v>0</v>
      </c>
      <c r="F2423" s="198">
        <v>823</v>
      </c>
      <c r="G2423" s="198">
        <v>0</v>
      </c>
    </row>
    <row r="2424" spans="1:7">
      <c r="A2424" s="198">
        <v>31749582</v>
      </c>
      <c r="B2424" s="198">
        <v>0</v>
      </c>
      <c r="C2424" s="198">
        <v>0</v>
      </c>
      <c r="D2424" s="198">
        <v>0</v>
      </c>
      <c r="E2424" s="198">
        <v>0</v>
      </c>
      <c r="F2424" s="198">
        <v>626</v>
      </c>
      <c r="G2424" s="198">
        <v>0</v>
      </c>
    </row>
    <row r="2425" spans="1:7">
      <c r="A2425" s="198">
        <v>31749599</v>
      </c>
      <c r="B2425" s="198">
        <v>0</v>
      </c>
      <c r="C2425" s="198">
        <v>0</v>
      </c>
      <c r="D2425" s="198">
        <v>0</v>
      </c>
      <c r="E2425" s="198">
        <v>0</v>
      </c>
      <c r="F2425" s="198">
        <v>626</v>
      </c>
      <c r="G2425" s="198">
        <v>0</v>
      </c>
    </row>
    <row r="2426" spans="1:7">
      <c r="A2426" s="198">
        <v>31749607</v>
      </c>
      <c r="B2426" s="198">
        <v>331767.59999999998</v>
      </c>
      <c r="C2426" s="198">
        <v>0</v>
      </c>
      <c r="D2426" s="198">
        <v>0</v>
      </c>
      <c r="E2426" s="198">
        <v>331767.59999999998</v>
      </c>
      <c r="F2426" s="198">
        <v>626</v>
      </c>
      <c r="G2426" s="198">
        <v>0</v>
      </c>
    </row>
    <row r="2427" spans="1:7">
      <c r="A2427" s="198">
        <v>31749616</v>
      </c>
      <c r="B2427" s="198">
        <v>0</v>
      </c>
      <c r="C2427" s="198">
        <v>0</v>
      </c>
      <c r="D2427" s="198">
        <v>0</v>
      </c>
      <c r="E2427" s="198">
        <v>0</v>
      </c>
      <c r="F2427" s="198">
        <v>685</v>
      </c>
      <c r="G2427" s="198">
        <v>0</v>
      </c>
    </row>
    <row r="2428" spans="1:7">
      <c r="A2428" s="198">
        <v>31749656</v>
      </c>
      <c r="B2428" s="198">
        <v>0</v>
      </c>
      <c r="C2428" s="198">
        <v>0</v>
      </c>
      <c r="D2428" s="198">
        <v>0</v>
      </c>
      <c r="E2428" s="198">
        <v>0</v>
      </c>
      <c r="F2428" s="198">
        <v>823</v>
      </c>
      <c r="G2428" s="198">
        <v>0</v>
      </c>
    </row>
    <row r="2429" spans="1:7">
      <c r="A2429" s="198">
        <v>31749663</v>
      </c>
      <c r="B2429" s="198">
        <v>565660.34</v>
      </c>
      <c r="C2429" s="198">
        <v>10529.33</v>
      </c>
      <c r="D2429" s="198">
        <v>0</v>
      </c>
      <c r="E2429" s="198">
        <v>576189.67000000004</v>
      </c>
      <c r="F2429" s="198">
        <v>685</v>
      </c>
      <c r="G2429" s="198">
        <v>1</v>
      </c>
    </row>
    <row r="2430" spans="1:7">
      <c r="A2430" s="198">
        <v>31768751</v>
      </c>
      <c r="B2430" s="198">
        <v>0</v>
      </c>
      <c r="C2430" s="198">
        <v>0</v>
      </c>
      <c r="D2430" s="198">
        <v>0</v>
      </c>
      <c r="E2430" s="198">
        <v>0</v>
      </c>
      <c r="F2430" s="198">
        <v>823</v>
      </c>
      <c r="G2430" s="198">
        <v>0</v>
      </c>
    </row>
    <row r="2431" spans="1:7">
      <c r="A2431" s="198">
        <v>31768764</v>
      </c>
      <c r="B2431" s="198">
        <v>0</v>
      </c>
      <c r="C2431" s="198">
        <v>0</v>
      </c>
      <c r="D2431" s="198">
        <v>0</v>
      </c>
      <c r="E2431" s="198">
        <v>0</v>
      </c>
      <c r="F2431" s="198">
        <v>823</v>
      </c>
      <c r="G2431" s="198">
        <v>0</v>
      </c>
    </row>
    <row r="2432" spans="1:7">
      <c r="A2432" s="198">
        <v>31768894</v>
      </c>
      <c r="B2432" s="198">
        <v>0</v>
      </c>
      <c r="C2432" s="198">
        <v>0</v>
      </c>
      <c r="D2432" s="198">
        <v>0</v>
      </c>
      <c r="E2432" s="198">
        <v>0</v>
      </c>
      <c r="F2432" s="198">
        <v>823</v>
      </c>
      <c r="G2432" s="198">
        <v>0</v>
      </c>
    </row>
    <row r="2433" spans="1:7">
      <c r="A2433" s="198">
        <v>31768918</v>
      </c>
      <c r="B2433" s="198">
        <v>0</v>
      </c>
      <c r="C2433" s="198">
        <v>0</v>
      </c>
      <c r="D2433" s="198">
        <v>0</v>
      </c>
      <c r="E2433" s="198">
        <v>0</v>
      </c>
      <c r="F2433" s="198">
        <v>823</v>
      </c>
      <c r="G2433" s="198">
        <v>0</v>
      </c>
    </row>
    <row r="2434" spans="1:7">
      <c r="A2434" s="198">
        <v>31769061</v>
      </c>
      <c r="B2434" s="198">
        <v>0</v>
      </c>
      <c r="C2434" s="198">
        <v>0</v>
      </c>
      <c r="D2434" s="198">
        <v>0</v>
      </c>
      <c r="E2434" s="198">
        <v>0</v>
      </c>
      <c r="F2434" s="198">
        <v>823</v>
      </c>
      <c r="G2434" s="198">
        <v>0</v>
      </c>
    </row>
    <row r="2435" spans="1:7">
      <c r="A2435" s="198">
        <v>31769107</v>
      </c>
      <c r="B2435" s="198">
        <v>0</v>
      </c>
      <c r="C2435" s="198">
        <v>0</v>
      </c>
      <c r="D2435" s="198">
        <v>0</v>
      </c>
      <c r="E2435" s="198">
        <v>0</v>
      </c>
      <c r="F2435" s="198">
        <v>685</v>
      </c>
      <c r="G2435" s="198">
        <v>0</v>
      </c>
    </row>
    <row r="2436" spans="1:7">
      <c r="A2436" s="198">
        <v>31769122</v>
      </c>
      <c r="B2436" s="198">
        <v>0</v>
      </c>
      <c r="C2436" s="198">
        <v>0</v>
      </c>
      <c r="D2436" s="198">
        <v>0</v>
      </c>
      <c r="E2436" s="198">
        <v>0</v>
      </c>
      <c r="F2436" s="198">
        <v>626</v>
      </c>
      <c r="G2436" s="198">
        <v>0</v>
      </c>
    </row>
    <row r="2437" spans="1:7">
      <c r="A2437" s="198">
        <v>31769164</v>
      </c>
      <c r="B2437" s="198">
        <v>0</v>
      </c>
      <c r="C2437" s="198">
        <v>0</v>
      </c>
      <c r="D2437" s="198">
        <v>0</v>
      </c>
      <c r="E2437" s="198">
        <v>0</v>
      </c>
      <c r="F2437" s="198">
        <v>685</v>
      </c>
      <c r="G2437" s="198">
        <v>0</v>
      </c>
    </row>
    <row r="2438" spans="1:7">
      <c r="A2438" s="198">
        <v>31769219</v>
      </c>
      <c r="B2438" s="198">
        <v>0</v>
      </c>
      <c r="C2438" s="198">
        <v>0</v>
      </c>
      <c r="D2438" s="198">
        <v>0</v>
      </c>
      <c r="E2438" s="198">
        <v>0</v>
      </c>
      <c r="F2438" s="198">
        <v>626</v>
      </c>
      <c r="G2438" s="198">
        <v>0</v>
      </c>
    </row>
    <row r="2439" spans="1:7">
      <c r="A2439" s="198">
        <v>31769236</v>
      </c>
      <c r="B2439" s="198">
        <v>0</v>
      </c>
      <c r="C2439" s="198">
        <v>0</v>
      </c>
      <c r="D2439" s="198">
        <v>0</v>
      </c>
      <c r="E2439" s="198">
        <v>0</v>
      </c>
      <c r="F2439" s="198">
        <v>823</v>
      </c>
      <c r="G2439" s="198">
        <v>0</v>
      </c>
    </row>
    <row r="2440" spans="1:7">
      <c r="A2440" s="198">
        <v>31769250</v>
      </c>
      <c r="B2440" s="198">
        <v>669931.56999999995</v>
      </c>
      <c r="C2440" s="198">
        <v>4789.09</v>
      </c>
      <c r="D2440" s="198">
        <v>0</v>
      </c>
      <c r="E2440" s="198">
        <v>674720.66</v>
      </c>
      <c r="F2440" s="198">
        <v>823</v>
      </c>
      <c r="G2440" s="198">
        <v>1</v>
      </c>
    </row>
    <row r="2441" spans="1:7">
      <c r="A2441" s="198">
        <v>31769282</v>
      </c>
      <c r="B2441" s="198">
        <v>0</v>
      </c>
      <c r="C2441" s="198">
        <v>0</v>
      </c>
      <c r="D2441" s="198">
        <v>0</v>
      </c>
      <c r="E2441" s="198">
        <v>0</v>
      </c>
      <c r="F2441" s="198">
        <v>685</v>
      </c>
      <c r="G2441" s="198">
        <v>0</v>
      </c>
    </row>
    <row r="2442" spans="1:7">
      <c r="A2442" s="198">
        <v>31769360</v>
      </c>
      <c r="B2442" s="198">
        <v>0</v>
      </c>
      <c r="C2442" s="198">
        <v>0</v>
      </c>
      <c r="D2442" s="198">
        <v>0</v>
      </c>
      <c r="E2442" s="198">
        <v>0</v>
      </c>
      <c r="F2442" s="198">
        <v>626</v>
      </c>
      <c r="G2442" s="198">
        <v>0</v>
      </c>
    </row>
    <row r="2443" spans="1:7">
      <c r="A2443" s="198">
        <v>31769475</v>
      </c>
      <c r="B2443" s="198">
        <v>0</v>
      </c>
      <c r="C2443" s="198">
        <v>0</v>
      </c>
      <c r="D2443" s="198">
        <v>0</v>
      </c>
      <c r="E2443" s="198">
        <v>0</v>
      </c>
      <c r="F2443" s="198">
        <v>823</v>
      </c>
      <c r="G2443" s="198">
        <v>0</v>
      </c>
    </row>
    <row r="2444" spans="1:7">
      <c r="A2444" s="198">
        <v>31769705</v>
      </c>
      <c r="B2444" s="198">
        <v>0</v>
      </c>
      <c r="C2444" s="198">
        <v>0</v>
      </c>
      <c r="D2444" s="198">
        <v>0</v>
      </c>
      <c r="E2444" s="198">
        <v>0</v>
      </c>
      <c r="F2444" s="198">
        <v>685</v>
      </c>
      <c r="G2444" s="198">
        <v>0</v>
      </c>
    </row>
    <row r="2445" spans="1:7">
      <c r="A2445" s="198">
        <v>31769713</v>
      </c>
      <c r="B2445" s="198">
        <v>607332.18000000005</v>
      </c>
      <c r="C2445" s="198">
        <v>0</v>
      </c>
      <c r="D2445" s="198">
        <v>0</v>
      </c>
      <c r="E2445" s="198">
        <v>607332.18000000005</v>
      </c>
      <c r="F2445" s="198">
        <v>626</v>
      </c>
      <c r="G2445" s="198">
        <v>0</v>
      </c>
    </row>
    <row r="2446" spans="1:7">
      <c r="A2446" s="198">
        <v>31769726</v>
      </c>
      <c r="B2446" s="198">
        <v>11093.76</v>
      </c>
      <c r="C2446" s="198">
        <v>0</v>
      </c>
      <c r="D2446" s="198">
        <v>0</v>
      </c>
      <c r="E2446" s="198">
        <v>11093.76</v>
      </c>
      <c r="F2446" s="198">
        <v>626</v>
      </c>
      <c r="G2446" s="198">
        <v>0</v>
      </c>
    </row>
    <row r="2447" spans="1:7">
      <c r="A2447" s="198">
        <v>31769740</v>
      </c>
      <c r="B2447" s="198">
        <v>103323.49</v>
      </c>
      <c r="C2447" s="198">
        <v>0</v>
      </c>
      <c r="D2447" s="198">
        <v>0</v>
      </c>
      <c r="E2447" s="198">
        <v>103323.49</v>
      </c>
      <c r="F2447" s="198">
        <v>685</v>
      </c>
      <c r="G2447" s="198">
        <v>0</v>
      </c>
    </row>
    <row r="2448" spans="1:7">
      <c r="A2448" s="198">
        <v>31769755</v>
      </c>
      <c r="B2448" s="198">
        <v>334421.74</v>
      </c>
      <c r="C2448" s="198">
        <v>0</v>
      </c>
      <c r="D2448" s="198">
        <v>0</v>
      </c>
      <c r="E2448" s="198">
        <v>334421.74</v>
      </c>
      <c r="F2448" s="198">
        <v>685</v>
      </c>
      <c r="G2448" s="198">
        <v>0</v>
      </c>
    </row>
    <row r="2449" spans="1:7">
      <c r="A2449" s="198">
        <v>31769767</v>
      </c>
      <c r="B2449" s="198">
        <v>0</v>
      </c>
      <c r="C2449" s="198">
        <v>0</v>
      </c>
      <c r="D2449" s="198">
        <v>0</v>
      </c>
      <c r="E2449" s="198">
        <v>0</v>
      </c>
      <c r="F2449" s="198">
        <v>823</v>
      </c>
      <c r="G2449" s="198">
        <v>0</v>
      </c>
    </row>
    <row r="2450" spans="1:7">
      <c r="A2450" s="198">
        <v>31769783</v>
      </c>
      <c r="B2450" s="198">
        <v>0</v>
      </c>
      <c r="C2450" s="198">
        <v>0</v>
      </c>
      <c r="D2450" s="198">
        <v>0</v>
      </c>
      <c r="E2450" s="198">
        <v>0</v>
      </c>
      <c r="F2450" s="198">
        <v>685</v>
      </c>
      <c r="G2450" s="198">
        <v>0</v>
      </c>
    </row>
    <row r="2451" spans="1:7">
      <c r="A2451" s="198">
        <v>31769795</v>
      </c>
      <c r="B2451" s="198">
        <v>0</v>
      </c>
      <c r="C2451" s="198">
        <v>0</v>
      </c>
      <c r="D2451" s="198">
        <v>0</v>
      </c>
      <c r="E2451" s="198">
        <v>0</v>
      </c>
      <c r="F2451" s="198">
        <v>685</v>
      </c>
      <c r="G2451" s="198">
        <v>0</v>
      </c>
    </row>
    <row r="2452" spans="1:7">
      <c r="A2452" s="198">
        <v>31769802</v>
      </c>
      <c r="B2452" s="198">
        <v>0</v>
      </c>
      <c r="C2452" s="198">
        <v>0</v>
      </c>
      <c r="D2452" s="198">
        <v>0</v>
      </c>
      <c r="E2452" s="198">
        <v>0</v>
      </c>
      <c r="F2452" s="198">
        <v>626</v>
      </c>
      <c r="G2452" s="198">
        <v>0</v>
      </c>
    </row>
    <row r="2453" spans="1:7">
      <c r="A2453" s="198">
        <v>31769816</v>
      </c>
      <c r="B2453" s="198">
        <v>0</v>
      </c>
      <c r="C2453" s="198">
        <v>0</v>
      </c>
      <c r="D2453" s="198">
        <v>0</v>
      </c>
      <c r="E2453" s="198">
        <v>0</v>
      </c>
      <c r="F2453" s="198">
        <v>626</v>
      </c>
      <c r="G2453" s="198">
        <v>0</v>
      </c>
    </row>
    <row r="2454" spans="1:7">
      <c r="A2454" s="198">
        <v>31769828</v>
      </c>
      <c r="B2454" s="198">
        <v>0</v>
      </c>
      <c r="C2454" s="198">
        <v>0</v>
      </c>
      <c r="D2454" s="198">
        <v>0</v>
      </c>
      <c r="E2454" s="198">
        <v>0</v>
      </c>
      <c r="F2454" s="198">
        <v>823</v>
      </c>
      <c r="G2454" s="198">
        <v>0</v>
      </c>
    </row>
    <row r="2455" spans="1:7">
      <c r="A2455" s="198">
        <v>31769846</v>
      </c>
      <c r="B2455" s="198">
        <v>0</v>
      </c>
      <c r="C2455" s="198">
        <v>0</v>
      </c>
      <c r="D2455" s="198">
        <v>0</v>
      </c>
      <c r="E2455" s="198">
        <v>0</v>
      </c>
      <c r="F2455" s="198">
        <v>626</v>
      </c>
      <c r="G2455" s="198">
        <v>0</v>
      </c>
    </row>
    <row r="2456" spans="1:7">
      <c r="A2456" s="198">
        <v>31769854</v>
      </c>
      <c r="B2456" s="198">
        <v>0</v>
      </c>
      <c r="C2456" s="198">
        <v>0</v>
      </c>
      <c r="D2456" s="198">
        <v>0</v>
      </c>
      <c r="E2456" s="198">
        <v>0</v>
      </c>
      <c r="F2456" s="198">
        <v>685</v>
      </c>
      <c r="G2456" s="198">
        <v>0</v>
      </c>
    </row>
    <row r="2457" spans="1:7">
      <c r="A2457" s="198">
        <v>31769860</v>
      </c>
      <c r="B2457" s="198">
        <v>0</v>
      </c>
      <c r="C2457" s="198">
        <v>0</v>
      </c>
      <c r="D2457" s="198">
        <v>0</v>
      </c>
      <c r="E2457" s="198">
        <v>0</v>
      </c>
      <c r="F2457" s="198">
        <v>626</v>
      </c>
      <c r="G2457" s="198">
        <v>0</v>
      </c>
    </row>
    <row r="2458" spans="1:7">
      <c r="A2458" s="198">
        <v>31769898</v>
      </c>
      <c r="B2458" s="198">
        <v>0</v>
      </c>
      <c r="C2458" s="198">
        <v>0</v>
      </c>
      <c r="D2458" s="198">
        <v>0</v>
      </c>
      <c r="E2458" s="198">
        <v>0</v>
      </c>
      <c r="F2458" s="198">
        <v>626</v>
      </c>
      <c r="G2458" s="198">
        <v>0</v>
      </c>
    </row>
    <row r="2459" spans="1:7">
      <c r="A2459" s="198">
        <v>31769903</v>
      </c>
      <c r="B2459" s="198">
        <v>0</v>
      </c>
      <c r="C2459" s="198">
        <v>0</v>
      </c>
      <c r="D2459" s="198">
        <v>0</v>
      </c>
      <c r="E2459" s="198">
        <v>0</v>
      </c>
      <c r="F2459" s="198">
        <v>626</v>
      </c>
      <c r="G2459" s="198">
        <v>0</v>
      </c>
    </row>
    <row r="2460" spans="1:7">
      <c r="A2460" s="198">
        <v>31769913</v>
      </c>
      <c r="B2460" s="198">
        <v>0</v>
      </c>
      <c r="C2460" s="198">
        <v>0</v>
      </c>
      <c r="D2460" s="198">
        <v>0</v>
      </c>
      <c r="E2460" s="198">
        <v>0</v>
      </c>
      <c r="F2460" s="198">
        <v>626</v>
      </c>
      <c r="G2460" s="198">
        <v>0</v>
      </c>
    </row>
    <row r="2461" spans="1:7">
      <c r="A2461" s="198">
        <v>31769947</v>
      </c>
      <c r="B2461" s="198">
        <v>0</v>
      </c>
      <c r="C2461" s="198">
        <v>0</v>
      </c>
      <c r="D2461" s="198">
        <v>0</v>
      </c>
      <c r="E2461" s="198">
        <v>0</v>
      </c>
      <c r="F2461" s="198">
        <v>626</v>
      </c>
      <c r="G2461" s="198">
        <v>0</v>
      </c>
    </row>
    <row r="2462" spans="1:7">
      <c r="A2462" s="198">
        <v>31769954</v>
      </c>
      <c r="B2462" s="198">
        <v>214484.79</v>
      </c>
      <c r="C2462" s="198">
        <v>0</v>
      </c>
      <c r="D2462" s="198">
        <v>0</v>
      </c>
      <c r="E2462" s="198">
        <v>214484.79</v>
      </c>
      <c r="F2462" s="198">
        <v>626</v>
      </c>
      <c r="G2462" s="198">
        <v>0</v>
      </c>
    </row>
    <row r="2463" spans="1:7">
      <c r="A2463" s="198">
        <v>31769975</v>
      </c>
      <c r="B2463" s="198">
        <v>0</v>
      </c>
      <c r="C2463" s="198">
        <v>0</v>
      </c>
      <c r="D2463" s="198">
        <v>0</v>
      </c>
      <c r="E2463" s="198">
        <v>0</v>
      </c>
      <c r="F2463" s="198">
        <v>685</v>
      </c>
      <c r="G2463" s="198">
        <v>0</v>
      </c>
    </row>
    <row r="2464" spans="1:7">
      <c r="A2464" s="198">
        <v>31769980</v>
      </c>
      <c r="B2464" s="198">
        <v>414709.95</v>
      </c>
      <c r="C2464" s="198">
        <v>0</v>
      </c>
      <c r="D2464" s="198">
        <v>0</v>
      </c>
      <c r="E2464" s="198">
        <v>414709.95</v>
      </c>
      <c r="F2464" s="198">
        <v>626</v>
      </c>
      <c r="G2464" s="198">
        <v>0</v>
      </c>
    </row>
    <row r="2465" spans="1:7">
      <c r="A2465" s="198">
        <v>31769996</v>
      </c>
      <c r="B2465" s="198">
        <v>0</v>
      </c>
      <c r="C2465" s="198">
        <v>0</v>
      </c>
      <c r="D2465" s="198">
        <v>0</v>
      </c>
      <c r="E2465" s="198">
        <v>0</v>
      </c>
      <c r="F2465" s="198">
        <v>626</v>
      </c>
      <c r="G2465" s="198">
        <v>0</v>
      </c>
    </row>
    <row r="2466" spans="1:7">
      <c r="A2466" s="198">
        <v>31770003</v>
      </c>
      <c r="B2466" s="198">
        <v>0</v>
      </c>
      <c r="C2466" s="198">
        <v>0</v>
      </c>
      <c r="D2466" s="198">
        <v>0</v>
      </c>
      <c r="E2466" s="198">
        <v>0</v>
      </c>
      <c r="F2466" s="198">
        <v>626</v>
      </c>
      <c r="G2466" s="198">
        <v>0</v>
      </c>
    </row>
    <row r="2467" spans="1:7">
      <c r="A2467" s="198">
        <v>31793268</v>
      </c>
      <c r="B2467" s="198">
        <v>898245.09</v>
      </c>
      <c r="C2467" s="198">
        <v>0</v>
      </c>
      <c r="D2467" s="198">
        <v>0</v>
      </c>
      <c r="E2467" s="198">
        <v>898245.09</v>
      </c>
      <c r="F2467" s="198">
        <v>685</v>
      </c>
      <c r="G2467" s="198">
        <v>0</v>
      </c>
    </row>
    <row r="2468" spans="1:7">
      <c r="A2468" s="198">
        <v>31793287</v>
      </c>
      <c r="B2468" s="198">
        <v>0</v>
      </c>
      <c r="C2468" s="198">
        <v>0</v>
      </c>
      <c r="D2468" s="198">
        <v>0</v>
      </c>
      <c r="E2468" s="198">
        <v>0</v>
      </c>
      <c r="F2468" s="198">
        <v>626</v>
      </c>
      <c r="G2468" s="198">
        <v>0</v>
      </c>
    </row>
    <row r="2469" spans="1:7">
      <c r="A2469" s="198">
        <v>31793292</v>
      </c>
      <c r="B2469" s="198">
        <v>98965.26</v>
      </c>
      <c r="C2469" s="198">
        <v>0</v>
      </c>
      <c r="D2469" s="198">
        <v>0</v>
      </c>
      <c r="E2469" s="198">
        <v>98965.26</v>
      </c>
      <c r="F2469" s="198">
        <v>626</v>
      </c>
      <c r="G2469" s="198">
        <v>0</v>
      </c>
    </row>
    <row r="2470" spans="1:7">
      <c r="A2470" s="198">
        <v>31793312</v>
      </c>
      <c r="B2470" s="198">
        <v>0</v>
      </c>
      <c r="C2470" s="198">
        <v>0</v>
      </c>
      <c r="D2470" s="198">
        <v>0</v>
      </c>
      <c r="E2470" s="198">
        <v>0</v>
      </c>
      <c r="F2470" s="198">
        <v>626</v>
      </c>
      <c r="G2470" s="198">
        <v>0</v>
      </c>
    </row>
    <row r="2471" spans="1:7">
      <c r="A2471" s="198">
        <v>31818137</v>
      </c>
      <c r="B2471" s="198">
        <v>327576.28000000003</v>
      </c>
      <c r="C2471" s="198">
        <v>17610.86</v>
      </c>
      <c r="D2471" s="198">
        <v>0</v>
      </c>
      <c r="E2471" s="198">
        <v>345187.14</v>
      </c>
      <c r="F2471" s="198">
        <v>626</v>
      </c>
      <c r="G2471" s="198">
        <v>3</v>
      </c>
    </row>
    <row r="2472" spans="1:7">
      <c r="A2472" s="198">
        <v>31818186</v>
      </c>
      <c r="B2472" s="198">
        <v>413747.12</v>
      </c>
      <c r="C2472" s="198">
        <v>0</v>
      </c>
      <c r="D2472" s="198">
        <v>0</v>
      </c>
      <c r="E2472" s="198">
        <v>413747.12</v>
      </c>
      <c r="F2472" s="198">
        <v>626</v>
      </c>
      <c r="G2472" s="198">
        <v>0</v>
      </c>
    </row>
    <row r="2473" spans="1:7">
      <c r="A2473" s="198">
        <v>31818236</v>
      </c>
      <c r="B2473" s="198">
        <v>0</v>
      </c>
      <c r="C2473" s="198">
        <v>0</v>
      </c>
      <c r="D2473" s="198">
        <v>0</v>
      </c>
      <c r="E2473" s="198">
        <v>0</v>
      </c>
      <c r="F2473" s="198">
        <v>685</v>
      </c>
      <c r="G2473" s="198">
        <v>0</v>
      </c>
    </row>
    <row r="2474" spans="1:7">
      <c r="A2474" s="198">
        <v>31818423</v>
      </c>
      <c r="B2474" s="198">
        <v>404803.1</v>
      </c>
      <c r="C2474" s="198">
        <v>7303.5</v>
      </c>
      <c r="D2474" s="198">
        <v>0</v>
      </c>
      <c r="E2474" s="198">
        <v>412106.6</v>
      </c>
      <c r="F2474" s="198">
        <v>626</v>
      </c>
      <c r="G2474" s="198">
        <v>1</v>
      </c>
    </row>
    <row r="2475" spans="1:7">
      <c r="A2475" s="198">
        <v>31818431</v>
      </c>
      <c r="B2475" s="198">
        <v>0</v>
      </c>
      <c r="C2475" s="198">
        <v>0</v>
      </c>
      <c r="D2475" s="198">
        <v>0</v>
      </c>
      <c r="E2475" s="198">
        <v>0</v>
      </c>
      <c r="F2475" s="198">
        <v>685</v>
      </c>
      <c r="G2475" s="198">
        <v>0</v>
      </c>
    </row>
    <row r="2476" spans="1:7">
      <c r="A2476" s="198">
        <v>31818445</v>
      </c>
      <c r="B2476" s="198">
        <v>0</v>
      </c>
      <c r="C2476" s="198">
        <v>0</v>
      </c>
      <c r="D2476" s="198">
        <v>0</v>
      </c>
      <c r="E2476" s="198">
        <v>0</v>
      </c>
      <c r="F2476" s="198">
        <v>626</v>
      </c>
      <c r="G2476" s="198">
        <v>0</v>
      </c>
    </row>
    <row r="2477" spans="1:7">
      <c r="A2477" s="198">
        <v>31839550</v>
      </c>
      <c r="B2477" s="198">
        <v>862970.01</v>
      </c>
      <c r="C2477" s="198">
        <v>0</v>
      </c>
      <c r="D2477" s="198">
        <v>46398.42</v>
      </c>
      <c r="E2477" s="198">
        <v>909368.43</v>
      </c>
      <c r="F2477" s="198">
        <v>626</v>
      </c>
      <c r="G2477" s="198">
        <v>3</v>
      </c>
    </row>
    <row r="2478" spans="1:7">
      <c r="A2478" s="198">
        <v>31839810</v>
      </c>
      <c r="B2478" s="198">
        <v>177008.06</v>
      </c>
      <c r="C2478" s="198">
        <v>0</v>
      </c>
      <c r="D2478" s="198">
        <v>0</v>
      </c>
      <c r="E2478" s="198">
        <v>177008.06</v>
      </c>
      <c r="F2478" s="198">
        <v>823</v>
      </c>
      <c r="G2478" s="198">
        <v>0</v>
      </c>
    </row>
    <row r="2479" spans="1:7">
      <c r="A2479" s="198">
        <v>31840068</v>
      </c>
      <c r="B2479" s="198">
        <v>0</v>
      </c>
      <c r="C2479" s="198">
        <v>0</v>
      </c>
      <c r="D2479" s="198">
        <v>0</v>
      </c>
      <c r="E2479" s="198">
        <v>0</v>
      </c>
      <c r="F2479" s="198">
        <v>685</v>
      </c>
      <c r="G2479" s="198">
        <v>0</v>
      </c>
    </row>
    <row r="2480" spans="1:7">
      <c r="A2480" s="198">
        <v>31840080</v>
      </c>
      <c r="B2480" s="198">
        <v>0</v>
      </c>
      <c r="C2480" s="198">
        <v>0</v>
      </c>
      <c r="D2480" s="198">
        <v>0</v>
      </c>
      <c r="E2480" s="198">
        <v>0</v>
      </c>
      <c r="F2480" s="198">
        <v>626</v>
      </c>
      <c r="G2480" s="198">
        <v>0</v>
      </c>
    </row>
    <row r="2481" spans="1:7">
      <c r="A2481" s="198">
        <v>31840102</v>
      </c>
      <c r="B2481" s="198">
        <v>0</v>
      </c>
      <c r="C2481" s="198">
        <v>0</v>
      </c>
      <c r="D2481" s="198">
        <v>0</v>
      </c>
      <c r="E2481" s="198">
        <v>0</v>
      </c>
      <c r="F2481" s="198">
        <v>685</v>
      </c>
      <c r="G2481" s="198">
        <v>0</v>
      </c>
    </row>
    <row r="2482" spans="1:7">
      <c r="A2482" s="198">
        <v>31840114</v>
      </c>
      <c r="B2482" s="198">
        <v>0</v>
      </c>
      <c r="C2482" s="198">
        <v>0</v>
      </c>
      <c r="D2482" s="198">
        <v>0</v>
      </c>
      <c r="E2482" s="198">
        <v>0</v>
      </c>
      <c r="F2482" s="198">
        <v>685</v>
      </c>
      <c r="G2482" s="198">
        <v>0</v>
      </c>
    </row>
    <row r="2483" spans="1:7">
      <c r="A2483" s="198">
        <v>31840120</v>
      </c>
      <c r="B2483" s="198">
        <v>0</v>
      </c>
      <c r="C2483" s="198">
        <v>0</v>
      </c>
      <c r="D2483" s="198">
        <v>0</v>
      </c>
      <c r="E2483" s="198">
        <v>0</v>
      </c>
      <c r="F2483" s="198">
        <v>626</v>
      </c>
      <c r="G2483" s="198">
        <v>0</v>
      </c>
    </row>
    <row r="2484" spans="1:7">
      <c r="A2484" s="198">
        <v>31840132</v>
      </c>
      <c r="B2484" s="198">
        <v>0</v>
      </c>
      <c r="C2484" s="198">
        <v>0</v>
      </c>
      <c r="D2484" s="198">
        <v>0</v>
      </c>
      <c r="E2484" s="198">
        <v>0</v>
      </c>
      <c r="F2484" s="198">
        <v>626</v>
      </c>
      <c r="G2484" s="198">
        <v>0</v>
      </c>
    </row>
    <row r="2485" spans="1:7">
      <c r="A2485" s="198">
        <v>31840149</v>
      </c>
      <c r="B2485" s="198">
        <v>113016.21</v>
      </c>
      <c r="C2485" s="198">
        <v>0</v>
      </c>
      <c r="D2485" s="198">
        <v>0</v>
      </c>
      <c r="E2485" s="198">
        <v>113016.21</v>
      </c>
      <c r="F2485" s="198">
        <v>626</v>
      </c>
      <c r="G2485" s="198">
        <v>0</v>
      </c>
    </row>
    <row r="2486" spans="1:7">
      <c r="A2486" s="198">
        <v>31869460</v>
      </c>
      <c r="B2486" s="198">
        <v>846619.76</v>
      </c>
      <c r="C2486" s="198">
        <v>0</v>
      </c>
      <c r="D2486" s="198">
        <v>0</v>
      </c>
      <c r="E2486" s="198">
        <v>846619.76</v>
      </c>
      <c r="F2486" s="198">
        <v>626</v>
      </c>
      <c r="G2486" s="198">
        <v>0</v>
      </c>
    </row>
    <row r="2487" spans="1:7">
      <c r="A2487" s="198">
        <v>31869497</v>
      </c>
      <c r="B2487" s="198">
        <v>0</v>
      </c>
      <c r="C2487" s="198">
        <v>0</v>
      </c>
      <c r="D2487" s="198">
        <v>0</v>
      </c>
      <c r="E2487" s="198">
        <v>0</v>
      </c>
      <c r="F2487" s="198">
        <v>685</v>
      </c>
      <c r="G2487" s="198">
        <v>0</v>
      </c>
    </row>
    <row r="2488" spans="1:7">
      <c r="A2488" s="198">
        <v>31869614</v>
      </c>
      <c r="B2488" s="198">
        <v>0</v>
      </c>
      <c r="C2488" s="198">
        <v>0</v>
      </c>
      <c r="D2488" s="198">
        <v>0</v>
      </c>
      <c r="E2488" s="198">
        <v>0</v>
      </c>
      <c r="F2488" s="198">
        <v>823</v>
      </c>
      <c r="G2488" s="198">
        <v>0</v>
      </c>
    </row>
    <row r="2489" spans="1:7">
      <c r="A2489" s="198">
        <v>31869700</v>
      </c>
      <c r="B2489" s="198">
        <v>0</v>
      </c>
      <c r="C2489" s="198">
        <v>0</v>
      </c>
      <c r="D2489" s="198">
        <v>0</v>
      </c>
      <c r="E2489" s="198">
        <v>0</v>
      </c>
      <c r="F2489" s="198">
        <v>823</v>
      </c>
      <c r="G2489" s="198">
        <v>0</v>
      </c>
    </row>
    <row r="2490" spans="1:7">
      <c r="A2490" s="198">
        <v>31869770</v>
      </c>
      <c r="B2490" s="198">
        <v>0</v>
      </c>
      <c r="C2490" s="198">
        <v>0</v>
      </c>
      <c r="D2490" s="198">
        <v>0</v>
      </c>
      <c r="E2490" s="198">
        <v>0</v>
      </c>
      <c r="F2490" s="198">
        <v>685</v>
      </c>
      <c r="G2490" s="198">
        <v>0</v>
      </c>
    </row>
    <row r="2491" spans="1:7">
      <c r="A2491" s="198">
        <v>31869965</v>
      </c>
      <c r="B2491" s="198">
        <v>0</v>
      </c>
      <c r="C2491" s="198">
        <v>0</v>
      </c>
      <c r="D2491" s="198">
        <v>0</v>
      </c>
      <c r="E2491" s="198">
        <v>0</v>
      </c>
      <c r="F2491" s="198">
        <v>685</v>
      </c>
      <c r="G2491" s="198">
        <v>0</v>
      </c>
    </row>
    <row r="2492" spans="1:7">
      <c r="A2492" s="198">
        <v>31869989</v>
      </c>
      <c r="B2492" s="198">
        <v>140364.48000000001</v>
      </c>
      <c r="C2492" s="198">
        <v>0</v>
      </c>
      <c r="D2492" s="198">
        <v>0</v>
      </c>
      <c r="E2492" s="198">
        <v>140364.48000000001</v>
      </c>
      <c r="F2492" s="198">
        <v>685</v>
      </c>
      <c r="G2492" s="198">
        <v>0</v>
      </c>
    </row>
    <row r="2493" spans="1:7">
      <c r="A2493" s="198">
        <v>31869996</v>
      </c>
      <c r="B2493" s="198">
        <v>386608.34</v>
      </c>
      <c r="C2493" s="198">
        <v>0</v>
      </c>
      <c r="D2493" s="198">
        <v>0</v>
      </c>
      <c r="E2493" s="198">
        <v>386608.34</v>
      </c>
      <c r="F2493" s="198">
        <v>626</v>
      </c>
      <c r="G2493" s="198">
        <v>0</v>
      </c>
    </row>
    <row r="2494" spans="1:7">
      <c r="A2494" s="198">
        <v>31870016</v>
      </c>
      <c r="B2494" s="198">
        <v>0</v>
      </c>
      <c r="C2494" s="198">
        <v>0</v>
      </c>
      <c r="D2494" s="198">
        <v>0</v>
      </c>
      <c r="E2494" s="198">
        <v>0</v>
      </c>
      <c r="F2494" s="198">
        <v>626</v>
      </c>
      <c r="G2494" s="198">
        <v>0</v>
      </c>
    </row>
    <row r="2495" spans="1:7">
      <c r="A2495" s="198">
        <v>31887978</v>
      </c>
      <c r="B2495" s="198">
        <v>0</v>
      </c>
      <c r="C2495" s="198">
        <v>0</v>
      </c>
      <c r="D2495" s="198">
        <v>0</v>
      </c>
      <c r="E2495" s="198">
        <v>0</v>
      </c>
      <c r="F2495" s="198">
        <v>685</v>
      </c>
      <c r="G2495" s="198">
        <v>0</v>
      </c>
    </row>
    <row r="2496" spans="1:7">
      <c r="A2496" s="198">
        <v>31888130</v>
      </c>
      <c r="B2496" s="198">
        <v>0</v>
      </c>
      <c r="C2496" s="198">
        <v>0</v>
      </c>
      <c r="D2496" s="198">
        <v>0</v>
      </c>
      <c r="E2496" s="198">
        <v>0</v>
      </c>
      <c r="F2496" s="198">
        <v>823</v>
      </c>
      <c r="G2496" s="198">
        <v>0</v>
      </c>
    </row>
    <row r="2497" spans="1:7">
      <c r="A2497" s="198">
        <v>31888173</v>
      </c>
      <c r="B2497" s="198">
        <v>0</v>
      </c>
      <c r="C2497" s="198">
        <v>0</v>
      </c>
      <c r="D2497" s="198">
        <v>0</v>
      </c>
      <c r="E2497" s="198">
        <v>0</v>
      </c>
      <c r="F2497" s="198">
        <v>823</v>
      </c>
      <c r="G2497" s="198">
        <v>0</v>
      </c>
    </row>
    <row r="2498" spans="1:7">
      <c r="A2498" s="198">
        <v>31888208</v>
      </c>
      <c r="B2498" s="198">
        <v>0</v>
      </c>
      <c r="C2498" s="198">
        <v>0</v>
      </c>
      <c r="D2498" s="198">
        <v>0</v>
      </c>
      <c r="E2498" s="198">
        <v>0</v>
      </c>
      <c r="F2498" s="198">
        <v>823</v>
      </c>
      <c r="G2498" s="198">
        <v>0</v>
      </c>
    </row>
    <row r="2499" spans="1:7">
      <c r="A2499" s="198">
        <v>31888410</v>
      </c>
      <c r="B2499" s="198">
        <v>0</v>
      </c>
      <c r="C2499" s="198">
        <v>0</v>
      </c>
      <c r="D2499" s="198">
        <v>0</v>
      </c>
      <c r="E2499" s="198">
        <v>0</v>
      </c>
      <c r="F2499" s="198">
        <v>823</v>
      </c>
      <c r="G2499" s="198">
        <v>0</v>
      </c>
    </row>
    <row r="2500" spans="1:7">
      <c r="A2500" s="198">
        <v>31888458</v>
      </c>
      <c r="B2500" s="198">
        <v>0</v>
      </c>
      <c r="C2500" s="198">
        <v>0</v>
      </c>
      <c r="D2500" s="198">
        <v>0</v>
      </c>
      <c r="E2500" s="198">
        <v>0</v>
      </c>
      <c r="F2500" s="198">
        <v>823</v>
      </c>
      <c r="G2500" s="198">
        <v>0</v>
      </c>
    </row>
    <row r="2501" spans="1:7">
      <c r="A2501" s="198">
        <v>31888472</v>
      </c>
      <c r="B2501" s="198">
        <v>0</v>
      </c>
      <c r="C2501" s="198">
        <v>0</v>
      </c>
      <c r="D2501" s="198">
        <v>0</v>
      </c>
      <c r="E2501" s="198">
        <v>0</v>
      </c>
      <c r="F2501" s="198">
        <v>823</v>
      </c>
      <c r="G2501" s="198">
        <v>0</v>
      </c>
    </row>
    <row r="2502" spans="1:7">
      <c r="A2502" s="198">
        <v>31888560</v>
      </c>
      <c r="B2502" s="198">
        <v>0</v>
      </c>
      <c r="C2502" s="198">
        <v>0</v>
      </c>
      <c r="D2502" s="198">
        <v>0</v>
      </c>
      <c r="E2502" s="198">
        <v>0</v>
      </c>
      <c r="F2502" s="198">
        <v>626</v>
      </c>
      <c r="G2502" s="198">
        <v>0</v>
      </c>
    </row>
    <row r="2503" spans="1:7">
      <c r="A2503" s="198">
        <v>31888575</v>
      </c>
      <c r="B2503" s="198">
        <v>0</v>
      </c>
      <c r="C2503" s="198">
        <v>0</v>
      </c>
      <c r="D2503" s="198">
        <v>0</v>
      </c>
      <c r="E2503" s="198">
        <v>0</v>
      </c>
      <c r="F2503" s="198">
        <v>823</v>
      </c>
      <c r="G2503" s="198">
        <v>0</v>
      </c>
    </row>
    <row r="2504" spans="1:7">
      <c r="A2504" s="198">
        <v>31888608</v>
      </c>
      <c r="B2504" s="198">
        <v>0</v>
      </c>
      <c r="C2504" s="198">
        <v>0</v>
      </c>
      <c r="D2504" s="198">
        <v>0</v>
      </c>
      <c r="E2504" s="198">
        <v>0</v>
      </c>
      <c r="F2504" s="198">
        <v>823</v>
      </c>
      <c r="G2504" s="198">
        <v>0</v>
      </c>
    </row>
    <row r="2505" spans="1:7">
      <c r="A2505" s="198">
        <v>31888626</v>
      </c>
      <c r="B2505" s="198">
        <v>0</v>
      </c>
      <c r="C2505" s="198">
        <v>0</v>
      </c>
      <c r="D2505" s="198">
        <v>0</v>
      </c>
      <c r="E2505" s="198">
        <v>0</v>
      </c>
      <c r="F2505" s="198">
        <v>685</v>
      </c>
      <c r="G2505" s="198">
        <v>0</v>
      </c>
    </row>
    <row r="2506" spans="1:7">
      <c r="A2506" s="198">
        <v>31888655</v>
      </c>
      <c r="B2506" s="198">
        <v>0</v>
      </c>
      <c r="C2506" s="198">
        <v>0</v>
      </c>
      <c r="D2506" s="198">
        <v>0</v>
      </c>
      <c r="E2506" s="198">
        <v>0</v>
      </c>
      <c r="F2506" s="198">
        <v>626</v>
      </c>
      <c r="G2506" s="198">
        <v>0</v>
      </c>
    </row>
    <row r="2507" spans="1:7">
      <c r="A2507" s="198">
        <v>31888664</v>
      </c>
      <c r="B2507" s="198">
        <v>0</v>
      </c>
      <c r="C2507" s="198">
        <v>0</v>
      </c>
      <c r="D2507" s="198">
        <v>0</v>
      </c>
      <c r="E2507" s="198">
        <v>0</v>
      </c>
      <c r="F2507" s="198">
        <v>626</v>
      </c>
      <c r="G2507" s="198">
        <v>0</v>
      </c>
    </row>
    <row r="2508" spans="1:7">
      <c r="A2508" s="198">
        <v>31888672</v>
      </c>
      <c r="B2508" s="198">
        <v>0</v>
      </c>
      <c r="C2508" s="198">
        <v>0</v>
      </c>
      <c r="D2508" s="198">
        <v>0</v>
      </c>
      <c r="E2508" s="198">
        <v>0</v>
      </c>
      <c r="F2508" s="198">
        <v>626</v>
      </c>
      <c r="G2508" s="198">
        <v>0</v>
      </c>
    </row>
    <row r="2509" spans="1:7">
      <c r="A2509" s="198">
        <v>31888681</v>
      </c>
      <c r="B2509" s="198">
        <v>386048.24</v>
      </c>
      <c r="C2509" s="198">
        <v>0</v>
      </c>
      <c r="D2509" s="198">
        <v>0</v>
      </c>
      <c r="E2509" s="198">
        <v>386048.24</v>
      </c>
      <c r="F2509" s="198">
        <v>626</v>
      </c>
      <c r="G2509" s="198">
        <v>0</v>
      </c>
    </row>
    <row r="2510" spans="1:7">
      <c r="A2510" s="198">
        <v>31888698</v>
      </c>
      <c r="B2510" s="198">
        <v>0</v>
      </c>
      <c r="C2510" s="198">
        <v>0</v>
      </c>
      <c r="D2510" s="198">
        <v>0</v>
      </c>
      <c r="E2510" s="198">
        <v>0</v>
      </c>
      <c r="F2510" s="198">
        <v>626</v>
      </c>
      <c r="G2510" s="198">
        <v>0</v>
      </c>
    </row>
    <row r="2511" spans="1:7">
      <c r="A2511" s="198">
        <v>31888709</v>
      </c>
      <c r="B2511" s="198">
        <v>0</v>
      </c>
      <c r="C2511" s="198">
        <v>0</v>
      </c>
      <c r="D2511" s="198">
        <v>0</v>
      </c>
      <c r="E2511" s="198">
        <v>0</v>
      </c>
      <c r="F2511" s="198">
        <v>685</v>
      </c>
      <c r="G2511" s="198">
        <v>0</v>
      </c>
    </row>
    <row r="2512" spans="1:7">
      <c r="A2512" s="198">
        <v>31888715</v>
      </c>
      <c r="B2512" s="198">
        <v>530499.11</v>
      </c>
      <c r="C2512" s="198">
        <v>0</v>
      </c>
      <c r="D2512" s="198">
        <v>0</v>
      </c>
      <c r="E2512" s="198">
        <v>530499.11</v>
      </c>
      <c r="F2512" s="198">
        <v>626</v>
      </c>
      <c r="G2512" s="198">
        <v>0</v>
      </c>
    </row>
    <row r="2513" spans="1:7">
      <c r="A2513" s="198">
        <v>31888738</v>
      </c>
      <c r="B2513" s="198">
        <v>0</v>
      </c>
      <c r="C2513" s="198">
        <v>0</v>
      </c>
      <c r="D2513" s="198">
        <v>0</v>
      </c>
      <c r="E2513" s="198">
        <v>0</v>
      </c>
      <c r="F2513" s="198">
        <v>626</v>
      </c>
      <c r="G2513" s="198">
        <v>0</v>
      </c>
    </row>
    <row r="2514" spans="1:7">
      <c r="A2514" s="198">
        <v>31888742</v>
      </c>
      <c r="B2514" s="198">
        <v>0</v>
      </c>
      <c r="C2514" s="198">
        <v>0</v>
      </c>
      <c r="D2514" s="198">
        <v>0</v>
      </c>
      <c r="E2514" s="198">
        <v>0</v>
      </c>
      <c r="F2514" s="198">
        <v>685</v>
      </c>
      <c r="G2514" s="198">
        <v>0</v>
      </c>
    </row>
    <row r="2515" spans="1:7">
      <c r="A2515" s="198">
        <v>31888750</v>
      </c>
      <c r="B2515" s="198">
        <v>197510.02</v>
      </c>
      <c r="C2515" s="198">
        <v>579.85</v>
      </c>
      <c r="D2515" s="198">
        <v>0</v>
      </c>
      <c r="E2515" s="198">
        <v>198089.87</v>
      </c>
      <c r="F2515" s="198">
        <v>685</v>
      </c>
      <c r="G2515" s="198">
        <v>1</v>
      </c>
    </row>
    <row r="2516" spans="1:7">
      <c r="A2516" s="198">
        <v>31888778</v>
      </c>
      <c r="B2516" s="198">
        <v>250415.63</v>
      </c>
      <c r="C2516" s="198">
        <v>0</v>
      </c>
      <c r="D2516" s="198">
        <v>0</v>
      </c>
      <c r="E2516" s="198">
        <v>250415.63</v>
      </c>
      <c r="F2516" s="198">
        <v>626</v>
      </c>
      <c r="G2516" s="198">
        <v>0</v>
      </c>
    </row>
    <row r="2517" spans="1:7">
      <c r="A2517" s="198">
        <v>31888785</v>
      </c>
      <c r="B2517" s="198">
        <v>675886</v>
      </c>
      <c r="C2517" s="198">
        <v>0</v>
      </c>
      <c r="D2517" s="198">
        <v>823741.15</v>
      </c>
      <c r="E2517" s="198">
        <v>1499627.15</v>
      </c>
      <c r="F2517" s="198">
        <v>626</v>
      </c>
      <c r="G2517" s="198">
        <v>109</v>
      </c>
    </row>
    <row r="2518" spans="1:7">
      <c r="A2518" s="198">
        <v>31888799</v>
      </c>
      <c r="B2518" s="198">
        <v>0</v>
      </c>
      <c r="C2518" s="198">
        <v>0</v>
      </c>
      <c r="D2518" s="198">
        <v>0</v>
      </c>
      <c r="E2518" s="198">
        <v>0</v>
      </c>
      <c r="F2518" s="198">
        <v>685</v>
      </c>
      <c r="G2518" s="198">
        <v>0</v>
      </c>
    </row>
    <row r="2519" spans="1:7">
      <c r="A2519" s="198">
        <v>31917038</v>
      </c>
      <c r="B2519" s="198">
        <v>0</v>
      </c>
      <c r="C2519" s="198">
        <v>0</v>
      </c>
      <c r="D2519" s="198">
        <v>0</v>
      </c>
      <c r="E2519" s="198">
        <v>0</v>
      </c>
      <c r="F2519" s="198">
        <v>626</v>
      </c>
      <c r="G2519" s="198">
        <v>0</v>
      </c>
    </row>
    <row r="2520" spans="1:7">
      <c r="A2520" s="198">
        <v>31917072</v>
      </c>
      <c r="B2520" s="198">
        <v>64141.29</v>
      </c>
      <c r="C2520" s="198">
        <v>0</v>
      </c>
      <c r="D2520" s="198">
        <v>0</v>
      </c>
      <c r="E2520" s="198">
        <v>64141.29</v>
      </c>
      <c r="F2520" s="198">
        <v>823</v>
      </c>
      <c r="G2520" s="198">
        <v>0</v>
      </c>
    </row>
    <row r="2521" spans="1:7">
      <c r="A2521" s="198">
        <v>31917135</v>
      </c>
      <c r="B2521" s="198">
        <v>0</v>
      </c>
      <c r="C2521" s="198">
        <v>0</v>
      </c>
      <c r="D2521" s="198">
        <v>0</v>
      </c>
      <c r="E2521" s="198">
        <v>0</v>
      </c>
      <c r="F2521" s="198">
        <v>685</v>
      </c>
      <c r="G2521" s="198">
        <v>0</v>
      </c>
    </row>
    <row r="2522" spans="1:7">
      <c r="A2522" s="198">
        <v>31917279</v>
      </c>
      <c r="B2522" s="198">
        <v>0</v>
      </c>
      <c r="C2522" s="198">
        <v>0</v>
      </c>
      <c r="D2522" s="198">
        <v>0</v>
      </c>
      <c r="E2522" s="198">
        <v>0</v>
      </c>
      <c r="F2522" s="198">
        <v>685</v>
      </c>
      <c r="G2522" s="198">
        <v>0</v>
      </c>
    </row>
    <row r="2523" spans="1:7">
      <c r="A2523" s="198">
        <v>31917309</v>
      </c>
      <c r="B2523" s="198">
        <v>0</v>
      </c>
      <c r="C2523" s="198">
        <v>0</v>
      </c>
      <c r="D2523" s="198">
        <v>0</v>
      </c>
      <c r="E2523" s="198">
        <v>0</v>
      </c>
      <c r="F2523" s="198">
        <v>626</v>
      </c>
      <c r="G2523" s="198">
        <v>0</v>
      </c>
    </row>
    <row r="2524" spans="1:7">
      <c r="A2524" s="198">
        <v>31917323</v>
      </c>
      <c r="B2524" s="198">
        <v>0</v>
      </c>
      <c r="C2524" s="198">
        <v>0</v>
      </c>
      <c r="D2524" s="198">
        <v>0</v>
      </c>
      <c r="E2524" s="198">
        <v>0</v>
      </c>
      <c r="F2524" s="198">
        <v>685</v>
      </c>
      <c r="G2524" s="198">
        <v>0</v>
      </c>
    </row>
    <row r="2525" spans="1:7">
      <c r="A2525" s="198">
        <v>31917332</v>
      </c>
      <c r="B2525" s="198">
        <v>0</v>
      </c>
      <c r="C2525" s="198">
        <v>0</v>
      </c>
      <c r="D2525" s="198">
        <v>0</v>
      </c>
      <c r="E2525" s="198">
        <v>0</v>
      </c>
      <c r="F2525" s="198">
        <v>626</v>
      </c>
      <c r="G2525" s="198">
        <v>0</v>
      </c>
    </row>
    <row r="2526" spans="1:7">
      <c r="A2526" s="198">
        <v>31917340</v>
      </c>
      <c r="B2526" s="198">
        <v>0</v>
      </c>
      <c r="C2526" s="198">
        <v>0</v>
      </c>
      <c r="D2526" s="198">
        <v>0</v>
      </c>
      <c r="E2526" s="198">
        <v>0</v>
      </c>
      <c r="F2526" s="198">
        <v>626</v>
      </c>
      <c r="G2526" s="198">
        <v>0</v>
      </c>
    </row>
    <row r="2527" spans="1:7">
      <c r="A2527" s="198">
        <v>31917350</v>
      </c>
      <c r="B2527" s="198">
        <v>0</v>
      </c>
      <c r="C2527" s="198">
        <v>0</v>
      </c>
      <c r="D2527" s="198">
        <v>0</v>
      </c>
      <c r="E2527" s="198">
        <v>0</v>
      </c>
      <c r="F2527" s="198">
        <v>626</v>
      </c>
      <c r="G2527" s="198">
        <v>0</v>
      </c>
    </row>
    <row r="2528" spans="1:7">
      <c r="A2528" s="198">
        <v>31917365</v>
      </c>
      <c r="B2528" s="198">
        <v>271029.59999999998</v>
      </c>
      <c r="C2528" s="198">
        <v>0</v>
      </c>
      <c r="D2528" s="198">
        <v>0</v>
      </c>
      <c r="E2528" s="198">
        <v>271029.59999999998</v>
      </c>
      <c r="F2528" s="198">
        <v>626</v>
      </c>
      <c r="G2528" s="198">
        <v>0</v>
      </c>
    </row>
    <row r="2529" spans="1:7">
      <c r="A2529" s="198">
        <v>31917372</v>
      </c>
      <c r="B2529" s="198">
        <v>0</v>
      </c>
      <c r="C2529" s="198">
        <v>0</v>
      </c>
      <c r="D2529" s="198">
        <v>0</v>
      </c>
      <c r="E2529" s="198">
        <v>0</v>
      </c>
      <c r="F2529" s="198">
        <v>626</v>
      </c>
      <c r="G2529" s="198">
        <v>0</v>
      </c>
    </row>
    <row r="2530" spans="1:7">
      <c r="A2530" s="198">
        <v>31917381</v>
      </c>
      <c r="B2530" s="198">
        <v>172694.65</v>
      </c>
      <c r="C2530" s="198">
        <v>0</v>
      </c>
      <c r="D2530" s="198">
        <v>0</v>
      </c>
      <c r="E2530" s="198">
        <v>172694.65</v>
      </c>
      <c r="F2530" s="198">
        <v>626</v>
      </c>
      <c r="G2530" s="198">
        <v>0</v>
      </c>
    </row>
    <row r="2531" spans="1:7">
      <c r="A2531" s="198">
        <v>31917390</v>
      </c>
      <c r="B2531" s="198">
        <v>217549.76</v>
      </c>
      <c r="C2531" s="198">
        <v>3936.81</v>
      </c>
      <c r="D2531" s="198">
        <v>0</v>
      </c>
      <c r="E2531" s="198">
        <v>221486.57</v>
      </c>
      <c r="F2531" s="198">
        <v>626</v>
      </c>
      <c r="G2531" s="198">
        <v>1</v>
      </c>
    </row>
    <row r="2532" spans="1:7">
      <c r="A2532" s="198">
        <v>31957470</v>
      </c>
      <c r="B2532" s="198">
        <v>0</v>
      </c>
      <c r="C2532" s="198">
        <v>0</v>
      </c>
      <c r="D2532" s="198">
        <v>0</v>
      </c>
      <c r="E2532" s="198">
        <v>0</v>
      </c>
      <c r="F2532" s="198">
        <v>823</v>
      </c>
      <c r="G2532" s="198">
        <v>0</v>
      </c>
    </row>
    <row r="2533" spans="1:7">
      <c r="A2533" s="198">
        <v>31957517</v>
      </c>
      <c r="B2533" s="198">
        <v>0</v>
      </c>
      <c r="C2533" s="198">
        <v>0</v>
      </c>
      <c r="D2533" s="198">
        <v>0</v>
      </c>
      <c r="E2533" s="198">
        <v>0</v>
      </c>
      <c r="F2533" s="198">
        <v>626</v>
      </c>
      <c r="G2533" s="198">
        <v>0</v>
      </c>
    </row>
    <row r="2534" spans="1:7">
      <c r="A2534" s="198">
        <v>31957601</v>
      </c>
      <c r="B2534" s="198">
        <v>272085.78000000003</v>
      </c>
      <c r="C2534" s="198">
        <v>0</v>
      </c>
      <c r="D2534" s="198">
        <v>198385.74</v>
      </c>
      <c r="E2534" s="198">
        <v>470471.52</v>
      </c>
      <c r="F2534" s="198">
        <v>823</v>
      </c>
      <c r="G2534" s="198">
        <v>95</v>
      </c>
    </row>
    <row r="2535" spans="1:7">
      <c r="A2535" s="198">
        <v>31957629</v>
      </c>
      <c r="B2535" s="198">
        <v>0</v>
      </c>
      <c r="C2535" s="198">
        <v>0</v>
      </c>
      <c r="D2535" s="198">
        <v>0</v>
      </c>
      <c r="E2535" s="198">
        <v>0</v>
      </c>
      <c r="F2535" s="198">
        <v>626</v>
      </c>
      <c r="G2535" s="198">
        <v>0</v>
      </c>
    </row>
    <row r="2536" spans="1:7">
      <c r="A2536" s="198">
        <v>31957700</v>
      </c>
      <c r="B2536" s="198">
        <v>114888.74</v>
      </c>
      <c r="C2536" s="198">
        <v>0</v>
      </c>
      <c r="D2536" s="198">
        <v>0</v>
      </c>
      <c r="E2536" s="198">
        <v>114888.74</v>
      </c>
      <c r="F2536" s="198">
        <v>626</v>
      </c>
      <c r="G2536" s="198">
        <v>0</v>
      </c>
    </row>
    <row r="2537" spans="1:7">
      <c r="A2537" s="198">
        <v>31957710</v>
      </c>
      <c r="B2537" s="198">
        <v>0</v>
      </c>
      <c r="C2537" s="198">
        <v>0</v>
      </c>
      <c r="D2537" s="198">
        <v>0</v>
      </c>
      <c r="E2537" s="198">
        <v>0</v>
      </c>
      <c r="F2537" s="198">
        <v>626</v>
      </c>
      <c r="G2537" s="198">
        <v>0</v>
      </c>
    </row>
    <row r="2538" spans="1:7">
      <c r="A2538" s="198">
        <v>31957738</v>
      </c>
      <c r="B2538" s="198">
        <v>275423.3</v>
      </c>
      <c r="C2538" s="198">
        <v>0</v>
      </c>
      <c r="D2538" s="198">
        <v>0</v>
      </c>
      <c r="E2538" s="198">
        <v>275423.3</v>
      </c>
      <c r="F2538" s="198">
        <v>626</v>
      </c>
      <c r="G2538" s="198">
        <v>0</v>
      </c>
    </row>
    <row r="2539" spans="1:7">
      <c r="A2539" s="198">
        <v>31977749</v>
      </c>
      <c r="B2539" s="198">
        <v>0</v>
      </c>
      <c r="C2539" s="198">
        <v>0</v>
      </c>
      <c r="D2539" s="198">
        <v>0</v>
      </c>
      <c r="E2539" s="198">
        <v>0</v>
      </c>
      <c r="F2539" s="198">
        <v>823</v>
      </c>
      <c r="G2539" s="198">
        <v>0</v>
      </c>
    </row>
    <row r="2540" spans="1:7">
      <c r="A2540" s="198">
        <v>31977766</v>
      </c>
      <c r="B2540" s="198">
        <v>0</v>
      </c>
      <c r="C2540" s="198">
        <v>0</v>
      </c>
      <c r="D2540" s="198">
        <v>0</v>
      </c>
      <c r="E2540" s="198">
        <v>0</v>
      </c>
      <c r="F2540" s="198">
        <v>823</v>
      </c>
      <c r="G2540" s="198">
        <v>0</v>
      </c>
    </row>
    <row r="2541" spans="1:7">
      <c r="A2541" s="198">
        <v>31977913</v>
      </c>
      <c r="B2541" s="198">
        <v>347405.99</v>
      </c>
      <c r="C2541" s="198">
        <v>0</v>
      </c>
      <c r="D2541" s="198">
        <v>0</v>
      </c>
      <c r="E2541" s="198">
        <v>347405.99</v>
      </c>
      <c r="F2541" s="198">
        <v>626</v>
      </c>
      <c r="G2541" s="198">
        <v>0</v>
      </c>
    </row>
    <row r="2542" spans="1:7">
      <c r="A2542" s="198">
        <v>31977980</v>
      </c>
      <c r="B2542" s="198">
        <v>0</v>
      </c>
      <c r="C2542" s="198">
        <v>0</v>
      </c>
      <c r="D2542" s="198">
        <v>0</v>
      </c>
      <c r="E2542" s="198">
        <v>0</v>
      </c>
      <c r="F2542" s="198">
        <v>823</v>
      </c>
      <c r="G2542" s="198">
        <v>0</v>
      </c>
    </row>
    <row r="2543" spans="1:7">
      <c r="A2543" s="198">
        <v>31978010</v>
      </c>
      <c r="B2543" s="198">
        <v>0</v>
      </c>
      <c r="C2543" s="198">
        <v>0</v>
      </c>
      <c r="D2543" s="198">
        <v>0</v>
      </c>
      <c r="E2543" s="198">
        <v>0</v>
      </c>
      <c r="F2543" s="198">
        <v>685</v>
      </c>
      <c r="G2543" s="198">
        <v>0</v>
      </c>
    </row>
    <row r="2544" spans="1:7">
      <c r="A2544" s="198">
        <v>31978030</v>
      </c>
      <c r="B2544" s="198">
        <v>85817.12</v>
      </c>
      <c r="C2544" s="198">
        <v>0</v>
      </c>
      <c r="D2544" s="198">
        <v>0</v>
      </c>
      <c r="E2544" s="198">
        <v>85817.12</v>
      </c>
      <c r="F2544" s="198">
        <v>685</v>
      </c>
      <c r="G2544" s="198">
        <v>0</v>
      </c>
    </row>
    <row r="2545" spans="1:7">
      <c r="A2545" s="198">
        <v>31978057</v>
      </c>
      <c r="B2545" s="198">
        <v>206237.84</v>
      </c>
      <c r="C2545" s="198">
        <v>0</v>
      </c>
      <c r="D2545" s="198">
        <v>0</v>
      </c>
      <c r="E2545" s="198">
        <v>206237.84</v>
      </c>
      <c r="F2545" s="198">
        <v>626</v>
      </c>
      <c r="G2545" s="198">
        <v>0</v>
      </c>
    </row>
    <row r="2546" spans="1:7">
      <c r="A2546" s="198">
        <v>31978068</v>
      </c>
      <c r="B2546" s="198">
        <v>394050.04</v>
      </c>
      <c r="C2546" s="198">
        <v>0</v>
      </c>
      <c r="D2546" s="198">
        <v>393351.25</v>
      </c>
      <c r="E2546" s="198">
        <v>787401.29</v>
      </c>
      <c r="F2546" s="198">
        <v>626</v>
      </c>
      <c r="G2546" s="198">
        <v>82</v>
      </c>
    </row>
    <row r="2547" spans="1:7">
      <c r="A2547" s="198">
        <v>31978074</v>
      </c>
      <c r="B2547" s="198">
        <v>0</v>
      </c>
      <c r="C2547" s="198">
        <v>0</v>
      </c>
      <c r="D2547" s="198">
        <v>0</v>
      </c>
      <c r="E2547" s="198">
        <v>0</v>
      </c>
      <c r="F2547" s="198">
        <v>685</v>
      </c>
      <c r="G2547" s="198">
        <v>0</v>
      </c>
    </row>
    <row r="2548" spans="1:7">
      <c r="A2548" s="198">
        <v>31978086</v>
      </c>
      <c r="B2548" s="198">
        <v>0</v>
      </c>
      <c r="C2548" s="198">
        <v>0</v>
      </c>
      <c r="D2548" s="198">
        <v>0</v>
      </c>
      <c r="E2548" s="198">
        <v>0</v>
      </c>
      <c r="F2548" s="198">
        <v>626</v>
      </c>
      <c r="G2548" s="198">
        <v>0</v>
      </c>
    </row>
    <row r="2549" spans="1:7">
      <c r="A2549" s="198">
        <v>31978095</v>
      </c>
      <c r="B2549" s="198">
        <v>0</v>
      </c>
      <c r="C2549" s="198">
        <v>0</v>
      </c>
      <c r="D2549" s="198">
        <v>0</v>
      </c>
      <c r="E2549" s="198">
        <v>0</v>
      </c>
      <c r="F2549" s="198">
        <v>685</v>
      </c>
      <c r="G2549" s="198">
        <v>0</v>
      </c>
    </row>
    <row r="2550" spans="1:7">
      <c r="A2550" s="198">
        <v>31978101</v>
      </c>
      <c r="B2550" s="198">
        <v>0</v>
      </c>
      <c r="C2550" s="198">
        <v>0</v>
      </c>
      <c r="D2550" s="198">
        <v>0</v>
      </c>
      <c r="E2550" s="198">
        <v>0</v>
      </c>
      <c r="F2550" s="198">
        <v>626</v>
      </c>
      <c r="G2550" s="198">
        <v>0</v>
      </c>
    </row>
    <row r="2551" spans="1:7">
      <c r="A2551" s="198">
        <v>31978117</v>
      </c>
      <c r="B2551" s="198">
        <v>0</v>
      </c>
      <c r="C2551" s="198">
        <v>0</v>
      </c>
      <c r="D2551" s="198">
        <v>0</v>
      </c>
      <c r="E2551" s="198">
        <v>0</v>
      </c>
      <c r="F2551" s="198">
        <v>626</v>
      </c>
      <c r="G2551" s="198">
        <v>0</v>
      </c>
    </row>
    <row r="2552" spans="1:7">
      <c r="A2552" s="198">
        <v>32009531</v>
      </c>
      <c r="B2552" s="198">
        <v>337889.51</v>
      </c>
      <c r="C2552" s="198">
        <v>0</v>
      </c>
      <c r="D2552" s="198">
        <v>0</v>
      </c>
      <c r="E2552" s="198">
        <v>337889.51</v>
      </c>
      <c r="F2552" s="198">
        <v>626</v>
      </c>
      <c r="G2552" s="198">
        <v>0</v>
      </c>
    </row>
    <row r="2553" spans="1:7">
      <c r="A2553" s="198">
        <v>32009669</v>
      </c>
      <c r="B2553" s="198">
        <v>0</v>
      </c>
      <c r="C2553" s="198">
        <v>0</v>
      </c>
      <c r="D2553" s="198">
        <v>0</v>
      </c>
      <c r="E2553" s="198">
        <v>0</v>
      </c>
      <c r="F2553" s="198">
        <v>685</v>
      </c>
      <c r="G2553" s="198">
        <v>0</v>
      </c>
    </row>
    <row r="2554" spans="1:7">
      <c r="A2554" s="198">
        <v>32009707</v>
      </c>
      <c r="B2554" s="198">
        <v>0</v>
      </c>
      <c r="C2554" s="198">
        <v>0</v>
      </c>
      <c r="D2554" s="198">
        <v>0</v>
      </c>
      <c r="E2554" s="198">
        <v>0</v>
      </c>
      <c r="F2554" s="198">
        <v>685</v>
      </c>
      <c r="G2554" s="198">
        <v>0</v>
      </c>
    </row>
    <row r="2555" spans="1:7">
      <c r="A2555" s="198">
        <v>32009754</v>
      </c>
      <c r="B2555" s="198">
        <v>0</v>
      </c>
      <c r="C2555" s="198">
        <v>0</v>
      </c>
      <c r="D2555" s="198">
        <v>0</v>
      </c>
      <c r="E2555" s="198">
        <v>0</v>
      </c>
      <c r="F2555" s="198">
        <v>626</v>
      </c>
      <c r="G2555" s="198">
        <v>0</v>
      </c>
    </row>
    <row r="2556" spans="1:7">
      <c r="A2556" s="198">
        <v>32009850</v>
      </c>
      <c r="B2556" s="198">
        <v>0</v>
      </c>
      <c r="C2556" s="198">
        <v>0</v>
      </c>
      <c r="D2556" s="198">
        <v>0</v>
      </c>
      <c r="E2556" s="198">
        <v>0</v>
      </c>
      <c r="F2556" s="198">
        <v>685</v>
      </c>
      <c r="G2556" s="198">
        <v>0</v>
      </c>
    </row>
    <row r="2557" spans="1:7">
      <c r="A2557" s="198">
        <v>32009862</v>
      </c>
      <c r="B2557" s="198">
        <v>186299.05</v>
      </c>
      <c r="C2557" s="198">
        <v>0</v>
      </c>
      <c r="D2557" s="198">
        <v>0</v>
      </c>
      <c r="E2557" s="198">
        <v>186299.05</v>
      </c>
      <c r="F2557" s="198">
        <v>626</v>
      </c>
      <c r="G2557" s="198">
        <v>0</v>
      </c>
    </row>
    <row r="2558" spans="1:7">
      <c r="A2558" s="198">
        <v>32009870</v>
      </c>
      <c r="B2558" s="198">
        <v>0</v>
      </c>
      <c r="C2558" s="198">
        <v>0</v>
      </c>
      <c r="D2558" s="198">
        <v>0</v>
      </c>
      <c r="E2558" s="198">
        <v>0</v>
      </c>
      <c r="F2558" s="198">
        <v>626</v>
      </c>
      <c r="G2558" s="198">
        <v>0</v>
      </c>
    </row>
    <row r="2559" spans="1:7">
      <c r="A2559" s="198">
        <v>32009894</v>
      </c>
      <c r="B2559" s="198">
        <v>0</v>
      </c>
      <c r="C2559" s="198">
        <v>0</v>
      </c>
      <c r="D2559" s="198">
        <v>0</v>
      </c>
      <c r="E2559" s="198">
        <v>0</v>
      </c>
      <c r="F2559" s="198">
        <v>823</v>
      </c>
      <c r="G2559" s="198">
        <v>0</v>
      </c>
    </row>
    <row r="2560" spans="1:7">
      <c r="A2560" s="198">
        <v>32009908</v>
      </c>
      <c r="B2560" s="198">
        <v>0</v>
      </c>
      <c r="C2560" s="198">
        <v>0</v>
      </c>
      <c r="D2560" s="198">
        <v>0</v>
      </c>
      <c r="E2560" s="198">
        <v>0</v>
      </c>
      <c r="F2560" s="198">
        <v>685</v>
      </c>
      <c r="G2560" s="198">
        <v>0</v>
      </c>
    </row>
    <row r="2561" spans="1:7">
      <c r="A2561" s="198">
        <v>32009925</v>
      </c>
      <c r="B2561" s="198">
        <v>0</v>
      </c>
      <c r="C2561" s="198">
        <v>0</v>
      </c>
      <c r="D2561" s="198">
        <v>0</v>
      </c>
      <c r="E2561" s="198">
        <v>0</v>
      </c>
      <c r="F2561" s="198">
        <v>626</v>
      </c>
      <c r="G2561" s="198">
        <v>0</v>
      </c>
    </row>
    <row r="2562" spans="1:7">
      <c r="A2562" s="198">
        <v>32009940</v>
      </c>
      <c r="B2562" s="198">
        <v>0</v>
      </c>
      <c r="C2562" s="198">
        <v>0</v>
      </c>
      <c r="D2562" s="198">
        <v>0</v>
      </c>
      <c r="E2562" s="198">
        <v>0</v>
      </c>
      <c r="F2562" s="198">
        <v>626</v>
      </c>
      <c r="G2562" s="198">
        <v>0</v>
      </c>
    </row>
    <row r="2563" spans="1:7">
      <c r="A2563" s="198">
        <v>32035768</v>
      </c>
      <c r="B2563" s="198">
        <v>191793.5</v>
      </c>
      <c r="C2563" s="198">
        <v>0</v>
      </c>
      <c r="D2563" s="198">
        <v>0</v>
      </c>
      <c r="E2563" s="198">
        <v>191793.5</v>
      </c>
      <c r="F2563" s="198">
        <v>626</v>
      </c>
      <c r="G2563" s="198">
        <v>0</v>
      </c>
    </row>
    <row r="2564" spans="1:7">
      <c r="A2564" s="198">
        <v>32035774</v>
      </c>
      <c r="B2564" s="198">
        <v>295001.49</v>
      </c>
      <c r="C2564" s="198">
        <v>0</v>
      </c>
      <c r="D2564" s="198">
        <v>157609.23000000001</v>
      </c>
      <c r="E2564" s="198">
        <v>452610.72</v>
      </c>
      <c r="F2564" s="198">
        <v>685</v>
      </c>
      <c r="G2564" s="198">
        <v>35</v>
      </c>
    </row>
    <row r="2565" spans="1:7">
      <c r="A2565" s="198">
        <v>32035783</v>
      </c>
      <c r="B2565" s="198">
        <v>875187.55</v>
      </c>
      <c r="C2565" s="198">
        <v>0</v>
      </c>
      <c r="D2565" s="198">
        <v>0</v>
      </c>
      <c r="E2565" s="198">
        <v>875187.55</v>
      </c>
      <c r="F2565" s="198">
        <v>823</v>
      </c>
      <c r="G2565" s="198">
        <v>0</v>
      </c>
    </row>
    <row r="2566" spans="1:7">
      <c r="A2566" s="198">
        <v>32035837</v>
      </c>
      <c r="B2566" s="198">
        <v>0</v>
      </c>
      <c r="C2566" s="198">
        <v>0</v>
      </c>
      <c r="D2566" s="198">
        <v>0</v>
      </c>
      <c r="E2566" s="198">
        <v>0</v>
      </c>
      <c r="F2566" s="198">
        <v>823</v>
      </c>
      <c r="G2566" s="198">
        <v>0</v>
      </c>
    </row>
    <row r="2567" spans="1:7">
      <c r="A2567" s="198">
        <v>32035855</v>
      </c>
      <c r="B2567" s="198">
        <v>0</v>
      </c>
      <c r="C2567" s="198">
        <v>0</v>
      </c>
      <c r="D2567" s="198">
        <v>0</v>
      </c>
      <c r="E2567" s="198">
        <v>0</v>
      </c>
      <c r="F2567" s="198">
        <v>823</v>
      </c>
      <c r="G2567" s="198">
        <v>0</v>
      </c>
    </row>
    <row r="2568" spans="1:7">
      <c r="A2568" s="198">
        <v>32035894</v>
      </c>
      <c r="B2568" s="198">
        <v>0</v>
      </c>
      <c r="C2568" s="198">
        <v>0</v>
      </c>
      <c r="D2568" s="198">
        <v>0</v>
      </c>
      <c r="E2568" s="198">
        <v>0</v>
      </c>
      <c r="F2568" s="198">
        <v>685</v>
      </c>
      <c r="G2568" s="198">
        <v>0</v>
      </c>
    </row>
    <row r="2569" spans="1:7">
      <c r="A2569" s="198">
        <v>32035964</v>
      </c>
      <c r="B2569" s="198">
        <v>0</v>
      </c>
      <c r="C2569" s="198">
        <v>0</v>
      </c>
      <c r="D2569" s="198">
        <v>0</v>
      </c>
      <c r="E2569" s="198">
        <v>0</v>
      </c>
      <c r="F2569" s="198">
        <v>626</v>
      </c>
      <c r="G2569" s="198">
        <v>0</v>
      </c>
    </row>
    <row r="2570" spans="1:7">
      <c r="A2570" s="198">
        <v>32036016</v>
      </c>
      <c r="B2570" s="198">
        <v>0</v>
      </c>
      <c r="C2570" s="198">
        <v>0</v>
      </c>
      <c r="D2570" s="198">
        <v>0</v>
      </c>
      <c r="E2570" s="198">
        <v>0</v>
      </c>
      <c r="F2570" s="198">
        <v>823</v>
      </c>
      <c r="G2570" s="198">
        <v>0</v>
      </c>
    </row>
    <row r="2571" spans="1:7">
      <c r="A2571" s="198">
        <v>32036042</v>
      </c>
      <c r="B2571" s="198">
        <v>307512.03999999998</v>
      </c>
      <c r="C2571" s="198">
        <v>0</v>
      </c>
      <c r="D2571" s="198">
        <v>0</v>
      </c>
      <c r="E2571" s="198">
        <v>307512.03999999998</v>
      </c>
      <c r="F2571" s="198">
        <v>626</v>
      </c>
      <c r="G2571" s="198">
        <v>0</v>
      </c>
    </row>
    <row r="2572" spans="1:7">
      <c r="A2572" s="198">
        <v>32036057</v>
      </c>
      <c r="B2572" s="198">
        <v>116806.9</v>
      </c>
      <c r="C2572" s="198">
        <v>0</v>
      </c>
      <c r="D2572" s="198">
        <v>0</v>
      </c>
      <c r="E2572" s="198">
        <v>116806.9</v>
      </c>
      <c r="F2572" s="198">
        <v>626</v>
      </c>
      <c r="G2572" s="198">
        <v>0</v>
      </c>
    </row>
    <row r="2573" spans="1:7">
      <c r="A2573" s="198">
        <v>32036074</v>
      </c>
      <c r="B2573" s="198">
        <v>0</v>
      </c>
      <c r="C2573" s="198">
        <v>0</v>
      </c>
      <c r="D2573" s="198">
        <v>0</v>
      </c>
      <c r="E2573" s="198">
        <v>0</v>
      </c>
      <c r="F2573" s="198">
        <v>685</v>
      </c>
      <c r="G2573" s="198">
        <v>0</v>
      </c>
    </row>
    <row r="2574" spans="1:7">
      <c r="A2574" s="198">
        <v>32036087</v>
      </c>
      <c r="B2574" s="198">
        <v>147347.98000000001</v>
      </c>
      <c r="C2574" s="198">
        <v>0</v>
      </c>
      <c r="D2574" s="198">
        <v>0</v>
      </c>
      <c r="E2574" s="198">
        <v>147347.98000000001</v>
      </c>
      <c r="F2574" s="198">
        <v>626</v>
      </c>
      <c r="G2574" s="198">
        <v>0</v>
      </c>
    </row>
    <row r="2575" spans="1:7">
      <c r="A2575" s="198">
        <v>32036095</v>
      </c>
      <c r="B2575" s="198">
        <v>178122.17</v>
      </c>
      <c r="C2575" s="198">
        <v>0</v>
      </c>
      <c r="D2575" s="198">
        <v>0</v>
      </c>
      <c r="E2575" s="198">
        <v>178122.17</v>
      </c>
      <c r="F2575" s="198">
        <v>626</v>
      </c>
      <c r="G2575" s="198">
        <v>0</v>
      </c>
    </row>
    <row r="2576" spans="1:7">
      <c r="A2576" s="198">
        <v>32036121</v>
      </c>
      <c r="B2576" s="198">
        <v>506915.93</v>
      </c>
      <c r="C2576" s="198">
        <v>0</v>
      </c>
      <c r="D2576" s="198">
        <v>0</v>
      </c>
      <c r="E2576" s="198">
        <v>506915.93</v>
      </c>
      <c r="F2576" s="198">
        <v>685</v>
      </c>
      <c r="G2576" s="198">
        <v>0</v>
      </c>
    </row>
    <row r="2577" spans="1:7">
      <c r="A2577" s="198">
        <v>32036135</v>
      </c>
      <c r="B2577" s="198">
        <v>226439.75</v>
      </c>
      <c r="C2577" s="198">
        <v>0</v>
      </c>
      <c r="D2577" s="198">
        <v>0</v>
      </c>
      <c r="E2577" s="198">
        <v>226439.75</v>
      </c>
      <c r="F2577" s="198">
        <v>626</v>
      </c>
      <c r="G2577" s="198">
        <v>0</v>
      </c>
    </row>
    <row r="2578" spans="1:7">
      <c r="A2578" s="198">
        <v>32036147</v>
      </c>
      <c r="B2578" s="198">
        <v>0</v>
      </c>
      <c r="C2578" s="198">
        <v>0</v>
      </c>
      <c r="D2578" s="198">
        <v>0</v>
      </c>
      <c r="E2578" s="198">
        <v>0</v>
      </c>
      <c r="F2578" s="198">
        <v>626</v>
      </c>
      <c r="G2578" s="198">
        <v>0</v>
      </c>
    </row>
    <row r="2579" spans="1:7">
      <c r="A2579" s="198">
        <v>32036151</v>
      </c>
      <c r="B2579" s="198">
        <v>0</v>
      </c>
      <c r="C2579" s="198">
        <v>0</v>
      </c>
      <c r="D2579" s="198">
        <v>0</v>
      </c>
      <c r="E2579" s="198">
        <v>0</v>
      </c>
      <c r="F2579" s="198">
        <v>685</v>
      </c>
      <c r="G2579" s="198">
        <v>0</v>
      </c>
    </row>
    <row r="2580" spans="1:7">
      <c r="A2580" s="198">
        <v>32036165</v>
      </c>
      <c r="B2580" s="198">
        <v>0</v>
      </c>
      <c r="C2580" s="198">
        <v>0</v>
      </c>
      <c r="D2580" s="198">
        <v>0</v>
      </c>
      <c r="E2580" s="198">
        <v>0</v>
      </c>
      <c r="F2580" s="198">
        <v>626</v>
      </c>
      <c r="G2580" s="198">
        <v>0</v>
      </c>
    </row>
    <row r="2581" spans="1:7">
      <c r="A2581" s="198">
        <v>32036175</v>
      </c>
      <c r="B2581" s="198">
        <v>0</v>
      </c>
      <c r="C2581" s="198">
        <v>0</v>
      </c>
      <c r="D2581" s="198">
        <v>0</v>
      </c>
      <c r="E2581" s="198">
        <v>0</v>
      </c>
      <c r="F2581" s="198">
        <v>626</v>
      </c>
      <c r="G2581" s="198">
        <v>0</v>
      </c>
    </row>
    <row r="2582" spans="1:7">
      <c r="A2582" s="198">
        <v>32065392</v>
      </c>
      <c r="B2582" s="198">
        <v>191215.65</v>
      </c>
      <c r="C2582" s="198">
        <v>0</v>
      </c>
      <c r="D2582" s="198">
        <v>0</v>
      </c>
      <c r="E2582" s="198">
        <v>191215.65</v>
      </c>
      <c r="F2582" s="198">
        <v>685</v>
      </c>
      <c r="G2582" s="198">
        <v>0</v>
      </c>
    </row>
    <row r="2583" spans="1:7">
      <c r="A2583" s="198">
        <v>32065424</v>
      </c>
      <c r="B2583" s="198">
        <v>0</v>
      </c>
      <c r="C2583" s="198">
        <v>0</v>
      </c>
      <c r="D2583" s="198">
        <v>0</v>
      </c>
      <c r="E2583" s="198">
        <v>0</v>
      </c>
      <c r="F2583" s="198">
        <v>685</v>
      </c>
      <c r="G2583" s="198">
        <v>0</v>
      </c>
    </row>
    <row r="2584" spans="1:7">
      <c r="A2584" s="198">
        <v>32065576</v>
      </c>
      <c r="B2584" s="198">
        <v>394830.54</v>
      </c>
      <c r="C2584" s="198">
        <v>0</v>
      </c>
      <c r="D2584" s="198">
        <v>28164.47</v>
      </c>
      <c r="E2584" s="198">
        <v>422995.01</v>
      </c>
      <c r="F2584" s="198">
        <v>685</v>
      </c>
      <c r="G2584" s="198">
        <v>4</v>
      </c>
    </row>
    <row r="2585" spans="1:7">
      <c r="A2585" s="198">
        <v>32065598</v>
      </c>
      <c r="B2585" s="198">
        <v>0</v>
      </c>
      <c r="C2585" s="198">
        <v>0</v>
      </c>
      <c r="D2585" s="198">
        <v>0</v>
      </c>
      <c r="E2585" s="198">
        <v>0</v>
      </c>
      <c r="F2585" s="198">
        <v>685</v>
      </c>
      <c r="G2585" s="198">
        <v>0</v>
      </c>
    </row>
    <row r="2586" spans="1:7">
      <c r="A2586" s="198">
        <v>32065620</v>
      </c>
      <c r="B2586" s="198">
        <v>0</v>
      </c>
      <c r="C2586" s="198">
        <v>0</v>
      </c>
      <c r="D2586" s="198">
        <v>0</v>
      </c>
      <c r="E2586" s="198">
        <v>0</v>
      </c>
      <c r="F2586" s="198">
        <v>626</v>
      </c>
      <c r="G2586" s="198">
        <v>0</v>
      </c>
    </row>
    <row r="2587" spans="1:7">
      <c r="A2587" s="198">
        <v>32065814</v>
      </c>
      <c r="B2587" s="198">
        <v>0</v>
      </c>
      <c r="C2587" s="198">
        <v>0</v>
      </c>
      <c r="D2587" s="198">
        <v>0</v>
      </c>
      <c r="E2587" s="198">
        <v>0</v>
      </c>
      <c r="F2587" s="198">
        <v>626</v>
      </c>
      <c r="G2587" s="198">
        <v>0</v>
      </c>
    </row>
    <row r="2588" spans="1:7">
      <c r="A2588" s="198">
        <v>32065866</v>
      </c>
      <c r="B2588" s="198">
        <v>0</v>
      </c>
      <c r="C2588" s="198">
        <v>0</v>
      </c>
      <c r="D2588" s="198">
        <v>0</v>
      </c>
      <c r="E2588" s="198">
        <v>0</v>
      </c>
      <c r="F2588" s="198">
        <v>823</v>
      </c>
      <c r="G2588" s="198">
        <v>0</v>
      </c>
    </row>
    <row r="2589" spans="1:7">
      <c r="A2589" s="198">
        <v>32065919</v>
      </c>
      <c r="B2589" s="198">
        <v>0</v>
      </c>
      <c r="C2589" s="198">
        <v>0</v>
      </c>
      <c r="D2589" s="198">
        <v>0</v>
      </c>
      <c r="E2589" s="198">
        <v>0</v>
      </c>
      <c r="F2589" s="198">
        <v>626</v>
      </c>
      <c r="G2589" s="198">
        <v>0</v>
      </c>
    </row>
    <row r="2590" spans="1:7">
      <c r="A2590" s="198">
        <v>32065921</v>
      </c>
      <c r="B2590" s="198">
        <v>180129.81</v>
      </c>
      <c r="C2590" s="198">
        <v>0</v>
      </c>
      <c r="D2590" s="198">
        <v>0</v>
      </c>
      <c r="E2590" s="198">
        <v>180129.81</v>
      </c>
      <c r="F2590" s="198">
        <v>626</v>
      </c>
      <c r="G2590" s="198">
        <v>0</v>
      </c>
    </row>
    <row r="2591" spans="1:7">
      <c r="A2591" s="198">
        <v>32065933</v>
      </c>
      <c r="B2591" s="198">
        <v>0</v>
      </c>
      <c r="C2591" s="198">
        <v>0</v>
      </c>
      <c r="D2591" s="198">
        <v>0</v>
      </c>
      <c r="E2591" s="198">
        <v>0</v>
      </c>
      <c r="F2591" s="198">
        <v>626</v>
      </c>
      <c r="G2591" s="198">
        <v>0</v>
      </c>
    </row>
    <row r="2592" spans="1:7">
      <c r="A2592" s="198">
        <v>32065948</v>
      </c>
      <c r="B2592" s="198">
        <v>191137.81</v>
      </c>
      <c r="C2592" s="198">
        <v>0</v>
      </c>
      <c r="D2592" s="198">
        <v>0</v>
      </c>
      <c r="E2592" s="198">
        <v>191137.81</v>
      </c>
      <c r="F2592" s="198">
        <v>685</v>
      </c>
      <c r="G2592" s="198">
        <v>0</v>
      </c>
    </row>
    <row r="2593" spans="1:7">
      <c r="A2593" s="198">
        <v>32065955</v>
      </c>
      <c r="B2593" s="198">
        <v>106188.69</v>
      </c>
      <c r="C2593" s="198">
        <v>0</v>
      </c>
      <c r="D2593" s="198">
        <v>0</v>
      </c>
      <c r="E2593" s="198">
        <v>106188.69</v>
      </c>
      <c r="F2593" s="198">
        <v>626</v>
      </c>
      <c r="G2593" s="198">
        <v>0</v>
      </c>
    </row>
    <row r="2594" spans="1:7">
      <c r="A2594" s="198">
        <v>32065972</v>
      </c>
      <c r="B2594" s="198">
        <v>0</v>
      </c>
      <c r="C2594" s="198">
        <v>0</v>
      </c>
      <c r="D2594" s="198">
        <v>0</v>
      </c>
      <c r="E2594" s="198">
        <v>0</v>
      </c>
      <c r="F2594" s="198">
        <v>685</v>
      </c>
      <c r="G2594" s="198">
        <v>0</v>
      </c>
    </row>
    <row r="2595" spans="1:7">
      <c r="A2595" s="198">
        <v>32065996</v>
      </c>
      <c r="B2595" s="198">
        <v>0</v>
      </c>
      <c r="C2595" s="198">
        <v>0</v>
      </c>
      <c r="D2595" s="198">
        <v>0</v>
      </c>
      <c r="E2595" s="198">
        <v>0</v>
      </c>
      <c r="F2595" s="198">
        <v>685</v>
      </c>
      <c r="G2595" s="198">
        <v>0</v>
      </c>
    </row>
    <row r="2596" spans="1:7">
      <c r="A2596" s="198">
        <v>32066009</v>
      </c>
      <c r="B2596" s="198">
        <v>0</v>
      </c>
      <c r="C2596" s="198">
        <v>0</v>
      </c>
      <c r="D2596" s="198">
        <v>0</v>
      </c>
      <c r="E2596" s="198">
        <v>0</v>
      </c>
      <c r="F2596" s="198">
        <v>626</v>
      </c>
      <c r="G2596" s="198">
        <v>0</v>
      </c>
    </row>
    <row r="2597" spans="1:7">
      <c r="A2597" s="198">
        <v>32110321</v>
      </c>
      <c r="B2597" s="198">
        <v>70738.009999999995</v>
      </c>
      <c r="C2597" s="198">
        <v>0</v>
      </c>
      <c r="D2597" s="198">
        <v>0</v>
      </c>
      <c r="E2597" s="198">
        <v>70738.009999999995</v>
      </c>
      <c r="F2597" s="198">
        <v>685</v>
      </c>
      <c r="G2597" s="198">
        <v>0</v>
      </c>
    </row>
    <row r="2598" spans="1:7">
      <c r="A2598" s="198">
        <v>32110462</v>
      </c>
      <c r="B2598" s="198">
        <v>0</v>
      </c>
      <c r="C2598" s="198">
        <v>0</v>
      </c>
      <c r="D2598" s="198">
        <v>0</v>
      </c>
      <c r="E2598" s="198">
        <v>0</v>
      </c>
      <c r="F2598" s="198">
        <v>823</v>
      </c>
      <c r="G2598" s="198">
        <v>0</v>
      </c>
    </row>
    <row r="2599" spans="1:7">
      <c r="A2599" s="198">
        <v>32110530</v>
      </c>
      <c r="B2599" s="198">
        <v>0</v>
      </c>
      <c r="C2599" s="198">
        <v>0</v>
      </c>
      <c r="D2599" s="198">
        <v>0</v>
      </c>
      <c r="E2599" s="198">
        <v>0</v>
      </c>
      <c r="F2599" s="198">
        <v>823</v>
      </c>
      <c r="G2599" s="198">
        <v>0</v>
      </c>
    </row>
    <row r="2600" spans="1:7">
      <c r="A2600" s="198">
        <v>32110548</v>
      </c>
      <c r="B2600" s="198">
        <v>95433.58</v>
      </c>
      <c r="C2600" s="198">
        <v>0</v>
      </c>
      <c r="D2600" s="198">
        <v>0</v>
      </c>
      <c r="E2600" s="198">
        <v>95433.58</v>
      </c>
      <c r="F2600" s="198">
        <v>823</v>
      </c>
      <c r="G2600" s="198">
        <v>0</v>
      </c>
    </row>
    <row r="2601" spans="1:7">
      <c r="A2601" s="198">
        <v>32110617</v>
      </c>
      <c r="B2601" s="198">
        <v>253456.48</v>
      </c>
      <c r="C2601" s="198">
        <v>0</v>
      </c>
      <c r="D2601" s="198">
        <v>0</v>
      </c>
      <c r="E2601" s="198">
        <v>253456.48</v>
      </c>
      <c r="F2601" s="198">
        <v>685</v>
      </c>
      <c r="G2601" s="198">
        <v>0</v>
      </c>
    </row>
    <row r="2602" spans="1:7">
      <c r="A2602" s="198">
        <v>32110745</v>
      </c>
      <c r="B2602" s="198">
        <v>0</v>
      </c>
      <c r="C2602" s="198">
        <v>0</v>
      </c>
      <c r="D2602" s="198">
        <v>0</v>
      </c>
      <c r="E2602" s="198">
        <v>0</v>
      </c>
      <c r="F2602" s="198">
        <v>685</v>
      </c>
      <c r="G2602" s="198">
        <v>0</v>
      </c>
    </row>
    <row r="2603" spans="1:7">
      <c r="A2603" s="198">
        <v>32110752</v>
      </c>
      <c r="B2603" s="198">
        <v>0</v>
      </c>
      <c r="C2603" s="198">
        <v>0</v>
      </c>
      <c r="D2603" s="198">
        <v>0</v>
      </c>
      <c r="E2603" s="198">
        <v>0</v>
      </c>
      <c r="F2603" s="198">
        <v>685</v>
      </c>
      <c r="G2603" s="198">
        <v>0</v>
      </c>
    </row>
    <row r="2604" spans="1:7">
      <c r="A2604" s="198">
        <v>32110764</v>
      </c>
      <c r="B2604" s="198">
        <v>209509.45</v>
      </c>
      <c r="C2604" s="198">
        <v>7461.84</v>
      </c>
      <c r="D2604" s="198">
        <v>0</v>
      </c>
      <c r="E2604" s="198">
        <v>216971.29</v>
      </c>
      <c r="F2604" s="198">
        <v>626</v>
      </c>
      <c r="G2604" s="198">
        <v>2</v>
      </c>
    </row>
    <row r="2605" spans="1:7">
      <c r="A2605" s="198">
        <v>32110774</v>
      </c>
      <c r="B2605" s="198">
        <v>126931.5</v>
      </c>
      <c r="C2605" s="198">
        <v>0</v>
      </c>
      <c r="D2605" s="198">
        <v>0</v>
      </c>
      <c r="E2605" s="198">
        <v>126931.5</v>
      </c>
      <c r="F2605" s="198">
        <v>626</v>
      </c>
      <c r="G2605" s="198">
        <v>0</v>
      </c>
    </row>
    <row r="2606" spans="1:7">
      <c r="A2606" s="198">
        <v>32110787</v>
      </c>
      <c r="B2606" s="198">
        <v>216622.83</v>
      </c>
      <c r="C2606" s="198">
        <v>0</v>
      </c>
      <c r="D2606" s="198">
        <v>130388.54</v>
      </c>
      <c r="E2606" s="198">
        <v>347011.37</v>
      </c>
      <c r="F2606" s="198">
        <v>685</v>
      </c>
      <c r="G2606" s="198">
        <v>40</v>
      </c>
    </row>
    <row r="2607" spans="1:7">
      <c r="A2607" s="198">
        <v>32110793</v>
      </c>
      <c r="B2607" s="198">
        <v>0</v>
      </c>
      <c r="C2607" s="198">
        <v>0</v>
      </c>
      <c r="D2607" s="198">
        <v>0</v>
      </c>
      <c r="E2607" s="198">
        <v>0</v>
      </c>
      <c r="F2607" s="198">
        <v>626</v>
      </c>
      <c r="G2607" s="198">
        <v>0</v>
      </c>
    </row>
    <row r="2608" spans="1:7">
      <c r="A2608" s="198">
        <v>32132439</v>
      </c>
      <c r="B2608" s="198">
        <v>139030.57</v>
      </c>
      <c r="C2608" s="198">
        <v>0</v>
      </c>
      <c r="D2608" s="198">
        <v>0</v>
      </c>
      <c r="E2608" s="198">
        <v>139030.57</v>
      </c>
      <c r="F2608" s="198">
        <v>626</v>
      </c>
      <c r="G2608" s="198">
        <v>0</v>
      </c>
    </row>
    <row r="2609" spans="1:7">
      <c r="A2609" s="198">
        <v>32132448</v>
      </c>
      <c r="B2609" s="198">
        <v>654148.5</v>
      </c>
      <c r="C2609" s="198">
        <v>10926.74</v>
      </c>
      <c r="D2609" s="198">
        <v>0</v>
      </c>
      <c r="E2609" s="198">
        <v>665075.24</v>
      </c>
      <c r="F2609" s="198">
        <v>685</v>
      </c>
      <c r="G2609" s="198">
        <v>1</v>
      </c>
    </row>
    <row r="2610" spans="1:7">
      <c r="A2610" s="198">
        <v>32132454</v>
      </c>
      <c r="B2610" s="198">
        <v>124076.82</v>
      </c>
      <c r="C2610" s="198">
        <v>0</v>
      </c>
      <c r="D2610" s="198">
        <v>0</v>
      </c>
      <c r="E2610" s="198">
        <v>124076.82</v>
      </c>
      <c r="F2610" s="198">
        <v>685</v>
      </c>
      <c r="G2610" s="198">
        <v>0</v>
      </c>
    </row>
    <row r="2611" spans="1:7">
      <c r="A2611" s="198">
        <v>32132468</v>
      </c>
      <c r="B2611" s="198">
        <v>292200.82</v>
      </c>
      <c r="C2611" s="198">
        <v>0</v>
      </c>
      <c r="D2611" s="198">
        <v>0</v>
      </c>
      <c r="E2611" s="198">
        <v>292200.82</v>
      </c>
      <c r="F2611" s="198">
        <v>626</v>
      </c>
      <c r="G2611" s="198">
        <v>0</v>
      </c>
    </row>
    <row r="2612" spans="1:7">
      <c r="A2612" s="198">
        <v>32132478</v>
      </c>
      <c r="B2612" s="198">
        <v>0</v>
      </c>
      <c r="C2612" s="198">
        <v>0</v>
      </c>
      <c r="D2612" s="198">
        <v>0</v>
      </c>
      <c r="E2612" s="198">
        <v>0</v>
      </c>
      <c r="F2612" s="198">
        <v>685</v>
      </c>
      <c r="G2612" s="198">
        <v>0</v>
      </c>
    </row>
    <row r="2613" spans="1:7">
      <c r="A2613" s="198">
        <v>32132489</v>
      </c>
      <c r="B2613" s="198">
        <v>0</v>
      </c>
      <c r="C2613" s="198">
        <v>0</v>
      </c>
      <c r="D2613" s="198">
        <v>0</v>
      </c>
      <c r="E2613" s="198">
        <v>0</v>
      </c>
      <c r="F2613" s="198">
        <v>626</v>
      </c>
      <c r="G2613" s="198">
        <v>0</v>
      </c>
    </row>
    <row r="2614" spans="1:7">
      <c r="A2614" s="198">
        <v>32132494</v>
      </c>
      <c r="B2614" s="198">
        <v>0</v>
      </c>
      <c r="C2614" s="198">
        <v>0</v>
      </c>
      <c r="D2614" s="198">
        <v>0</v>
      </c>
      <c r="E2614" s="198">
        <v>0</v>
      </c>
      <c r="F2614" s="198">
        <v>685</v>
      </c>
      <c r="G2614" s="198">
        <v>0</v>
      </c>
    </row>
    <row r="2615" spans="1:7">
      <c r="A2615" s="198">
        <v>32132506</v>
      </c>
      <c r="B2615" s="198">
        <v>0</v>
      </c>
      <c r="C2615" s="198">
        <v>0</v>
      </c>
      <c r="D2615" s="198">
        <v>0</v>
      </c>
      <c r="E2615" s="198">
        <v>0</v>
      </c>
      <c r="F2615" s="198">
        <v>626</v>
      </c>
      <c r="G2615" s="198">
        <v>0</v>
      </c>
    </row>
    <row r="2616" spans="1:7">
      <c r="A2616" s="198">
        <v>32159315</v>
      </c>
      <c r="B2616" s="198">
        <v>0</v>
      </c>
      <c r="C2616" s="198">
        <v>0</v>
      </c>
      <c r="D2616" s="198">
        <v>0</v>
      </c>
      <c r="E2616" s="198">
        <v>0</v>
      </c>
      <c r="F2616" s="198">
        <v>685</v>
      </c>
      <c r="G2616" s="198">
        <v>0</v>
      </c>
    </row>
    <row r="2617" spans="1:7">
      <c r="A2617" s="198">
        <v>32159690</v>
      </c>
      <c r="B2617" s="198">
        <v>180119.15</v>
      </c>
      <c r="C2617" s="198">
        <v>0</v>
      </c>
      <c r="D2617" s="198">
        <v>0</v>
      </c>
      <c r="E2617" s="198">
        <v>180119.15</v>
      </c>
      <c r="F2617" s="198">
        <v>626</v>
      </c>
      <c r="G2617" s="198">
        <v>0</v>
      </c>
    </row>
    <row r="2618" spans="1:7">
      <c r="A2618" s="198">
        <v>32159710</v>
      </c>
      <c r="B2618" s="198">
        <v>128252.34</v>
      </c>
      <c r="C2618" s="198">
        <v>0</v>
      </c>
      <c r="D2618" s="198">
        <v>0</v>
      </c>
      <c r="E2618" s="198">
        <v>128252.34</v>
      </c>
      <c r="F2618" s="198">
        <v>626</v>
      </c>
      <c r="G2618" s="198">
        <v>0</v>
      </c>
    </row>
    <row r="2619" spans="1:7">
      <c r="A2619" s="198">
        <v>32159730</v>
      </c>
      <c r="B2619" s="198">
        <v>0</v>
      </c>
      <c r="C2619" s="198">
        <v>0</v>
      </c>
      <c r="D2619" s="198">
        <v>0</v>
      </c>
      <c r="E2619" s="198">
        <v>0</v>
      </c>
      <c r="F2619" s="198">
        <v>626</v>
      </c>
      <c r="G2619" s="198">
        <v>0</v>
      </c>
    </row>
    <row r="2620" spans="1:7">
      <c r="A2620" s="198">
        <v>32159741</v>
      </c>
      <c r="B2620" s="198">
        <v>0</v>
      </c>
      <c r="C2620" s="198">
        <v>0</v>
      </c>
      <c r="D2620" s="198">
        <v>0</v>
      </c>
      <c r="E2620" s="198">
        <v>0</v>
      </c>
      <c r="F2620" s="198">
        <v>626</v>
      </c>
      <c r="G2620" s="198">
        <v>0</v>
      </c>
    </row>
    <row r="2621" spans="1:7">
      <c r="A2621" s="198">
        <v>32159752</v>
      </c>
      <c r="B2621" s="198">
        <v>0</v>
      </c>
      <c r="C2621" s="198">
        <v>0</v>
      </c>
      <c r="D2621" s="198">
        <v>0</v>
      </c>
      <c r="E2621" s="198">
        <v>0</v>
      </c>
      <c r="F2621" s="198">
        <v>685</v>
      </c>
      <c r="G2621" s="198">
        <v>0</v>
      </c>
    </row>
    <row r="2622" spans="1:7">
      <c r="A2622" s="198">
        <v>32159789</v>
      </c>
      <c r="B2622" s="198">
        <v>210614.31</v>
      </c>
      <c r="C2622" s="198">
        <v>0</v>
      </c>
      <c r="D2622" s="198">
        <v>0</v>
      </c>
      <c r="E2622" s="198">
        <v>210614.31</v>
      </c>
      <c r="F2622" s="198">
        <v>626</v>
      </c>
      <c r="G2622" s="198">
        <v>0</v>
      </c>
    </row>
    <row r="2623" spans="1:7">
      <c r="A2623" s="198">
        <v>32193998</v>
      </c>
      <c r="B2623" s="198">
        <v>0</v>
      </c>
      <c r="C2623" s="198">
        <v>0</v>
      </c>
      <c r="D2623" s="198">
        <v>0</v>
      </c>
      <c r="E2623" s="198">
        <v>0</v>
      </c>
      <c r="F2623" s="198">
        <v>626</v>
      </c>
      <c r="G2623" s="198">
        <v>0</v>
      </c>
    </row>
    <row r="2624" spans="1:7">
      <c r="A2624" s="198">
        <v>32194017</v>
      </c>
      <c r="B2624" s="198">
        <v>0</v>
      </c>
      <c r="C2624" s="198">
        <v>0</v>
      </c>
      <c r="D2624" s="198">
        <v>0</v>
      </c>
      <c r="E2624" s="198">
        <v>0</v>
      </c>
      <c r="F2624" s="198">
        <v>685</v>
      </c>
      <c r="G2624" s="198">
        <v>0</v>
      </c>
    </row>
    <row r="2625" spans="1:7">
      <c r="A2625" s="198">
        <v>32194024</v>
      </c>
      <c r="B2625" s="198">
        <v>0</v>
      </c>
      <c r="C2625" s="198">
        <v>0</v>
      </c>
      <c r="D2625" s="198">
        <v>0</v>
      </c>
      <c r="E2625" s="198">
        <v>0</v>
      </c>
      <c r="F2625" s="198">
        <v>626</v>
      </c>
      <c r="G2625" s="198">
        <v>0</v>
      </c>
    </row>
    <row r="2626" spans="1:7">
      <c r="A2626" s="198">
        <v>32194046</v>
      </c>
      <c r="B2626" s="198">
        <v>0</v>
      </c>
      <c r="C2626" s="198">
        <v>0</v>
      </c>
      <c r="D2626" s="198">
        <v>0</v>
      </c>
      <c r="E2626" s="198">
        <v>0</v>
      </c>
      <c r="F2626" s="198">
        <v>626</v>
      </c>
      <c r="G2626" s="198">
        <v>0</v>
      </c>
    </row>
    <row r="2627" spans="1:7">
      <c r="A2627" s="198">
        <v>32194174</v>
      </c>
      <c r="B2627" s="198">
        <v>0</v>
      </c>
      <c r="C2627" s="198">
        <v>0</v>
      </c>
      <c r="D2627" s="198">
        <v>0</v>
      </c>
      <c r="E2627" s="198">
        <v>0</v>
      </c>
      <c r="F2627" s="198">
        <v>823</v>
      </c>
      <c r="G2627" s="198">
        <v>0</v>
      </c>
    </row>
    <row r="2628" spans="1:7">
      <c r="A2628" s="198">
        <v>32194193</v>
      </c>
      <c r="B2628" s="198">
        <v>156473.51999999999</v>
      </c>
      <c r="C2628" s="198">
        <v>0</v>
      </c>
      <c r="D2628" s="198">
        <v>10382.9</v>
      </c>
      <c r="E2628" s="198">
        <v>166856.42000000001</v>
      </c>
      <c r="F2628" s="198">
        <v>685</v>
      </c>
      <c r="G2628" s="198">
        <v>4</v>
      </c>
    </row>
    <row r="2629" spans="1:7">
      <c r="A2629" s="198">
        <v>32194263</v>
      </c>
      <c r="B2629" s="198">
        <v>143791.98000000001</v>
      </c>
      <c r="C2629" s="198">
        <v>0</v>
      </c>
      <c r="D2629" s="198">
        <v>0</v>
      </c>
      <c r="E2629" s="198">
        <v>143791.98000000001</v>
      </c>
      <c r="F2629" s="198">
        <v>626</v>
      </c>
      <c r="G2629" s="198">
        <v>0</v>
      </c>
    </row>
    <row r="2630" spans="1:7">
      <c r="A2630" s="198">
        <v>32194483</v>
      </c>
      <c r="B2630" s="198">
        <v>321495.40000000002</v>
      </c>
      <c r="C2630" s="198">
        <v>0</v>
      </c>
      <c r="D2630" s="198">
        <v>0</v>
      </c>
      <c r="E2630" s="198">
        <v>321495.40000000002</v>
      </c>
      <c r="F2630" s="198">
        <v>823</v>
      </c>
      <c r="G2630" s="198">
        <v>0</v>
      </c>
    </row>
    <row r="2631" spans="1:7">
      <c r="A2631" s="198">
        <v>32194621</v>
      </c>
      <c r="B2631" s="198">
        <v>0</v>
      </c>
      <c r="C2631" s="198">
        <v>0</v>
      </c>
      <c r="D2631" s="198">
        <v>0</v>
      </c>
      <c r="E2631" s="198">
        <v>0</v>
      </c>
      <c r="F2631" s="198">
        <v>823</v>
      </c>
      <c r="G2631" s="198">
        <v>0</v>
      </c>
    </row>
    <row r="2632" spans="1:7">
      <c r="A2632" s="198">
        <v>32194689</v>
      </c>
      <c r="B2632" s="198">
        <v>115647.56</v>
      </c>
      <c r="C2632" s="198">
        <v>0</v>
      </c>
      <c r="D2632" s="198">
        <v>0</v>
      </c>
      <c r="E2632" s="198">
        <v>115647.56</v>
      </c>
      <c r="F2632" s="198">
        <v>685</v>
      </c>
      <c r="G2632" s="198">
        <v>0</v>
      </c>
    </row>
    <row r="2633" spans="1:7">
      <c r="A2633" s="198">
        <v>32194701</v>
      </c>
      <c r="B2633" s="198">
        <v>0</v>
      </c>
      <c r="C2633" s="198">
        <v>0</v>
      </c>
      <c r="D2633" s="198">
        <v>0</v>
      </c>
      <c r="E2633" s="198">
        <v>0</v>
      </c>
      <c r="F2633" s="198">
        <v>685</v>
      </c>
      <c r="G2633" s="198">
        <v>0</v>
      </c>
    </row>
    <row r="2634" spans="1:7">
      <c r="A2634" s="198">
        <v>32194718</v>
      </c>
      <c r="B2634" s="198">
        <v>0</v>
      </c>
      <c r="C2634" s="198">
        <v>0</v>
      </c>
      <c r="D2634" s="198">
        <v>0</v>
      </c>
      <c r="E2634" s="198">
        <v>0</v>
      </c>
      <c r="F2634" s="198">
        <v>685</v>
      </c>
      <c r="G2634" s="198">
        <v>0</v>
      </c>
    </row>
    <row r="2635" spans="1:7">
      <c r="A2635" s="198">
        <v>32194724</v>
      </c>
      <c r="B2635" s="198">
        <v>0</v>
      </c>
      <c r="C2635" s="198">
        <v>0</v>
      </c>
      <c r="D2635" s="198">
        <v>0</v>
      </c>
      <c r="E2635" s="198">
        <v>0</v>
      </c>
      <c r="F2635" s="198">
        <v>626</v>
      </c>
      <c r="G2635" s="198">
        <v>0</v>
      </c>
    </row>
    <row r="2636" spans="1:7">
      <c r="A2636" s="198">
        <v>32194741</v>
      </c>
      <c r="B2636" s="198">
        <v>0</v>
      </c>
      <c r="C2636" s="198">
        <v>0</v>
      </c>
      <c r="D2636" s="198">
        <v>0</v>
      </c>
      <c r="E2636" s="198">
        <v>0</v>
      </c>
      <c r="F2636" s="198">
        <v>685</v>
      </c>
      <c r="G2636" s="198">
        <v>0</v>
      </c>
    </row>
    <row r="2637" spans="1:7">
      <c r="A2637" s="198">
        <v>32194763</v>
      </c>
      <c r="B2637" s="198">
        <v>0</v>
      </c>
      <c r="C2637" s="198">
        <v>0</v>
      </c>
      <c r="D2637" s="198">
        <v>0</v>
      </c>
      <c r="E2637" s="198">
        <v>0</v>
      </c>
      <c r="F2637" s="198">
        <v>626</v>
      </c>
      <c r="G2637" s="198">
        <v>0</v>
      </c>
    </row>
    <row r="2638" spans="1:7">
      <c r="A2638" s="198">
        <v>32194779</v>
      </c>
      <c r="B2638" s="198">
        <v>0</v>
      </c>
      <c r="C2638" s="198">
        <v>0</v>
      </c>
      <c r="D2638" s="198">
        <v>0</v>
      </c>
      <c r="E2638" s="198">
        <v>0</v>
      </c>
      <c r="F2638" s="198">
        <v>626</v>
      </c>
      <c r="G2638" s="198">
        <v>0</v>
      </c>
    </row>
    <row r="2639" spans="1:7">
      <c r="A2639" s="198">
        <v>32194792</v>
      </c>
      <c r="B2639" s="198">
        <v>0</v>
      </c>
      <c r="C2639" s="198">
        <v>0</v>
      </c>
      <c r="D2639" s="198">
        <v>0</v>
      </c>
      <c r="E2639" s="198">
        <v>0</v>
      </c>
      <c r="F2639" s="198">
        <v>685</v>
      </c>
      <c r="G2639" s="198">
        <v>0</v>
      </c>
    </row>
    <row r="2640" spans="1:7">
      <c r="A2640" s="198">
        <v>32194801</v>
      </c>
      <c r="B2640" s="198">
        <v>0</v>
      </c>
      <c r="C2640" s="198">
        <v>0</v>
      </c>
      <c r="D2640" s="198">
        <v>0</v>
      </c>
      <c r="E2640" s="198">
        <v>0</v>
      </c>
      <c r="F2640" s="198">
        <v>685</v>
      </c>
      <c r="G2640" s="198">
        <v>0</v>
      </c>
    </row>
    <row r="2641" spans="1:7">
      <c r="A2641" s="198">
        <v>32194826</v>
      </c>
      <c r="B2641" s="198">
        <v>0</v>
      </c>
      <c r="C2641" s="198">
        <v>0</v>
      </c>
      <c r="D2641" s="198">
        <v>0</v>
      </c>
      <c r="E2641" s="198">
        <v>0</v>
      </c>
      <c r="F2641" s="198">
        <v>685</v>
      </c>
      <c r="G2641" s="198">
        <v>0</v>
      </c>
    </row>
    <row r="2642" spans="1:7">
      <c r="A2642" s="198">
        <v>32194835</v>
      </c>
      <c r="B2642" s="198">
        <v>0</v>
      </c>
      <c r="C2642" s="198">
        <v>0</v>
      </c>
      <c r="D2642" s="198">
        <v>0</v>
      </c>
      <c r="E2642" s="198">
        <v>0</v>
      </c>
      <c r="F2642" s="198">
        <v>626</v>
      </c>
      <c r="G2642" s="198">
        <v>0</v>
      </c>
    </row>
    <row r="2643" spans="1:7">
      <c r="A2643" s="198">
        <v>32227790</v>
      </c>
      <c r="B2643" s="198">
        <v>230040.19</v>
      </c>
      <c r="C2643" s="198">
        <v>0</v>
      </c>
      <c r="D2643" s="198">
        <v>0</v>
      </c>
      <c r="E2643" s="198">
        <v>230040.19</v>
      </c>
      <c r="F2643" s="198">
        <v>626</v>
      </c>
      <c r="G2643" s="198">
        <v>0</v>
      </c>
    </row>
    <row r="2644" spans="1:7">
      <c r="A2644" s="198">
        <v>32227812</v>
      </c>
      <c r="B2644" s="198">
        <v>0</v>
      </c>
      <c r="C2644" s="198">
        <v>0</v>
      </c>
      <c r="D2644" s="198">
        <v>0</v>
      </c>
      <c r="E2644" s="198">
        <v>0</v>
      </c>
      <c r="F2644" s="198">
        <v>626</v>
      </c>
      <c r="G2644" s="198">
        <v>0</v>
      </c>
    </row>
    <row r="2645" spans="1:7">
      <c r="A2645" s="198">
        <v>32227823</v>
      </c>
      <c r="B2645" s="198">
        <v>105997.47</v>
      </c>
      <c r="C2645" s="198">
        <v>0</v>
      </c>
      <c r="D2645" s="198">
        <v>0</v>
      </c>
      <c r="E2645" s="198">
        <v>105997.47</v>
      </c>
      <c r="F2645" s="198">
        <v>685</v>
      </c>
      <c r="G2645" s="198">
        <v>0</v>
      </c>
    </row>
    <row r="2646" spans="1:7">
      <c r="A2646" s="198">
        <v>32227834</v>
      </c>
      <c r="B2646" s="198">
        <v>243142.29</v>
      </c>
      <c r="C2646" s="198">
        <v>7865.16</v>
      </c>
      <c r="D2646" s="198">
        <v>0</v>
      </c>
      <c r="E2646" s="198">
        <v>251007.45</v>
      </c>
      <c r="F2646" s="198">
        <v>685</v>
      </c>
      <c r="G2646" s="198">
        <v>2</v>
      </c>
    </row>
    <row r="2647" spans="1:7">
      <c r="A2647" s="198">
        <v>32227840</v>
      </c>
      <c r="B2647" s="198">
        <v>0</v>
      </c>
      <c r="C2647" s="198">
        <v>0</v>
      </c>
      <c r="D2647" s="198">
        <v>0</v>
      </c>
      <c r="E2647" s="198">
        <v>0</v>
      </c>
      <c r="F2647" s="198">
        <v>626</v>
      </c>
      <c r="G2647" s="198">
        <v>0</v>
      </c>
    </row>
    <row r="2648" spans="1:7">
      <c r="A2648" s="198">
        <v>32227859</v>
      </c>
      <c r="B2648" s="198">
        <v>0</v>
      </c>
      <c r="C2648" s="198">
        <v>0</v>
      </c>
      <c r="D2648" s="198">
        <v>0</v>
      </c>
      <c r="E2648" s="198">
        <v>0</v>
      </c>
      <c r="F2648" s="198">
        <v>685</v>
      </c>
      <c r="G2648" s="198">
        <v>0</v>
      </c>
    </row>
    <row r="2649" spans="1:7">
      <c r="A2649" s="198">
        <v>32227866</v>
      </c>
      <c r="B2649" s="198">
        <v>0</v>
      </c>
      <c r="C2649" s="198">
        <v>0</v>
      </c>
      <c r="D2649" s="198">
        <v>0</v>
      </c>
      <c r="E2649" s="198">
        <v>0</v>
      </c>
      <c r="F2649" s="198">
        <v>626</v>
      </c>
      <c r="G2649" s="198">
        <v>0</v>
      </c>
    </row>
    <row r="2650" spans="1:7">
      <c r="A2650" s="198">
        <v>32261000</v>
      </c>
      <c r="B2650" s="198">
        <v>0</v>
      </c>
      <c r="C2650" s="198">
        <v>0</v>
      </c>
      <c r="D2650" s="198">
        <v>0</v>
      </c>
      <c r="E2650" s="198">
        <v>0</v>
      </c>
      <c r="F2650" s="198">
        <v>626</v>
      </c>
      <c r="G2650" s="198">
        <v>0</v>
      </c>
    </row>
    <row r="2651" spans="1:7">
      <c r="A2651" s="198">
        <v>32261170</v>
      </c>
      <c r="B2651" s="198">
        <v>0</v>
      </c>
      <c r="C2651" s="198">
        <v>0</v>
      </c>
      <c r="D2651" s="198">
        <v>0</v>
      </c>
      <c r="E2651" s="198">
        <v>0</v>
      </c>
      <c r="F2651" s="198">
        <v>685</v>
      </c>
      <c r="G2651" s="198">
        <v>0</v>
      </c>
    </row>
    <row r="2652" spans="1:7">
      <c r="A2652" s="198">
        <v>32261283</v>
      </c>
      <c r="B2652" s="198">
        <v>0</v>
      </c>
      <c r="C2652" s="198">
        <v>0</v>
      </c>
      <c r="D2652" s="198">
        <v>0</v>
      </c>
      <c r="E2652" s="198">
        <v>0</v>
      </c>
      <c r="F2652" s="198">
        <v>626</v>
      </c>
      <c r="G2652" s="198">
        <v>0</v>
      </c>
    </row>
    <row r="2653" spans="1:7">
      <c r="A2653" s="198">
        <v>32261318</v>
      </c>
      <c r="B2653" s="198">
        <v>627867.26</v>
      </c>
      <c r="C2653" s="198">
        <v>11463.84</v>
      </c>
      <c r="D2653" s="198">
        <v>0</v>
      </c>
      <c r="E2653" s="198">
        <v>639331.1</v>
      </c>
      <c r="F2653" s="198">
        <v>685</v>
      </c>
      <c r="G2653" s="198">
        <v>1</v>
      </c>
    </row>
    <row r="2654" spans="1:7">
      <c r="A2654" s="198">
        <v>32261396</v>
      </c>
      <c r="B2654" s="198">
        <v>77774.14</v>
      </c>
      <c r="C2654" s="198">
        <v>0</v>
      </c>
      <c r="D2654" s="198">
        <v>0</v>
      </c>
      <c r="E2654" s="198">
        <v>77774.14</v>
      </c>
      <c r="F2654" s="198">
        <v>823</v>
      </c>
      <c r="G2654" s="198">
        <v>0</v>
      </c>
    </row>
    <row r="2655" spans="1:7">
      <c r="A2655" s="198">
        <v>32261595</v>
      </c>
      <c r="B2655" s="198">
        <v>0</v>
      </c>
      <c r="C2655" s="198">
        <v>0</v>
      </c>
      <c r="D2655" s="198">
        <v>0</v>
      </c>
      <c r="E2655" s="198">
        <v>0</v>
      </c>
      <c r="F2655" s="198">
        <v>823</v>
      </c>
      <c r="G2655" s="198">
        <v>0</v>
      </c>
    </row>
    <row r="2656" spans="1:7">
      <c r="A2656" s="198">
        <v>32261605</v>
      </c>
      <c r="B2656" s="198">
        <v>0</v>
      </c>
      <c r="C2656" s="198">
        <v>0</v>
      </c>
      <c r="D2656" s="198">
        <v>0</v>
      </c>
      <c r="E2656" s="198">
        <v>0</v>
      </c>
      <c r="F2656" s="198">
        <v>685</v>
      </c>
      <c r="G2656" s="198">
        <v>0</v>
      </c>
    </row>
    <row r="2657" spans="1:7">
      <c r="A2657" s="198">
        <v>32261615</v>
      </c>
      <c r="B2657" s="198">
        <v>146983.01</v>
      </c>
      <c r="C2657" s="198">
        <v>0</v>
      </c>
      <c r="D2657" s="198">
        <v>167107.29</v>
      </c>
      <c r="E2657" s="198">
        <v>314090.3</v>
      </c>
      <c r="F2657" s="198">
        <v>626</v>
      </c>
      <c r="G2657" s="198">
        <v>98</v>
      </c>
    </row>
    <row r="2658" spans="1:7">
      <c r="A2658" s="198">
        <v>32261629</v>
      </c>
      <c r="B2658" s="198">
        <v>165895.41</v>
      </c>
      <c r="C2658" s="198">
        <v>0</v>
      </c>
      <c r="D2658" s="198">
        <v>20630.75</v>
      </c>
      <c r="E2658" s="198">
        <v>186526.16</v>
      </c>
      <c r="F2658" s="198">
        <v>685</v>
      </c>
      <c r="G2658" s="198">
        <v>7</v>
      </c>
    </row>
    <row r="2659" spans="1:7">
      <c r="A2659" s="198">
        <v>32261643</v>
      </c>
      <c r="B2659" s="198">
        <v>0</v>
      </c>
      <c r="C2659" s="198">
        <v>0</v>
      </c>
      <c r="D2659" s="198">
        <v>0</v>
      </c>
      <c r="E2659" s="198">
        <v>0</v>
      </c>
      <c r="F2659" s="198">
        <v>626</v>
      </c>
      <c r="G2659" s="198">
        <v>0</v>
      </c>
    </row>
    <row r="2660" spans="1:7">
      <c r="A2660" s="198">
        <v>32261652</v>
      </c>
      <c r="B2660" s="198">
        <v>0</v>
      </c>
      <c r="C2660" s="198">
        <v>0</v>
      </c>
      <c r="D2660" s="198">
        <v>0</v>
      </c>
      <c r="E2660" s="198">
        <v>0</v>
      </c>
      <c r="F2660" s="198">
        <v>626</v>
      </c>
      <c r="G2660" s="198">
        <v>0</v>
      </c>
    </row>
    <row r="2661" spans="1:7">
      <c r="A2661" s="198">
        <v>32261665</v>
      </c>
      <c r="B2661" s="198">
        <v>0</v>
      </c>
      <c r="C2661" s="198">
        <v>0</v>
      </c>
      <c r="D2661" s="198">
        <v>0</v>
      </c>
      <c r="E2661" s="198">
        <v>0</v>
      </c>
      <c r="F2661" s="198">
        <v>626</v>
      </c>
      <c r="G2661" s="198">
        <v>0</v>
      </c>
    </row>
    <row r="2662" spans="1:7">
      <c r="A2662" s="198">
        <v>32261682</v>
      </c>
      <c r="B2662" s="198">
        <v>755298.01</v>
      </c>
      <c r="C2662" s="198">
        <v>14483</v>
      </c>
      <c r="D2662" s="198">
        <v>0</v>
      </c>
      <c r="E2662" s="198">
        <v>769781.01</v>
      </c>
      <c r="F2662" s="198">
        <v>685</v>
      </c>
      <c r="G2662" s="198">
        <v>1</v>
      </c>
    </row>
    <row r="2663" spans="1:7">
      <c r="A2663" s="198">
        <v>32261690</v>
      </c>
      <c r="B2663" s="198">
        <v>0</v>
      </c>
      <c r="C2663" s="198">
        <v>0</v>
      </c>
      <c r="D2663" s="198">
        <v>0</v>
      </c>
      <c r="E2663" s="198">
        <v>0</v>
      </c>
      <c r="F2663" s="198">
        <v>685</v>
      </c>
      <c r="G2663" s="198">
        <v>0</v>
      </c>
    </row>
    <row r="2664" spans="1:7">
      <c r="A2664" s="198">
        <v>32261702</v>
      </c>
      <c r="B2664" s="198">
        <v>0</v>
      </c>
      <c r="C2664" s="198">
        <v>0</v>
      </c>
      <c r="D2664" s="198">
        <v>0</v>
      </c>
      <c r="E2664" s="198">
        <v>0</v>
      </c>
      <c r="F2664" s="198">
        <v>626</v>
      </c>
      <c r="G2664" s="198">
        <v>0</v>
      </c>
    </row>
    <row r="2665" spans="1:7">
      <c r="A2665" s="198">
        <v>32281776</v>
      </c>
      <c r="B2665" s="198">
        <v>0</v>
      </c>
      <c r="C2665" s="198">
        <v>0</v>
      </c>
      <c r="D2665" s="198">
        <v>0</v>
      </c>
      <c r="E2665" s="198">
        <v>0</v>
      </c>
      <c r="F2665" s="198">
        <v>685</v>
      </c>
      <c r="G2665" s="198">
        <v>0</v>
      </c>
    </row>
    <row r="2666" spans="1:7">
      <c r="A2666" s="198">
        <v>32281794</v>
      </c>
      <c r="B2666" s="198">
        <v>260823.84</v>
      </c>
      <c r="C2666" s="198">
        <v>0</v>
      </c>
      <c r="D2666" s="198">
        <v>0</v>
      </c>
      <c r="E2666" s="198">
        <v>260823.84</v>
      </c>
      <c r="F2666" s="198">
        <v>685</v>
      </c>
      <c r="G2666" s="198">
        <v>0</v>
      </c>
    </row>
    <row r="2667" spans="1:7">
      <c r="A2667" s="198">
        <v>32281839</v>
      </c>
      <c r="B2667" s="198">
        <v>0</v>
      </c>
      <c r="C2667" s="198">
        <v>0</v>
      </c>
      <c r="D2667" s="198">
        <v>0</v>
      </c>
      <c r="E2667" s="198">
        <v>0</v>
      </c>
      <c r="F2667" s="198">
        <v>685</v>
      </c>
      <c r="G2667" s="198">
        <v>0</v>
      </c>
    </row>
    <row r="2668" spans="1:7">
      <c r="A2668" s="198">
        <v>32281890</v>
      </c>
      <c r="B2668" s="198">
        <v>0</v>
      </c>
      <c r="C2668" s="198">
        <v>0</v>
      </c>
      <c r="D2668" s="198">
        <v>0</v>
      </c>
      <c r="E2668" s="198">
        <v>0</v>
      </c>
      <c r="F2668" s="198">
        <v>626</v>
      </c>
      <c r="G2668" s="198">
        <v>0</v>
      </c>
    </row>
    <row r="2669" spans="1:7">
      <c r="A2669" s="198">
        <v>32281924</v>
      </c>
      <c r="B2669" s="198">
        <v>724831.56</v>
      </c>
      <c r="C2669" s="198">
        <v>13077.49</v>
      </c>
      <c r="D2669" s="198">
        <v>0</v>
      </c>
      <c r="E2669" s="198">
        <v>737909.05</v>
      </c>
      <c r="F2669" s="198">
        <v>626</v>
      </c>
      <c r="G2669" s="198">
        <v>1</v>
      </c>
    </row>
    <row r="2670" spans="1:7">
      <c r="A2670" s="198">
        <v>32281983</v>
      </c>
      <c r="B2670" s="198">
        <v>0</v>
      </c>
      <c r="C2670" s="198">
        <v>0</v>
      </c>
      <c r="D2670" s="198">
        <v>0</v>
      </c>
      <c r="E2670" s="198">
        <v>0</v>
      </c>
      <c r="F2670" s="198">
        <v>685</v>
      </c>
      <c r="G2670" s="198">
        <v>0</v>
      </c>
    </row>
    <row r="2671" spans="1:7">
      <c r="A2671" s="198">
        <v>32282020</v>
      </c>
      <c r="B2671" s="198">
        <v>321481.09000000003</v>
      </c>
      <c r="C2671" s="198">
        <v>0</v>
      </c>
      <c r="D2671" s="198">
        <v>0</v>
      </c>
      <c r="E2671" s="198">
        <v>321481.09000000003</v>
      </c>
      <c r="F2671" s="198">
        <v>685</v>
      </c>
      <c r="G2671" s="198">
        <v>0</v>
      </c>
    </row>
    <row r="2672" spans="1:7">
      <c r="A2672" s="198">
        <v>32282038</v>
      </c>
      <c r="B2672" s="198">
        <v>179078.25</v>
      </c>
      <c r="C2672" s="198">
        <v>0</v>
      </c>
      <c r="D2672" s="198">
        <v>68800.75</v>
      </c>
      <c r="E2672" s="198">
        <v>247879</v>
      </c>
      <c r="F2672" s="198">
        <v>685</v>
      </c>
      <c r="G2672" s="198">
        <v>24</v>
      </c>
    </row>
    <row r="2673" spans="1:7">
      <c r="A2673" s="198">
        <v>32282048</v>
      </c>
      <c r="B2673" s="198">
        <v>0</v>
      </c>
      <c r="C2673" s="198">
        <v>0</v>
      </c>
      <c r="D2673" s="198">
        <v>0</v>
      </c>
      <c r="E2673" s="198">
        <v>0</v>
      </c>
      <c r="F2673" s="198">
        <v>685</v>
      </c>
      <c r="G2673" s="198">
        <v>0</v>
      </c>
    </row>
    <row r="2674" spans="1:7">
      <c r="A2674" s="198">
        <v>32282078</v>
      </c>
      <c r="B2674" s="198">
        <v>2048241.02</v>
      </c>
      <c r="C2674" s="198">
        <v>0</v>
      </c>
      <c r="D2674" s="198">
        <v>0</v>
      </c>
      <c r="E2674" s="198">
        <v>2048241.02</v>
      </c>
      <c r="F2674" s="198">
        <v>685</v>
      </c>
      <c r="G2674" s="198">
        <v>0</v>
      </c>
    </row>
    <row r="2675" spans="1:7">
      <c r="A2675" s="198">
        <v>32282081</v>
      </c>
      <c r="B2675" s="198">
        <v>0</v>
      </c>
      <c r="C2675" s="198">
        <v>0</v>
      </c>
      <c r="D2675" s="198">
        <v>0</v>
      </c>
      <c r="E2675" s="198">
        <v>0</v>
      </c>
      <c r="F2675" s="198">
        <v>626</v>
      </c>
      <c r="G2675" s="198">
        <v>0</v>
      </c>
    </row>
    <row r="2676" spans="1:7">
      <c r="A2676" s="198">
        <v>32282090</v>
      </c>
      <c r="B2676" s="198">
        <v>0</v>
      </c>
      <c r="C2676" s="198">
        <v>0</v>
      </c>
      <c r="D2676" s="198">
        <v>0</v>
      </c>
      <c r="E2676" s="198">
        <v>0</v>
      </c>
      <c r="F2676" s="198">
        <v>626</v>
      </c>
      <c r="G2676" s="198">
        <v>0</v>
      </c>
    </row>
    <row r="2677" spans="1:7">
      <c r="A2677" s="198">
        <v>32282108</v>
      </c>
      <c r="B2677" s="198">
        <v>0</v>
      </c>
      <c r="C2677" s="198">
        <v>0</v>
      </c>
      <c r="D2677" s="198">
        <v>0</v>
      </c>
      <c r="E2677" s="198">
        <v>0</v>
      </c>
      <c r="F2677" s="198">
        <v>626</v>
      </c>
      <c r="G2677" s="198">
        <v>0</v>
      </c>
    </row>
    <row r="2678" spans="1:7">
      <c r="A2678" s="198">
        <v>32282112</v>
      </c>
      <c r="B2678" s="198">
        <v>0</v>
      </c>
      <c r="C2678" s="198">
        <v>0</v>
      </c>
      <c r="D2678" s="198">
        <v>0</v>
      </c>
      <c r="E2678" s="198">
        <v>0</v>
      </c>
      <c r="F2678" s="198">
        <v>626</v>
      </c>
      <c r="G2678" s="198">
        <v>0</v>
      </c>
    </row>
    <row r="2679" spans="1:7">
      <c r="A2679" s="198">
        <v>32282126</v>
      </c>
      <c r="B2679" s="198">
        <v>0</v>
      </c>
      <c r="C2679" s="198">
        <v>0</v>
      </c>
      <c r="D2679" s="198">
        <v>0</v>
      </c>
      <c r="E2679" s="198">
        <v>0</v>
      </c>
      <c r="F2679" s="198">
        <v>626</v>
      </c>
      <c r="G2679" s="198">
        <v>0</v>
      </c>
    </row>
    <row r="2680" spans="1:7">
      <c r="A2680" s="198">
        <v>32282139</v>
      </c>
      <c r="B2680" s="198">
        <v>422229.86</v>
      </c>
      <c r="C2680" s="198">
        <v>15206.9</v>
      </c>
      <c r="D2680" s="198">
        <v>0</v>
      </c>
      <c r="E2680" s="198">
        <v>437436.76</v>
      </c>
      <c r="F2680" s="198">
        <v>626</v>
      </c>
      <c r="G2680" s="198">
        <v>2</v>
      </c>
    </row>
    <row r="2681" spans="1:7">
      <c r="A2681" s="198">
        <v>32303013</v>
      </c>
      <c r="B2681" s="198">
        <v>516336.6</v>
      </c>
      <c r="C2681" s="198">
        <v>0</v>
      </c>
      <c r="D2681" s="198">
        <v>120500.45</v>
      </c>
      <c r="E2681" s="198">
        <v>636837.05000000005</v>
      </c>
      <c r="F2681" s="198">
        <v>823</v>
      </c>
      <c r="G2681" s="198">
        <v>54</v>
      </c>
    </row>
    <row r="2682" spans="1:7">
      <c r="A2682" s="198">
        <v>32303252</v>
      </c>
      <c r="B2682" s="198">
        <v>0</v>
      </c>
      <c r="C2682" s="198">
        <v>0</v>
      </c>
      <c r="D2682" s="198">
        <v>0</v>
      </c>
      <c r="E2682" s="198">
        <v>0</v>
      </c>
      <c r="F2682" s="198">
        <v>685</v>
      </c>
      <c r="G2682" s="198">
        <v>0</v>
      </c>
    </row>
    <row r="2683" spans="1:7">
      <c r="A2683" s="198">
        <v>32303267</v>
      </c>
      <c r="B2683" s="198">
        <v>0</v>
      </c>
      <c r="C2683" s="198">
        <v>0</v>
      </c>
      <c r="D2683" s="198">
        <v>0</v>
      </c>
      <c r="E2683" s="198">
        <v>0</v>
      </c>
      <c r="F2683" s="198">
        <v>823</v>
      </c>
      <c r="G2683" s="198">
        <v>0</v>
      </c>
    </row>
    <row r="2684" spans="1:7">
      <c r="A2684" s="198">
        <v>32303355</v>
      </c>
      <c r="B2684" s="198">
        <v>0</v>
      </c>
      <c r="C2684" s="198">
        <v>0</v>
      </c>
      <c r="D2684" s="198">
        <v>0</v>
      </c>
      <c r="E2684" s="198">
        <v>0</v>
      </c>
      <c r="F2684" s="198">
        <v>626</v>
      </c>
      <c r="G2684" s="198">
        <v>0</v>
      </c>
    </row>
    <row r="2685" spans="1:7">
      <c r="A2685" s="198">
        <v>32303477</v>
      </c>
      <c r="B2685" s="198">
        <v>0</v>
      </c>
      <c r="C2685" s="198">
        <v>0</v>
      </c>
      <c r="D2685" s="198">
        <v>0</v>
      </c>
      <c r="E2685" s="198">
        <v>0</v>
      </c>
      <c r="F2685" s="198">
        <v>685</v>
      </c>
      <c r="G2685" s="198">
        <v>0</v>
      </c>
    </row>
    <row r="2686" spans="1:7">
      <c r="A2686" s="198">
        <v>32303484</v>
      </c>
      <c r="B2686" s="198">
        <v>0</v>
      </c>
      <c r="C2686" s="198">
        <v>0</v>
      </c>
      <c r="D2686" s="198">
        <v>0</v>
      </c>
      <c r="E2686" s="198">
        <v>0</v>
      </c>
      <c r="F2686" s="198">
        <v>823</v>
      </c>
      <c r="G2686" s="198">
        <v>0</v>
      </c>
    </row>
    <row r="2687" spans="1:7">
      <c r="A2687" s="198">
        <v>32303490</v>
      </c>
      <c r="B2687" s="198">
        <v>0</v>
      </c>
      <c r="C2687" s="198">
        <v>0</v>
      </c>
      <c r="D2687" s="198">
        <v>0</v>
      </c>
      <c r="E2687" s="198">
        <v>0</v>
      </c>
      <c r="F2687" s="198">
        <v>626</v>
      </c>
      <c r="G2687" s="198">
        <v>0</v>
      </c>
    </row>
    <row r="2688" spans="1:7">
      <c r="A2688" s="198">
        <v>32303501</v>
      </c>
      <c r="B2688" s="198">
        <v>0</v>
      </c>
      <c r="C2688" s="198">
        <v>0</v>
      </c>
      <c r="D2688" s="198">
        <v>0</v>
      </c>
      <c r="E2688" s="198">
        <v>0</v>
      </c>
      <c r="F2688" s="198">
        <v>685</v>
      </c>
      <c r="G2688" s="198">
        <v>0</v>
      </c>
    </row>
    <row r="2689" spans="1:7">
      <c r="A2689" s="198">
        <v>32303529</v>
      </c>
      <c r="B2689" s="198">
        <v>316822.82</v>
      </c>
      <c r="C2689" s="198">
        <v>0</v>
      </c>
      <c r="D2689" s="198">
        <v>0</v>
      </c>
      <c r="E2689" s="198">
        <v>316822.82</v>
      </c>
      <c r="F2689" s="198">
        <v>626</v>
      </c>
      <c r="G2689" s="198">
        <v>0</v>
      </c>
    </row>
    <row r="2690" spans="1:7">
      <c r="A2690" s="198">
        <v>32303530</v>
      </c>
      <c r="B2690" s="198">
        <v>211967.12</v>
      </c>
      <c r="C2690" s="198">
        <v>7934.93</v>
      </c>
      <c r="D2690" s="198">
        <v>0</v>
      </c>
      <c r="E2690" s="198">
        <v>219902.05</v>
      </c>
      <c r="F2690" s="198">
        <v>626</v>
      </c>
      <c r="G2690" s="198">
        <v>3</v>
      </c>
    </row>
    <row r="2691" spans="1:7">
      <c r="A2691" s="198">
        <v>32303548</v>
      </c>
      <c r="B2691" s="198">
        <v>192254.41</v>
      </c>
      <c r="C2691" s="198">
        <v>3468.67</v>
      </c>
      <c r="D2691" s="198">
        <v>0</v>
      </c>
      <c r="E2691" s="198">
        <v>195723.08</v>
      </c>
      <c r="F2691" s="198">
        <v>626</v>
      </c>
      <c r="G2691" s="198">
        <v>1</v>
      </c>
    </row>
    <row r="2692" spans="1:7">
      <c r="A2692" s="198">
        <v>32303558</v>
      </c>
      <c r="B2692" s="198">
        <v>0</v>
      </c>
      <c r="C2692" s="198">
        <v>0</v>
      </c>
      <c r="D2692" s="198">
        <v>0</v>
      </c>
      <c r="E2692" s="198">
        <v>0</v>
      </c>
      <c r="F2692" s="198">
        <v>626</v>
      </c>
      <c r="G2692" s="198">
        <v>0</v>
      </c>
    </row>
    <row r="2693" spans="1:7">
      <c r="A2693" s="198">
        <v>32303563</v>
      </c>
      <c r="B2693" s="198">
        <v>0</v>
      </c>
      <c r="C2693" s="198">
        <v>0</v>
      </c>
      <c r="D2693" s="198">
        <v>0</v>
      </c>
      <c r="E2693" s="198">
        <v>0</v>
      </c>
      <c r="F2693" s="198">
        <v>626</v>
      </c>
      <c r="G2693" s="198">
        <v>0</v>
      </c>
    </row>
    <row r="2694" spans="1:7">
      <c r="A2694" s="198">
        <v>32303571</v>
      </c>
      <c r="B2694" s="198">
        <v>0</v>
      </c>
      <c r="C2694" s="198">
        <v>0</v>
      </c>
      <c r="D2694" s="198">
        <v>0</v>
      </c>
      <c r="E2694" s="198">
        <v>0</v>
      </c>
      <c r="F2694" s="198">
        <v>626</v>
      </c>
      <c r="G2694" s="198">
        <v>0</v>
      </c>
    </row>
    <row r="2695" spans="1:7">
      <c r="A2695" s="198">
        <v>32303580</v>
      </c>
      <c r="B2695" s="198">
        <v>0</v>
      </c>
      <c r="C2695" s="198">
        <v>0</v>
      </c>
      <c r="D2695" s="198">
        <v>0</v>
      </c>
      <c r="E2695" s="198">
        <v>0</v>
      </c>
      <c r="F2695" s="198">
        <v>626</v>
      </c>
      <c r="G2695" s="198">
        <v>0</v>
      </c>
    </row>
    <row r="2696" spans="1:7">
      <c r="A2696" s="198">
        <v>32303590</v>
      </c>
      <c r="B2696" s="198">
        <v>0</v>
      </c>
      <c r="C2696" s="198">
        <v>0</v>
      </c>
      <c r="D2696" s="198">
        <v>0</v>
      </c>
      <c r="E2696" s="198">
        <v>0</v>
      </c>
      <c r="F2696" s="198">
        <v>626</v>
      </c>
      <c r="G2696" s="198">
        <v>0</v>
      </c>
    </row>
    <row r="2697" spans="1:7">
      <c r="A2697" s="198">
        <v>32303608</v>
      </c>
      <c r="B2697" s="198">
        <v>0</v>
      </c>
      <c r="C2697" s="198">
        <v>0</v>
      </c>
      <c r="D2697" s="198">
        <v>0</v>
      </c>
      <c r="E2697" s="198">
        <v>0</v>
      </c>
      <c r="F2697" s="198">
        <v>685</v>
      </c>
      <c r="G2697" s="198">
        <v>0</v>
      </c>
    </row>
    <row r="2698" spans="1:7">
      <c r="A2698" s="198">
        <v>32303610</v>
      </c>
      <c r="B2698" s="198">
        <v>301936.75</v>
      </c>
      <c r="C2698" s="198">
        <v>0</v>
      </c>
      <c r="D2698" s="198">
        <v>0</v>
      </c>
      <c r="E2698" s="198">
        <v>301936.75</v>
      </c>
      <c r="F2698" s="198">
        <v>626</v>
      </c>
      <c r="G2698" s="198">
        <v>0</v>
      </c>
    </row>
    <row r="2699" spans="1:7">
      <c r="A2699" s="198">
        <v>32337024</v>
      </c>
      <c r="B2699" s="198">
        <v>0</v>
      </c>
      <c r="C2699" s="198">
        <v>0</v>
      </c>
      <c r="D2699" s="198">
        <v>0</v>
      </c>
      <c r="E2699" s="198">
        <v>0</v>
      </c>
      <c r="F2699" s="198">
        <v>685</v>
      </c>
      <c r="G2699" s="198">
        <v>0</v>
      </c>
    </row>
    <row r="2700" spans="1:7">
      <c r="A2700" s="198">
        <v>32337050</v>
      </c>
      <c r="B2700" s="198">
        <v>0</v>
      </c>
      <c r="C2700" s="198">
        <v>0</v>
      </c>
      <c r="D2700" s="198">
        <v>0</v>
      </c>
      <c r="E2700" s="198">
        <v>0</v>
      </c>
      <c r="F2700" s="198">
        <v>685</v>
      </c>
      <c r="G2700" s="198">
        <v>0</v>
      </c>
    </row>
    <row r="2701" spans="1:7">
      <c r="A2701" s="198">
        <v>32337198</v>
      </c>
      <c r="B2701" s="198">
        <v>0</v>
      </c>
      <c r="C2701" s="198">
        <v>0</v>
      </c>
      <c r="D2701" s="198">
        <v>0</v>
      </c>
      <c r="E2701" s="198">
        <v>0</v>
      </c>
      <c r="F2701" s="198">
        <v>685</v>
      </c>
      <c r="G2701" s="198">
        <v>0</v>
      </c>
    </row>
    <row r="2702" spans="1:7">
      <c r="A2702" s="198">
        <v>32337350</v>
      </c>
      <c r="B2702" s="198">
        <v>0</v>
      </c>
      <c r="C2702" s="198">
        <v>0</v>
      </c>
      <c r="D2702" s="198">
        <v>0</v>
      </c>
      <c r="E2702" s="198">
        <v>0</v>
      </c>
      <c r="F2702" s="198">
        <v>823</v>
      </c>
      <c r="G2702" s="198">
        <v>0</v>
      </c>
    </row>
    <row r="2703" spans="1:7">
      <c r="A2703" s="198">
        <v>32337371</v>
      </c>
      <c r="B2703" s="198">
        <v>0</v>
      </c>
      <c r="C2703" s="198">
        <v>0</v>
      </c>
      <c r="D2703" s="198">
        <v>0</v>
      </c>
      <c r="E2703" s="198">
        <v>0</v>
      </c>
      <c r="F2703" s="198">
        <v>823</v>
      </c>
      <c r="G2703" s="198">
        <v>0</v>
      </c>
    </row>
    <row r="2704" spans="1:7">
      <c r="A2704" s="198">
        <v>32337388</v>
      </c>
      <c r="B2704" s="198">
        <v>226031.46</v>
      </c>
      <c r="C2704" s="198">
        <v>0</v>
      </c>
      <c r="D2704" s="198">
        <v>0</v>
      </c>
      <c r="E2704" s="198">
        <v>226031.46</v>
      </c>
      <c r="F2704" s="198">
        <v>626</v>
      </c>
      <c r="G2704" s="198">
        <v>0</v>
      </c>
    </row>
    <row r="2705" spans="1:7">
      <c r="A2705" s="198">
        <v>32337404</v>
      </c>
      <c r="B2705" s="198">
        <v>0</v>
      </c>
      <c r="C2705" s="198">
        <v>0</v>
      </c>
      <c r="D2705" s="198">
        <v>0</v>
      </c>
      <c r="E2705" s="198">
        <v>0</v>
      </c>
      <c r="F2705" s="198">
        <v>823</v>
      </c>
      <c r="G2705" s="198">
        <v>0</v>
      </c>
    </row>
    <row r="2706" spans="1:7">
      <c r="A2706" s="198">
        <v>32337818</v>
      </c>
      <c r="B2706" s="198">
        <v>0</v>
      </c>
      <c r="C2706" s="198">
        <v>0</v>
      </c>
      <c r="D2706" s="198">
        <v>0</v>
      </c>
      <c r="E2706" s="198">
        <v>0</v>
      </c>
      <c r="F2706" s="198">
        <v>626</v>
      </c>
      <c r="G2706" s="198">
        <v>0</v>
      </c>
    </row>
    <row r="2707" spans="1:7">
      <c r="A2707" s="198">
        <v>32337832</v>
      </c>
      <c r="B2707" s="198">
        <v>0</v>
      </c>
      <c r="C2707" s="198">
        <v>0</v>
      </c>
      <c r="D2707" s="198">
        <v>0</v>
      </c>
      <c r="E2707" s="198">
        <v>0</v>
      </c>
      <c r="F2707" s="198">
        <v>685</v>
      </c>
      <c r="G2707" s="198">
        <v>0</v>
      </c>
    </row>
    <row r="2708" spans="1:7">
      <c r="A2708" s="198">
        <v>32337844</v>
      </c>
      <c r="B2708" s="198">
        <v>0</v>
      </c>
      <c r="C2708" s="198">
        <v>0</v>
      </c>
      <c r="D2708" s="198">
        <v>0</v>
      </c>
      <c r="E2708" s="198">
        <v>0</v>
      </c>
      <c r="F2708" s="198">
        <v>626</v>
      </c>
      <c r="G2708" s="198">
        <v>0</v>
      </c>
    </row>
    <row r="2709" spans="1:7">
      <c r="A2709" s="198">
        <v>32337858</v>
      </c>
      <c r="B2709" s="198">
        <v>0</v>
      </c>
      <c r="C2709" s="198">
        <v>0</v>
      </c>
      <c r="D2709" s="198">
        <v>0</v>
      </c>
      <c r="E2709" s="198">
        <v>0</v>
      </c>
      <c r="F2709" s="198">
        <v>685</v>
      </c>
      <c r="G2709" s="198">
        <v>0</v>
      </c>
    </row>
    <row r="2710" spans="1:7">
      <c r="A2710" s="198">
        <v>32337860</v>
      </c>
      <c r="B2710" s="198">
        <v>212374.48</v>
      </c>
      <c r="C2710" s="198">
        <v>0</v>
      </c>
      <c r="D2710" s="198">
        <v>0</v>
      </c>
      <c r="E2710" s="198">
        <v>212374.48</v>
      </c>
      <c r="F2710" s="198">
        <v>626</v>
      </c>
      <c r="G2710" s="198">
        <v>0</v>
      </c>
    </row>
    <row r="2711" spans="1:7">
      <c r="A2711" s="198">
        <v>32337898</v>
      </c>
      <c r="B2711" s="198">
        <v>709992.11</v>
      </c>
      <c r="C2711" s="198">
        <v>0</v>
      </c>
      <c r="D2711" s="198">
        <v>0</v>
      </c>
      <c r="E2711" s="198">
        <v>709992.11</v>
      </c>
      <c r="F2711" s="198">
        <v>626</v>
      </c>
      <c r="G2711" s="198">
        <v>0</v>
      </c>
    </row>
    <row r="2712" spans="1:7">
      <c r="A2712" s="198">
        <v>32337905</v>
      </c>
      <c r="B2712" s="198">
        <v>132157.60999999999</v>
      </c>
      <c r="C2712" s="198">
        <v>0</v>
      </c>
      <c r="D2712" s="198">
        <v>0</v>
      </c>
      <c r="E2712" s="198">
        <v>132157.60999999999</v>
      </c>
      <c r="F2712" s="198">
        <v>685</v>
      </c>
      <c r="G2712" s="198">
        <v>0</v>
      </c>
    </row>
    <row r="2713" spans="1:7">
      <c r="A2713" s="198">
        <v>32337912</v>
      </c>
      <c r="B2713" s="198">
        <v>0</v>
      </c>
      <c r="C2713" s="198">
        <v>0</v>
      </c>
      <c r="D2713" s="198">
        <v>0</v>
      </c>
      <c r="E2713" s="198">
        <v>0</v>
      </c>
      <c r="F2713" s="198">
        <v>685</v>
      </c>
      <c r="G2713" s="198">
        <v>0</v>
      </c>
    </row>
    <row r="2714" spans="1:7">
      <c r="A2714" s="198">
        <v>32337922</v>
      </c>
      <c r="B2714" s="198">
        <v>0</v>
      </c>
      <c r="C2714" s="198">
        <v>0</v>
      </c>
      <c r="D2714" s="198">
        <v>0</v>
      </c>
      <c r="E2714" s="198">
        <v>0</v>
      </c>
      <c r="F2714" s="198">
        <v>626</v>
      </c>
      <c r="G2714" s="198">
        <v>0</v>
      </c>
    </row>
    <row r="2715" spans="1:7">
      <c r="A2715" s="198">
        <v>32337952</v>
      </c>
      <c r="B2715" s="198">
        <v>174313.87</v>
      </c>
      <c r="C2715" s="198">
        <v>0</v>
      </c>
      <c r="D2715" s="198">
        <v>0</v>
      </c>
      <c r="E2715" s="198">
        <v>174313.87</v>
      </c>
      <c r="F2715" s="198">
        <v>626</v>
      </c>
      <c r="G2715" s="198">
        <v>0</v>
      </c>
    </row>
    <row r="2716" spans="1:7">
      <c r="A2716" s="198">
        <v>32337962</v>
      </c>
      <c r="B2716" s="198">
        <v>0</v>
      </c>
      <c r="C2716" s="198">
        <v>0</v>
      </c>
      <c r="D2716" s="198">
        <v>0</v>
      </c>
      <c r="E2716" s="198">
        <v>0</v>
      </c>
      <c r="F2716" s="198">
        <v>626</v>
      </c>
      <c r="G2716" s="198">
        <v>0</v>
      </c>
    </row>
    <row r="2717" spans="1:7">
      <c r="A2717" s="198">
        <v>32337971</v>
      </c>
      <c r="B2717" s="198">
        <v>0</v>
      </c>
      <c r="C2717" s="198">
        <v>0</v>
      </c>
      <c r="D2717" s="198">
        <v>0</v>
      </c>
      <c r="E2717" s="198">
        <v>0</v>
      </c>
      <c r="F2717" s="198">
        <v>626</v>
      </c>
      <c r="G2717" s="198">
        <v>0</v>
      </c>
    </row>
    <row r="2718" spans="1:7">
      <c r="A2718" s="198">
        <v>32337980</v>
      </c>
      <c r="B2718" s="198">
        <v>0</v>
      </c>
      <c r="C2718" s="198">
        <v>0</v>
      </c>
      <c r="D2718" s="198">
        <v>0</v>
      </c>
      <c r="E2718" s="198">
        <v>0</v>
      </c>
      <c r="F2718" s="198">
        <v>685</v>
      </c>
      <c r="G2718" s="198">
        <v>0</v>
      </c>
    </row>
    <row r="2719" spans="1:7">
      <c r="A2719" s="198">
        <v>32338008</v>
      </c>
      <c r="B2719" s="198">
        <v>0</v>
      </c>
      <c r="C2719" s="198">
        <v>0</v>
      </c>
      <c r="D2719" s="198">
        <v>0</v>
      </c>
      <c r="E2719" s="198">
        <v>0</v>
      </c>
      <c r="F2719" s="198">
        <v>626</v>
      </c>
      <c r="G2719" s="198">
        <v>0</v>
      </c>
    </row>
    <row r="2720" spans="1:7">
      <c r="A2720" s="198">
        <v>32338019</v>
      </c>
      <c r="B2720" s="198">
        <v>1228761.28</v>
      </c>
      <c r="C2720" s="198">
        <v>22235.62</v>
      </c>
      <c r="D2720" s="198">
        <v>0</v>
      </c>
      <c r="E2720" s="198">
        <v>1250996.8999999999</v>
      </c>
      <c r="F2720" s="198">
        <v>626</v>
      </c>
      <c r="G2720" s="198">
        <v>1</v>
      </c>
    </row>
    <row r="2721" spans="1:7">
      <c r="A2721" s="198">
        <v>32338021</v>
      </c>
      <c r="B2721" s="198">
        <v>337940.32</v>
      </c>
      <c r="C2721" s="198">
        <v>12171.33</v>
      </c>
      <c r="D2721" s="198">
        <v>0</v>
      </c>
      <c r="E2721" s="198">
        <v>350111.65</v>
      </c>
      <c r="F2721" s="198">
        <v>626</v>
      </c>
      <c r="G2721" s="198">
        <v>2</v>
      </c>
    </row>
    <row r="2722" spans="1:7">
      <c r="A2722" s="198">
        <v>32338038</v>
      </c>
      <c r="B2722" s="198">
        <v>0</v>
      </c>
      <c r="C2722" s="198">
        <v>0</v>
      </c>
      <c r="D2722" s="198">
        <v>0</v>
      </c>
      <c r="E2722" s="198">
        <v>0</v>
      </c>
      <c r="F2722" s="198">
        <v>823</v>
      </c>
      <c r="G2722" s="198">
        <v>0</v>
      </c>
    </row>
    <row r="2723" spans="1:7">
      <c r="A2723" s="198">
        <v>32338040</v>
      </c>
      <c r="B2723" s="198">
        <v>211213.43</v>
      </c>
      <c r="C2723" s="198">
        <v>0</v>
      </c>
      <c r="D2723" s="198">
        <v>0</v>
      </c>
      <c r="E2723" s="198">
        <v>211213.43</v>
      </c>
      <c r="F2723" s="198">
        <v>626</v>
      </c>
      <c r="G2723" s="198">
        <v>0</v>
      </c>
    </row>
    <row r="2724" spans="1:7">
      <c r="A2724" s="198">
        <v>32338055</v>
      </c>
      <c r="B2724" s="198">
        <v>0</v>
      </c>
      <c r="C2724" s="198">
        <v>0</v>
      </c>
      <c r="D2724" s="198">
        <v>0</v>
      </c>
      <c r="E2724" s="198">
        <v>0</v>
      </c>
      <c r="F2724" s="198">
        <v>685</v>
      </c>
      <c r="G2724" s="198">
        <v>0</v>
      </c>
    </row>
    <row r="2725" spans="1:7">
      <c r="A2725" s="198">
        <v>32338069</v>
      </c>
      <c r="B2725" s="198">
        <v>0</v>
      </c>
      <c r="C2725" s="198">
        <v>0</v>
      </c>
      <c r="D2725" s="198">
        <v>0</v>
      </c>
      <c r="E2725" s="198">
        <v>0</v>
      </c>
      <c r="F2725" s="198">
        <v>626</v>
      </c>
      <c r="G2725" s="198">
        <v>0</v>
      </c>
    </row>
    <row r="2726" spans="1:7">
      <c r="A2726" s="198">
        <v>32338071</v>
      </c>
      <c r="B2726" s="198">
        <v>0</v>
      </c>
      <c r="C2726" s="198">
        <v>0</v>
      </c>
      <c r="D2726" s="198">
        <v>0</v>
      </c>
      <c r="E2726" s="198">
        <v>0</v>
      </c>
      <c r="F2726" s="198">
        <v>626</v>
      </c>
      <c r="G2726" s="198">
        <v>0</v>
      </c>
    </row>
    <row r="2727" spans="1:7">
      <c r="A2727" s="198">
        <v>32366545</v>
      </c>
      <c r="B2727" s="198">
        <v>0</v>
      </c>
      <c r="C2727" s="198">
        <v>0</v>
      </c>
      <c r="D2727" s="198">
        <v>0</v>
      </c>
      <c r="E2727" s="198">
        <v>0</v>
      </c>
      <c r="F2727" s="198">
        <v>823</v>
      </c>
      <c r="G2727" s="198">
        <v>0</v>
      </c>
    </row>
    <row r="2728" spans="1:7">
      <c r="A2728" s="198">
        <v>32366615</v>
      </c>
      <c r="B2728" s="198">
        <v>238304.41</v>
      </c>
      <c r="C2728" s="198">
        <v>0</v>
      </c>
      <c r="D2728" s="198">
        <v>0</v>
      </c>
      <c r="E2728" s="198">
        <v>238304.41</v>
      </c>
      <c r="F2728" s="198">
        <v>823</v>
      </c>
      <c r="G2728" s="198">
        <v>0</v>
      </c>
    </row>
    <row r="2729" spans="1:7">
      <c r="A2729" s="198">
        <v>32367121</v>
      </c>
      <c r="B2729" s="198">
        <v>0</v>
      </c>
      <c r="C2729" s="198">
        <v>0</v>
      </c>
      <c r="D2729" s="198">
        <v>0</v>
      </c>
      <c r="E2729" s="198">
        <v>0</v>
      </c>
      <c r="F2729" s="198">
        <v>823</v>
      </c>
      <c r="G2729" s="198">
        <v>0</v>
      </c>
    </row>
    <row r="2730" spans="1:7">
      <c r="A2730" s="198">
        <v>32367369</v>
      </c>
      <c r="B2730" s="198">
        <v>0</v>
      </c>
      <c r="C2730" s="198">
        <v>0</v>
      </c>
      <c r="D2730" s="198">
        <v>0</v>
      </c>
      <c r="E2730" s="198">
        <v>0</v>
      </c>
      <c r="F2730" s="198">
        <v>823</v>
      </c>
      <c r="G2730" s="198">
        <v>0</v>
      </c>
    </row>
    <row r="2731" spans="1:7">
      <c r="A2731" s="198">
        <v>32367569</v>
      </c>
      <c r="B2731" s="198">
        <v>0</v>
      </c>
      <c r="C2731" s="198">
        <v>0</v>
      </c>
      <c r="D2731" s="198">
        <v>0</v>
      </c>
      <c r="E2731" s="198">
        <v>0</v>
      </c>
      <c r="F2731" s="198">
        <v>626</v>
      </c>
      <c r="G2731" s="198">
        <v>0</v>
      </c>
    </row>
    <row r="2732" spans="1:7">
      <c r="A2732" s="198">
        <v>32367574</v>
      </c>
      <c r="B2732" s="198">
        <v>0</v>
      </c>
      <c r="C2732" s="198">
        <v>0</v>
      </c>
      <c r="D2732" s="198">
        <v>0</v>
      </c>
      <c r="E2732" s="198">
        <v>0</v>
      </c>
      <c r="F2732" s="198">
        <v>685</v>
      </c>
      <c r="G2732" s="198">
        <v>0</v>
      </c>
    </row>
    <row r="2733" spans="1:7">
      <c r="A2733" s="198">
        <v>32367603</v>
      </c>
      <c r="B2733" s="198">
        <v>0</v>
      </c>
      <c r="C2733" s="198">
        <v>0</v>
      </c>
      <c r="D2733" s="198">
        <v>0</v>
      </c>
      <c r="E2733" s="198">
        <v>0</v>
      </c>
      <c r="F2733" s="198">
        <v>626</v>
      </c>
      <c r="G2733" s="198">
        <v>0</v>
      </c>
    </row>
    <row r="2734" spans="1:7">
      <c r="A2734" s="198">
        <v>32367618</v>
      </c>
      <c r="B2734" s="198">
        <v>0</v>
      </c>
      <c r="C2734" s="198">
        <v>0</v>
      </c>
      <c r="D2734" s="198">
        <v>0</v>
      </c>
      <c r="E2734" s="198">
        <v>0</v>
      </c>
      <c r="F2734" s="198">
        <v>626</v>
      </c>
      <c r="G2734" s="198">
        <v>0</v>
      </c>
    </row>
    <row r="2735" spans="1:7">
      <c r="A2735" s="198">
        <v>32367622</v>
      </c>
      <c r="B2735" s="198">
        <v>0</v>
      </c>
      <c r="C2735" s="198">
        <v>0</v>
      </c>
      <c r="D2735" s="198">
        <v>0</v>
      </c>
      <c r="E2735" s="198">
        <v>0</v>
      </c>
      <c r="F2735" s="198">
        <v>685</v>
      </c>
      <c r="G2735" s="198">
        <v>0</v>
      </c>
    </row>
    <row r="2736" spans="1:7">
      <c r="A2736" s="198">
        <v>32367638</v>
      </c>
      <c r="B2736" s="198">
        <v>0</v>
      </c>
      <c r="C2736" s="198">
        <v>0</v>
      </c>
      <c r="D2736" s="198">
        <v>0</v>
      </c>
      <c r="E2736" s="198">
        <v>0</v>
      </c>
      <c r="F2736" s="198">
        <v>626</v>
      </c>
      <c r="G2736" s="198">
        <v>0</v>
      </c>
    </row>
    <row r="2737" spans="1:7">
      <c r="A2737" s="198">
        <v>32367641</v>
      </c>
      <c r="B2737" s="198">
        <v>215627.57</v>
      </c>
      <c r="C2737" s="198">
        <v>0</v>
      </c>
      <c r="D2737" s="198">
        <v>0</v>
      </c>
      <c r="E2737" s="198">
        <v>215627.57</v>
      </c>
      <c r="F2737" s="198">
        <v>626</v>
      </c>
      <c r="G2737" s="198">
        <v>0</v>
      </c>
    </row>
    <row r="2738" spans="1:7">
      <c r="A2738" s="198">
        <v>32367662</v>
      </c>
      <c r="B2738" s="198">
        <v>0</v>
      </c>
      <c r="C2738" s="198">
        <v>0</v>
      </c>
      <c r="D2738" s="198">
        <v>0</v>
      </c>
      <c r="E2738" s="198">
        <v>0</v>
      </c>
      <c r="F2738" s="198">
        <v>626</v>
      </c>
      <c r="G2738" s="198">
        <v>0</v>
      </c>
    </row>
    <row r="2739" spans="1:7">
      <c r="A2739" s="198">
        <v>32367686</v>
      </c>
      <c r="B2739" s="198">
        <v>0</v>
      </c>
      <c r="C2739" s="198">
        <v>0</v>
      </c>
      <c r="D2739" s="198">
        <v>0</v>
      </c>
      <c r="E2739" s="198">
        <v>0</v>
      </c>
      <c r="F2739" s="198">
        <v>626</v>
      </c>
      <c r="G2739" s="198">
        <v>0</v>
      </c>
    </row>
    <row r="2740" spans="1:7">
      <c r="A2740" s="198">
        <v>32367695</v>
      </c>
      <c r="B2740" s="198">
        <v>0</v>
      </c>
      <c r="C2740" s="198">
        <v>0</v>
      </c>
      <c r="D2740" s="198">
        <v>0</v>
      </c>
      <c r="E2740" s="198">
        <v>0</v>
      </c>
      <c r="F2740" s="198">
        <v>626</v>
      </c>
      <c r="G2740" s="198">
        <v>0</v>
      </c>
    </row>
    <row r="2741" spans="1:7">
      <c r="A2741" s="198">
        <v>32367704</v>
      </c>
      <c r="B2741" s="198">
        <v>135244.25</v>
      </c>
      <c r="C2741" s="198">
        <v>0</v>
      </c>
      <c r="D2741" s="198">
        <v>0</v>
      </c>
      <c r="E2741" s="198">
        <v>135244.25</v>
      </c>
      <c r="F2741" s="198">
        <v>626</v>
      </c>
      <c r="G2741" s="198">
        <v>0</v>
      </c>
    </row>
    <row r="2742" spans="1:7">
      <c r="A2742" s="198">
        <v>32367730</v>
      </c>
      <c r="B2742" s="198">
        <v>0</v>
      </c>
      <c r="C2742" s="198">
        <v>0</v>
      </c>
      <c r="D2742" s="198">
        <v>0</v>
      </c>
      <c r="E2742" s="198">
        <v>0</v>
      </c>
      <c r="F2742" s="198">
        <v>626</v>
      </c>
      <c r="G2742" s="198">
        <v>0</v>
      </c>
    </row>
    <row r="2743" spans="1:7">
      <c r="A2743" s="198">
        <v>32367743</v>
      </c>
      <c r="B2743" s="198">
        <v>0</v>
      </c>
      <c r="C2743" s="198">
        <v>0</v>
      </c>
      <c r="D2743" s="198">
        <v>0</v>
      </c>
      <c r="E2743" s="198">
        <v>0</v>
      </c>
      <c r="F2743" s="198">
        <v>685</v>
      </c>
      <c r="G2743" s="198">
        <v>0</v>
      </c>
    </row>
    <row r="2744" spans="1:7">
      <c r="A2744" s="198">
        <v>32367754</v>
      </c>
      <c r="B2744" s="198">
        <v>0</v>
      </c>
      <c r="C2744" s="198">
        <v>0</v>
      </c>
      <c r="D2744" s="198">
        <v>0</v>
      </c>
      <c r="E2744" s="198">
        <v>0</v>
      </c>
      <c r="F2744" s="198">
        <v>626</v>
      </c>
      <c r="G2744" s="198">
        <v>0</v>
      </c>
    </row>
    <row r="2745" spans="1:7">
      <c r="A2745" s="198">
        <v>32401164</v>
      </c>
      <c r="B2745" s="198">
        <v>0</v>
      </c>
      <c r="C2745" s="198">
        <v>0</v>
      </c>
      <c r="D2745" s="198">
        <v>0</v>
      </c>
      <c r="E2745" s="198">
        <v>0</v>
      </c>
      <c r="F2745" s="198">
        <v>626</v>
      </c>
      <c r="G2745" s="198">
        <v>0</v>
      </c>
    </row>
    <row r="2746" spans="1:7">
      <c r="A2746" s="198">
        <v>32401373</v>
      </c>
      <c r="B2746" s="198">
        <v>0</v>
      </c>
      <c r="C2746" s="198">
        <v>0</v>
      </c>
      <c r="D2746" s="198">
        <v>0</v>
      </c>
      <c r="E2746" s="198">
        <v>0</v>
      </c>
      <c r="F2746" s="198">
        <v>685</v>
      </c>
      <c r="G2746" s="198">
        <v>0</v>
      </c>
    </row>
    <row r="2747" spans="1:7">
      <c r="A2747" s="198">
        <v>32401393</v>
      </c>
      <c r="B2747" s="198">
        <v>375960.99</v>
      </c>
      <c r="C2747" s="198">
        <v>0</v>
      </c>
      <c r="D2747" s="198">
        <v>0</v>
      </c>
      <c r="E2747" s="198">
        <v>375960.99</v>
      </c>
      <c r="F2747" s="198">
        <v>685</v>
      </c>
      <c r="G2747" s="198">
        <v>0</v>
      </c>
    </row>
    <row r="2748" spans="1:7">
      <c r="A2748" s="198">
        <v>32401724</v>
      </c>
      <c r="B2748" s="198">
        <v>0</v>
      </c>
      <c r="C2748" s="198">
        <v>0</v>
      </c>
      <c r="D2748" s="198">
        <v>0</v>
      </c>
      <c r="E2748" s="198">
        <v>0</v>
      </c>
      <c r="F2748" s="198">
        <v>823</v>
      </c>
      <c r="G2748" s="198">
        <v>0</v>
      </c>
    </row>
    <row r="2749" spans="1:7">
      <c r="A2749" s="198">
        <v>32401742</v>
      </c>
      <c r="B2749" s="198">
        <v>341854.73</v>
      </c>
      <c r="C2749" s="198">
        <v>0</v>
      </c>
      <c r="D2749" s="198">
        <v>0</v>
      </c>
      <c r="E2749" s="198">
        <v>341854.73</v>
      </c>
      <c r="F2749" s="198">
        <v>626</v>
      </c>
      <c r="G2749" s="198">
        <v>0</v>
      </c>
    </row>
    <row r="2750" spans="1:7">
      <c r="A2750" s="198">
        <v>32401871</v>
      </c>
      <c r="B2750" s="198">
        <v>0</v>
      </c>
      <c r="C2750" s="198">
        <v>0</v>
      </c>
      <c r="D2750" s="198">
        <v>0</v>
      </c>
      <c r="E2750" s="198">
        <v>0</v>
      </c>
      <c r="F2750" s="198">
        <v>626</v>
      </c>
      <c r="G2750" s="198">
        <v>0</v>
      </c>
    </row>
    <row r="2751" spans="1:7">
      <c r="A2751" s="198">
        <v>32401885</v>
      </c>
      <c r="B2751" s="198">
        <v>188351.04</v>
      </c>
      <c r="C2751" s="198">
        <v>0</v>
      </c>
      <c r="D2751" s="198">
        <v>44643.24</v>
      </c>
      <c r="E2751" s="198">
        <v>232994.28</v>
      </c>
      <c r="F2751" s="198">
        <v>626</v>
      </c>
      <c r="G2751" s="198">
        <v>14</v>
      </c>
    </row>
    <row r="2752" spans="1:7">
      <c r="A2752" s="198">
        <v>32401897</v>
      </c>
      <c r="B2752" s="198">
        <v>0</v>
      </c>
      <c r="C2752" s="198">
        <v>0</v>
      </c>
      <c r="D2752" s="198">
        <v>0</v>
      </c>
      <c r="E2752" s="198">
        <v>0</v>
      </c>
      <c r="F2752" s="198">
        <v>685</v>
      </c>
      <c r="G2752" s="198">
        <v>0</v>
      </c>
    </row>
    <row r="2753" spans="1:7">
      <c r="A2753" s="198">
        <v>32401904</v>
      </c>
      <c r="B2753" s="198">
        <v>0</v>
      </c>
      <c r="C2753" s="198">
        <v>0</v>
      </c>
      <c r="D2753" s="198">
        <v>0</v>
      </c>
      <c r="E2753" s="198">
        <v>0</v>
      </c>
      <c r="F2753" s="198">
        <v>685</v>
      </c>
      <c r="G2753" s="198">
        <v>0</v>
      </c>
    </row>
    <row r="2754" spans="1:7">
      <c r="A2754" s="198">
        <v>32401911</v>
      </c>
      <c r="B2754" s="198">
        <v>0</v>
      </c>
      <c r="C2754" s="198">
        <v>0</v>
      </c>
      <c r="D2754" s="198">
        <v>0</v>
      </c>
      <c r="E2754" s="198">
        <v>0</v>
      </c>
      <c r="F2754" s="198">
        <v>626</v>
      </c>
      <c r="G2754" s="198">
        <v>0</v>
      </c>
    </row>
    <row r="2755" spans="1:7">
      <c r="A2755" s="198">
        <v>32401924</v>
      </c>
      <c r="B2755" s="198">
        <v>0</v>
      </c>
      <c r="C2755" s="198">
        <v>0</v>
      </c>
      <c r="D2755" s="198">
        <v>0</v>
      </c>
      <c r="E2755" s="198">
        <v>0</v>
      </c>
      <c r="F2755" s="198">
        <v>626</v>
      </c>
      <c r="G2755" s="198">
        <v>0</v>
      </c>
    </row>
    <row r="2756" spans="1:7">
      <c r="A2756" s="198">
        <v>32401940</v>
      </c>
      <c r="B2756" s="198">
        <v>748770.29</v>
      </c>
      <c r="C2756" s="198">
        <v>13571.64</v>
      </c>
      <c r="D2756" s="198">
        <v>0</v>
      </c>
      <c r="E2756" s="198">
        <v>762341.93</v>
      </c>
      <c r="F2756" s="198">
        <v>685</v>
      </c>
      <c r="G2756" s="198">
        <v>1</v>
      </c>
    </row>
    <row r="2757" spans="1:7">
      <c r="A2757" s="198">
        <v>32401966</v>
      </c>
      <c r="B2757" s="198">
        <v>0</v>
      </c>
      <c r="C2757" s="198">
        <v>0</v>
      </c>
      <c r="D2757" s="198">
        <v>0</v>
      </c>
      <c r="E2757" s="198">
        <v>0</v>
      </c>
      <c r="F2757" s="198">
        <v>626</v>
      </c>
      <c r="G2757" s="198">
        <v>0</v>
      </c>
    </row>
    <row r="2758" spans="1:7">
      <c r="A2758" s="198">
        <v>32401975</v>
      </c>
      <c r="B2758" s="198">
        <v>0</v>
      </c>
      <c r="C2758" s="198">
        <v>0</v>
      </c>
      <c r="D2758" s="198">
        <v>0</v>
      </c>
      <c r="E2758" s="198">
        <v>0</v>
      </c>
      <c r="F2758" s="198">
        <v>685</v>
      </c>
      <c r="G2758" s="198">
        <v>0</v>
      </c>
    </row>
    <row r="2759" spans="1:7">
      <c r="A2759" s="198">
        <v>32401985</v>
      </c>
      <c r="B2759" s="198">
        <v>0</v>
      </c>
      <c r="C2759" s="198">
        <v>0</v>
      </c>
      <c r="D2759" s="198">
        <v>0</v>
      </c>
      <c r="E2759" s="198">
        <v>0</v>
      </c>
      <c r="F2759" s="198">
        <v>626</v>
      </c>
      <c r="G2759" s="198">
        <v>0</v>
      </c>
    </row>
    <row r="2760" spans="1:7">
      <c r="A2760" s="198">
        <v>32401996</v>
      </c>
      <c r="B2760" s="198">
        <v>0</v>
      </c>
      <c r="C2760" s="198">
        <v>0</v>
      </c>
      <c r="D2760" s="198">
        <v>0</v>
      </c>
      <c r="E2760" s="198">
        <v>0</v>
      </c>
      <c r="F2760" s="198">
        <v>626</v>
      </c>
      <c r="G2760" s="198">
        <v>0</v>
      </c>
    </row>
    <row r="2761" spans="1:7">
      <c r="A2761" s="198">
        <v>32402005</v>
      </c>
      <c r="B2761" s="198">
        <v>0</v>
      </c>
      <c r="C2761" s="198">
        <v>0</v>
      </c>
      <c r="D2761" s="198">
        <v>0</v>
      </c>
      <c r="E2761" s="198">
        <v>0</v>
      </c>
      <c r="F2761" s="198">
        <v>626</v>
      </c>
      <c r="G2761" s="198">
        <v>0</v>
      </c>
    </row>
    <row r="2762" spans="1:7">
      <c r="A2762" s="198">
        <v>32425110</v>
      </c>
      <c r="B2762" s="198">
        <v>0</v>
      </c>
      <c r="C2762" s="198">
        <v>0</v>
      </c>
      <c r="D2762" s="198">
        <v>0</v>
      </c>
      <c r="E2762" s="198">
        <v>0</v>
      </c>
      <c r="F2762" s="198">
        <v>823</v>
      </c>
      <c r="G2762" s="198">
        <v>0</v>
      </c>
    </row>
    <row r="2763" spans="1:7">
      <c r="A2763" s="198">
        <v>32425142</v>
      </c>
      <c r="B2763" s="198">
        <v>0</v>
      </c>
      <c r="C2763" s="198">
        <v>0</v>
      </c>
      <c r="D2763" s="198">
        <v>0</v>
      </c>
      <c r="E2763" s="198">
        <v>0</v>
      </c>
      <c r="F2763" s="198">
        <v>823</v>
      </c>
      <c r="G2763" s="198">
        <v>0</v>
      </c>
    </row>
    <row r="2764" spans="1:7">
      <c r="A2764" s="198">
        <v>32425292</v>
      </c>
      <c r="B2764" s="198">
        <v>0</v>
      </c>
      <c r="C2764" s="198">
        <v>0</v>
      </c>
      <c r="D2764" s="198">
        <v>0</v>
      </c>
      <c r="E2764" s="198">
        <v>0</v>
      </c>
      <c r="F2764" s="198">
        <v>626</v>
      </c>
      <c r="G2764" s="198">
        <v>0</v>
      </c>
    </row>
    <row r="2765" spans="1:7">
      <c r="A2765" s="198">
        <v>32425336</v>
      </c>
      <c r="B2765" s="198">
        <v>0</v>
      </c>
      <c r="C2765" s="198">
        <v>0</v>
      </c>
      <c r="D2765" s="198">
        <v>0</v>
      </c>
      <c r="E2765" s="198">
        <v>0</v>
      </c>
      <c r="F2765" s="198">
        <v>626</v>
      </c>
      <c r="G2765" s="198">
        <v>0</v>
      </c>
    </row>
    <row r="2766" spans="1:7">
      <c r="A2766" s="198">
        <v>32425401</v>
      </c>
      <c r="B2766" s="198">
        <v>0</v>
      </c>
      <c r="C2766" s="198">
        <v>0</v>
      </c>
      <c r="D2766" s="198">
        <v>0</v>
      </c>
      <c r="E2766" s="198">
        <v>0</v>
      </c>
      <c r="F2766" s="198">
        <v>823</v>
      </c>
      <c r="G2766" s="198">
        <v>0</v>
      </c>
    </row>
    <row r="2767" spans="1:7">
      <c r="A2767" s="198">
        <v>32425585</v>
      </c>
      <c r="B2767" s="198">
        <v>0</v>
      </c>
      <c r="C2767" s="198">
        <v>0</v>
      </c>
      <c r="D2767" s="198">
        <v>0</v>
      </c>
      <c r="E2767" s="198">
        <v>0</v>
      </c>
      <c r="F2767" s="198">
        <v>685</v>
      </c>
      <c r="G2767" s="198">
        <v>0</v>
      </c>
    </row>
    <row r="2768" spans="1:7">
      <c r="A2768" s="198">
        <v>32425642</v>
      </c>
      <c r="B2768" s="198">
        <v>0</v>
      </c>
      <c r="C2768" s="198">
        <v>0</v>
      </c>
      <c r="D2768" s="198">
        <v>0</v>
      </c>
      <c r="E2768" s="198">
        <v>0</v>
      </c>
      <c r="F2768" s="198">
        <v>823</v>
      </c>
      <c r="G2768" s="198">
        <v>0</v>
      </c>
    </row>
    <row r="2769" spans="1:7">
      <c r="A2769" s="198">
        <v>32425654</v>
      </c>
      <c r="B2769" s="198">
        <v>0</v>
      </c>
      <c r="C2769" s="198">
        <v>0</v>
      </c>
      <c r="D2769" s="198">
        <v>0</v>
      </c>
      <c r="E2769" s="198">
        <v>0</v>
      </c>
      <c r="F2769" s="198">
        <v>685</v>
      </c>
      <c r="G2769" s="198">
        <v>0</v>
      </c>
    </row>
    <row r="2770" spans="1:7">
      <c r="A2770" s="198">
        <v>32425883</v>
      </c>
      <c r="B2770" s="198">
        <v>336816.59</v>
      </c>
      <c r="C2770" s="198">
        <v>0</v>
      </c>
      <c r="D2770" s="198">
        <v>0</v>
      </c>
      <c r="E2770" s="198">
        <v>336816.59</v>
      </c>
      <c r="F2770" s="198">
        <v>823</v>
      </c>
      <c r="G2770" s="198">
        <v>0</v>
      </c>
    </row>
    <row r="2771" spans="1:7">
      <c r="A2771" s="198">
        <v>32426009</v>
      </c>
      <c r="B2771" s="198">
        <v>0</v>
      </c>
      <c r="C2771" s="198">
        <v>0</v>
      </c>
      <c r="D2771" s="198">
        <v>0</v>
      </c>
      <c r="E2771" s="198">
        <v>0</v>
      </c>
      <c r="F2771" s="198">
        <v>823</v>
      </c>
      <c r="G2771" s="198">
        <v>0</v>
      </c>
    </row>
    <row r="2772" spans="1:7">
      <c r="A2772" s="198">
        <v>32426037</v>
      </c>
      <c r="B2772" s="198">
        <v>0</v>
      </c>
      <c r="C2772" s="198">
        <v>0</v>
      </c>
      <c r="D2772" s="198">
        <v>0</v>
      </c>
      <c r="E2772" s="198">
        <v>0</v>
      </c>
      <c r="F2772" s="198">
        <v>685</v>
      </c>
      <c r="G2772" s="198">
        <v>0</v>
      </c>
    </row>
    <row r="2773" spans="1:7">
      <c r="A2773" s="198">
        <v>32461490</v>
      </c>
      <c r="B2773" s="198">
        <v>0</v>
      </c>
      <c r="C2773" s="198">
        <v>0</v>
      </c>
      <c r="D2773" s="198">
        <v>0</v>
      </c>
      <c r="E2773" s="198">
        <v>0</v>
      </c>
      <c r="F2773" s="198">
        <v>685</v>
      </c>
      <c r="G2773" s="198">
        <v>0</v>
      </c>
    </row>
    <row r="2774" spans="1:7">
      <c r="A2774" s="198">
        <v>32461504</v>
      </c>
      <c r="B2774" s="198">
        <v>0</v>
      </c>
      <c r="C2774" s="198">
        <v>0</v>
      </c>
      <c r="D2774" s="198">
        <v>0</v>
      </c>
      <c r="E2774" s="198">
        <v>0</v>
      </c>
      <c r="F2774" s="198">
        <v>626</v>
      </c>
      <c r="G2774" s="198">
        <v>0</v>
      </c>
    </row>
    <row r="2775" spans="1:7">
      <c r="A2775" s="198">
        <v>32461529</v>
      </c>
      <c r="B2775" s="198">
        <v>0</v>
      </c>
      <c r="C2775" s="198">
        <v>0</v>
      </c>
      <c r="D2775" s="198">
        <v>0</v>
      </c>
      <c r="E2775" s="198">
        <v>0</v>
      </c>
      <c r="F2775" s="198">
        <v>626</v>
      </c>
      <c r="G2775" s="198">
        <v>0</v>
      </c>
    </row>
    <row r="2776" spans="1:7">
      <c r="A2776" s="198">
        <v>32461530</v>
      </c>
      <c r="B2776" s="198">
        <v>0</v>
      </c>
      <c r="C2776" s="198">
        <v>0</v>
      </c>
      <c r="D2776" s="198">
        <v>0</v>
      </c>
      <c r="E2776" s="198">
        <v>0</v>
      </c>
      <c r="F2776" s="198">
        <v>626</v>
      </c>
      <c r="G2776" s="198">
        <v>0</v>
      </c>
    </row>
    <row r="2777" spans="1:7">
      <c r="A2777" s="198">
        <v>32461540</v>
      </c>
      <c r="B2777" s="198">
        <v>0</v>
      </c>
      <c r="C2777" s="198">
        <v>0</v>
      </c>
      <c r="D2777" s="198">
        <v>0</v>
      </c>
      <c r="E2777" s="198">
        <v>0</v>
      </c>
      <c r="F2777" s="198">
        <v>626</v>
      </c>
      <c r="G2777" s="198">
        <v>0</v>
      </c>
    </row>
    <row r="2778" spans="1:7">
      <c r="A2778" s="198">
        <v>32461556</v>
      </c>
      <c r="B2778" s="198">
        <v>0</v>
      </c>
      <c r="C2778" s="198">
        <v>0</v>
      </c>
      <c r="D2778" s="198">
        <v>0</v>
      </c>
      <c r="E2778" s="198">
        <v>0</v>
      </c>
      <c r="F2778" s="198">
        <v>626</v>
      </c>
      <c r="G2778" s="198">
        <v>0</v>
      </c>
    </row>
    <row r="2779" spans="1:7">
      <c r="A2779" s="198">
        <v>32461574</v>
      </c>
      <c r="B2779" s="198">
        <v>0</v>
      </c>
      <c r="C2779" s="198">
        <v>0</v>
      </c>
      <c r="D2779" s="198">
        <v>0</v>
      </c>
      <c r="E2779" s="198">
        <v>0</v>
      </c>
      <c r="F2779" s="198">
        <v>626</v>
      </c>
      <c r="G2779" s="198">
        <v>0</v>
      </c>
    </row>
    <row r="2780" spans="1:7">
      <c r="A2780" s="198">
        <v>32461585</v>
      </c>
      <c r="B2780" s="198">
        <v>0</v>
      </c>
      <c r="C2780" s="198">
        <v>0</v>
      </c>
      <c r="D2780" s="198">
        <v>0</v>
      </c>
      <c r="E2780" s="198">
        <v>0</v>
      </c>
      <c r="F2780" s="198">
        <v>626</v>
      </c>
      <c r="G2780" s="198">
        <v>0</v>
      </c>
    </row>
    <row r="2781" spans="1:7">
      <c r="A2781" s="198">
        <v>32461598</v>
      </c>
      <c r="B2781" s="198">
        <v>0</v>
      </c>
      <c r="C2781" s="198">
        <v>0</v>
      </c>
      <c r="D2781" s="198">
        <v>0</v>
      </c>
      <c r="E2781" s="198">
        <v>0</v>
      </c>
      <c r="F2781" s="198">
        <v>626</v>
      </c>
      <c r="G2781" s="198">
        <v>0</v>
      </c>
    </row>
    <row r="2782" spans="1:7">
      <c r="A2782" s="198">
        <v>32461601</v>
      </c>
      <c r="B2782" s="198">
        <v>0</v>
      </c>
      <c r="C2782" s="198">
        <v>0</v>
      </c>
      <c r="D2782" s="198">
        <v>0</v>
      </c>
      <c r="E2782" s="198">
        <v>0</v>
      </c>
      <c r="F2782" s="198">
        <v>626</v>
      </c>
      <c r="G2782" s="198">
        <v>0</v>
      </c>
    </row>
    <row r="2783" spans="1:7">
      <c r="A2783" s="198">
        <v>32461617</v>
      </c>
      <c r="B2783" s="198">
        <v>213780.52</v>
      </c>
      <c r="C2783" s="198">
        <v>0</v>
      </c>
      <c r="D2783" s="198">
        <v>0</v>
      </c>
      <c r="E2783" s="198">
        <v>213780.52</v>
      </c>
      <c r="F2783" s="198">
        <v>626</v>
      </c>
      <c r="G2783" s="198">
        <v>0</v>
      </c>
    </row>
    <row r="2784" spans="1:7">
      <c r="A2784" s="198">
        <v>32461620</v>
      </c>
      <c r="B2784" s="198">
        <v>0</v>
      </c>
      <c r="C2784" s="198">
        <v>0</v>
      </c>
      <c r="D2784" s="198">
        <v>0</v>
      </c>
      <c r="E2784" s="198">
        <v>0</v>
      </c>
      <c r="F2784" s="198">
        <v>685</v>
      </c>
      <c r="G2784" s="198">
        <v>0</v>
      </c>
    </row>
    <row r="2785" spans="1:7">
      <c r="A2785" s="198">
        <v>32461636</v>
      </c>
      <c r="B2785" s="198">
        <v>0</v>
      </c>
      <c r="C2785" s="198">
        <v>0</v>
      </c>
      <c r="D2785" s="198">
        <v>0</v>
      </c>
      <c r="E2785" s="198">
        <v>0</v>
      </c>
      <c r="F2785" s="198">
        <v>685</v>
      </c>
      <c r="G2785" s="198">
        <v>0</v>
      </c>
    </row>
    <row r="2786" spans="1:7">
      <c r="A2786" s="198">
        <v>32461649</v>
      </c>
      <c r="B2786" s="198">
        <v>767136.57</v>
      </c>
      <c r="C2786" s="198">
        <v>0</v>
      </c>
      <c r="D2786" s="198">
        <v>810817.29</v>
      </c>
      <c r="E2786" s="198">
        <v>1577953.86</v>
      </c>
      <c r="F2786" s="198">
        <v>626</v>
      </c>
      <c r="G2786" s="198">
        <v>93</v>
      </c>
    </row>
    <row r="2787" spans="1:7">
      <c r="A2787" s="198">
        <v>32461656</v>
      </c>
      <c r="B2787" s="198">
        <v>0</v>
      </c>
      <c r="C2787" s="198">
        <v>0</v>
      </c>
      <c r="D2787" s="198">
        <v>0</v>
      </c>
      <c r="E2787" s="198">
        <v>0</v>
      </c>
      <c r="F2787" s="198">
        <v>685</v>
      </c>
      <c r="G2787" s="198">
        <v>0</v>
      </c>
    </row>
    <row r="2788" spans="1:7">
      <c r="A2788" s="198">
        <v>32461660</v>
      </c>
      <c r="B2788" s="198">
        <v>0</v>
      </c>
      <c r="C2788" s="198">
        <v>0</v>
      </c>
      <c r="D2788" s="198">
        <v>0</v>
      </c>
      <c r="E2788" s="198">
        <v>0</v>
      </c>
      <c r="F2788" s="198">
        <v>626</v>
      </c>
      <c r="G2788" s="198">
        <v>0</v>
      </c>
    </row>
    <row r="2789" spans="1:7">
      <c r="A2789" s="198">
        <v>32461693</v>
      </c>
      <c r="B2789" s="198">
        <v>0</v>
      </c>
      <c r="C2789" s="198">
        <v>0</v>
      </c>
      <c r="D2789" s="198">
        <v>0</v>
      </c>
      <c r="E2789" s="198">
        <v>0</v>
      </c>
      <c r="F2789" s="198">
        <v>626</v>
      </c>
      <c r="G2789" s="198">
        <v>0</v>
      </c>
    </row>
    <row r="2790" spans="1:7">
      <c r="A2790" s="198">
        <v>32461710</v>
      </c>
      <c r="B2790" s="198">
        <v>0</v>
      </c>
      <c r="C2790" s="198">
        <v>0</v>
      </c>
      <c r="D2790" s="198">
        <v>0</v>
      </c>
      <c r="E2790" s="198">
        <v>0</v>
      </c>
      <c r="F2790" s="198">
        <v>685</v>
      </c>
      <c r="G2790" s="198">
        <v>0</v>
      </c>
    </row>
    <row r="2791" spans="1:7">
      <c r="A2791" s="198">
        <v>32461723</v>
      </c>
      <c r="B2791" s="198">
        <v>0</v>
      </c>
      <c r="C2791" s="198">
        <v>0</v>
      </c>
      <c r="D2791" s="198">
        <v>0</v>
      </c>
      <c r="E2791" s="198">
        <v>0</v>
      </c>
      <c r="F2791" s="198">
        <v>685</v>
      </c>
      <c r="G2791" s="198">
        <v>0</v>
      </c>
    </row>
    <row r="2792" spans="1:7">
      <c r="A2792" s="198">
        <v>32461730</v>
      </c>
      <c r="B2792" s="198">
        <v>0</v>
      </c>
      <c r="C2792" s="198">
        <v>0</v>
      </c>
      <c r="D2792" s="198">
        <v>0</v>
      </c>
      <c r="E2792" s="198">
        <v>0</v>
      </c>
      <c r="F2792" s="198">
        <v>685</v>
      </c>
      <c r="G2792" s="198">
        <v>0</v>
      </c>
    </row>
    <row r="2793" spans="1:7">
      <c r="A2793" s="198">
        <v>32461757</v>
      </c>
      <c r="B2793" s="198">
        <v>0</v>
      </c>
      <c r="C2793" s="198">
        <v>0</v>
      </c>
      <c r="D2793" s="198">
        <v>0</v>
      </c>
      <c r="E2793" s="198">
        <v>0</v>
      </c>
      <c r="F2793" s="198">
        <v>823</v>
      </c>
      <c r="G2793" s="198">
        <v>0</v>
      </c>
    </row>
    <row r="2794" spans="1:7">
      <c r="A2794" s="198">
        <v>32461760</v>
      </c>
      <c r="B2794" s="198">
        <v>0</v>
      </c>
      <c r="C2794" s="198">
        <v>0</v>
      </c>
      <c r="D2794" s="198">
        <v>0</v>
      </c>
      <c r="E2794" s="198">
        <v>0</v>
      </c>
      <c r="F2794" s="198">
        <v>685</v>
      </c>
      <c r="G2794" s="198">
        <v>0</v>
      </c>
    </row>
    <row r="2795" spans="1:7">
      <c r="A2795" s="198">
        <v>32461776</v>
      </c>
      <c r="B2795" s="198">
        <v>0</v>
      </c>
      <c r="C2795" s="198">
        <v>0</v>
      </c>
      <c r="D2795" s="198">
        <v>0</v>
      </c>
      <c r="E2795" s="198">
        <v>0</v>
      </c>
      <c r="F2795" s="198">
        <v>626</v>
      </c>
      <c r="G2795" s="198">
        <v>0</v>
      </c>
    </row>
    <row r="2796" spans="1:7">
      <c r="A2796" s="198">
        <v>32461786</v>
      </c>
      <c r="B2796" s="198">
        <v>0</v>
      </c>
      <c r="C2796" s="198">
        <v>0</v>
      </c>
      <c r="D2796" s="198">
        <v>0</v>
      </c>
      <c r="E2796" s="198">
        <v>0</v>
      </c>
      <c r="F2796" s="198">
        <v>626</v>
      </c>
      <c r="G2796" s="198">
        <v>0</v>
      </c>
    </row>
    <row r="2797" spans="1:7">
      <c r="A2797" s="198">
        <v>32461797</v>
      </c>
      <c r="B2797" s="198">
        <v>211141.84</v>
      </c>
      <c r="C2797" s="198">
        <v>0</v>
      </c>
      <c r="D2797" s="198">
        <v>0</v>
      </c>
      <c r="E2797" s="198">
        <v>211141.84</v>
      </c>
      <c r="F2797" s="198">
        <v>626</v>
      </c>
      <c r="G2797" s="198">
        <v>0</v>
      </c>
    </row>
    <row r="2798" spans="1:7">
      <c r="A2798" s="198">
        <v>32461810</v>
      </c>
      <c r="B2798" s="198">
        <v>0</v>
      </c>
      <c r="C2798" s="198">
        <v>0</v>
      </c>
      <c r="D2798" s="198">
        <v>0</v>
      </c>
      <c r="E2798" s="198">
        <v>0</v>
      </c>
      <c r="F2798" s="198">
        <v>626</v>
      </c>
      <c r="G2798" s="198">
        <v>0</v>
      </c>
    </row>
    <row r="2799" spans="1:7">
      <c r="A2799" s="198">
        <v>32461826</v>
      </c>
      <c r="B2799" s="198">
        <v>0</v>
      </c>
      <c r="C2799" s="198">
        <v>0</v>
      </c>
      <c r="D2799" s="198">
        <v>0</v>
      </c>
      <c r="E2799" s="198">
        <v>0</v>
      </c>
      <c r="F2799" s="198">
        <v>626</v>
      </c>
      <c r="G2799" s="198">
        <v>0</v>
      </c>
    </row>
    <row r="2800" spans="1:7">
      <c r="A2800" s="198">
        <v>32461835</v>
      </c>
      <c r="B2800" s="198">
        <v>0</v>
      </c>
      <c r="C2800" s="198">
        <v>0</v>
      </c>
      <c r="D2800" s="198">
        <v>0</v>
      </c>
      <c r="E2800" s="198">
        <v>0</v>
      </c>
      <c r="F2800" s="198">
        <v>626</v>
      </c>
      <c r="G2800" s="198">
        <v>0</v>
      </c>
    </row>
    <row r="2801" spans="1:7">
      <c r="A2801" s="198">
        <v>32461843</v>
      </c>
      <c r="B2801" s="198">
        <v>0</v>
      </c>
      <c r="C2801" s="198">
        <v>0</v>
      </c>
      <c r="D2801" s="198">
        <v>0</v>
      </c>
      <c r="E2801" s="198">
        <v>0</v>
      </c>
      <c r="F2801" s="198">
        <v>626</v>
      </c>
      <c r="G2801" s="198">
        <v>0</v>
      </c>
    </row>
    <row r="2802" spans="1:7">
      <c r="A2802" s="198">
        <v>32461854</v>
      </c>
      <c r="B2802" s="198">
        <v>0</v>
      </c>
      <c r="C2802" s="198">
        <v>0</v>
      </c>
      <c r="D2802" s="198">
        <v>0</v>
      </c>
      <c r="E2802" s="198">
        <v>0</v>
      </c>
      <c r="F2802" s="198">
        <v>626</v>
      </c>
      <c r="G2802" s="198">
        <v>0</v>
      </c>
    </row>
    <row r="2803" spans="1:7">
      <c r="A2803" s="198">
        <v>32462271</v>
      </c>
      <c r="B2803" s="198">
        <v>0</v>
      </c>
      <c r="C2803" s="198">
        <v>0</v>
      </c>
      <c r="D2803" s="198">
        <v>0</v>
      </c>
      <c r="E2803" s="198">
        <v>0</v>
      </c>
      <c r="F2803" s="198">
        <v>685</v>
      </c>
      <c r="G2803" s="198">
        <v>0</v>
      </c>
    </row>
    <row r="2804" spans="1:7">
      <c r="A2804" s="198">
        <v>32462326</v>
      </c>
      <c r="B2804" s="198">
        <v>0</v>
      </c>
      <c r="C2804" s="198">
        <v>0</v>
      </c>
      <c r="D2804" s="198">
        <v>0</v>
      </c>
      <c r="E2804" s="198">
        <v>0</v>
      </c>
      <c r="F2804" s="198">
        <v>626</v>
      </c>
      <c r="G2804" s="198">
        <v>0</v>
      </c>
    </row>
    <row r="2805" spans="1:7">
      <c r="A2805" s="198">
        <v>32462390</v>
      </c>
      <c r="B2805" s="198">
        <v>365563.58</v>
      </c>
      <c r="C2805" s="198">
        <v>0</v>
      </c>
      <c r="D2805" s="198">
        <v>0</v>
      </c>
      <c r="E2805" s="198">
        <v>365563.58</v>
      </c>
      <c r="F2805" s="198">
        <v>685</v>
      </c>
      <c r="G2805" s="198">
        <v>0</v>
      </c>
    </row>
    <row r="2806" spans="1:7">
      <c r="A2806" s="198">
        <v>32462722</v>
      </c>
      <c r="B2806" s="198">
        <v>0</v>
      </c>
      <c r="C2806" s="198">
        <v>0</v>
      </c>
      <c r="D2806" s="198">
        <v>0</v>
      </c>
      <c r="E2806" s="198">
        <v>0</v>
      </c>
      <c r="F2806" s="198">
        <v>626</v>
      </c>
      <c r="G2806" s="198">
        <v>0</v>
      </c>
    </row>
    <row r="2807" spans="1:7">
      <c r="A2807" s="198">
        <v>32462737</v>
      </c>
      <c r="B2807" s="198">
        <v>0</v>
      </c>
      <c r="C2807" s="198">
        <v>0</v>
      </c>
      <c r="D2807" s="198">
        <v>0</v>
      </c>
      <c r="E2807" s="198">
        <v>0</v>
      </c>
      <c r="F2807" s="198">
        <v>685</v>
      </c>
      <c r="G2807" s="198">
        <v>0</v>
      </c>
    </row>
    <row r="2808" spans="1:7">
      <c r="A2808" s="198">
        <v>32462745</v>
      </c>
      <c r="B2808" s="198">
        <v>0</v>
      </c>
      <c r="C2808" s="198">
        <v>0</v>
      </c>
      <c r="D2808" s="198">
        <v>0</v>
      </c>
      <c r="E2808" s="198">
        <v>0</v>
      </c>
      <c r="F2808" s="198">
        <v>685</v>
      </c>
      <c r="G2808" s="198">
        <v>0</v>
      </c>
    </row>
    <row r="2809" spans="1:7">
      <c r="A2809" s="198">
        <v>32462755</v>
      </c>
      <c r="B2809" s="198">
        <v>230794.22</v>
      </c>
      <c r="C2809" s="198">
        <v>0</v>
      </c>
      <c r="D2809" s="198">
        <v>0</v>
      </c>
      <c r="E2809" s="198">
        <v>230794.22</v>
      </c>
      <c r="F2809" s="198">
        <v>626</v>
      </c>
      <c r="G2809" s="198">
        <v>0</v>
      </c>
    </row>
    <row r="2810" spans="1:7">
      <c r="A2810" s="198">
        <v>32484211</v>
      </c>
      <c r="B2810" s="198">
        <v>4141476.79</v>
      </c>
      <c r="C2810" s="198">
        <v>74479.3</v>
      </c>
      <c r="D2810" s="198">
        <v>0</v>
      </c>
      <c r="E2810" s="198">
        <v>4215956.09</v>
      </c>
      <c r="F2810" s="198">
        <v>685</v>
      </c>
      <c r="G2810" s="198">
        <v>2</v>
      </c>
    </row>
    <row r="2811" spans="1:7">
      <c r="A2811" s="198">
        <v>32484245</v>
      </c>
      <c r="B2811" s="198">
        <v>0</v>
      </c>
      <c r="C2811" s="198">
        <v>0</v>
      </c>
      <c r="D2811" s="198">
        <v>0</v>
      </c>
      <c r="E2811" s="198">
        <v>0</v>
      </c>
      <c r="F2811" s="198">
        <v>685</v>
      </c>
      <c r="G2811" s="198">
        <v>0</v>
      </c>
    </row>
    <row r="2812" spans="1:7">
      <c r="A2812" s="198">
        <v>32484296</v>
      </c>
      <c r="B2812" s="198">
        <v>205576.79</v>
      </c>
      <c r="C2812" s="198">
        <v>0</v>
      </c>
      <c r="D2812" s="198">
        <v>0</v>
      </c>
      <c r="E2812" s="198">
        <v>205576.79</v>
      </c>
      <c r="F2812" s="198">
        <v>626</v>
      </c>
      <c r="G2812" s="198">
        <v>0</v>
      </c>
    </row>
    <row r="2813" spans="1:7">
      <c r="A2813" s="198">
        <v>32484338</v>
      </c>
      <c r="B2813" s="198">
        <v>0</v>
      </c>
      <c r="C2813" s="198">
        <v>0</v>
      </c>
      <c r="D2813" s="198">
        <v>0</v>
      </c>
      <c r="E2813" s="198">
        <v>0</v>
      </c>
      <c r="F2813" s="198">
        <v>823</v>
      </c>
      <c r="G2813" s="198">
        <v>0</v>
      </c>
    </row>
    <row r="2814" spans="1:7">
      <c r="A2814" s="198">
        <v>32484353</v>
      </c>
      <c r="B2814" s="198">
        <v>90288.18</v>
      </c>
      <c r="C2814" s="198">
        <v>0</v>
      </c>
      <c r="D2814" s="198">
        <v>0</v>
      </c>
      <c r="E2814" s="198">
        <v>90288.18</v>
      </c>
      <c r="F2814" s="198">
        <v>685</v>
      </c>
      <c r="G2814" s="198">
        <v>0</v>
      </c>
    </row>
    <row r="2815" spans="1:7">
      <c r="A2815" s="198">
        <v>32484362</v>
      </c>
      <c r="B2815" s="198">
        <v>0</v>
      </c>
      <c r="C2815" s="198">
        <v>0</v>
      </c>
      <c r="D2815" s="198">
        <v>0</v>
      </c>
      <c r="E2815" s="198">
        <v>0</v>
      </c>
      <c r="F2815" s="198">
        <v>685</v>
      </c>
      <c r="G2815" s="198">
        <v>0</v>
      </c>
    </row>
    <row r="2816" spans="1:7">
      <c r="A2816" s="198">
        <v>32484405</v>
      </c>
      <c r="B2816" s="198">
        <v>263788.15999999997</v>
      </c>
      <c r="C2816" s="198">
        <v>0</v>
      </c>
      <c r="D2816" s="198">
        <v>55606.89</v>
      </c>
      <c r="E2816" s="198">
        <v>319395.05</v>
      </c>
      <c r="F2816" s="198">
        <v>626</v>
      </c>
      <c r="G2816" s="198">
        <v>13</v>
      </c>
    </row>
    <row r="2817" spans="1:7">
      <c r="A2817" s="198">
        <v>32484410</v>
      </c>
      <c r="B2817" s="198">
        <v>382764.39</v>
      </c>
      <c r="C2817" s="198">
        <v>0</v>
      </c>
      <c r="D2817" s="198">
        <v>0</v>
      </c>
      <c r="E2817" s="198">
        <v>382764.39</v>
      </c>
      <c r="F2817" s="198">
        <v>685</v>
      </c>
      <c r="G2817" s="198">
        <v>0</v>
      </c>
    </row>
    <row r="2818" spans="1:7">
      <c r="A2818" s="198">
        <v>32484482</v>
      </c>
      <c r="B2818" s="198">
        <v>0</v>
      </c>
      <c r="C2818" s="198">
        <v>0</v>
      </c>
      <c r="D2818" s="198">
        <v>0</v>
      </c>
      <c r="E2818" s="198">
        <v>0</v>
      </c>
      <c r="F2818" s="198">
        <v>823</v>
      </c>
      <c r="G2818" s="198">
        <v>0</v>
      </c>
    </row>
    <row r="2819" spans="1:7">
      <c r="A2819" s="198">
        <v>32484522</v>
      </c>
      <c r="B2819" s="198">
        <v>0</v>
      </c>
      <c r="C2819" s="198">
        <v>0</v>
      </c>
      <c r="D2819" s="198">
        <v>0</v>
      </c>
      <c r="E2819" s="198">
        <v>0</v>
      </c>
      <c r="F2819" s="198">
        <v>685</v>
      </c>
      <c r="G2819" s="198">
        <v>0</v>
      </c>
    </row>
    <row r="2820" spans="1:7">
      <c r="A2820" s="198">
        <v>32484531</v>
      </c>
      <c r="B2820" s="198">
        <v>0</v>
      </c>
      <c r="C2820" s="198">
        <v>0</v>
      </c>
      <c r="D2820" s="198">
        <v>0</v>
      </c>
      <c r="E2820" s="198">
        <v>0</v>
      </c>
      <c r="F2820" s="198">
        <v>685</v>
      </c>
      <c r="G2820" s="198">
        <v>0</v>
      </c>
    </row>
    <row r="2821" spans="1:7">
      <c r="A2821" s="198">
        <v>32484547</v>
      </c>
      <c r="B2821" s="198">
        <v>113000.3</v>
      </c>
      <c r="C2821" s="198">
        <v>0</v>
      </c>
      <c r="D2821" s="198">
        <v>13452.56</v>
      </c>
      <c r="E2821" s="198">
        <v>126452.86</v>
      </c>
      <c r="F2821" s="198">
        <v>823</v>
      </c>
      <c r="G2821" s="198">
        <v>2</v>
      </c>
    </row>
    <row r="2822" spans="1:7">
      <c r="A2822" s="198">
        <v>32484568</v>
      </c>
      <c r="B2822" s="198">
        <v>0</v>
      </c>
      <c r="C2822" s="198">
        <v>0</v>
      </c>
      <c r="D2822" s="198">
        <v>0</v>
      </c>
      <c r="E2822" s="198">
        <v>0</v>
      </c>
      <c r="F2822" s="198">
        <v>823</v>
      </c>
      <c r="G2822" s="198">
        <v>0</v>
      </c>
    </row>
    <row r="2823" spans="1:7">
      <c r="A2823" s="198">
        <v>32484572</v>
      </c>
      <c r="B2823" s="198">
        <v>0</v>
      </c>
      <c r="C2823" s="198">
        <v>0</v>
      </c>
      <c r="D2823" s="198">
        <v>0</v>
      </c>
      <c r="E2823" s="198">
        <v>0</v>
      </c>
      <c r="F2823" s="198">
        <v>685</v>
      </c>
      <c r="G2823" s="198">
        <v>0</v>
      </c>
    </row>
    <row r="2824" spans="1:7">
      <c r="A2824" s="198">
        <v>32484625</v>
      </c>
      <c r="B2824" s="198">
        <v>0</v>
      </c>
      <c r="C2824" s="198">
        <v>0</v>
      </c>
      <c r="D2824" s="198">
        <v>0</v>
      </c>
      <c r="E2824" s="198">
        <v>0</v>
      </c>
      <c r="F2824" s="198">
        <v>685</v>
      </c>
      <c r="G2824" s="198">
        <v>0</v>
      </c>
    </row>
    <row r="2825" spans="1:7">
      <c r="A2825" s="198">
        <v>32484634</v>
      </c>
      <c r="B2825" s="198">
        <v>224525.62</v>
      </c>
      <c r="C2825" s="198">
        <v>0</v>
      </c>
      <c r="D2825" s="198">
        <v>13490.6</v>
      </c>
      <c r="E2825" s="198">
        <v>238016.22</v>
      </c>
      <c r="F2825" s="198">
        <v>626</v>
      </c>
      <c r="G2825" s="198">
        <v>4</v>
      </c>
    </row>
    <row r="2826" spans="1:7">
      <c r="A2826" s="198">
        <v>32484646</v>
      </c>
      <c r="B2826" s="198">
        <v>828703.61</v>
      </c>
      <c r="C2826" s="198">
        <v>0</v>
      </c>
      <c r="D2826" s="198">
        <v>0</v>
      </c>
      <c r="E2826" s="198">
        <v>828703.61</v>
      </c>
      <c r="F2826" s="198">
        <v>626</v>
      </c>
      <c r="G2826" s="198">
        <v>0</v>
      </c>
    </row>
    <row r="2827" spans="1:7">
      <c r="A2827" s="198">
        <v>32484691</v>
      </c>
      <c r="B2827" s="198">
        <v>552943.16</v>
      </c>
      <c r="C2827" s="198">
        <v>19405.400000000001</v>
      </c>
      <c r="D2827" s="198">
        <v>0</v>
      </c>
      <c r="E2827" s="198">
        <v>572348.56000000006</v>
      </c>
      <c r="F2827" s="198">
        <v>626</v>
      </c>
      <c r="G2827" s="198">
        <v>2</v>
      </c>
    </row>
    <row r="2828" spans="1:7">
      <c r="A2828" s="198">
        <v>32484703</v>
      </c>
      <c r="B2828" s="198">
        <v>237426.98</v>
      </c>
      <c r="C2828" s="198">
        <v>0</v>
      </c>
      <c r="D2828" s="198">
        <v>0</v>
      </c>
      <c r="E2828" s="198">
        <v>237426.98</v>
      </c>
      <c r="F2828" s="198">
        <v>685</v>
      </c>
      <c r="G2828" s="198">
        <v>0</v>
      </c>
    </row>
    <row r="2829" spans="1:7">
      <c r="A2829" s="198">
        <v>32484710</v>
      </c>
      <c r="B2829" s="198">
        <v>214199.2</v>
      </c>
      <c r="C2829" s="198">
        <v>0.62</v>
      </c>
      <c r="D2829" s="198">
        <v>0</v>
      </c>
      <c r="E2829" s="198">
        <v>214199.82</v>
      </c>
      <c r="F2829" s="198">
        <v>626</v>
      </c>
      <c r="G2829" s="198">
        <v>1</v>
      </c>
    </row>
    <row r="2830" spans="1:7">
      <c r="A2830" s="198">
        <v>32484728</v>
      </c>
      <c r="B2830" s="198">
        <v>0</v>
      </c>
      <c r="C2830" s="198">
        <v>0</v>
      </c>
      <c r="D2830" s="198">
        <v>0</v>
      </c>
      <c r="E2830" s="198">
        <v>0</v>
      </c>
      <c r="F2830" s="198">
        <v>626</v>
      </c>
      <c r="G2830" s="198">
        <v>0</v>
      </c>
    </row>
    <row r="2831" spans="1:7">
      <c r="A2831" s="198">
        <v>32484730</v>
      </c>
      <c r="B2831" s="198">
        <v>225788.06</v>
      </c>
      <c r="C2831" s="198">
        <v>0</v>
      </c>
      <c r="D2831" s="198">
        <v>0</v>
      </c>
      <c r="E2831" s="198">
        <v>225788.06</v>
      </c>
      <c r="F2831" s="198">
        <v>626</v>
      </c>
      <c r="G2831" s="198">
        <v>0</v>
      </c>
    </row>
    <row r="2832" spans="1:7">
      <c r="A2832" s="198">
        <v>32484747</v>
      </c>
      <c r="B2832" s="198">
        <v>0</v>
      </c>
      <c r="C2832" s="198">
        <v>0</v>
      </c>
      <c r="D2832" s="198">
        <v>0</v>
      </c>
      <c r="E2832" s="198">
        <v>0</v>
      </c>
      <c r="F2832" s="198">
        <v>685</v>
      </c>
      <c r="G2832" s="198">
        <v>0</v>
      </c>
    </row>
    <row r="2833" spans="1:7">
      <c r="A2833" s="198">
        <v>32512568</v>
      </c>
      <c r="B2833" s="198">
        <v>0</v>
      </c>
      <c r="C2833" s="198">
        <v>0</v>
      </c>
      <c r="D2833" s="198">
        <v>0</v>
      </c>
      <c r="E2833" s="198">
        <v>0</v>
      </c>
      <c r="F2833" s="198">
        <v>823</v>
      </c>
      <c r="G2833" s="198">
        <v>0</v>
      </c>
    </row>
    <row r="2834" spans="1:7">
      <c r="A2834" s="198">
        <v>32512802</v>
      </c>
      <c r="B2834" s="198">
        <v>0</v>
      </c>
      <c r="C2834" s="198">
        <v>0</v>
      </c>
      <c r="D2834" s="198">
        <v>0</v>
      </c>
      <c r="E2834" s="198">
        <v>0</v>
      </c>
      <c r="F2834" s="198">
        <v>626</v>
      </c>
      <c r="G2834" s="198">
        <v>0</v>
      </c>
    </row>
    <row r="2835" spans="1:7">
      <c r="A2835" s="198">
        <v>32512810</v>
      </c>
      <c r="B2835" s="198">
        <v>0</v>
      </c>
      <c r="C2835" s="198">
        <v>0</v>
      </c>
      <c r="D2835" s="198">
        <v>0</v>
      </c>
      <c r="E2835" s="198">
        <v>0</v>
      </c>
      <c r="F2835" s="198">
        <v>626</v>
      </c>
      <c r="G2835" s="198">
        <v>0</v>
      </c>
    </row>
    <row r="2836" spans="1:7">
      <c r="A2836" s="198">
        <v>32512824</v>
      </c>
      <c r="B2836" s="198">
        <v>515925.86</v>
      </c>
      <c r="C2836" s="198">
        <v>0</v>
      </c>
      <c r="D2836" s="198">
        <v>0</v>
      </c>
      <c r="E2836" s="198">
        <v>515925.86</v>
      </c>
      <c r="F2836" s="198">
        <v>626</v>
      </c>
      <c r="G2836" s="198">
        <v>0</v>
      </c>
    </row>
    <row r="2837" spans="1:7">
      <c r="A2837" s="198">
        <v>32544260</v>
      </c>
      <c r="B2837" s="198">
        <v>0</v>
      </c>
      <c r="C2837" s="198">
        <v>0</v>
      </c>
      <c r="D2837" s="198">
        <v>0</v>
      </c>
      <c r="E2837" s="198">
        <v>0</v>
      </c>
      <c r="F2837" s="198">
        <v>626</v>
      </c>
      <c r="G2837" s="198">
        <v>0</v>
      </c>
    </row>
    <row r="2838" spans="1:7">
      <c r="A2838" s="198">
        <v>32544329</v>
      </c>
      <c r="B2838" s="198">
        <v>244918.5</v>
      </c>
      <c r="C2838" s="198">
        <v>0</v>
      </c>
      <c r="D2838" s="198">
        <v>0</v>
      </c>
      <c r="E2838" s="198">
        <v>244918.5</v>
      </c>
      <c r="F2838" s="198">
        <v>685</v>
      </c>
      <c r="G2838" s="198">
        <v>0</v>
      </c>
    </row>
    <row r="2839" spans="1:7">
      <c r="A2839" s="198">
        <v>32544442</v>
      </c>
      <c r="B2839" s="198">
        <v>0</v>
      </c>
      <c r="C2839" s="198">
        <v>0</v>
      </c>
      <c r="D2839" s="198">
        <v>0</v>
      </c>
      <c r="E2839" s="198">
        <v>0</v>
      </c>
      <c r="F2839" s="198">
        <v>823</v>
      </c>
      <c r="G2839" s="198">
        <v>0</v>
      </c>
    </row>
    <row r="2840" spans="1:7">
      <c r="A2840" s="198">
        <v>32544494</v>
      </c>
      <c r="B2840" s="198">
        <v>0</v>
      </c>
      <c r="C2840" s="198">
        <v>0</v>
      </c>
      <c r="D2840" s="198">
        <v>0</v>
      </c>
      <c r="E2840" s="198">
        <v>0</v>
      </c>
      <c r="F2840" s="198">
        <v>685</v>
      </c>
      <c r="G2840" s="198">
        <v>0</v>
      </c>
    </row>
    <row r="2841" spans="1:7">
      <c r="A2841" s="198">
        <v>32544501</v>
      </c>
      <c r="B2841" s="198">
        <v>0</v>
      </c>
      <c r="C2841" s="198">
        <v>0</v>
      </c>
      <c r="D2841" s="198">
        <v>0</v>
      </c>
      <c r="E2841" s="198">
        <v>0</v>
      </c>
      <c r="F2841" s="198">
        <v>626</v>
      </c>
      <c r="G2841" s="198">
        <v>0</v>
      </c>
    </row>
    <row r="2842" spans="1:7">
      <c r="A2842" s="198">
        <v>32544510</v>
      </c>
      <c r="B2842" s="198">
        <v>344058.55</v>
      </c>
      <c r="C2842" s="198">
        <v>0</v>
      </c>
      <c r="D2842" s="198">
        <v>0</v>
      </c>
      <c r="E2842" s="198">
        <v>344058.55</v>
      </c>
      <c r="F2842" s="198">
        <v>685</v>
      </c>
      <c r="G2842" s="198">
        <v>0</v>
      </c>
    </row>
    <row r="2843" spans="1:7">
      <c r="A2843" s="198">
        <v>32544525</v>
      </c>
      <c r="B2843" s="198">
        <v>0</v>
      </c>
      <c r="C2843" s="198">
        <v>0</v>
      </c>
      <c r="D2843" s="198">
        <v>0</v>
      </c>
      <c r="E2843" s="198">
        <v>0</v>
      </c>
      <c r="F2843" s="198">
        <v>626</v>
      </c>
      <c r="G2843" s="198">
        <v>0</v>
      </c>
    </row>
    <row r="2844" spans="1:7">
      <c r="A2844" s="198">
        <v>32544530</v>
      </c>
      <c r="B2844" s="198">
        <v>509137.64</v>
      </c>
      <c r="C2844" s="198">
        <v>0</v>
      </c>
      <c r="D2844" s="198">
        <v>0</v>
      </c>
      <c r="E2844" s="198">
        <v>509137.64</v>
      </c>
      <c r="F2844" s="198">
        <v>626</v>
      </c>
      <c r="G2844" s="198">
        <v>0</v>
      </c>
    </row>
    <row r="2845" spans="1:7">
      <c r="A2845" s="198">
        <v>32565020</v>
      </c>
      <c r="B2845" s="198">
        <v>574355.84</v>
      </c>
      <c r="C2845" s="198">
        <v>10124.82</v>
      </c>
      <c r="D2845" s="198">
        <v>0</v>
      </c>
      <c r="E2845" s="198">
        <v>584480.66</v>
      </c>
      <c r="F2845" s="198">
        <v>626</v>
      </c>
      <c r="G2845" s="198">
        <v>1</v>
      </c>
    </row>
    <row r="2846" spans="1:7">
      <c r="A2846" s="198">
        <v>32565034</v>
      </c>
      <c r="B2846" s="198">
        <v>0</v>
      </c>
      <c r="C2846" s="198">
        <v>0</v>
      </c>
      <c r="D2846" s="198">
        <v>0</v>
      </c>
      <c r="E2846" s="198">
        <v>0</v>
      </c>
      <c r="F2846" s="198">
        <v>626</v>
      </c>
      <c r="G2846" s="198">
        <v>0</v>
      </c>
    </row>
    <row r="2847" spans="1:7">
      <c r="A2847" s="198">
        <v>32565066</v>
      </c>
      <c r="B2847" s="198">
        <v>0</v>
      </c>
      <c r="C2847" s="198">
        <v>0</v>
      </c>
      <c r="D2847" s="198">
        <v>0</v>
      </c>
      <c r="E2847" s="198">
        <v>0</v>
      </c>
      <c r="F2847" s="198">
        <v>823</v>
      </c>
      <c r="G2847" s="198">
        <v>0</v>
      </c>
    </row>
    <row r="2848" spans="1:7">
      <c r="A2848" s="198">
        <v>32565133</v>
      </c>
      <c r="B2848" s="198">
        <v>0</v>
      </c>
      <c r="C2848" s="198">
        <v>0</v>
      </c>
      <c r="D2848" s="198">
        <v>0</v>
      </c>
      <c r="E2848" s="198">
        <v>0</v>
      </c>
      <c r="F2848" s="198">
        <v>685</v>
      </c>
      <c r="G2848" s="198">
        <v>0</v>
      </c>
    </row>
    <row r="2849" spans="1:7">
      <c r="A2849" s="198">
        <v>32565142</v>
      </c>
      <c r="B2849" s="198">
        <v>0</v>
      </c>
      <c r="C2849" s="198">
        <v>0</v>
      </c>
      <c r="D2849" s="198">
        <v>0</v>
      </c>
      <c r="E2849" s="198">
        <v>0</v>
      </c>
      <c r="F2849" s="198">
        <v>685</v>
      </c>
      <c r="G2849" s="198">
        <v>0</v>
      </c>
    </row>
    <row r="2850" spans="1:7">
      <c r="A2850" s="198">
        <v>32565154</v>
      </c>
      <c r="B2850" s="198">
        <v>0</v>
      </c>
      <c r="C2850" s="198">
        <v>0</v>
      </c>
      <c r="D2850" s="198">
        <v>0</v>
      </c>
      <c r="E2850" s="198">
        <v>0</v>
      </c>
      <c r="F2850" s="198">
        <v>823</v>
      </c>
      <c r="G2850" s="198">
        <v>0</v>
      </c>
    </row>
    <row r="2851" spans="1:7">
      <c r="A2851" s="198">
        <v>32565398</v>
      </c>
      <c r="B2851" s="198">
        <v>254775.21</v>
      </c>
      <c r="C2851" s="198">
        <v>0</v>
      </c>
      <c r="D2851" s="198">
        <v>0</v>
      </c>
      <c r="E2851" s="198">
        <v>254775.21</v>
      </c>
      <c r="F2851" s="198">
        <v>626</v>
      </c>
      <c r="G2851" s="198">
        <v>0</v>
      </c>
    </row>
    <row r="2852" spans="1:7">
      <c r="A2852" s="198">
        <v>32565402</v>
      </c>
      <c r="B2852" s="198">
        <v>75171.149999999994</v>
      </c>
      <c r="C2852" s="198">
        <v>4120.92</v>
      </c>
      <c r="D2852" s="198">
        <v>0</v>
      </c>
      <c r="E2852" s="198">
        <v>79292.070000000007</v>
      </c>
      <c r="F2852" s="198">
        <v>626</v>
      </c>
      <c r="G2852" s="198">
        <v>1</v>
      </c>
    </row>
    <row r="2853" spans="1:7">
      <c r="A2853" s="198">
        <v>32565416</v>
      </c>
      <c r="B2853" s="198">
        <v>393133.61</v>
      </c>
      <c r="C2853" s="198">
        <v>6919.95</v>
      </c>
      <c r="D2853" s="198">
        <v>0</v>
      </c>
      <c r="E2853" s="198">
        <v>400053.56</v>
      </c>
      <c r="F2853" s="198">
        <v>626</v>
      </c>
      <c r="G2853" s="198">
        <v>1</v>
      </c>
    </row>
    <row r="2854" spans="1:7">
      <c r="A2854" s="198">
        <v>32565435</v>
      </c>
      <c r="B2854" s="198">
        <v>0</v>
      </c>
      <c r="C2854" s="198">
        <v>0</v>
      </c>
      <c r="D2854" s="198">
        <v>0</v>
      </c>
      <c r="E2854" s="198">
        <v>0</v>
      </c>
      <c r="F2854" s="198">
        <v>685</v>
      </c>
      <c r="G2854" s="198">
        <v>0</v>
      </c>
    </row>
    <row r="2855" spans="1:7">
      <c r="A2855" s="198">
        <v>32565441</v>
      </c>
      <c r="B2855" s="198">
        <v>0</v>
      </c>
      <c r="C2855" s="198">
        <v>0</v>
      </c>
      <c r="D2855" s="198">
        <v>0</v>
      </c>
      <c r="E2855" s="198">
        <v>0</v>
      </c>
      <c r="F2855" s="198">
        <v>685</v>
      </c>
      <c r="G2855" s="198">
        <v>0</v>
      </c>
    </row>
    <row r="2856" spans="1:7">
      <c r="A2856" s="198">
        <v>32565450</v>
      </c>
      <c r="B2856" s="198">
        <v>0</v>
      </c>
      <c r="C2856" s="198">
        <v>0</v>
      </c>
      <c r="D2856" s="198">
        <v>0</v>
      </c>
      <c r="E2856" s="198">
        <v>0</v>
      </c>
      <c r="F2856" s="198">
        <v>626</v>
      </c>
      <c r="G2856" s="198">
        <v>0</v>
      </c>
    </row>
    <row r="2857" spans="1:7">
      <c r="A2857" s="198">
        <v>32587452</v>
      </c>
      <c r="B2857" s="198">
        <v>0</v>
      </c>
      <c r="C2857" s="198">
        <v>0</v>
      </c>
      <c r="D2857" s="198">
        <v>0</v>
      </c>
      <c r="E2857" s="198">
        <v>0</v>
      </c>
      <c r="F2857" s="198">
        <v>685</v>
      </c>
      <c r="G2857" s="198">
        <v>0</v>
      </c>
    </row>
    <row r="2858" spans="1:7">
      <c r="A2858" s="198">
        <v>32587679</v>
      </c>
      <c r="B2858" s="198">
        <v>215588.13</v>
      </c>
      <c r="C2858" s="198">
        <v>3783.05</v>
      </c>
      <c r="D2858" s="198">
        <v>0</v>
      </c>
      <c r="E2858" s="198">
        <v>219371.18</v>
      </c>
      <c r="F2858" s="198">
        <v>685</v>
      </c>
      <c r="G2858" s="198">
        <v>1</v>
      </c>
    </row>
    <row r="2859" spans="1:7">
      <c r="A2859" s="198">
        <v>32587714</v>
      </c>
      <c r="B2859" s="198">
        <v>0</v>
      </c>
      <c r="C2859" s="198">
        <v>0</v>
      </c>
      <c r="D2859" s="198">
        <v>0</v>
      </c>
      <c r="E2859" s="198">
        <v>0</v>
      </c>
      <c r="F2859" s="198">
        <v>626</v>
      </c>
      <c r="G2859" s="198">
        <v>0</v>
      </c>
    </row>
    <row r="2860" spans="1:7">
      <c r="A2860" s="198">
        <v>32587775</v>
      </c>
      <c r="B2860" s="198">
        <v>539896.93000000005</v>
      </c>
      <c r="C2860" s="198">
        <v>0</v>
      </c>
      <c r="D2860" s="198">
        <v>0</v>
      </c>
      <c r="E2860" s="198">
        <v>539896.93000000005</v>
      </c>
      <c r="F2860" s="198">
        <v>626</v>
      </c>
      <c r="G2860" s="198">
        <v>0</v>
      </c>
    </row>
    <row r="2861" spans="1:7">
      <c r="A2861" s="198">
        <v>32587805</v>
      </c>
      <c r="B2861" s="198">
        <v>0</v>
      </c>
      <c r="C2861" s="198">
        <v>0</v>
      </c>
      <c r="D2861" s="198">
        <v>0</v>
      </c>
      <c r="E2861" s="198">
        <v>0</v>
      </c>
      <c r="F2861" s="198">
        <v>685</v>
      </c>
      <c r="G2861" s="198">
        <v>0</v>
      </c>
    </row>
    <row r="2862" spans="1:7">
      <c r="A2862" s="198">
        <v>32588179</v>
      </c>
      <c r="B2862" s="198">
        <v>24519.78</v>
      </c>
      <c r="C2862" s="198">
        <v>0</v>
      </c>
      <c r="D2862" s="198">
        <v>0</v>
      </c>
      <c r="E2862" s="198">
        <v>24519.78</v>
      </c>
      <c r="F2862" s="198">
        <v>626</v>
      </c>
      <c r="G2862" s="198">
        <v>0</v>
      </c>
    </row>
    <row r="2863" spans="1:7">
      <c r="A2863" s="198">
        <v>32588180</v>
      </c>
      <c r="B2863" s="198">
        <v>0</v>
      </c>
      <c r="C2863" s="198">
        <v>0</v>
      </c>
      <c r="D2863" s="198">
        <v>0</v>
      </c>
      <c r="E2863" s="198">
        <v>0</v>
      </c>
      <c r="F2863" s="198">
        <v>626</v>
      </c>
      <c r="G2863" s="198">
        <v>0</v>
      </c>
    </row>
    <row r="2864" spans="1:7">
      <c r="A2864" s="198">
        <v>32588195</v>
      </c>
      <c r="B2864" s="198">
        <v>0</v>
      </c>
      <c r="C2864" s="198">
        <v>0</v>
      </c>
      <c r="D2864" s="198">
        <v>0</v>
      </c>
      <c r="E2864" s="198">
        <v>0</v>
      </c>
      <c r="F2864" s="198">
        <v>685</v>
      </c>
      <c r="G2864" s="198">
        <v>0</v>
      </c>
    </row>
    <row r="2865" spans="1:7">
      <c r="A2865" s="198">
        <v>32588208</v>
      </c>
      <c r="B2865" s="198">
        <v>7490.97</v>
      </c>
      <c r="C2865" s="198">
        <v>0</v>
      </c>
      <c r="D2865" s="198">
        <v>0</v>
      </c>
      <c r="E2865" s="198">
        <v>7490.97</v>
      </c>
      <c r="F2865" s="198">
        <v>626</v>
      </c>
      <c r="G2865" s="198">
        <v>0</v>
      </c>
    </row>
    <row r="2866" spans="1:7">
      <c r="A2866" s="198">
        <v>32588210</v>
      </c>
      <c r="B2866" s="198">
        <v>0</v>
      </c>
      <c r="C2866" s="198">
        <v>0</v>
      </c>
      <c r="D2866" s="198">
        <v>0</v>
      </c>
      <c r="E2866" s="198">
        <v>0</v>
      </c>
      <c r="F2866" s="198">
        <v>626</v>
      </c>
      <c r="G2866" s="198">
        <v>0</v>
      </c>
    </row>
    <row r="2867" spans="1:7">
      <c r="A2867" s="198">
        <v>32588225</v>
      </c>
      <c r="B2867" s="198">
        <v>0</v>
      </c>
      <c r="C2867" s="198">
        <v>0</v>
      </c>
      <c r="D2867" s="198">
        <v>0</v>
      </c>
      <c r="E2867" s="198">
        <v>0</v>
      </c>
      <c r="F2867" s="198">
        <v>626</v>
      </c>
      <c r="G2867" s="198">
        <v>0</v>
      </c>
    </row>
    <row r="2868" spans="1:7">
      <c r="A2868" s="198">
        <v>32588242</v>
      </c>
      <c r="B2868" s="198">
        <v>0</v>
      </c>
      <c r="C2868" s="198">
        <v>0</v>
      </c>
      <c r="D2868" s="198">
        <v>0</v>
      </c>
      <c r="E2868" s="198">
        <v>0</v>
      </c>
      <c r="F2868" s="198">
        <v>626</v>
      </c>
      <c r="G2868" s="198">
        <v>0</v>
      </c>
    </row>
    <row r="2869" spans="1:7">
      <c r="A2869" s="198">
        <v>32588250</v>
      </c>
      <c r="B2869" s="198">
        <v>629363.18999999994</v>
      </c>
      <c r="C2869" s="198">
        <v>0</v>
      </c>
      <c r="D2869" s="198">
        <v>0</v>
      </c>
      <c r="E2869" s="198">
        <v>629363.18999999994</v>
      </c>
      <c r="F2869" s="198">
        <v>626</v>
      </c>
      <c r="G2869" s="198">
        <v>0</v>
      </c>
    </row>
    <row r="2870" spans="1:7">
      <c r="A2870" s="198">
        <v>32588273</v>
      </c>
      <c r="B2870" s="198">
        <v>0</v>
      </c>
      <c r="C2870" s="198">
        <v>0</v>
      </c>
      <c r="D2870" s="198">
        <v>0</v>
      </c>
      <c r="E2870" s="198">
        <v>0</v>
      </c>
      <c r="F2870" s="198">
        <v>626</v>
      </c>
      <c r="G2870" s="198">
        <v>0</v>
      </c>
    </row>
    <row r="2871" spans="1:7">
      <c r="A2871" s="198">
        <v>32588282</v>
      </c>
      <c r="B2871" s="198">
        <v>0</v>
      </c>
      <c r="C2871" s="198">
        <v>0</v>
      </c>
      <c r="D2871" s="198">
        <v>0</v>
      </c>
      <c r="E2871" s="198">
        <v>0</v>
      </c>
      <c r="F2871" s="198">
        <v>685</v>
      </c>
      <c r="G2871" s="198">
        <v>0</v>
      </c>
    </row>
    <row r="2872" spans="1:7">
      <c r="A2872" s="198">
        <v>32618277</v>
      </c>
      <c r="B2872" s="198">
        <v>0</v>
      </c>
      <c r="C2872" s="198">
        <v>0</v>
      </c>
      <c r="D2872" s="198">
        <v>0</v>
      </c>
      <c r="E2872" s="198">
        <v>0</v>
      </c>
      <c r="F2872" s="198">
        <v>626</v>
      </c>
      <c r="G2872" s="198">
        <v>0</v>
      </c>
    </row>
    <row r="2873" spans="1:7">
      <c r="A2873" s="198">
        <v>32618374</v>
      </c>
      <c r="B2873" s="198">
        <v>0</v>
      </c>
      <c r="C2873" s="198">
        <v>0</v>
      </c>
      <c r="D2873" s="198">
        <v>0</v>
      </c>
      <c r="E2873" s="198">
        <v>0</v>
      </c>
      <c r="F2873" s="198">
        <v>823</v>
      </c>
      <c r="G2873" s="198">
        <v>0</v>
      </c>
    </row>
    <row r="2874" spans="1:7">
      <c r="A2874" s="198">
        <v>32618488</v>
      </c>
      <c r="B2874" s="198">
        <v>0</v>
      </c>
      <c r="C2874" s="198">
        <v>0</v>
      </c>
      <c r="D2874" s="198">
        <v>0</v>
      </c>
      <c r="E2874" s="198">
        <v>0</v>
      </c>
      <c r="F2874" s="198">
        <v>823</v>
      </c>
      <c r="G2874" s="198">
        <v>0</v>
      </c>
    </row>
    <row r="2875" spans="1:7">
      <c r="A2875" s="198">
        <v>32618570</v>
      </c>
      <c r="B2875" s="198">
        <v>0</v>
      </c>
      <c r="C2875" s="198">
        <v>0</v>
      </c>
      <c r="D2875" s="198">
        <v>0</v>
      </c>
      <c r="E2875" s="198">
        <v>0</v>
      </c>
      <c r="F2875" s="198">
        <v>823</v>
      </c>
      <c r="G2875" s="198">
        <v>0</v>
      </c>
    </row>
    <row r="2876" spans="1:7">
      <c r="A2876" s="198">
        <v>32618593</v>
      </c>
      <c r="B2876" s="198">
        <v>0</v>
      </c>
      <c r="C2876" s="198">
        <v>0</v>
      </c>
      <c r="D2876" s="198">
        <v>0</v>
      </c>
      <c r="E2876" s="198">
        <v>0</v>
      </c>
      <c r="F2876" s="198">
        <v>823</v>
      </c>
      <c r="G2876" s="198">
        <v>0</v>
      </c>
    </row>
    <row r="2877" spans="1:7">
      <c r="A2877" s="198">
        <v>32618760</v>
      </c>
      <c r="B2877" s="198">
        <v>0</v>
      </c>
      <c r="C2877" s="198">
        <v>0</v>
      </c>
      <c r="D2877" s="198">
        <v>0</v>
      </c>
      <c r="E2877" s="198">
        <v>0</v>
      </c>
      <c r="F2877" s="198">
        <v>626</v>
      </c>
      <c r="G2877" s="198">
        <v>0</v>
      </c>
    </row>
    <row r="2878" spans="1:7">
      <c r="A2878" s="198">
        <v>32618778</v>
      </c>
      <c r="B2878" s="198">
        <v>0</v>
      </c>
      <c r="C2878" s="198">
        <v>0</v>
      </c>
      <c r="D2878" s="198">
        <v>0</v>
      </c>
      <c r="E2878" s="198">
        <v>0</v>
      </c>
      <c r="F2878" s="198">
        <v>626</v>
      </c>
      <c r="G2878" s="198">
        <v>0</v>
      </c>
    </row>
    <row r="2879" spans="1:7">
      <c r="A2879" s="198">
        <v>32618789</v>
      </c>
      <c r="B2879" s="198">
        <v>332058.90000000002</v>
      </c>
      <c r="C2879" s="198">
        <v>0</v>
      </c>
      <c r="D2879" s="198">
        <v>0</v>
      </c>
      <c r="E2879" s="198">
        <v>332058.90000000002</v>
      </c>
      <c r="F2879" s="198">
        <v>626</v>
      </c>
      <c r="G2879" s="198">
        <v>0</v>
      </c>
    </row>
    <row r="2880" spans="1:7">
      <c r="A2880" s="198">
        <v>32618793</v>
      </c>
      <c r="B2880" s="198">
        <v>96451.02</v>
      </c>
      <c r="C2880" s="198">
        <v>0</v>
      </c>
      <c r="D2880" s="198">
        <v>0</v>
      </c>
      <c r="E2880" s="198">
        <v>96451.02</v>
      </c>
      <c r="F2880" s="198">
        <v>626</v>
      </c>
      <c r="G2880" s="198">
        <v>0</v>
      </c>
    </row>
    <row r="2881" spans="1:7">
      <c r="A2881" s="198">
        <v>32618802</v>
      </c>
      <c r="B2881" s="198">
        <v>0</v>
      </c>
      <c r="C2881" s="198">
        <v>0</v>
      </c>
      <c r="D2881" s="198">
        <v>0</v>
      </c>
      <c r="E2881" s="198">
        <v>0</v>
      </c>
      <c r="F2881" s="198">
        <v>685</v>
      </c>
      <c r="G2881" s="198">
        <v>0</v>
      </c>
    </row>
    <row r="2882" spans="1:7">
      <c r="A2882" s="198">
        <v>32618825</v>
      </c>
      <c r="B2882" s="198">
        <v>323137.96999999997</v>
      </c>
      <c r="C2882" s="198">
        <v>0</v>
      </c>
      <c r="D2882" s="198">
        <v>0</v>
      </c>
      <c r="E2882" s="198">
        <v>323137.96999999997</v>
      </c>
      <c r="F2882" s="198">
        <v>685</v>
      </c>
      <c r="G2882" s="198">
        <v>0</v>
      </c>
    </row>
    <row r="2883" spans="1:7">
      <c r="A2883" s="198">
        <v>32618830</v>
      </c>
      <c r="B2883" s="198">
        <v>157465.71</v>
      </c>
      <c r="C2883" s="198">
        <v>2763.15</v>
      </c>
      <c r="D2883" s="198">
        <v>0</v>
      </c>
      <c r="E2883" s="198">
        <v>160228.85999999999</v>
      </c>
      <c r="F2883" s="198">
        <v>626</v>
      </c>
      <c r="G2883" s="198">
        <v>1</v>
      </c>
    </row>
    <row r="2884" spans="1:7">
      <c r="A2884" s="198">
        <v>32618853</v>
      </c>
      <c r="B2884" s="198">
        <v>543335.37</v>
      </c>
      <c r="C2884" s="198">
        <v>0</v>
      </c>
      <c r="D2884" s="198">
        <v>0</v>
      </c>
      <c r="E2884" s="198">
        <v>543335.37</v>
      </c>
      <c r="F2884" s="198">
        <v>626</v>
      </c>
      <c r="G2884" s="198">
        <v>0</v>
      </c>
    </row>
    <row r="2885" spans="1:7">
      <c r="A2885" s="198">
        <v>32618871</v>
      </c>
      <c r="B2885" s="198">
        <v>0</v>
      </c>
      <c r="C2885" s="198">
        <v>0</v>
      </c>
      <c r="D2885" s="198">
        <v>0</v>
      </c>
      <c r="E2885" s="198">
        <v>0</v>
      </c>
      <c r="F2885" s="198">
        <v>626</v>
      </c>
      <c r="G2885" s="198">
        <v>0</v>
      </c>
    </row>
    <row r="2886" spans="1:7">
      <c r="A2886" s="198">
        <v>32618883</v>
      </c>
      <c r="B2886" s="198">
        <v>0</v>
      </c>
      <c r="C2886" s="198">
        <v>0</v>
      </c>
      <c r="D2886" s="198">
        <v>0</v>
      </c>
      <c r="E2886" s="198">
        <v>0</v>
      </c>
      <c r="F2886" s="198">
        <v>626</v>
      </c>
      <c r="G2886" s="198">
        <v>0</v>
      </c>
    </row>
    <row r="2887" spans="1:7">
      <c r="A2887" s="198">
        <v>32618896</v>
      </c>
      <c r="B2887" s="198">
        <v>0</v>
      </c>
      <c r="C2887" s="198">
        <v>0</v>
      </c>
      <c r="D2887" s="198">
        <v>0</v>
      </c>
      <c r="E2887" s="198">
        <v>0</v>
      </c>
      <c r="F2887" s="198">
        <v>626</v>
      </c>
      <c r="G2887" s="198">
        <v>0</v>
      </c>
    </row>
    <row r="2888" spans="1:7">
      <c r="A2888" s="198">
        <v>32618905</v>
      </c>
      <c r="B2888" s="198">
        <v>0</v>
      </c>
      <c r="C2888" s="198">
        <v>0</v>
      </c>
      <c r="D2888" s="198">
        <v>0</v>
      </c>
      <c r="E2888" s="198">
        <v>0</v>
      </c>
      <c r="F2888" s="198">
        <v>626</v>
      </c>
      <c r="G2888" s="198">
        <v>0</v>
      </c>
    </row>
    <row r="2889" spans="1:7">
      <c r="A2889" s="198">
        <v>32618910</v>
      </c>
      <c r="B2889" s="198">
        <v>277758.42</v>
      </c>
      <c r="C2889" s="198">
        <v>0</v>
      </c>
      <c r="D2889" s="198">
        <v>0</v>
      </c>
      <c r="E2889" s="198">
        <v>277758.42</v>
      </c>
      <c r="F2889" s="198">
        <v>685</v>
      </c>
      <c r="G2889" s="198">
        <v>0</v>
      </c>
    </row>
    <row r="2890" spans="1:7">
      <c r="A2890" s="198">
        <v>32618925</v>
      </c>
      <c r="B2890" s="198">
        <v>0</v>
      </c>
      <c r="C2890" s="198">
        <v>0</v>
      </c>
      <c r="D2890" s="198">
        <v>0</v>
      </c>
      <c r="E2890" s="198">
        <v>0</v>
      </c>
      <c r="F2890" s="198">
        <v>685</v>
      </c>
      <c r="G2890" s="198">
        <v>0</v>
      </c>
    </row>
    <row r="2891" spans="1:7">
      <c r="A2891" s="198">
        <v>32647020</v>
      </c>
      <c r="B2891" s="198">
        <v>0</v>
      </c>
      <c r="C2891" s="198">
        <v>0</v>
      </c>
      <c r="D2891" s="198">
        <v>0</v>
      </c>
      <c r="E2891" s="198">
        <v>0</v>
      </c>
      <c r="F2891" s="198">
        <v>626</v>
      </c>
      <c r="G2891" s="198">
        <v>0</v>
      </c>
    </row>
    <row r="2892" spans="1:7">
      <c r="A2892" s="198">
        <v>32647059</v>
      </c>
      <c r="B2892" s="198">
        <v>0</v>
      </c>
      <c r="C2892" s="198">
        <v>0</v>
      </c>
      <c r="D2892" s="198">
        <v>0</v>
      </c>
      <c r="E2892" s="198">
        <v>0</v>
      </c>
      <c r="F2892" s="198">
        <v>685</v>
      </c>
      <c r="G2892" s="198">
        <v>0</v>
      </c>
    </row>
    <row r="2893" spans="1:7">
      <c r="A2893" s="198">
        <v>32647082</v>
      </c>
      <c r="B2893" s="198">
        <v>817138.01</v>
      </c>
      <c r="C2893" s="198">
        <v>28625.25</v>
      </c>
      <c r="D2893" s="198">
        <v>0</v>
      </c>
      <c r="E2893" s="198">
        <v>845763.26</v>
      </c>
      <c r="F2893" s="198">
        <v>626</v>
      </c>
      <c r="G2893" s="198">
        <v>2</v>
      </c>
    </row>
    <row r="2894" spans="1:7">
      <c r="A2894" s="198">
        <v>32647289</v>
      </c>
      <c r="B2894" s="198">
        <v>0</v>
      </c>
      <c r="C2894" s="198">
        <v>0</v>
      </c>
      <c r="D2894" s="198">
        <v>0</v>
      </c>
      <c r="E2894" s="198">
        <v>0</v>
      </c>
      <c r="F2894" s="198">
        <v>626</v>
      </c>
      <c r="G2894" s="198">
        <v>0</v>
      </c>
    </row>
    <row r="2895" spans="1:7">
      <c r="A2895" s="198">
        <v>32647338</v>
      </c>
      <c r="B2895" s="198">
        <v>0</v>
      </c>
      <c r="C2895" s="198">
        <v>0</v>
      </c>
      <c r="D2895" s="198">
        <v>0</v>
      </c>
      <c r="E2895" s="198">
        <v>0</v>
      </c>
      <c r="F2895" s="198">
        <v>685</v>
      </c>
      <c r="G2895" s="198">
        <v>0</v>
      </c>
    </row>
    <row r="2896" spans="1:7">
      <c r="A2896" s="198">
        <v>32647424</v>
      </c>
      <c r="B2896" s="198">
        <v>0</v>
      </c>
      <c r="C2896" s="198">
        <v>0</v>
      </c>
      <c r="D2896" s="198">
        <v>0</v>
      </c>
      <c r="E2896" s="198">
        <v>0</v>
      </c>
      <c r="F2896" s="198">
        <v>823</v>
      </c>
      <c r="G2896" s="198">
        <v>0</v>
      </c>
    </row>
    <row r="2897" spans="1:7">
      <c r="A2897" s="198">
        <v>32647463</v>
      </c>
      <c r="B2897" s="198">
        <v>0</v>
      </c>
      <c r="C2897" s="198">
        <v>0</v>
      </c>
      <c r="D2897" s="198">
        <v>0</v>
      </c>
      <c r="E2897" s="198">
        <v>0</v>
      </c>
      <c r="F2897" s="198">
        <v>685</v>
      </c>
      <c r="G2897" s="198">
        <v>0</v>
      </c>
    </row>
    <row r="2898" spans="1:7">
      <c r="A2898" s="198">
        <v>32647476</v>
      </c>
      <c r="B2898" s="198">
        <v>253963.75</v>
      </c>
      <c r="C2898" s="198">
        <v>0</v>
      </c>
      <c r="D2898" s="198">
        <v>0</v>
      </c>
      <c r="E2898" s="198">
        <v>253963.75</v>
      </c>
      <c r="F2898" s="198">
        <v>823</v>
      </c>
      <c r="G2898" s="198">
        <v>0</v>
      </c>
    </row>
    <row r="2899" spans="1:7">
      <c r="A2899" s="198">
        <v>32647486</v>
      </c>
      <c r="B2899" s="198">
        <v>348360.03</v>
      </c>
      <c r="C2899" s="198">
        <v>0</v>
      </c>
      <c r="D2899" s="198">
        <v>0</v>
      </c>
      <c r="E2899" s="198">
        <v>348360.03</v>
      </c>
      <c r="F2899" s="198">
        <v>626</v>
      </c>
      <c r="G2899" s="198">
        <v>0</v>
      </c>
    </row>
    <row r="2900" spans="1:7">
      <c r="A2900" s="198">
        <v>32647490</v>
      </c>
      <c r="B2900" s="198">
        <v>0</v>
      </c>
      <c r="C2900" s="198">
        <v>0</v>
      </c>
      <c r="D2900" s="198">
        <v>0</v>
      </c>
      <c r="E2900" s="198">
        <v>0</v>
      </c>
      <c r="F2900" s="198">
        <v>626</v>
      </c>
      <c r="G2900" s="198">
        <v>0</v>
      </c>
    </row>
    <row r="2901" spans="1:7">
      <c r="A2901" s="198">
        <v>32647509</v>
      </c>
      <c r="B2901" s="198">
        <v>0</v>
      </c>
      <c r="C2901" s="198">
        <v>0</v>
      </c>
      <c r="D2901" s="198">
        <v>0</v>
      </c>
      <c r="E2901" s="198">
        <v>0</v>
      </c>
      <c r="F2901" s="198">
        <v>626</v>
      </c>
      <c r="G2901" s="198">
        <v>0</v>
      </c>
    </row>
    <row r="2902" spans="1:7">
      <c r="A2902" s="198">
        <v>32647515</v>
      </c>
      <c r="B2902" s="198">
        <v>0</v>
      </c>
      <c r="C2902" s="198">
        <v>0</v>
      </c>
      <c r="D2902" s="198">
        <v>0</v>
      </c>
      <c r="E2902" s="198">
        <v>0</v>
      </c>
      <c r="F2902" s="198">
        <v>626</v>
      </c>
      <c r="G2902" s="198">
        <v>0</v>
      </c>
    </row>
    <row r="2903" spans="1:7">
      <c r="A2903" s="198">
        <v>32647524</v>
      </c>
      <c r="B2903" s="198">
        <v>0</v>
      </c>
      <c r="C2903" s="198">
        <v>0</v>
      </c>
      <c r="D2903" s="198">
        <v>0</v>
      </c>
      <c r="E2903" s="198">
        <v>0</v>
      </c>
      <c r="F2903" s="198">
        <v>626</v>
      </c>
      <c r="G2903" s="198">
        <v>0</v>
      </c>
    </row>
    <row r="2904" spans="1:7">
      <c r="A2904" s="198">
        <v>32647534</v>
      </c>
      <c r="B2904" s="198">
        <v>0</v>
      </c>
      <c r="C2904" s="198">
        <v>0</v>
      </c>
      <c r="D2904" s="198">
        <v>0</v>
      </c>
      <c r="E2904" s="198">
        <v>0</v>
      </c>
      <c r="F2904" s="198">
        <v>685</v>
      </c>
      <c r="G2904" s="198">
        <v>0</v>
      </c>
    </row>
    <row r="2905" spans="1:7">
      <c r="A2905" s="198">
        <v>32647547</v>
      </c>
      <c r="B2905" s="198">
        <v>0</v>
      </c>
      <c r="C2905" s="198">
        <v>0</v>
      </c>
      <c r="D2905" s="198">
        <v>0</v>
      </c>
      <c r="E2905" s="198">
        <v>0</v>
      </c>
      <c r="F2905" s="198">
        <v>626</v>
      </c>
      <c r="G2905" s="198">
        <v>0</v>
      </c>
    </row>
    <row r="2906" spans="1:7">
      <c r="A2906" s="198">
        <v>32675901</v>
      </c>
      <c r="B2906" s="198">
        <v>0</v>
      </c>
      <c r="C2906" s="198">
        <v>0</v>
      </c>
      <c r="D2906" s="198">
        <v>0</v>
      </c>
      <c r="E2906" s="198">
        <v>0</v>
      </c>
      <c r="F2906" s="198">
        <v>823</v>
      </c>
      <c r="G2906" s="198">
        <v>0</v>
      </c>
    </row>
    <row r="2907" spans="1:7">
      <c r="A2907" s="198">
        <v>32675926</v>
      </c>
      <c r="B2907" s="198">
        <v>0</v>
      </c>
      <c r="C2907" s="198">
        <v>0</v>
      </c>
      <c r="D2907" s="198">
        <v>0</v>
      </c>
      <c r="E2907" s="198">
        <v>0</v>
      </c>
      <c r="F2907" s="198">
        <v>685</v>
      </c>
      <c r="G2907" s="198">
        <v>0</v>
      </c>
    </row>
    <row r="2908" spans="1:7">
      <c r="A2908" s="198">
        <v>32675990</v>
      </c>
      <c r="B2908" s="198">
        <v>714772.21</v>
      </c>
      <c r="C2908" s="198">
        <v>0</v>
      </c>
      <c r="D2908" s="198">
        <v>0</v>
      </c>
      <c r="E2908" s="198">
        <v>714772.21</v>
      </c>
      <c r="F2908" s="198">
        <v>626</v>
      </c>
      <c r="G2908" s="198">
        <v>0</v>
      </c>
    </row>
    <row r="2909" spans="1:7">
      <c r="A2909" s="198">
        <v>32676039</v>
      </c>
      <c r="B2909" s="198">
        <v>0</v>
      </c>
      <c r="C2909" s="198">
        <v>0</v>
      </c>
      <c r="D2909" s="198">
        <v>0</v>
      </c>
      <c r="E2909" s="198">
        <v>0</v>
      </c>
      <c r="F2909" s="198">
        <v>823</v>
      </c>
      <c r="G2909" s="198">
        <v>0</v>
      </c>
    </row>
    <row r="2910" spans="1:7">
      <c r="A2910" s="198">
        <v>32676106</v>
      </c>
      <c r="B2910" s="198">
        <v>352252.29</v>
      </c>
      <c r="C2910" s="198">
        <v>0</v>
      </c>
      <c r="D2910" s="198">
        <v>0</v>
      </c>
      <c r="E2910" s="198">
        <v>352252.29</v>
      </c>
      <c r="F2910" s="198">
        <v>626</v>
      </c>
      <c r="G2910" s="198">
        <v>0</v>
      </c>
    </row>
    <row r="2911" spans="1:7">
      <c r="A2911" s="198">
        <v>32676182</v>
      </c>
      <c r="B2911" s="198">
        <v>241966.47</v>
      </c>
      <c r="C2911" s="198">
        <v>0</v>
      </c>
      <c r="D2911" s="198">
        <v>0</v>
      </c>
      <c r="E2911" s="198">
        <v>241966.47</v>
      </c>
      <c r="F2911" s="198">
        <v>626</v>
      </c>
      <c r="G2911" s="198">
        <v>0</v>
      </c>
    </row>
    <row r="2912" spans="1:7">
      <c r="A2912" s="198">
        <v>32676194</v>
      </c>
      <c r="B2912" s="198">
        <v>0</v>
      </c>
      <c r="C2912" s="198">
        <v>0</v>
      </c>
      <c r="D2912" s="198">
        <v>0</v>
      </c>
      <c r="E2912" s="198">
        <v>0</v>
      </c>
      <c r="F2912" s="198">
        <v>626</v>
      </c>
      <c r="G2912" s="198">
        <v>0</v>
      </c>
    </row>
    <row r="2913" spans="1:7">
      <c r="A2913" s="198">
        <v>32676208</v>
      </c>
      <c r="B2913" s="198">
        <v>0</v>
      </c>
      <c r="C2913" s="198">
        <v>0</v>
      </c>
      <c r="D2913" s="198">
        <v>0</v>
      </c>
      <c r="E2913" s="198">
        <v>0</v>
      </c>
      <c r="F2913" s="198">
        <v>626</v>
      </c>
      <c r="G2913" s="198">
        <v>0</v>
      </c>
    </row>
    <row r="2914" spans="1:7">
      <c r="A2914" s="198">
        <v>32676214</v>
      </c>
      <c r="B2914" s="198">
        <v>0</v>
      </c>
      <c r="C2914" s="198">
        <v>0</v>
      </c>
      <c r="D2914" s="198">
        <v>0</v>
      </c>
      <c r="E2914" s="198">
        <v>0</v>
      </c>
      <c r="F2914" s="198">
        <v>626</v>
      </c>
      <c r="G2914" s="198">
        <v>0</v>
      </c>
    </row>
    <row r="2915" spans="1:7">
      <c r="A2915" s="198">
        <v>32676221</v>
      </c>
      <c r="B2915" s="198">
        <v>0</v>
      </c>
      <c r="C2915" s="198">
        <v>0</v>
      </c>
      <c r="D2915" s="198">
        <v>0</v>
      </c>
      <c r="E2915" s="198">
        <v>0</v>
      </c>
      <c r="F2915" s="198">
        <v>626</v>
      </c>
      <c r="G2915" s="198">
        <v>0</v>
      </c>
    </row>
    <row r="2916" spans="1:7">
      <c r="A2916" s="198">
        <v>32702473</v>
      </c>
      <c r="B2916" s="198">
        <v>0</v>
      </c>
      <c r="C2916" s="198">
        <v>0</v>
      </c>
      <c r="D2916" s="198">
        <v>0</v>
      </c>
      <c r="E2916" s="198">
        <v>0</v>
      </c>
      <c r="F2916" s="198">
        <v>823</v>
      </c>
      <c r="G2916" s="198">
        <v>0</v>
      </c>
    </row>
    <row r="2917" spans="1:7">
      <c r="A2917" s="198">
        <v>32702604</v>
      </c>
      <c r="B2917" s="198">
        <v>0</v>
      </c>
      <c r="C2917" s="198">
        <v>0</v>
      </c>
      <c r="D2917" s="198">
        <v>0</v>
      </c>
      <c r="E2917" s="198">
        <v>0</v>
      </c>
      <c r="F2917" s="198">
        <v>823</v>
      </c>
      <c r="G2917" s="198">
        <v>0</v>
      </c>
    </row>
    <row r="2918" spans="1:7">
      <c r="A2918" s="198">
        <v>32702810</v>
      </c>
      <c r="B2918" s="198">
        <v>97647.91</v>
      </c>
      <c r="C2918" s="198">
        <v>0</v>
      </c>
      <c r="D2918" s="198">
        <v>0</v>
      </c>
      <c r="E2918" s="198">
        <v>97647.91</v>
      </c>
      <c r="F2918" s="198">
        <v>685</v>
      </c>
      <c r="G2918" s="198">
        <v>0</v>
      </c>
    </row>
    <row r="2919" spans="1:7">
      <c r="A2919" s="198">
        <v>32702838</v>
      </c>
      <c r="B2919" s="198">
        <v>0</v>
      </c>
      <c r="C2919" s="198">
        <v>0</v>
      </c>
      <c r="D2919" s="198">
        <v>0</v>
      </c>
      <c r="E2919" s="198">
        <v>0</v>
      </c>
      <c r="F2919" s="198">
        <v>823</v>
      </c>
      <c r="G2919" s="198">
        <v>0</v>
      </c>
    </row>
    <row r="2920" spans="1:7">
      <c r="A2920" s="198">
        <v>32702871</v>
      </c>
      <c r="B2920" s="198">
        <v>0</v>
      </c>
      <c r="C2920" s="198">
        <v>0</v>
      </c>
      <c r="D2920" s="198">
        <v>0</v>
      </c>
      <c r="E2920" s="198">
        <v>0</v>
      </c>
      <c r="F2920" s="198">
        <v>626</v>
      </c>
      <c r="G2920" s="198">
        <v>0</v>
      </c>
    </row>
    <row r="2921" spans="1:7">
      <c r="A2921" s="198">
        <v>32703022</v>
      </c>
      <c r="B2921" s="198">
        <v>0</v>
      </c>
      <c r="C2921" s="198">
        <v>0</v>
      </c>
      <c r="D2921" s="198">
        <v>0</v>
      </c>
      <c r="E2921" s="198">
        <v>0</v>
      </c>
      <c r="F2921" s="198">
        <v>626</v>
      </c>
      <c r="G2921" s="198">
        <v>0</v>
      </c>
    </row>
    <row r="2922" spans="1:7">
      <c r="A2922" s="198">
        <v>32703116</v>
      </c>
      <c r="B2922" s="198">
        <v>94027.76</v>
      </c>
      <c r="C2922" s="198">
        <v>0</v>
      </c>
      <c r="D2922" s="198">
        <v>0</v>
      </c>
      <c r="E2922" s="198">
        <v>94027.76</v>
      </c>
      <c r="F2922" s="198">
        <v>685</v>
      </c>
      <c r="G2922" s="198">
        <v>0</v>
      </c>
    </row>
    <row r="2923" spans="1:7">
      <c r="A2923" s="198">
        <v>32703121</v>
      </c>
      <c r="B2923" s="198">
        <v>159263.26</v>
      </c>
      <c r="C2923" s="198">
        <v>0</v>
      </c>
      <c r="D2923" s="198">
        <v>0</v>
      </c>
      <c r="E2923" s="198">
        <v>159263.26</v>
      </c>
      <c r="F2923" s="198">
        <v>685</v>
      </c>
      <c r="G2923" s="198">
        <v>0</v>
      </c>
    </row>
    <row r="2924" spans="1:7">
      <c r="A2924" s="198">
        <v>32703130</v>
      </c>
      <c r="B2924" s="198">
        <v>0</v>
      </c>
      <c r="C2924" s="198">
        <v>0</v>
      </c>
      <c r="D2924" s="198">
        <v>0</v>
      </c>
      <c r="E2924" s="198">
        <v>0</v>
      </c>
      <c r="F2924" s="198">
        <v>626</v>
      </c>
      <c r="G2924" s="198">
        <v>0</v>
      </c>
    </row>
    <row r="2925" spans="1:7">
      <c r="A2925" s="198">
        <v>32703140</v>
      </c>
      <c r="B2925" s="198">
        <v>0</v>
      </c>
      <c r="C2925" s="198">
        <v>0</v>
      </c>
      <c r="D2925" s="198">
        <v>0</v>
      </c>
      <c r="E2925" s="198">
        <v>0</v>
      </c>
      <c r="F2925" s="198">
        <v>626</v>
      </c>
      <c r="G2925" s="198">
        <v>0</v>
      </c>
    </row>
    <row r="2926" spans="1:7">
      <c r="A2926" s="198">
        <v>32703150</v>
      </c>
      <c r="B2926" s="198">
        <v>156658.96</v>
      </c>
      <c r="C2926" s="198">
        <v>2733.37</v>
      </c>
      <c r="D2926" s="198">
        <v>0</v>
      </c>
      <c r="E2926" s="198">
        <v>159392.32999999999</v>
      </c>
      <c r="F2926" s="198">
        <v>626</v>
      </c>
      <c r="G2926" s="198">
        <v>1</v>
      </c>
    </row>
    <row r="2927" spans="1:7">
      <c r="A2927" s="198">
        <v>32703170</v>
      </c>
      <c r="B2927" s="198">
        <v>0</v>
      </c>
      <c r="C2927" s="198">
        <v>0</v>
      </c>
      <c r="D2927" s="198">
        <v>0</v>
      </c>
      <c r="E2927" s="198">
        <v>0</v>
      </c>
      <c r="F2927" s="198">
        <v>626</v>
      </c>
      <c r="G2927" s="198">
        <v>0</v>
      </c>
    </row>
    <row r="2928" spans="1:7">
      <c r="A2928" s="198">
        <v>32703189</v>
      </c>
      <c r="B2928" s="198">
        <v>0</v>
      </c>
      <c r="C2928" s="198">
        <v>0</v>
      </c>
      <c r="D2928" s="198">
        <v>0</v>
      </c>
      <c r="E2928" s="198">
        <v>0</v>
      </c>
      <c r="F2928" s="198">
        <v>626</v>
      </c>
      <c r="G2928" s="198">
        <v>0</v>
      </c>
    </row>
    <row r="2929" spans="1:7">
      <c r="A2929" s="198">
        <v>32703198</v>
      </c>
      <c r="B2929" s="198">
        <v>0</v>
      </c>
      <c r="C2929" s="198">
        <v>0</v>
      </c>
      <c r="D2929" s="198">
        <v>0</v>
      </c>
      <c r="E2929" s="198">
        <v>0</v>
      </c>
      <c r="F2929" s="198">
        <v>685</v>
      </c>
      <c r="G2929" s="198">
        <v>0</v>
      </c>
    </row>
    <row r="2930" spans="1:7">
      <c r="A2930" s="198">
        <v>32703206</v>
      </c>
      <c r="B2930" s="198">
        <v>0</v>
      </c>
      <c r="C2930" s="198">
        <v>0</v>
      </c>
      <c r="D2930" s="198">
        <v>0</v>
      </c>
      <c r="E2930" s="198">
        <v>0</v>
      </c>
      <c r="F2930" s="198">
        <v>626</v>
      </c>
      <c r="G2930" s="198">
        <v>0</v>
      </c>
    </row>
    <row r="2931" spans="1:7">
      <c r="A2931" s="198">
        <v>32703226</v>
      </c>
      <c r="B2931" s="198">
        <v>0</v>
      </c>
      <c r="C2931" s="198">
        <v>0</v>
      </c>
      <c r="D2931" s="198">
        <v>0</v>
      </c>
      <c r="E2931" s="198">
        <v>0</v>
      </c>
      <c r="F2931" s="198">
        <v>685</v>
      </c>
      <c r="G2931" s="198">
        <v>0</v>
      </c>
    </row>
    <row r="2932" spans="1:7">
      <c r="A2932" s="198">
        <v>32739660</v>
      </c>
      <c r="B2932" s="198">
        <v>0</v>
      </c>
      <c r="C2932" s="198">
        <v>0</v>
      </c>
      <c r="D2932" s="198">
        <v>0</v>
      </c>
      <c r="E2932" s="198">
        <v>0</v>
      </c>
      <c r="F2932" s="198">
        <v>626</v>
      </c>
      <c r="G2932" s="198">
        <v>0</v>
      </c>
    </row>
    <row r="2933" spans="1:7">
      <c r="A2933" s="198">
        <v>32739670</v>
      </c>
      <c r="B2933" s="198">
        <v>152252.60999999999</v>
      </c>
      <c r="C2933" s="198">
        <v>0</v>
      </c>
      <c r="D2933" s="198">
        <v>0</v>
      </c>
      <c r="E2933" s="198">
        <v>152252.60999999999</v>
      </c>
      <c r="F2933" s="198">
        <v>823</v>
      </c>
      <c r="G2933" s="198">
        <v>0</v>
      </c>
    </row>
    <row r="2934" spans="1:7">
      <c r="A2934" s="198">
        <v>32739692</v>
      </c>
      <c r="B2934" s="198">
        <v>0</v>
      </c>
      <c r="C2934" s="198">
        <v>0</v>
      </c>
      <c r="D2934" s="198">
        <v>0</v>
      </c>
      <c r="E2934" s="198">
        <v>0</v>
      </c>
      <c r="F2934" s="198">
        <v>626</v>
      </c>
      <c r="G2934" s="198">
        <v>0</v>
      </c>
    </row>
    <row r="2935" spans="1:7">
      <c r="A2935" s="198">
        <v>32739704</v>
      </c>
      <c r="B2935" s="198">
        <v>0</v>
      </c>
      <c r="C2935" s="198">
        <v>0</v>
      </c>
      <c r="D2935" s="198">
        <v>0</v>
      </c>
      <c r="E2935" s="198">
        <v>0</v>
      </c>
      <c r="F2935" s="198">
        <v>626</v>
      </c>
      <c r="G2935" s="198">
        <v>0</v>
      </c>
    </row>
    <row r="2936" spans="1:7">
      <c r="A2936" s="198">
        <v>32739738</v>
      </c>
      <c r="B2936" s="198">
        <v>908164.79</v>
      </c>
      <c r="C2936" s="198">
        <v>0</v>
      </c>
      <c r="D2936" s="198">
        <v>0</v>
      </c>
      <c r="E2936" s="198">
        <v>908164.79</v>
      </c>
      <c r="F2936" s="198">
        <v>626</v>
      </c>
      <c r="G2936" s="198">
        <v>0</v>
      </c>
    </row>
    <row r="2937" spans="1:7">
      <c r="A2937" s="198">
        <v>32739758</v>
      </c>
      <c r="B2937" s="198">
        <v>0</v>
      </c>
      <c r="C2937" s="198">
        <v>0</v>
      </c>
      <c r="D2937" s="198">
        <v>0</v>
      </c>
      <c r="E2937" s="198">
        <v>0</v>
      </c>
      <c r="F2937" s="198">
        <v>626</v>
      </c>
      <c r="G2937" s="198">
        <v>0</v>
      </c>
    </row>
    <row r="2938" spans="1:7">
      <c r="A2938" s="198">
        <v>32739761</v>
      </c>
      <c r="B2938" s="198">
        <v>205008.47</v>
      </c>
      <c r="C2938" s="198">
        <v>0</v>
      </c>
      <c r="D2938" s="198">
        <v>0</v>
      </c>
      <c r="E2938" s="198">
        <v>205008.47</v>
      </c>
      <c r="F2938" s="198">
        <v>626</v>
      </c>
      <c r="G2938" s="198">
        <v>0</v>
      </c>
    </row>
    <row r="2939" spans="1:7">
      <c r="A2939" s="198">
        <v>32739770</v>
      </c>
      <c r="B2939" s="198">
        <v>120883.22</v>
      </c>
      <c r="C2939" s="198">
        <v>0</v>
      </c>
      <c r="D2939" s="198">
        <v>0</v>
      </c>
      <c r="E2939" s="198">
        <v>120883.22</v>
      </c>
      <c r="F2939" s="198">
        <v>626</v>
      </c>
      <c r="G2939" s="198">
        <v>0</v>
      </c>
    </row>
    <row r="2940" spans="1:7">
      <c r="A2940" s="198">
        <v>32739780</v>
      </c>
      <c r="B2940" s="198">
        <v>0</v>
      </c>
      <c r="C2940" s="198">
        <v>0</v>
      </c>
      <c r="D2940" s="198">
        <v>0</v>
      </c>
      <c r="E2940" s="198">
        <v>0</v>
      </c>
      <c r="F2940" s="198">
        <v>626</v>
      </c>
      <c r="G2940" s="198">
        <v>0</v>
      </c>
    </row>
    <row r="2941" spans="1:7">
      <c r="A2941" s="198">
        <v>32739812</v>
      </c>
      <c r="B2941" s="198">
        <v>0</v>
      </c>
      <c r="C2941" s="198">
        <v>0</v>
      </c>
      <c r="D2941" s="198">
        <v>0</v>
      </c>
      <c r="E2941" s="198">
        <v>0</v>
      </c>
      <c r="F2941" s="198">
        <v>626</v>
      </c>
      <c r="G2941" s="198">
        <v>0</v>
      </c>
    </row>
    <row r="2942" spans="1:7">
      <c r="A2942" s="198">
        <v>32739823</v>
      </c>
      <c r="B2942" s="198">
        <v>77548.22</v>
      </c>
      <c r="C2942" s="198">
        <v>0</v>
      </c>
      <c r="D2942" s="198">
        <v>0</v>
      </c>
      <c r="E2942" s="198">
        <v>77548.22</v>
      </c>
      <c r="F2942" s="198">
        <v>685</v>
      </c>
      <c r="G2942" s="198">
        <v>0</v>
      </c>
    </row>
    <row r="2943" spans="1:7">
      <c r="A2943" s="198">
        <v>32739830</v>
      </c>
      <c r="B2943" s="198">
        <v>0</v>
      </c>
      <c r="C2943" s="198">
        <v>0</v>
      </c>
      <c r="D2943" s="198">
        <v>0</v>
      </c>
      <c r="E2943" s="198">
        <v>0</v>
      </c>
      <c r="F2943" s="198">
        <v>626</v>
      </c>
      <c r="G2943" s="198">
        <v>0</v>
      </c>
    </row>
    <row r="2944" spans="1:7">
      <c r="A2944" s="198">
        <v>32739840</v>
      </c>
      <c r="B2944" s="198">
        <v>0</v>
      </c>
      <c r="C2944" s="198">
        <v>0</v>
      </c>
      <c r="D2944" s="198">
        <v>0</v>
      </c>
      <c r="E2944" s="198">
        <v>0</v>
      </c>
      <c r="F2944" s="198">
        <v>626</v>
      </c>
      <c r="G2944" s="198">
        <v>0</v>
      </c>
    </row>
    <row r="2945" spans="1:7">
      <c r="A2945" s="198">
        <v>32739866</v>
      </c>
      <c r="B2945" s="198">
        <v>119624.43</v>
      </c>
      <c r="C2945" s="198">
        <v>0</v>
      </c>
      <c r="D2945" s="198">
        <v>0</v>
      </c>
      <c r="E2945" s="198">
        <v>119624.43</v>
      </c>
      <c r="F2945" s="198">
        <v>626</v>
      </c>
      <c r="G2945" s="198">
        <v>0</v>
      </c>
    </row>
    <row r="2946" spans="1:7">
      <c r="A2946" s="198">
        <v>32739870</v>
      </c>
      <c r="B2946" s="198">
        <v>0</v>
      </c>
      <c r="C2946" s="198">
        <v>0</v>
      </c>
      <c r="D2946" s="198">
        <v>0</v>
      </c>
      <c r="E2946" s="198">
        <v>0</v>
      </c>
      <c r="F2946" s="198">
        <v>626</v>
      </c>
      <c r="G2946" s="198">
        <v>0</v>
      </c>
    </row>
    <row r="2947" spans="1:7">
      <c r="A2947" s="198">
        <v>32739885</v>
      </c>
      <c r="B2947" s="198">
        <v>0</v>
      </c>
      <c r="C2947" s="198">
        <v>0</v>
      </c>
      <c r="D2947" s="198">
        <v>0</v>
      </c>
      <c r="E2947" s="198">
        <v>0</v>
      </c>
      <c r="F2947" s="198">
        <v>626</v>
      </c>
      <c r="G2947" s="198">
        <v>0</v>
      </c>
    </row>
    <row r="2948" spans="1:7">
      <c r="A2948" s="198">
        <v>32739899</v>
      </c>
      <c r="B2948" s="198">
        <v>356069.94</v>
      </c>
      <c r="C2948" s="198">
        <v>6400.44</v>
      </c>
      <c r="D2948" s="198">
        <v>0</v>
      </c>
      <c r="E2948" s="198">
        <v>362470.38</v>
      </c>
      <c r="F2948" s="198">
        <v>626</v>
      </c>
      <c r="G2948" s="198">
        <v>1</v>
      </c>
    </row>
    <row r="2949" spans="1:7">
      <c r="A2949" s="198">
        <v>32739903</v>
      </c>
      <c r="B2949" s="198">
        <v>0</v>
      </c>
      <c r="C2949" s="198">
        <v>0</v>
      </c>
      <c r="D2949" s="198">
        <v>0</v>
      </c>
      <c r="E2949" s="198">
        <v>0</v>
      </c>
      <c r="F2949" s="198">
        <v>685</v>
      </c>
      <c r="G2949" s="198">
        <v>0</v>
      </c>
    </row>
    <row r="2950" spans="1:7">
      <c r="A2950" s="198">
        <v>32739913</v>
      </c>
      <c r="B2950" s="198">
        <v>0</v>
      </c>
      <c r="C2950" s="198">
        <v>0</v>
      </c>
      <c r="D2950" s="198">
        <v>0</v>
      </c>
      <c r="E2950" s="198">
        <v>0</v>
      </c>
      <c r="F2950" s="198">
        <v>626</v>
      </c>
      <c r="G2950" s="198">
        <v>0</v>
      </c>
    </row>
    <row r="2951" spans="1:7">
      <c r="A2951" s="198">
        <v>32768019</v>
      </c>
      <c r="B2951" s="198">
        <v>0</v>
      </c>
      <c r="C2951" s="198">
        <v>0</v>
      </c>
      <c r="D2951" s="198">
        <v>0</v>
      </c>
      <c r="E2951" s="198">
        <v>0</v>
      </c>
      <c r="F2951" s="198">
        <v>626</v>
      </c>
      <c r="G2951" s="198">
        <v>0</v>
      </c>
    </row>
    <row r="2952" spans="1:7">
      <c r="A2952" s="198">
        <v>32768049</v>
      </c>
      <c r="B2952" s="198">
        <v>0</v>
      </c>
      <c r="C2952" s="198">
        <v>0</v>
      </c>
      <c r="D2952" s="198">
        <v>0</v>
      </c>
      <c r="E2952" s="198">
        <v>0</v>
      </c>
      <c r="F2952" s="198">
        <v>685</v>
      </c>
      <c r="G2952" s="198">
        <v>0</v>
      </c>
    </row>
    <row r="2953" spans="1:7">
      <c r="A2953" s="198">
        <v>32768114</v>
      </c>
      <c r="B2953" s="198">
        <v>291749.88</v>
      </c>
      <c r="C2953" s="198">
        <v>0</v>
      </c>
      <c r="D2953" s="198">
        <v>0</v>
      </c>
      <c r="E2953" s="198">
        <v>291749.88</v>
      </c>
      <c r="F2953" s="198">
        <v>823</v>
      </c>
      <c r="G2953" s="198">
        <v>0</v>
      </c>
    </row>
    <row r="2954" spans="1:7">
      <c r="A2954" s="198">
        <v>32768184</v>
      </c>
      <c r="B2954" s="198">
        <v>0</v>
      </c>
      <c r="C2954" s="198">
        <v>0</v>
      </c>
      <c r="D2954" s="198">
        <v>0</v>
      </c>
      <c r="E2954" s="198">
        <v>0</v>
      </c>
      <c r="F2954" s="198">
        <v>823</v>
      </c>
      <c r="G2954" s="198">
        <v>0</v>
      </c>
    </row>
    <row r="2955" spans="1:7">
      <c r="A2955" s="198">
        <v>32768206</v>
      </c>
      <c r="B2955" s="198">
        <v>0</v>
      </c>
      <c r="C2955" s="198">
        <v>0</v>
      </c>
      <c r="D2955" s="198">
        <v>0</v>
      </c>
      <c r="E2955" s="198">
        <v>0</v>
      </c>
      <c r="F2955" s="198">
        <v>685</v>
      </c>
      <c r="G2955" s="198">
        <v>0</v>
      </c>
    </row>
    <row r="2956" spans="1:7">
      <c r="A2956" s="198">
        <v>32768385</v>
      </c>
      <c r="B2956" s="198">
        <v>0</v>
      </c>
      <c r="C2956" s="198">
        <v>0</v>
      </c>
      <c r="D2956" s="198">
        <v>0</v>
      </c>
      <c r="E2956" s="198">
        <v>0</v>
      </c>
      <c r="F2956" s="198">
        <v>626</v>
      </c>
      <c r="G2956" s="198">
        <v>0</v>
      </c>
    </row>
    <row r="2957" spans="1:7">
      <c r="A2957" s="198">
        <v>32768396</v>
      </c>
      <c r="B2957" s="198">
        <v>141128.24</v>
      </c>
      <c r="C2957" s="198">
        <v>0</v>
      </c>
      <c r="D2957" s="198">
        <v>0</v>
      </c>
      <c r="E2957" s="198">
        <v>141128.24</v>
      </c>
      <c r="F2957" s="198">
        <v>626</v>
      </c>
      <c r="G2957" s="198">
        <v>0</v>
      </c>
    </row>
    <row r="2958" spans="1:7">
      <c r="A2958" s="198">
        <v>32768402</v>
      </c>
      <c r="B2958" s="198">
        <v>176491.37</v>
      </c>
      <c r="C2958" s="198">
        <v>0</v>
      </c>
      <c r="D2958" s="198">
        <v>0</v>
      </c>
      <c r="E2958" s="198">
        <v>176491.37</v>
      </c>
      <c r="F2958" s="198">
        <v>626</v>
      </c>
      <c r="G2958" s="198">
        <v>0</v>
      </c>
    </row>
    <row r="2959" spans="1:7">
      <c r="A2959" s="198">
        <v>32768421</v>
      </c>
      <c r="B2959" s="198">
        <v>146861.66</v>
      </c>
      <c r="C2959" s="198">
        <v>0</v>
      </c>
      <c r="D2959" s="198">
        <v>0</v>
      </c>
      <c r="E2959" s="198">
        <v>146861.66</v>
      </c>
      <c r="F2959" s="198">
        <v>685</v>
      </c>
      <c r="G2959" s="198">
        <v>0</v>
      </c>
    </row>
    <row r="2960" spans="1:7">
      <c r="A2960" s="198">
        <v>32768437</v>
      </c>
      <c r="B2960" s="198">
        <v>0</v>
      </c>
      <c r="C2960" s="198">
        <v>0</v>
      </c>
      <c r="D2960" s="198">
        <v>0</v>
      </c>
      <c r="E2960" s="198">
        <v>0</v>
      </c>
      <c r="F2960" s="198">
        <v>626</v>
      </c>
      <c r="G2960" s="198">
        <v>0</v>
      </c>
    </row>
    <row r="2961" spans="1:7">
      <c r="A2961" s="198">
        <v>32768443</v>
      </c>
      <c r="B2961" s="198">
        <v>0</v>
      </c>
      <c r="C2961" s="198">
        <v>0</v>
      </c>
      <c r="D2961" s="198">
        <v>0</v>
      </c>
      <c r="E2961" s="198">
        <v>0</v>
      </c>
      <c r="F2961" s="198">
        <v>685</v>
      </c>
      <c r="G2961" s="198">
        <v>0</v>
      </c>
    </row>
    <row r="2962" spans="1:7">
      <c r="A2962" s="198">
        <v>32768458</v>
      </c>
      <c r="B2962" s="198">
        <v>0</v>
      </c>
      <c r="C2962" s="198">
        <v>0</v>
      </c>
      <c r="D2962" s="198">
        <v>0</v>
      </c>
      <c r="E2962" s="198">
        <v>0</v>
      </c>
      <c r="F2962" s="198">
        <v>626</v>
      </c>
      <c r="G2962" s="198">
        <v>0</v>
      </c>
    </row>
    <row r="2963" spans="1:7">
      <c r="A2963" s="198">
        <v>32768464</v>
      </c>
      <c r="B2963" s="198">
        <v>275149.83</v>
      </c>
      <c r="C2963" s="198">
        <v>0</v>
      </c>
      <c r="D2963" s="198">
        <v>16010.95</v>
      </c>
      <c r="E2963" s="198">
        <v>291160.78000000003</v>
      </c>
      <c r="F2963" s="198">
        <v>685</v>
      </c>
      <c r="G2963" s="198">
        <v>4</v>
      </c>
    </row>
    <row r="2964" spans="1:7">
      <c r="A2964" s="198">
        <v>32768474</v>
      </c>
      <c r="B2964" s="198">
        <v>0</v>
      </c>
      <c r="C2964" s="198">
        <v>0</v>
      </c>
      <c r="D2964" s="198">
        <v>0</v>
      </c>
      <c r="E2964" s="198">
        <v>0</v>
      </c>
      <c r="F2964" s="198">
        <v>626</v>
      </c>
      <c r="G2964" s="198">
        <v>0</v>
      </c>
    </row>
    <row r="2965" spans="1:7">
      <c r="A2965" s="198">
        <v>32801134</v>
      </c>
      <c r="B2965" s="198">
        <v>0</v>
      </c>
      <c r="C2965" s="198">
        <v>0</v>
      </c>
      <c r="D2965" s="198">
        <v>0</v>
      </c>
      <c r="E2965" s="198">
        <v>0</v>
      </c>
      <c r="F2965" s="198">
        <v>626</v>
      </c>
      <c r="G2965" s="198">
        <v>0</v>
      </c>
    </row>
    <row r="2966" spans="1:7">
      <c r="A2966" s="198">
        <v>32801182</v>
      </c>
      <c r="B2966" s="198">
        <v>0</v>
      </c>
      <c r="C2966" s="198">
        <v>0</v>
      </c>
      <c r="D2966" s="198">
        <v>0</v>
      </c>
      <c r="E2966" s="198">
        <v>0</v>
      </c>
      <c r="F2966" s="198">
        <v>626</v>
      </c>
      <c r="G2966" s="198">
        <v>0</v>
      </c>
    </row>
    <row r="2967" spans="1:7">
      <c r="A2967" s="198">
        <v>32801443</v>
      </c>
      <c r="B2967" s="198">
        <v>0</v>
      </c>
      <c r="C2967" s="198">
        <v>0</v>
      </c>
      <c r="D2967" s="198">
        <v>0</v>
      </c>
      <c r="E2967" s="198">
        <v>0</v>
      </c>
      <c r="F2967" s="198">
        <v>685</v>
      </c>
      <c r="G2967" s="198">
        <v>0</v>
      </c>
    </row>
    <row r="2968" spans="1:7">
      <c r="A2968" s="198">
        <v>32801451</v>
      </c>
      <c r="B2968" s="198">
        <v>102519.05</v>
      </c>
      <c r="C2968" s="198">
        <v>0</v>
      </c>
      <c r="D2968" s="198">
        <v>0</v>
      </c>
      <c r="E2968" s="198">
        <v>102519.05</v>
      </c>
      <c r="F2968" s="198">
        <v>685</v>
      </c>
      <c r="G2968" s="198">
        <v>0</v>
      </c>
    </row>
    <row r="2969" spans="1:7">
      <c r="A2969" s="198">
        <v>32801462</v>
      </c>
      <c r="B2969" s="198">
        <v>0</v>
      </c>
      <c r="C2969" s="198">
        <v>0</v>
      </c>
      <c r="D2969" s="198">
        <v>0</v>
      </c>
      <c r="E2969" s="198">
        <v>0</v>
      </c>
      <c r="F2969" s="198">
        <v>685</v>
      </c>
      <c r="G2969" s="198">
        <v>0</v>
      </c>
    </row>
    <row r="2970" spans="1:7">
      <c r="A2970" s="198">
        <v>32801471</v>
      </c>
      <c r="B2970" s="198">
        <v>629333.62</v>
      </c>
      <c r="C2970" s="198">
        <v>0</v>
      </c>
      <c r="D2970" s="198">
        <v>0</v>
      </c>
      <c r="E2970" s="198">
        <v>629333.62</v>
      </c>
      <c r="F2970" s="198">
        <v>685</v>
      </c>
      <c r="G2970" s="198">
        <v>0</v>
      </c>
    </row>
    <row r="2971" spans="1:7">
      <c r="A2971" s="198">
        <v>32801497</v>
      </c>
      <c r="B2971" s="198">
        <v>134913.66</v>
      </c>
      <c r="C2971" s="198">
        <v>0</v>
      </c>
      <c r="D2971" s="198">
        <v>0</v>
      </c>
      <c r="E2971" s="198">
        <v>134913.66</v>
      </c>
      <c r="F2971" s="198">
        <v>626</v>
      </c>
      <c r="G2971" s="198">
        <v>0</v>
      </c>
    </row>
    <row r="2972" spans="1:7">
      <c r="A2972" s="198">
        <v>32801501</v>
      </c>
      <c r="B2972" s="198">
        <v>0</v>
      </c>
      <c r="C2972" s="198">
        <v>0</v>
      </c>
      <c r="D2972" s="198">
        <v>0</v>
      </c>
      <c r="E2972" s="198">
        <v>0</v>
      </c>
      <c r="F2972" s="198">
        <v>626</v>
      </c>
      <c r="G2972" s="198">
        <v>0</v>
      </c>
    </row>
    <row r="2973" spans="1:7">
      <c r="A2973" s="198">
        <v>32827807</v>
      </c>
      <c r="B2973" s="198">
        <v>0</v>
      </c>
      <c r="C2973" s="198">
        <v>0</v>
      </c>
      <c r="D2973" s="198">
        <v>0</v>
      </c>
      <c r="E2973" s="198">
        <v>0</v>
      </c>
      <c r="F2973" s="198">
        <v>823</v>
      </c>
      <c r="G2973" s="198">
        <v>0</v>
      </c>
    </row>
    <row r="2974" spans="1:7">
      <c r="A2974" s="198">
        <v>32827835</v>
      </c>
      <c r="B2974" s="198">
        <v>177522.62</v>
      </c>
      <c r="C2974" s="198">
        <v>0</v>
      </c>
      <c r="D2974" s="198">
        <v>0</v>
      </c>
      <c r="E2974" s="198">
        <v>177522.62</v>
      </c>
      <c r="F2974" s="198">
        <v>626</v>
      </c>
      <c r="G2974" s="198">
        <v>0</v>
      </c>
    </row>
    <row r="2975" spans="1:7">
      <c r="A2975" s="198">
        <v>32827864</v>
      </c>
      <c r="B2975" s="198">
        <v>0</v>
      </c>
      <c r="C2975" s="198">
        <v>0</v>
      </c>
      <c r="D2975" s="198">
        <v>0</v>
      </c>
      <c r="E2975" s="198">
        <v>0</v>
      </c>
      <c r="F2975" s="198">
        <v>626</v>
      </c>
      <c r="G2975" s="198">
        <v>0</v>
      </c>
    </row>
    <row r="2976" spans="1:7">
      <c r="A2976" s="198">
        <v>32827874</v>
      </c>
      <c r="B2976" s="198">
        <v>243469.28</v>
      </c>
      <c r="C2976" s="198">
        <v>0</v>
      </c>
      <c r="D2976" s="198">
        <v>0</v>
      </c>
      <c r="E2976" s="198">
        <v>243469.28</v>
      </c>
      <c r="F2976" s="198">
        <v>626</v>
      </c>
      <c r="G2976" s="198">
        <v>0</v>
      </c>
    </row>
    <row r="2977" spans="1:7">
      <c r="A2977" s="198">
        <v>32827881</v>
      </c>
      <c r="B2977" s="198">
        <v>310740.96000000002</v>
      </c>
      <c r="C2977" s="198">
        <v>0</v>
      </c>
      <c r="D2977" s="198">
        <v>0</v>
      </c>
      <c r="E2977" s="198">
        <v>310740.96000000002</v>
      </c>
      <c r="F2977" s="198">
        <v>685</v>
      </c>
      <c r="G2977" s="198">
        <v>0</v>
      </c>
    </row>
    <row r="2978" spans="1:7">
      <c r="A2978" s="198">
        <v>32828077</v>
      </c>
      <c r="B2978" s="198">
        <v>0</v>
      </c>
      <c r="C2978" s="198">
        <v>0</v>
      </c>
      <c r="D2978" s="198">
        <v>0</v>
      </c>
      <c r="E2978" s="198">
        <v>0</v>
      </c>
      <c r="F2978" s="198">
        <v>626</v>
      </c>
      <c r="G2978" s="198">
        <v>0</v>
      </c>
    </row>
    <row r="2979" spans="1:7">
      <c r="A2979" s="198">
        <v>32828196</v>
      </c>
      <c r="B2979" s="198">
        <v>96069.64</v>
      </c>
      <c r="C2979" s="198">
        <v>0</v>
      </c>
      <c r="D2979" s="198">
        <v>0</v>
      </c>
      <c r="E2979" s="198">
        <v>96069.64</v>
      </c>
      <c r="F2979" s="198">
        <v>626</v>
      </c>
      <c r="G2979" s="198">
        <v>0</v>
      </c>
    </row>
    <row r="2980" spans="1:7">
      <c r="A2980" s="198">
        <v>32828226</v>
      </c>
      <c r="B2980" s="198">
        <v>0</v>
      </c>
      <c r="C2980" s="198">
        <v>0</v>
      </c>
      <c r="D2980" s="198">
        <v>0</v>
      </c>
      <c r="E2980" s="198">
        <v>0</v>
      </c>
      <c r="F2980" s="198">
        <v>626</v>
      </c>
      <c r="G2980" s="198">
        <v>0</v>
      </c>
    </row>
    <row r="2981" spans="1:7">
      <c r="A2981" s="198">
        <v>32828300</v>
      </c>
      <c r="B2981" s="198">
        <v>0</v>
      </c>
      <c r="C2981" s="198">
        <v>0</v>
      </c>
      <c r="D2981" s="198">
        <v>0</v>
      </c>
      <c r="E2981" s="198">
        <v>0</v>
      </c>
      <c r="F2981" s="198">
        <v>626</v>
      </c>
      <c r="G2981" s="198">
        <v>0</v>
      </c>
    </row>
    <row r="2982" spans="1:7">
      <c r="A2982" s="198">
        <v>32828326</v>
      </c>
      <c r="B2982" s="198">
        <v>0</v>
      </c>
      <c r="C2982" s="198">
        <v>0</v>
      </c>
      <c r="D2982" s="198">
        <v>0</v>
      </c>
      <c r="E2982" s="198">
        <v>0</v>
      </c>
      <c r="F2982" s="198">
        <v>626</v>
      </c>
      <c r="G2982" s="198">
        <v>0</v>
      </c>
    </row>
    <row r="2983" spans="1:7">
      <c r="A2983" s="198">
        <v>32828338</v>
      </c>
      <c r="B2983" s="198">
        <v>0</v>
      </c>
      <c r="C2983" s="198">
        <v>0</v>
      </c>
      <c r="D2983" s="198">
        <v>0</v>
      </c>
      <c r="E2983" s="198">
        <v>0</v>
      </c>
      <c r="F2983" s="198">
        <v>626</v>
      </c>
      <c r="G2983" s="198">
        <v>0</v>
      </c>
    </row>
    <row r="2984" spans="1:7">
      <c r="A2984" s="198">
        <v>32828344</v>
      </c>
      <c r="B2984" s="198">
        <v>0</v>
      </c>
      <c r="C2984" s="198">
        <v>0</v>
      </c>
      <c r="D2984" s="198">
        <v>0</v>
      </c>
      <c r="E2984" s="198">
        <v>0</v>
      </c>
      <c r="F2984" s="198">
        <v>685</v>
      </c>
      <c r="G2984" s="198">
        <v>0</v>
      </c>
    </row>
    <row r="2985" spans="1:7">
      <c r="A2985" s="198">
        <v>32828356</v>
      </c>
      <c r="B2985" s="198">
        <v>0</v>
      </c>
      <c r="C2985" s="198">
        <v>0</v>
      </c>
      <c r="D2985" s="198">
        <v>0</v>
      </c>
      <c r="E2985" s="198">
        <v>0</v>
      </c>
      <c r="F2985" s="198">
        <v>626</v>
      </c>
      <c r="G2985" s="198">
        <v>0</v>
      </c>
    </row>
    <row r="2986" spans="1:7">
      <c r="A2986" s="198">
        <v>32828367</v>
      </c>
      <c r="B2986" s="198">
        <v>332974.93</v>
      </c>
      <c r="C2986" s="198">
        <v>0</v>
      </c>
      <c r="D2986" s="198">
        <v>0</v>
      </c>
      <c r="E2986" s="198">
        <v>332974.93</v>
      </c>
      <c r="F2986" s="198">
        <v>626</v>
      </c>
      <c r="G2986" s="198">
        <v>0</v>
      </c>
    </row>
    <row r="2987" spans="1:7">
      <c r="A2987" s="198">
        <v>32828371</v>
      </c>
      <c r="B2987" s="198">
        <v>0</v>
      </c>
      <c r="C2987" s="198">
        <v>0</v>
      </c>
      <c r="D2987" s="198">
        <v>0</v>
      </c>
      <c r="E2987" s="198">
        <v>0</v>
      </c>
      <c r="F2987" s="198">
        <v>626</v>
      </c>
      <c r="G2987" s="198">
        <v>0</v>
      </c>
    </row>
    <row r="2988" spans="1:7">
      <c r="A2988" s="198">
        <v>32828394</v>
      </c>
      <c r="B2988" s="198">
        <v>0</v>
      </c>
      <c r="C2988" s="198">
        <v>0</v>
      </c>
      <c r="D2988" s="198">
        <v>0</v>
      </c>
      <c r="E2988" s="198">
        <v>0</v>
      </c>
      <c r="F2988" s="198">
        <v>685</v>
      </c>
      <c r="G2988" s="198">
        <v>0</v>
      </c>
    </row>
    <row r="2989" spans="1:7">
      <c r="A2989" s="198">
        <v>32857550</v>
      </c>
      <c r="B2989" s="198">
        <v>0</v>
      </c>
      <c r="C2989" s="198">
        <v>0</v>
      </c>
      <c r="D2989" s="198">
        <v>0</v>
      </c>
      <c r="E2989" s="198">
        <v>0</v>
      </c>
      <c r="F2989" s="198">
        <v>823</v>
      </c>
      <c r="G2989" s="198">
        <v>0</v>
      </c>
    </row>
    <row r="2990" spans="1:7">
      <c r="A2990" s="198">
        <v>32857625</v>
      </c>
      <c r="B2990" s="198">
        <v>0</v>
      </c>
      <c r="C2990" s="198">
        <v>0</v>
      </c>
      <c r="D2990" s="198">
        <v>0</v>
      </c>
      <c r="E2990" s="198">
        <v>0</v>
      </c>
      <c r="F2990" s="198">
        <v>626</v>
      </c>
      <c r="G2990" s="198">
        <v>0</v>
      </c>
    </row>
    <row r="2991" spans="1:7">
      <c r="A2991" s="198">
        <v>32857674</v>
      </c>
      <c r="B2991" s="198">
        <v>0</v>
      </c>
      <c r="C2991" s="198">
        <v>0</v>
      </c>
      <c r="D2991" s="198">
        <v>0</v>
      </c>
      <c r="E2991" s="198">
        <v>0</v>
      </c>
      <c r="F2991" s="198">
        <v>626</v>
      </c>
      <c r="G2991" s="198">
        <v>0</v>
      </c>
    </row>
    <row r="2992" spans="1:7">
      <c r="A2992" s="198">
        <v>32857748</v>
      </c>
      <c r="B2992" s="198">
        <v>541908.22</v>
      </c>
      <c r="C2992" s="198">
        <v>0</v>
      </c>
      <c r="D2992" s="198">
        <v>0</v>
      </c>
      <c r="E2992" s="198">
        <v>541908.22</v>
      </c>
      <c r="F2992" s="198">
        <v>823</v>
      </c>
      <c r="G2992" s="198">
        <v>0</v>
      </c>
    </row>
    <row r="2993" spans="1:7">
      <c r="A2993" s="198">
        <v>32857877</v>
      </c>
      <c r="B2993" s="198">
        <v>235059.86</v>
      </c>
      <c r="C2993" s="198">
        <v>0</v>
      </c>
      <c r="D2993" s="198">
        <v>0</v>
      </c>
      <c r="E2993" s="198">
        <v>235059.86</v>
      </c>
      <c r="F2993" s="198">
        <v>626</v>
      </c>
      <c r="G2993" s="198">
        <v>0</v>
      </c>
    </row>
    <row r="2994" spans="1:7">
      <c r="A2994" s="198">
        <v>32857898</v>
      </c>
      <c r="B2994" s="198">
        <v>188156.67</v>
      </c>
      <c r="C2994" s="198">
        <v>3301.7</v>
      </c>
      <c r="D2994" s="198">
        <v>0</v>
      </c>
      <c r="E2994" s="198">
        <v>191458.37</v>
      </c>
      <c r="F2994" s="198">
        <v>626</v>
      </c>
      <c r="G2994" s="198">
        <v>1</v>
      </c>
    </row>
    <row r="2995" spans="1:7">
      <c r="A2995" s="198">
        <v>32857903</v>
      </c>
      <c r="B2995" s="198">
        <v>432415.24</v>
      </c>
      <c r="C2995" s="198">
        <v>0</v>
      </c>
      <c r="D2995" s="198">
        <v>0</v>
      </c>
      <c r="E2995" s="198">
        <v>432415.24</v>
      </c>
      <c r="F2995" s="198">
        <v>685</v>
      </c>
      <c r="G2995" s="198">
        <v>0</v>
      </c>
    </row>
    <row r="2996" spans="1:7">
      <c r="A2996" s="198">
        <v>32857920</v>
      </c>
      <c r="B2996" s="198">
        <v>0</v>
      </c>
      <c r="C2996" s="198">
        <v>0</v>
      </c>
      <c r="D2996" s="198">
        <v>0</v>
      </c>
      <c r="E2996" s="198">
        <v>0</v>
      </c>
      <c r="F2996" s="198">
        <v>626</v>
      </c>
      <c r="G2996" s="198">
        <v>0</v>
      </c>
    </row>
    <row r="2997" spans="1:7">
      <c r="A2997" s="198">
        <v>32857930</v>
      </c>
      <c r="B2997" s="198">
        <v>0</v>
      </c>
      <c r="C2997" s="198">
        <v>0</v>
      </c>
      <c r="D2997" s="198">
        <v>0</v>
      </c>
      <c r="E2997" s="198">
        <v>0</v>
      </c>
      <c r="F2997" s="198">
        <v>626</v>
      </c>
      <c r="G2997" s="198">
        <v>0</v>
      </c>
    </row>
    <row r="2998" spans="1:7">
      <c r="A2998" s="198">
        <v>32857948</v>
      </c>
      <c r="B2998" s="198">
        <v>0</v>
      </c>
      <c r="C2998" s="198">
        <v>0</v>
      </c>
      <c r="D2998" s="198">
        <v>0</v>
      </c>
      <c r="E2998" s="198">
        <v>0</v>
      </c>
      <c r="F2998" s="198">
        <v>626</v>
      </c>
      <c r="G2998" s="198">
        <v>0</v>
      </c>
    </row>
    <row r="2999" spans="1:7">
      <c r="A2999" s="198">
        <v>32857961</v>
      </c>
      <c r="B2999" s="198">
        <v>257724.72</v>
      </c>
      <c r="C2999" s="198">
        <v>0</v>
      </c>
      <c r="D2999" s="198">
        <v>0</v>
      </c>
      <c r="E2999" s="198">
        <v>257724.72</v>
      </c>
      <c r="F2999" s="198">
        <v>626</v>
      </c>
      <c r="G2999" s="198">
        <v>0</v>
      </c>
    </row>
    <row r="3000" spans="1:7">
      <c r="A3000" s="198">
        <v>32857995</v>
      </c>
      <c r="B3000" s="198">
        <v>0</v>
      </c>
      <c r="C3000" s="198">
        <v>0</v>
      </c>
      <c r="D3000" s="198">
        <v>0</v>
      </c>
      <c r="E3000" s="198">
        <v>0</v>
      </c>
      <c r="F3000" s="198">
        <v>626</v>
      </c>
      <c r="G3000" s="198">
        <v>0</v>
      </c>
    </row>
    <row r="3001" spans="1:7">
      <c r="A3001" s="198">
        <v>32885640</v>
      </c>
      <c r="B3001" s="198">
        <v>0</v>
      </c>
      <c r="C3001" s="198">
        <v>0</v>
      </c>
      <c r="D3001" s="198">
        <v>0</v>
      </c>
      <c r="E3001" s="198">
        <v>0</v>
      </c>
      <c r="F3001" s="198">
        <v>823</v>
      </c>
      <c r="G3001" s="198">
        <v>0</v>
      </c>
    </row>
    <row r="3002" spans="1:7">
      <c r="A3002" s="198">
        <v>32885695</v>
      </c>
      <c r="B3002" s="198">
        <v>0</v>
      </c>
      <c r="C3002" s="198">
        <v>0</v>
      </c>
      <c r="D3002" s="198">
        <v>0</v>
      </c>
      <c r="E3002" s="198">
        <v>0</v>
      </c>
      <c r="F3002" s="198">
        <v>626</v>
      </c>
      <c r="G3002" s="198">
        <v>0</v>
      </c>
    </row>
    <row r="3003" spans="1:7">
      <c r="A3003" s="198">
        <v>32885782</v>
      </c>
      <c r="B3003" s="198">
        <v>0</v>
      </c>
      <c r="C3003" s="198">
        <v>0</v>
      </c>
      <c r="D3003" s="198">
        <v>0</v>
      </c>
      <c r="E3003" s="198">
        <v>0</v>
      </c>
      <c r="F3003" s="198">
        <v>823</v>
      </c>
      <c r="G3003" s="198">
        <v>0</v>
      </c>
    </row>
    <row r="3004" spans="1:7">
      <c r="A3004" s="198">
        <v>32885860</v>
      </c>
      <c r="B3004" s="198">
        <v>0</v>
      </c>
      <c r="C3004" s="198">
        <v>0</v>
      </c>
      <c r="D3004" s="198">
        <v>0</v>
      </c>
      <c r="E3004" s="198">
        <v>0</v>
      </c>
      <c r="F3004" s="198">
        <v>685</v>
      </c>
      <c r="G3004" s="198">
        <v>0</v>
      </c>
    </row>
    <row r="3005" spans="1:7">
      <c r="A3005" s="198">
        <v>32885918</v>
      </c>
      <c r="B3005" s="198">
        <v>0</v>
      </c>
      <c r="C3005" s="198">
        <v>0</v>
      </c>
      <c r="D3005" s="198">
        <v>0</v>
      </c>
      <c r="E3005" s="198">
        <v>0</v>
      </c>
      <c r="F3005" s="198">
        <v>626</v>
      </c>
      <c r="G3005" s="198">
        <v>0</v>
      </c>
    </row>
    <row r="3006" spans="1:7">
      <c r="A3006" s="198">
        <v>32885959</v>
      </c>
      <c r="B3006" s="198">
        <v>0</v>
      </c>
      <c r="C3006" s="198">
        <v>0</v>
      </c>
      <c r="D3006" s="198">
        <v>0</v>
      </c>
      <c r="E3006" s="198">
        <v>0</v>
      </c>
      <c r="F3006" s="198">
        <v>685</v>
      </c>
      <c r="G3006" s="198">
        <v>0</v>
      </c>
    </row>
    <row r="3007" spans="1:7">
      <c r="A3007" s="198">
        <v>32885975</v>
      </c>
      <c r="B3007" s="198">
        <v>0</v>
      </c>
      <c r="C3007" s="198">
        <v>0</v>
      </c>
      <c r="D3007" s="198">
        <v>0</v>
      </c>
      <c r="E3007" s="198">
        <v>0</v>
      </c>
      <c r="F3007" s="198">
        <v>626</v>
      </c>
      <c r="G3007" s="198">
        <v>0</v>
      </c>
    </row>
    <row r="3008" spans="1:7">
      <c r="A3008" s="198">
        <v>32886070</v>
      </c>
      <c r="B3008" s="198">
        <v>132705.57999999999</v>
      </c>
      <c r="C3008" s="198">
        <v>2385.5</v>
      </c>
      <c r="D3008" s="198">
        <v>0</v>
      </c>
      <c r="E3008" s="198">
        <v>135091.07999999999</v>
      </c>
      <c r="F3008" s="198">
        <v>626</v>
      </c>
      <c r="G3008" s="198">
        <v>2</v>
      </c>
    </row>
    <row r="3009" spans="1:7">
      <c r="A3009" s="198">
        <v>32886098</v>
      </c>
      <c r="B3009" s="198">
        <v>0</v>
      </c>
      <c r="C3009" s="198">
        <v>0</v>
      </c>
      <c r="D3009" s="198">
        <v>0</v>
      </c>
      <c r="E3009" s="198">
        <v>0</v>
      </c>
      <c r="F3009" s="198">
        <v>626</v>
      </c>
      <c r="G3009" s="198">
        <v>0</v>
      </c>
    </row>
    <row r="3010" spans="1:7">
      <c r="A3010" s="198">
        <v>32886103</v>
      </c>
      <c r="B3010" s="198">
        <v>128507.91</v>
      </c>
      <c r="C3010" s="198">
        <v>4643.91</v>
      </c>
      <c r="D3010" s="198">
        <v>0</v>
      </c>
      <c r="E3010" s="198">
        <v>133151.82</v>
      </c>
      <c r="F3010" s="198">
        <v>685</v>
      </c>
      <c r="G3010" s="198">
        <v>3</v>
      </c>
    </row>
    <row r="3011" spans="1:7">
      <c r="A3011" s="198">
        <v>32886126</v>
      </c>
      <c r="B3011" s="198">
        <v>0</v>
      </c>
      <c r="C3011" s="198">
        <v>0</v>
      </c>
      <c r="D3011" s="198">
        <v>0</v>
      </c>
      <c r="E3011" s="198">
        <v>0</v>
      </c>
      <c r="F3011" s="198">
        <v>823</v>
      </c>
      <c r="G3011" s="198">
        <v>0</v>
      </c>
    </row>
    <row r="3012" spans="1:7">
      <c r="A3012" s="198">
        <v>32886131</v>
      </c>
      <c r="B3012" s="198">
        <v>0</v>
      </c>
      <c r="C3012" s="198">
        <v>0</v>
      </c>
      <c r="D3012" s="198">
        <v>0</v>
      </c>
      <c r="E3012" s="198">
        <v>0</v>
      </c>
      <c r="F3012" s="198">
        <v>685</v>
      </c>
      <c r="G3012" s="198">
        <v>0</v>
      </c>
    </row>
    <row r="3013" spans="1:7">
      <c r="A3013" s="198">
        <v>32886148</v>
      </c>
      <c r="B3013" s="198">
        <v>0</v>
      </c>
      <c r="C3013" s="198">
        <v>0</v>
      </c>
      <c r="D3013" s="198">
        <v>0</v>
      </c>
      <c r="E3013" s="198">
        <v>0</v>
      </c>
      <c r="F3013" s="198">
        <v>626</v>
      </c>
      <c r="G3013" s="198">
        <v>0</v>
      </c>
    </row>
    <row r="3014" spans="1:7">
      <c r="A3014" s="198">
        <v>32886150</v>
      </c>
      <c r="B3014" s="198">
        <v>0</v>
      </c>
      <c r="C3014" s="198">
        <v>0</v>
      </c>
      <c r="D3014" s="198">
        <v>0</v>
      </c>
      <c r="E3014" s="198">
        <v>0</v>
      </c>
      <c r="F3014" s="198">
        <v>626</v>
      </c>
      <c r="G3014" s="198">
        <v>0</v>
      </c>
    </row>
    <row r="3015" spans="1:7">
      <c r="A3015" s="198">
        <v>32886167</v>
      </c>
      <c r="B3015" s="198">
        <v>0</v>
      </c>
      <c r="C3015" s="198">
        <v>0</v>
      </c>
      <c r="D3015" s="198">
        <v>0</v>
      </c>
      <c r="E3015" s="198">
        <v>0</v>
      </c>
      <c r="F3015" s="198">
        <v>823</v>
      </c>
      <c r="G3015" s="198">
        <v>0</v>
      </c>
    </row>
    <row r="3016" spans="1:7">
      <c r="A3016" s="198">
        <v>32886176</v>
      </c>
      <c r="B3016" s="198">
        <v>0</v>
      </c>
      <c r="C3016" s="198">
        <v>0</v>
      </c>
      <c r="D3016" s="198">
        <v>0</v>
      </c>
      <c r="E3016" s="198">
        <v>0</v>
      </c>
      <c r="F3016" s="198">
        <v>626</v>
      </c>
      <c r="G3016" s="198">
        <v>0</v>
      </c>
    </row>
    <row r="3017" spans="1:7">
      <c r="A3017" s="198">
        <v>32886185</v>
      </c>
      <c r="B3017" s="198">
        <v>0</v>
      </c>
      <c r="C3017" s="198">
        <v>0</v>
      </c>
      <c r="D3017" s="198">
        <v>0</v>
      </c>
      <c r="E3017" s="198">
        <v>0</v>
      </c>
      <c r="F3017" s="198">
        <v>685</v>
      </c>
      <c r="G3017" s="198">
        <v>0</v>
      </c>
    </row>
    <row r="3018" spans="1:7">
      <c r="A3018" s="198">
        <v>32886190</v>
      </c>
      <c r="B3018" s="198">
        <v>0</v>
      </c>
      <c r="C3018" s="198">
        <v>0</v>
      </c>
      <c r="D3018" s="198">
        <v>0</v>
      </c>
      <c r="E3018" s="198">
        <v>0</v>
      </c>
      <c r="F3018" s="198">
        <v>685</v>
      </c>
      <c r="G3018" s="198">
        <v>0</v>
      </c>
    </row>
    <row r="3019" spans="1:7">
      <c r="A3019" s="198">
        <v>32886209</v>
      </c>
      <c r="B3019" s="198">
        <v>0</v>
      </c>
      <c r="C3019" s="198">
        <v>0</v>
      </c>
      <c r="D3019" s="198">
        <v>0</v>
      </c>
      <c r="E3019" s="198">
        <v>0</v>
      </c>
      <c r="F3019" s="198">
        <v>626</v>
      </c>
      <c r="G3019" s="198">
        <v>0</v>
      </c>
    </row>
    <row r="3020" spans="1:7">
      <c r="A3020" s="198">
        <v>32886238</v>
      </c>
      <c r="B3020" s="198">
        <v>0</v>
      </c>
      <c r="C3020" s="198">
        <v>0</v>
      </c>
      <c r="D3020" s="198">
        <v>0</v>
      </c>
      <c r="E3020" s="198">
        <v>0</v>
      </c>
      <c r="F3020" s="198">
        <v>626</v>
      </c>
      <c r="G3020" s="198">
        <v>0</v>
      </c>
    </row>
    <row r="3021" spans="1:7">
      <c r="A3021" s="198">
        <v>32886248</v>
      </c>
      <c r="B3021" s="198">
        <v>0</v>
      </c>
      <c r="C3021" s="198">
        <v>0</v>
      </c>
      <c r="D3021" s="198">
        <v>0</v>
      </c>
      <c r="E3021" s="198">
        <v>0</v>
      </c>
      <c r="F3021" s="198">
        <v>626</v>
      </c>
      <c r="G3021" s="198">
        <v>0</v>
      </c>
    </row>
    <row r="3022" spans="1:7">
      <c r="A3022" s="198">
        <v>32886256</v>
      </c>
      <c r="B3022" s="198">
        <v>0</v>
      </c>
      <c r="C3022" s="198">
        <v>0</v>
      </c>
      <c r="D3022" s="198">
        <v>0</v>
      </c>
      <c r="E3022" s="198">
        <v>0</v>
      </c>
      <c r="F3022" s="198">
        <v>626</v>
      </c>
      <c r="G3022" s="198">
        <v>0</v>
      </c>
    </row>
    <row r="3023" spans="1:7">
      <c r="A3023" s="198">
        <v>32886265</v>
      </c>
      <c r="B3023" s="198">
        <v>3827382.51</v>
      </c>
      <c r="C3023" s="198">
        <v>0</v>
      </c>
      <c r="D3023" s="198">
        <v>0</v>
      </c>
      <c r="E3023" s="198">
        <v>3827382.51</v>
      </c>
      <c r="F3023" s="198">
        <v>685</v>
      </c>
      <c r="G3023" s="198">
        <v>0</v>
      </c>
    </row>
    <row r="3024" spans="1:7">
      <c r="A3024" s="198">
        <v>32886275</v>
      </c>
      <c r="B3024" s="198">
        <v>0</v>
      </c>
      <c r="C3024" s="198">
        <v>0</v>
      </c>
      <c r="D3024" s="198">
        <v>0</v>
      </c>
      <c r="E3024" s="198">
        <v>0</v>
      </c>
      <c r="F3024" s="198">
        <v>685</v>
      </c>
      <c r="G3024" s="198">
        <v>0</v>
      </c>
    </row>
    <row r="3025" spans="1:7">
      <c r="A3025" s="198">
        <v>32886289</v>
      </c>
      <c r="B3025" s="198">
        <v>0</v>
      </c>
      <c r="C3025" s="198">
        <v>0</v>
      </c>
      <c r="D3025" s="198">
        <v>0</v>
      </c>
      <c r="E3025" s="198">
        <v>0</v>
      </c>
      <c r="F3025" s="198">
        <v>626</v>
      </c>
      <c r="G3025" s="198">
        <v>0</v>
      </c>
    </row>
    <row r="3026" spans="1:7">
      <c r="A3026" s="198">
        <v>32886290</v>
      </c>
      <c r="B3026" s="198">
        <v>0</v>
      </c>
      <c r="C3026" s="198">
        <v>0</v>
      </c>
      <c r="D3026" s="198">
        <v>0</v>
      </c>
      <c r="E3026" s="198">
        <v>0</v>
      </c>
      <c r="F3026" s="198">
        <v>626</v>
      </c>
      <c r="G3026" s="198">
        <v>0</v>
      </c>
    </row>
    <row r="3027" spans="1:7">
      <c r="A3027" s="198">
        <v>32886308</v>
      </c>
      <c r="B3027" s="198">
        <v>0</v>
      </c>
      <c r="C3027" s="198">
        <v>0</v>
      </c>
      <c r="D3027" s="198">
        <v>0</v>
      </c>
      <c r="E3027" s="198">
        <v>0</v>
      </c>
      <c r="F3027" s="198">
        <v>685</v>
      </c>
      <c r="G3027" s="198">
        <v>0</v>
      </c>
    </row>
    <row r="3028" spans="1:7">
      <c r="A3028" s="198">
        <v>32916104</v>
      </c>
      <c r="B3028" s="198">
        <v>0</v>
      </c>
      <c r="C3028" s="198">
        <v>0</v>
      </c>
      <c r="D3028" s="198">
        <v>0</v>
      </c>
      <c r="E3028" s="198">
        <v>0</v>
      </c>
      <c r="F3028" s="198">
        <v>626</v>
      </c>
      <c r="G3028" s="198">
        <v>0</v>
      </c>
    </row>
    <row r="3029" spans="1:7">
      <c r="A3029" s="198">
        <v>32916190</v>
      </c>
      <c r="B3029" s="198">
        <v>0</v>
      </c>
      <c r="C3029" s="198">
        <v>0</v>
      </c>
      <c r="D3029" s="198">
        <v>0</v>
      </c>
      <c r="E3029" s="198">
        <v>0</v>
      </c>
      <c r="F3029" s="198">
        <v>823</v>
      </c>
      <c r="G3029" s="198">
        <v>0</v>
      </c>
    </row>
    <row r="3030" spans="1:7">
      <c r="A3030" s="198">
        <v>32916294</v>
      </c>
      <c r="B3030" s="198">
        <v>0</v>
      </c>
      <c r="C3030" s="198">
        <v>0</v>
      </c>
      <c r="D3030" s="198">
        <v>0</v>
      </c>
      <c r="E3030" s="198">
        <v>0</v>
      </c>
      <c r="F3030" s="198">
        <v>823</v>
      </c>
      <c r="G3030" s="198">
        <v>0</v>
      </c>
    </row>
    <row r="3031" spans="1:7">
      <c r="A3031" s="198">
        <v>32916312</v>
      </c>
      <c r="B3031" s="198">
        <v>172139.64</v>
      </c>
      <c r="C3031" s="198">
        <v>0</v>
      </c>
      <c r="D3031" s="198">
        <v>0</v>
      </c>
      <c r="E3031" s="198">
        <v>172139.64</v>
      </c>
      <c r="F3031" s="198">
        <v>626</v>
      </c>
      <c r="G3031" s="198">
        <v>0</v>
      </c>
    </row>
    <row r="3032" spans="1:7">
      <c r="A3032" s="198">
        <v>32916380</v>
      </c>
      <c r="B3032" s="198">
        <v>0</v>
      </c>
      <c r="C3032" s="198">
        <v>0</v>
      </c>
      <c r="D3032" s="198">
        <v>0</v>
      </c>
      <c r="E3032" s="198">
        <v>0</v>
      </c>
      <c r="F3032" s="198">
        <v>685</v>
      </c>
      <c r="G3032" s="198">
        <v>0</v>
      </c>
    </row>
    <row r="3033" spans="1:7">
      <c r="A3033" s="198">
        <v>32916410</v>
      </c>
      <c r="B3033" s="198">
        <v>0</v>
      </c>
      <c r="C3033" s="198">
        <v>0</v>
      </c>
      <c r="D3033" s="198">
        <v>0</v>
      </c>
      <c r="E3033" s="198">
        <v>0</v>
      </c>
      <c r="F3033" s="198">
        <v>626</v>
      </c>
      <c r="G3033" s="198">
        <v>0</v>
      </c>
    </row>
    <row r="3034" spans="1:7">
      <c r="A3034" s="198">
        <v>32916420</v>
      </c>
      <c r="B3034" s="198">
        <v>198297.03</v>
      </c>
      <c r="C3034" s="198">
        <v>3479.63</v>
      </c>
      <c r="D3034" s="198">
        <v>0</v>
      </c>
      <c r="E3034" s="198">
        <v>201776.66</v>
      </c>
      <c r="F3034" s="198">
        <v>685</v>
      </c>
      <c r="G3034" s="198">
        <v>1</v>
      </c>
    </row>
    <row r="3035" spans="1:7">
      <c r="A3035" s="198">
        <v>32916448</v>
      </c>
      <c r="B3035" s="198">
        <v>0</v>
      </c>
      <c r="C3035" s="198">
        <v>0</v>
      </c>
      <c r="D3035" s="198">
        <v>0</v>
      </c>
      <c r="E3035" s="198">
        <v>0</v>
      </c>
      <c r="F3035" s="198">
        <v>626</v>
      </c>
      <c r="G3035" s="198">
        <v>0</v>
      </c>
    </row>
    <row r="3036" spans="1:7">
      <c r="A3036" s="198">
        <v>32916460</v>
      </c>
      <c r="B3036" s="198">
        <v>0</v>
      </c>
      <c r="C3036" s="198">
        <v>0</v>
      </c>
      <c r="D3036" s="198">
        <v>0</v>
      </c>
      <c r="E3036" s="198">
        <v>0</v>
      </c>
      <c r="F3036" s="198">
        <v>685</v>
      </c>
      <c r="G3036" s="198">
        <v>0</v>
      </c>
    </row>
    <row r="3037" spans="1:7">
      <c r="A3037" s="198">
        <v>32916479</v>
      </c>
      <c r="B3037" s="198">
        <v>0</v>
      </c>
      <c r="C3037" s="198">
        <v>0</v>
      </c>
      <c r="D3037" s="198">
        <v>0</v>
      </c>
      <c r="E3037" s="198">
        <v>0</v>
      </c>
      <c r="F3037" s="198">
        <v>626</v>
      </c>
      <c r="G3037" s="198">
        <v>0</v>
      </c>
    </row>
    <row r="3038" spans="1:7">
      <c r="A3038" s="198">
        <v>32916482</v>
      </c>
      <c r="B3038" s="198">
        <v>0</v>
      </c>
      <c r="C3038" s="198">
        <v>0</v>
      </c>
      <c r="D3038" s="198">
        <v>0</v>
      </c>
      <c r="E3038" s="198">
        <v>0</v>
      </c>
      <c r="F3038" s="198">
        <v>685</v>
      </c>
      <c r="G3038" s="198">
        <v>0</v>
      </c>
    </row>
    <row r="3039" spans="1:7">
      <c r="A3039" s="198">
        <v>32916505</v>
      </c>
      <c r="B3039" s="198">
        <v>240642.85</v>
      </c>
      <c r="C3039" s="198">
        <v>0</v>
      </c>
      <c r="D3039" s="198">
        <v>0</v>
      </c>
      <c r="E3039" s="198">
        <v>240642.85</v>
      </c>
      <c r="F3039" s="198">
        <v>685</v>
      </c>
      <c r="G3039" s="198">
        <v>0</v>
      </c>
    </row>
    <row r="3040" spans="1:7">
      <c r="A3040" s="198">
        <v>32916513</v>
      </c>
      <c r="B3040" s="198">
        <v>0</v>
      </c>
      <c r="C3040" s="198">
        <v>0</v>
      </c>
      <c r="D3040" s="198">
        <v>0</v>
      </c>
      <c r="E3040" s="198">
        <v>0</v>
      </c>
      <c r="F3040" s="198">
        <v>626</v>
      </c>
      <c r="G3040" s="198">
        <v>0</v>
      </c>
    </row>
    <row r="3041" spans="1:7">
      <c r="A3041" s="198">
        <v>32916531</v>
      </c>
      <c r="B3041" s="198">
        <v>406075.27</v>
      </c>
      <c r="C3041" s="198">
        <v>7161.06</v>
      </c>
      <c r="D3041" s="198">
        <v>0</v>
      </c>
      <c r="E3041" s="198">
        <v>413236.33</v>
      </c>
      <c r="F3041" s="198">
        <v>626</v>
      </c>
      <c r="G3041" s="198">
        <v>1</v>
      </c>
    </row>
    <row r="3042" spans="1:7">
      <c r="A3042" s="198">
        <v>32916549</v>
      </c>
      <c r="B3042" s="198">
        <v>0</v>
      </c>
      <c r="C3042" s="198">
        <v>0</v>
      </c>
      <c r="D3042" s="198">
        <v>0</v>
      </c>
      <c r="E3042" s="198">
        <v>0</v>
      </c>
      <c r="F3042" s="198">
        <v>626</v>
      </c>
      <c r="G3042" s="198">
        <v>0</v>
      </c>
    </row>
    <row r="3043" spans="1:7">
      <c r="A3043" s="198">
        <v>32949505</v>
      </c>
      <c r="B3043" s="198">
        <v>0</v>
      </c>
      <c r="C3043" s="198">
        <v>0</v>
      </c>
      <c r="D3043" s="198">
        <v>0</v>
      </c>
      <c r="E3043" s="198">
        <v>0</v>
      </c>
      <c r="F3043" s="198">
        <v>685</v>
      </c>
      <c r="G3043" s="198">
        <v>0</v>
      </c>
    </row>
    <row r="3044" spans="1:7">
      <c r="A3044" s="198">
        <v>32949574</v>
      </c>
      <c r="B3044" s="198">
        <v>0</v>
      </c>
      <c r="C3044" s="198">
        <v>0</v>
      </c>
      <c r="D3044" s="198">
        <v>0</v>
      </c>
      <c r="E3044" s="198">
        <v>0</v>
      </c>
      <c r="F3044" s="198">
        <v>626</v>
      </c>
      <c r="G3044" s="198">
        <v>0</v>
      </c>
    </row>
    <row r="3045" spans="1:7">
      <c r="A3045" s="198">
        <v>32949618</v>
      </c>
      <c r="B3045" s="198">
        <v>0</v>
      </c>
      <c r="C3045" s="198">
        <v>0</v>
      </c>
      <c r="D3045" s="198">
        <v>0</v>
      </c>
      <c r="E3045" s="198">
        <v>0</v>
      </c>
      <c r="F3045" s="198">
        <v>685</v>
      </c>
      <c r="G3045" s="198">
        <v>0</v>
      </c>
    </row>
    <row r="3046" spans="1:7">
      <c r="A3046" s="198">
        <v>32949631</v>
      </c>
      <c r="B3046" s="198">
        <v>0</v>
      </c>
      <c r="C3046" s="198">
        <v>0</v>
      </c>
      <c r="D3046" s="198">
        <v>0</v>
      </c>
      <c r="E3046" s="198">
        <v>0</v>
      </c>
      <c r="F3046" s="198">
        <v>823</v>
      </c>
      <c r="G3046" s="198">
        <v>0</v>
      </c>
    </row>
    <row r="3047" spans="1:7">
      <c r="A3047" s="198">
        <v>32949650</v>
      </c>
      <c r="B3047" s="198">
        <v>181141.3</v>
      </c>
      <c r="C3047" s="198">
        <v>0</v>
      </c>
      <c r="D3047" s="198">
        <v>152479.76999999999</v>
      </c>
      <c r="E3047" s="198">
        <v>333621.07</v>
      </c>
      <c r="F3047" s="198">
        <v>685</v>
      </c>
      <c r="G3047" s="198">
        <v>68</v>
      </c>
    </row>
    <row r="3048" spans="1:7">
      <c r="A3048" s="198">
        <v>32949677</v>
      </c>
      <c r="B3048" s="198">
        <v>0</v>
      </c>
      <c r="C3048" s="198">
        <v>0</v>
      </c>
      <c r="D3048" s="198">
        <v>0</v>
      </c>
      <c r="E3048" s="198">
        <v>0</v>
      </c>
      <c r="F3048" s="198">
        <v>823</v>
      </c>
      <c r="G3048" s="198">
        <v>0</v>
      </c>
    </row>
    <row r="3049" spans="1:7">
      <c r="A3049" s="198">
        <v>32949794</v>
      </c>
      <c r="B3049" s="198">
        <v>95293.97</v>
      </c>
      <c r="C3049" s="198">
        <v>0</v>
      </c>
      <c r="D3049" s="198">
        <v>358424.68</v>
      </c>
      <c r="E3049" s="198">
        <v>453718.65</v>
      </c>
      <c r="F3049" s="198">
        <v>685</v>
      </c>
      <c r="G3049" s="198">
        <v>39</v>
      </c>
    </row>
    <row r="3050" spans="1:7">
      <c r="A3050" s="198">
        <v>32949976</v>
      </c>
      <c r="B3050" s="198">
        <v>0</v>
      </c>
      <c r="C3050" s="198">
        <v>0</v>
      </c>
      <c r="D3050" s="198">
        <v>0</v>
      </c>
      <c r="E3050" s="198">
        <v>0</v>
      </c>
      <c r="F3050" s="198">
        <v>626</v>
      </c>
      <c r="G3050" s="198">
        <v>0</v>
      </c>
    </row>
    <row r="3051" spans="1:7">
      <c r="A3051" s="198">
        <v>32949986</v>
      </c>
      <c r="B3051" s="198">
        <v>0</v>
      </c>
      <c r="C3051" s="198">
        <v>0</v>
      </c>
      <c r="D3051" s="198">
        <v>0</v>
      </c>
      <c r="E3051" s="198">
        <v>0</v>
      </c>
      <c r="F3051" s="198">
        <v>685</v>
      </c>
      <c r="G3051" s="198">
        <v>0</v>
      </c>
    </row>
    <row r="3052" spans="1:7">
      <c r="A3052" s="198">
        <v>32949992</v>
      </c>
      <c r="B3052" s="198">
        <v>473081.37</v>
      </c>
      <c r="C3052" s="198">
        <v>0</v>
      </c>
      <c r="D3052" s="198">
        <v>0</v>
      </c>
      <c r="E3052" s="198">
        <v>473081.37</v>
      </c>
      <c r="F3052" s="198">
        <v>626</v>
      </c>
      <c r="G3052" s="198">
        <v>0</v>
      </c>
    </row>
    <row r="3053" spans="1:7">
      <c r="A3053" s="198">
        <v>32950004</v>
      </c>
      <c r="B3053" s="198">
        <v>0</v>
      </c>
      <c r="C3053" s="198">
        <v>0</v>
      </c>
      <c r="D3053" s="198">
        <v>0</v>
      </c>
      <c r="E3053" s="198">
        <v>0</v>
      </c>
      <c r="F3053" s="198">
        <v>626</v>
      </c>
      <c r="G3053" s="198">
        <v>0</v>
      </c>
    </row>
    <row r="3054" spans="1:7">
      <c r="A3054" s="198">
        <v>32950026</v>
      </c>
      <c r="B3054" s="198">
        <v>0</v>
      </c>
      <c r="C3054" s="198">
        <v>0</v>
      </c>
      <c r="D3054" s="198">
        <v>0</v>
      </c>
      <c r="E3054" s="198">
        <v>0</v>
      </c>
      <c r="F3054" s="198">
        <v>685</v>
      </c>
      <c r="G3054" s="198">
        <v>0</v>
      </c>
    </row>
    <row r="3055" spans="1:7">
      <c r="A3055" s="198">
        <v>32969925</v>
      </c>
      <c r="B3055" s="198">
        <v>0</v>
      </c>
      <c r="C3055" s="198">
        <v>0</v>
      </c>
      <c r="D3055" s="198">
        <v>0</v>
      </c>
      <c r="E3055" s="198">
        <v>0</v>
      </c>
      <c r="F3055" s="198">
        <v>685</v>
      </c>
      <c r="G3055" s="198">
        <v>0</v>
      </c>
    </row>
    <row r="3056" spans="1:7">
      <c r="A3056" s="198">
        <v>32970010</v>
      </c>
      <c r="B3056" s="198">
        <v>0</v>
      </c>
      <c r="C3056" s="198">
        <v>0</v>
      </c>
      <c r="D3056" s="198">
        <v>0</v>
      </c>
      <c r="E3056" s="198">
        <v>0</v>
      </c>
      <c r="F3056" s="198">
        <v>823</v>
      </c>
      <c r="G3056" s="198">
        <v>0</v>
      </c>
    </row>
    <row r="3057" spans="1:7">
      <c r="A3057" s="198">
        <v>32970029</v>
      </c>
      <c r="B3057" s="198">
        <v>0</v>
      </c>
      <c r="C3057" s="198">
        <v>0</v>
      </c>
      <c r="D3057" s="198">
        <v>0</v>
      </c>
      <c r="E3057" s="198">
        <v>0</v>
      </c>
      <c r="F3057" s="198">
        <v>823</v>
      </c>
      <c r="G3057" s="198">
        <v>0</v>
      </c>
    </row>
    <row r="3058" spans="1:7">
      <c r="A3058" s="198">
        <v>32970062</v>
      </c>
      <c r="B3058" s="198">
        <v>257822.25</v>
      </c>
      <c r="C3058" s="198">
        <v>7378.86</v>
      </c>
      <c r="D3058" s="198">
        <v>0</v>
      </c>
      <c r="E3058" s="198">
        <v>265201.11</v>
      </c>
      <c r="F3058" s="198">
        <v>823</v>
      </c>
      <c r="G3058" s="198">
        <v>2</v>
      </c>
    </row>
    <row r="3059" spans="1:7">
      <c r="A3059" s="198">
        <v>32970118</v>
      </c>
      <c r="B3059" s="198">
        <v>1318964.95</v>
      </c>
      <c r="C3059" s="198">
        <v>0</v>
      </c>
      <c r="D3059" s="198">
        <v>135945.43</v>
      </c>
      <c r="E3059" s="198">
        <v>1454910.38</v>
      </c>
      <c r="F3059" s="198">
        <v>823</v>
      </c>
      <c r="G3059" s="198">
        <v>6</v>
      </c>
    </row>
    <row r="3060" spans="1:7">
      <c r="A3060" s="198">
        <v>32970330</v>
      </c>
      <c r="B3060" s="198">
        <v>0</v>
      </c>
      <c r="C3060" s="198">
        <v>0</v>
      </c>
      <c r="D3060" s="198">
        <v>0</v>
      </c>
      <c r="E3060" s="198">
        <v>0</v>
      </c>
      <c r="F3060" s="198">
        <v>823</v>
      </c>
      <c r="G3060" s="198">
        <v>0</v>
      </c>
    </row>
    <row r="3061" spans="1:7">
      <c r="A3061" s="198">
        <v>32970362</v>
      </c>
      <c r="B3061" s="198">
        <v>0</v>
      </c>
      <c r="C3061" s="198">
        <v>0</v>
      </c>
      <c r="D3061" s="198">
        <v>0</v>
      </c>
      <c r="E3061" s="198">
        <v>0</v>
      </c>
      <c r="F3061" s="198">
        <v>685</v>
      </c>
      <c r="G3061" s="198">
        <v>0</v>
      </c>
    </row>
    <row r="3062" spans="1:7">
      <c r="A3062" s="198">
        <v>32970378</v>
      </c>
      <c r="B3062" s="198">
        <v>386291.36</v>
      </c>
      <c r="C3062" s="198">
        <v>0</v>
      </c>
      <c r="D3062" s="198">
        <v>0</v>
      </c>
      <c r="E3062" s="198">
        <v>386291.36</v>
      </c>
      <c r="F3062" s="198">
        <v>626</v>
      </c>
      <c r="G3062" s="198">
        <v>0</v>
      </c>
    </row>
    <row r="3063" spans="1:7">
      <c r="A3063" s="198">
        <v>32970385</v>
      </c>
      <c r="B3063" s="198">
        <v>124466.79</v>
      </c>
      <c r="C3063" s="198">
        <v>0</v>
      </c>
      <c r="D3063" s="198">
        <v>0</v>
      </c>
      <c r="E3063" s="198">
        <v>124466.79</v>
      </c>
      <c r="F3063" s="198">
        <v>626</v>
      </c>
      <c r="G3063" s="198">
        <v>0</v>
      </c>
    </row>
    <row r="3064" spans="1:7">
      <c r="A3064" s="198">
        <v>32970391</v>
      </c>
      <c r="B3064" s="198">
        <v>963313.87</v>
      </c>
      <c r="C3064" s="198">
        <v>0</v>
      </c>
      <c r="D3064" s="198">
        <v>67767.710000000006</v>
      </c>
      <c r="E3064" s="198">
        <v>1031081.58</v>
      </c>
      <c r="F3064" s="198">
        <v>685</v>
      </c>
      <c r="G3064" s="198">
        <v>4</v>
      </c>
    </row>
    <row r="3065" spans="1:7">
      <c r="A3065" s="198">
        <v>32970405</v>
      </c>
      <c r="B3065" s="198">
        <v>1787569.65</v>
      </c>
      <c r="C3065" s="198">
        <v>0</v>
      </c>
      <c r="D3065" s="198">
        <v>0</v>
      </c>
      <c r="E3065" s="198">
        <v>1787569.65</v>
      </c>
      <c r="F3065" s="198">
        <v>626</v>
      </c>
      <c r="G3065" s="198">
        <v>0</v>
      </c>
    </row>
    <row r="3066" spans="1:7">
      <c r="A3066" s="198">
        <v>32970449</v>
      </c>
      <c r="B3066" s="198">
        <v>0</v>
      </c>
      <c r="C3066" s="198">
        <v>0</v>
      </c>
      <c r="D3066" s="198">
        <v>0</v>
      </c>
      <c r="E3066" s="198">
        <v>0</v>
      </c>
      <c r="F3066" s="198">
        <v>685</v>
      </c>
      <c r="G3066" s="198">
        <v>0</v>
      </c>
    </row>
    <row r="3067" spans="1:7">
      <c r="A3067" s="198">
        <v>32970465</v>
      </c>
      <c r="B3067" s="198">
        <v>0</v>
      </c>
      <c r="C3067" s="198">
        <v>0</v>
      </c>
      <c r="D3067" s="198">
        <v>0</v>
      </c>
      <c r="E3067" s="198">
        <v>0</v>
      </c>
      <c r="F3067" s="198">
        <v>626</v>
      </c>
      <c r="G3067" s="198">
        <v>0</v>
      </c>
    </row>
    <row r="3068" spans="1:7">
      <c r="A3068" s="198">
        <v>32970475</v>
      </c>
      <c r="B3068" s="198">
        <v>0</v>
      </c>
      <c r="C3068" s="198">
        <v>0</v>
      </c>
      <c r="D3068" s="198">
        <v>0</v>
      </c>
      <c r="E3068" s="198">
        <v>0</v>
      </c>
      <c r="F3068" s="198">
        <v>626</v>
      </c>
      <c r="G3068" s="198">
        <v>0</v>
      </c>
    </row>
    <row r="3069" spans="1:7">
      <c r="A3069" s="198">
        <v>32970486</v>
      </c>
      <c r="B3069" s="198">
        <v>0</v>
      </c>
      <c r="C3069" s="198">
        <v>0</v>
      </c>
      <c r="D3069" s="198">
        <v>0</v>
      </c>
      <c r="E3069" s="198">
        <v>0</v>
      </c>
      <c r="F3069" s="198">
        <v>626</v>
      </c>
      <c r="G3069" s="198">
        <v>0</v>
      </c>
    </row>
    <row r="3070" spans="1:7">
      <c r="A3070" s="198">
        <v>32970490</v>
      </c>
      <c r="B3070" s="198">
        <v>0</v>
      </c>
      <c r="C3070" s="198">
        <v>0</v>
      </c>
      <c r="D3070" s="198">
        <v>0</v>
      </c>
      <c r="E3070" s="198">
        <v>0</v>
      </c>
      <c r="F3070" s="198">
        <v>626</v>
      </c>
      <c r="G3070" s="198">
        <v>0</v>
      </c>
    </row>
    <row r="3071" spans="1:7">
      <c r="A3071" s="198">
        <v>32970500</v>
      </c>
      <c r="B3071" s="198">
        <v>267168.56</v>
      </c>
      <c r="C3071" s="198">
        <v>0</v>
      </c>
      <c r="D3071" s="198">
        <v>0</v>
      </c>
      <c r="E3071" s="198">
        <v>267168.56</v>
      </c>
      <c r="F3071" s="198">
        <v>626</v>
      </c>
      <c r="G3071" s="198">
        <v>0</v>
      </c>
    </row>
    <row r="3072" spans="1:7">
      <c r="A3072" s="198">
        <v>32993153</v>
      </c>
      <c r="B3072" s="198">
        <v>0</v>
      </c>
      <c r="C3072" s="198">
        <v>0</v>
      </c>
      <c r="D3072" s="198">
        <v>0</v>
      </c>
      <c r="E3072" s="198">
        <v>0</v>
      </c>
      <c r="F3072" s="198">
        <v>823</v>
      </c>
      <c r="G3072" s="198">
        <v>0</v>
      </c>
    </row>
    <row r="3073" spans="1:7">
      <c r="A3073" s="198">
        <v>32993223</v>
      </c>
      <c r="B3073" s="198">
        <v>0</v>
      </c>
      <c r="C3073" s="198">
        <v>0</v>
      </c>
      <c r="D3073" s="198">
        <v>0</v>
      </c>
      <c r="E3073" s="198">
        <v>0</v>
      </c>
      <c r="F3073" s="198">
        <v>685</v>
      </c>
      <c r="G3073" s="198">
        <v>0</v>
      </c>
    </row>
    <row r="3074" spans="1:7">
      <c r="A3074" s="198">
        <v>32993299</v>
      </c>
      <c r="B3074" s="198">
        <v>217488.24</v>
      </c>
      <c r="C3074" s="198">
        <v>0</v>
      </c>
      <c r="D3074" s="198">
        <v>0</v>
      </c>
      <c r="E3074" s="198">
        <v>217488.24</v>
      </c>
      <c r="F3074" s="198">
        <v>823</v>
      </c>
      <c r="G3074" s="198">
        <v>0</v>
      </c>
    </row>
    <row r="3075" spans="1:7">
      <c r="A3075" s="198">
        <v>32993346</v>
      </c>
      <c r="B3075" s="198">
        <v>0</v>
      </c>
      <c r="C3075" s="198">
        <v>0</v>
      </c>
      <c r="D3075" s="198">
        <v>0</v>
      </c>
      <c r="E3075" s="198">
        <v>0</v>
      </c>
      <c r="F3075" s="198">
        <v>685</v>
      </c>
      <c r="G3075" s="198">
        <v>0</v>
      </c>
    </row>
    <row r="3076" spans="1:7">
      <c r="A3076" s="198">
        <v>32993383</v>
      </c>
      <c r="B3076" s="198">
        <v>0</v>
      </c>
      <c r="C3076" s="198">
        <v>0</v>
      </c>
      <c r="D3076" s="198">
        <v>0</v>
      </c>
      <c r="E3076" s="198">
        <v>0</v>
      </c>
      <c r="F3076" s="198">
        <v>685</v>
      </c>
      <c r="G3076" s="198">
        <v>0</v>
      </c>
    </row>
    <row r="3077" spans="1:7">
      <c r="A3077" s="198">
        <v>32993623</v>
      </c>
      <c r="B3077" s="198">
        <v>0</v>
      </c>
      <c r="C3077" s="198">
        <v>0</v>
      </c>
      <c r="D3077" s="198">
        <v>0</v>
      </c>
      <c r="E3077" s="198">
        <v>0</v>
      </c>
      <c r="F3077" s="198">
        <v>823</v>
      </c>
      <c r="G3077" s="198">
        <v>0</v>
      </c>
    </row>
    <row r="3078" spans="1:7">
      <c r="A3078" s="198">
        <v>32993670</v>
      </c>
      <c r="B3078" s="198">
        <v>0</v>
      </c>
      <c r="C3078" s="198">
        <v>0</v>
      </c>
      <c r="D3078" s="198">
        <v>0</v>
      </c>
      <c r="E3078" s="198">
        <v>0</v>
      </c>
      <c r="F3078" s="198">
        <v>823</v>
      </c>
      <c r="G3078" s="198">
        <v>0</v>
      </c>
    </row>
    <row r="3079" spans="1:7">
      <c r="A3079" s="198">
        <v>32993775</v>
      </c>
      <c r="B3079" s="198">
        <v>0</v>
      </c>
      <c r="C3079" s="198">
        <v>0</v>
      </c>
      <c r="D3079" s="198">
        <v>0</v>
      </c>
      <c r="E3079" s="198">
        <v>0</v>
      </c>
      <c r="F3079" s="198">
        <v>823</v>
      </c>
      <c r="G3079" s="198">
        <v>0</v>
      </c>
    </row>
    <row r="3080" spans="1:7">
      <c r="A3080" s="198">
        <v>32993788</v>
      </c>
      <c r="B3080" s="198">
        <v>348040.81</v>
      </c>
      <c r="C3080" s="198">
        <v>0</v>
      </c>
      <c r="D3080" s="198">
        <v>0</v>
      </c>
      <c r="E3080" s="198">
        <v>348040.81</v>
      </c>
      <c r="F3080" s="198">
        <v>685</v>
      </c>
      <c r="G3080" s="198">
        <v>0</v>
      </c>
    </row>
    <row r="3081" spans="1:7">
      <c r="A3081" s="198">
        <v>32993793</v>
      </c>
      <c r="B3081" s="198">
        <v>84057.98</v>
      </c>
      <c r="C3081" s="198">
        <v>0</v>
      </c>
      <c r="D3081" s="198">
        <v>0</v>
      </c>
      <c r="E3081" s="198">
        <v>84057.98</v>
      </c>
      <c r="F3081" s="198">
        <v>626</v>
      </c>
      <c r="G3081" s="198">
        <v>0</v>
      </c>
    </row>
    <row r="3082" spans="1:7">
      <c r="A3082" s="198">
        <v>32993821</v>
      </c>
      <c r="B3082" s="198">
        <v>0</v>
      </c>
      <c r="C3082" s="198">
        <v>0</v>
      </c>
      <c r="D3082" s="198">
        <v>0</v>
      </c>
      <c r="E3082" s="198">
        <v>0</v>
      </c>
      <c r="F3082" s="198">
        <v>626</v>
      </c>
      <c r="G3082" s="198">
        <v>0</v>
      </c>
    </row>
    <row r="3083" spans="1:7">
      <c r="A3083" s="198">
        <v>32993862</v>
      </c>
      <c r="B3083" s="198">
        <v>399211.94</v>
      </c>
      <c r="C3083" s="198">
        <v>0</v>
      </c>
      <c r="D3083" s="198">
        <v>0</v>
      </c>
      <c r="E3083" s="198">
        <v>399211.94</v>
      </c>
      <c r="F3083" s="198">
        <v>685</v>
      </c>
      <c r="G3083" s="198">
        <v>0</v>
      </c>
    </row>
    <row r="3084" spans="1:7">
      <c r="A3084" s="198">
        <v>32993876</v>
      </c>
      <c r="B3084" s="198">
        <v>0</v>
      </c>
      <c r="C3084" s="198">
        <v>0</v>
      </c>
      <c r="D3084" s="198">
        <v>0</v>
      </c>
      <c r="E3084" s="198">
        <v>0</v>
      </c>
      <c r="F3084" s="198">
        <v>685</v>
      </c>
      <c r="G3084" s="198">
        <v>0</v>
      </c>
    </row>
    <row r="3085" spans="1:7">
      <c r="A3085" s="198">
        <v>32993880</v>
      </c>
      <c r="B3085" s="198">
        <v>128728.23</v>
      </c>
      <c r="C3085" s="198">
        <v>0</v>
      </c>
      <c r="D3085" s="198">
        <v>0</v>
      </c>
      <c r="E3085" s="198">
        <v>128728.23</v>
      </c>
      <c r="F3085" s="198">
        <v>626</v>
      </c>
      <c r="G3085" s="198">
        <v>0</v>
      </c>
    </row>
    <row r="3086" spans="1:7">
      <c r="A3086" s="198">
        <v>32993911</v>
      </c>
      <c r="B3086" s="198">
        <v>0</v>
      </c>
      <c r="C3086" s="198">
        <v>0</v>
      </c>
      <c r="D3086" s="198">
        <v>0</v>
      </c>
      <c r="E3086" s="198">
        <v>0</v>
      </c>
      <c r="F3086" s="198">
        <v>685</v>
      </c>
      <c r="G3086" s="198">
        <v>0</v>
      </c>
    </row>
    <row r="3087" spans="1:7">
      <c r="A3087" s="198">
        <v>32993926</v>
      </c>
      <c r="B3087" s="198">
        <v>273632.53999999998</v>
      </c>
      <c r="C3087" s="198">
        <v>0</v>
      </c>
      <c r="D3087" s="198">
        <v>256312.2</v>
      </c>
      <c r="E3087" s="198">
        <v>529944.74</v>
      </c>
      <c r="F3087" s="198">
        <v>626</v>
      </c>
      <c r="G3087" s="198">
        <v>80</v>
      </c>
    </row>
    <row r="3088" spans="1:7">
      <c r="A3088" s="198">
        <v>32993946</v>
      </c>
      <c r="B3088" s="198">
        <v>0</v>
      </c>
      <c r="C3088" s="198">
        <v>0</v>
      </c>
      <c r="D3088" s="198">
        <v>0</v>
      </c>
      <c r="E3088" s="198">
        <v>0</v>
      </c>
      <c r="F3088" s="198">
        <v>626</v>
      </c>
      <c r="G3088" s="198">
        <v>0</v>
      </c>
    </row>
    <row r="3089" spans="1:7">
      <c r="A3089" s="198">
        <v>32993964</v>
      </c>
      <c r="B3089" s="198">
        <v>0</v>
      </c>
      <c r="C3089" s="198">
        <v>0</v>
      </c>
      <c r="D3089" s="198">
        <v>0</v>
      </c>
      <c r="E3089" s="198">
        <v>0</v>
      </c>
      <c r="F3089" s="198">
        <v>626</v>
      </c>
      <c r="G3089" s="198">
        <v>0</v>
      </c>
    </row>
    <row r="3090" spans="1:7">
      <c r="A3090" s="198">
        <v>32993972</v>
      </c>
      <c r="B3090" s="198">
        <v>36245.519999999997</v>
      </c>
      <c r="C3090" s="198">
        <v>0</v>
      </c>
      <c r="D3090" s="198">
        <v>0</v>
      </c>
      <c r="E3090" s="198">
        <v>36245.519999999997</v>
      </c>
      <c r="F3090" s="198">
        <v>626</v>
      </c>
      <c r="G3090" s="198">
        <v>0</v>
      </c>
    </row>
    <row r="3091" spans="1:7">
      <c r="A3091" s="198">
        <v>32993982</v>
      </c>
      <c r="B3091" s="198">
        <v>214259.04</v>
      </c>
      <c r="C3091" s="198">
        <v>0</v>
      </c>
      <c r="D3091" s="198">
        <v>0</v>
      </c>
      <c r="E3091" s="198">
        <v>214259.04</v>
      </c>
      <c r="F3091" s="198">
        <v>626</v>
      </c>
      <c r="G3091" s="198">
        <v>0</v>
      </c>
    </row>
    <row r="3092" spans="1:7">
      <c r="A3092" s="198">
        <v>33036920</v>
      </c>
      <c r="B3092" s="198">
        <v>0</v>
      </c>
      <c r="C3092" s="198">
        <v>0</v>
      </c>
      <c r="D3092" s="198">
        <v>0</v>
      </c>
      <c r="E3092" s="198">
        <v>0</v>
      </c>
      <c r="F3092" s="198">
        <v>823</v>
      </c>
      <c r="G3092" s="198">
        <v>0</v>
      </c>
    </row>
    <row r="3093" spans="1:7">
      <c r="A3093" s="198">
        <v>33036983</v>
      </c>
      <c r="B3093" s="198">
        <v>0</v>
      </c>
      <c r="C3093" s="198">
        <v>0</v>
      </c>
      <c r="D3093" s="198">
        <v>0</v>
      </c>
      <c r="E3093" s="198">
        <v>0</v>
      </c>
      <c r="F3093" s="198">
        <v>685</v>
      </c>
      <c r="G3093" s="198">
        <v>0</v>
      </c>
    </row>
    <row r="3094" spans="1:7">
      <c r="A3094" s="198">
        <v>33037032</v>
      </c>
      <c r="B3094" s="198">
        <v>559096.68000000005</v>
      </c>
      <c r="C3094" s="198">
        <v>0</v>
      </c>
      <c r="D3094" s="198">
        <v>0</v>
      </c>
      <c r="E3094" s="198">
        <v>559096.68000000005</v>
      </c>
      <c r="F3094" s="198">
        <v>626</v>
      </c>
      <c r="G3094" s="198">
        <v>0</v>
      </c>
    </row>
    <row r="3095" spans="1:7">
      <c r="A3095" s="198">
        <v>33037076</v>
      </c>
      <c r="B3095" s="198">
        <v>95914.87</v>
      </c>
      <c r="C3095" s="198">
        <v>0</v>
      </c>
      <c r="D3095" s="198">
        <v>12843.99</v>
      </c>
      <c r="E3095" s="198">
        <v>108758.86</v>
      </c>
      <c r="F3095" s="198">
        <v>685</v>
      </c>
      <c r="G3095" s="198">
        <v>8</v>
      </c>
    </row>
    <row r="3096" spans="1:7">
      <c r="A3096" s="198">
        <v>33037095</v>
      </c>
      <c r="B3096" s="198">
        <v>0</v>
      </c>
      <c r="C3096" s="198">
        <v>0</v>
      </c>
      <c r="D3096" s="198">
        <v>0</v>
      </c>
      <c r="E3096" s="198">
        <v>0</v>
      </c>
      <c r="F3096" s="198">
        <v>685</v>
      </c>
      <c r="G3096" s="198">
        <v>0</v>
      </c>
    </row>
    <row r="3097" spans="1:7">
      <c r="A3097" s="198">
        <v>33037123</v>
      </c>
      <c r="B3097" s="198">
        <v>0</v>
      </c>
      <c r="C3097" s="198">
        <v>0</v>
      </c>
      <c r="D3097" s="198">
        <v>0</v>
      </c>
      <c r="E3097" s="198">
        <v>0</v>
      </c>
      <c r="F3097" s="198">
        <v>626</v>
      </c>
      <c r="G3097" s="198">
        <v>0</v>
      </c>
    </row>
    <row r="3098" spans="1:7">
      <c r="A3098" s="198">
        <v>33037130</v>
      </c>
      <c r="B3098" s="198">
        <v>0</v>
      </c>
      <c r="C3098" s="198">
        <v>0</v>
      </c>
      <c r="D3098" s="198">
        <v>0</v>
      </c>
      <c r="E3098" s="198">
        <v>0</v>
      </c>
      <c r="F3098" s="198">
        <v>685</v>
      </c>
      <c r="G3098" s="198">
        <v>0</v>
      </c>
    </row>
    <row r="3099" spans="1:7">
      <c r="A3099" s="198">
        <v>33037225</v>
      </c>
      <c r="B3099" s="198">
        <v>24724.19</v>
      </c>
      <c r="C3099" s="198">
        <v>8525.7099999999991</v>
      </c>
      <c r="D3099" s="198">
        <v>0</v>
      </c>
      <c r="E3099" s="198">
        <v>33249.9</v>
      </c>
      <c r="F3099" s="198">
        <v>823</v>
      </c>
      <c r="G3099" s="198">
        <v>1</v>
      </c>
    </row>
    <row r="3100" spans="1:7">
      <c r="A3100" s="198">
        <v>33037237</v>
      </c>
      <c r="B3100" s="198">
        <v>401893</v>
      </c>
      <c r="C3100" s="198">
        <v>0</v>
      </c>
      <c r="D3100" s="198">
        <v>0</v>
      </c>
      <c r="E3100" s="198">
        <v>401893</v>
      </c>
      <c r="F3100" s="198">
        <v>626</v>
      </c>
      <c r="G3100" s="198">
        <v>0</v>
      </c>
    </row>
    <row r="3101" spans="1:7">
      <c r="A3101" s="198">
        <v>33037259</v>
      </c>
      <c r="B3101" s="198">
        <v>152952.59</v>
      </c>
      <c r="C3101" s="198">
        <v>0</v>
      </c>
      <c r="D3101" s="198">
        <v>0</v>
      </c>
      <c r="E3101" s="198">
        <v>152952.59</v>
      </c>
      <c r="F3101" s="198">
        <v>823</v>
      </c>
      <c r="G3101" s="198">
        <v>0</v>
      </c>
    </row>
    <row r="3102" spans="1:7">
      <c r="A3102" s="198">
        <v>33037286</v>
      </c>
      <c r="B3102" s="198">
        <v>0</v>
      </c>
      <c r="C3102" s="198">
        <v>0</v>
      </c>
      <c r="D3102" s="198">
        <v>0</v>
      </c>
      <c r="E3102" s="198">
        <v>0</v>
      </c>
      <c r="F3102" s="198">
        <v>823</v>
      </c>
      <c r="G3102" s="198">
        <v>0</v>
      </c>
    </row>
    <row r="3103" spans="1:7">
      <c r="A3103" s="198">
        <v>33037441</v>
      </c>
      <c r="B3103" s="198">
        <v>0</v>
      </c>
      <c r="C3103" s="198">
        <v>0</v>
      </c>
      <c r="D3103" s="198">
        <v>0</v>
      </c>
      <c r="E3103" s="198">
        <v>0</v>
      </c>
      <c r="F3103" s="198">
        <v>685</v>
      </c>
      <c r="G3103" s="198">
        <v>0</v>
      </c>
    </row>
    <row r="3104" spans="1:7">
      <c r="A3104" s="198">
        <v>33037479</v>
      </c>
      <c r="B3104" s="198">
        <v>0</v>
      </c>
      <c r="C3104" s="198">
        <v>0</v>
      </c>
      <c r="D3104" s="198">
        <v>0</v>
      </c>
      <c r="E3104" s="198">
        <v>0</v>
      </c>
      <c r="F3104" s="198">
        <v>626</v>
      </c>
      <c r="G3104" s="198">
        <v>0</v>
      </c>
    </row>
    <row r="3105" spans="1:7">
      <c r="A3105" s="198">
        <v>33037575</v>
      </c>
      <c r="B3105" s="198">
        <v>129824.4</v>
      </c>
      <c r="C3105" s="198">
        <v>200.41</v>
      </c>
      <c r="D3105" s="198">
        <v>0</v>
      </c>
      <c r="E3105" s="198">
        <v>130024.81</v>
      </c>
      <c r="F3105" s="198">
        <v>685</v>
      </c>
      <c r="G3105" s="198">
        <v>1</v>
      </c>
    </row>
    <row r="3106" spans="1:7">
      <c r="A3106" s="198">
        <v>33037594</v>
      </c>
      <c r="B3106" s="198">
        <v>501293.97</v>
      </c>
      <c r="C3106" s="198">
        <v>0</v>
      </c>
      <c r="D3106" s="198">
        <v>0</v>
      </c>
      <c r="E3106" s="198">
        <v>501293.97</v>
      </c>
      <c r="F3106" s="198">
        <v>685</v>
      </c>
      <c r="G3106" s="198">
        <v>0</v>
      </c>
    </row>
    <row r="3107" spans="1:7">
      <c r="A3107" s="198">
        <v>33037689</v>
      </c>
      <c r="B3107" s="198">
        <v>189073.77</v>
      </c>
      <c r="C3107" s="198">
        <v>8765.49</v>
      </c>
      <c r="D3107" s="198">
        <v>0</v>
      </c>
      <c r="E3107" s="198">
        <v>197839.26</v>
      </c>
      <c r="F3107" s="198">
        <v>823</v>
      </c>
      <c r="G3107" s="198">
        <v>1</v>
      </c>
    </row>
    <row r="3108" spans="1:7">
      <c r="A3108" s="198">
        <v>33037692</v>
      </c>
      <c r="B3108" s="198">
        <v>0</v>
      </c>
      <c r="C3108" s="198">
        <v>0</v>
      </c>
      <c r="D3108" s="198">
        <v>0</v>
      </c>
      <c r="E3108" s="198">
        <v>0</v>
      </c>
      <c r="F3108" s="198">
        <v>685</v>
      </c>
      <c r="G3108" s="198">
        <v>0</v>
      </c>
    </row>
    <row r="3109" spans="1:7">
      <c r="A3109" s="198">
        <v>33037720</v>
      </c>
      <c r="B3109" s="198">
        <v>163666.04999999999</v>
      </c>
      <c r="C3109" s="198">
        <v>0</v>
      </c>
      <c r="D3109" s="198">
        <v>0</v>
      </c>
      <c r="E3109" s="198">
        <v>163666.04999999999</v>
      </c>
      <c r="F3109" s="198">
        <v>626</v>
      </c>
      <c r="G3109" s="198">
        <v>0</v>
      </c>
    </row>
    <row r="3110" spans="1:7">
      <c r="A3110" s="198">
        <v>33037732</v>
      </c>
      <c r="B3110" s="198">
        <v>179067.67</v>
      </c>
      <c r="C3110" s="198">
        <v>0</v>
      </c>
      <c r="D3110" s="198">
        <v>0</v>
      </c>
      <c r="E3110" s="198">
        <v>179067.67</v>
      </c>
      <c r="F3110" s="198">
        <v>626</v>
      </c>
      <c r="G3110" s="198">
        <v>0</v>
      </c>
    </row>
    <row r="3111" spans="1:7">
      <c r="A3111" s="198">
        <v>33037740</v>
      </c>
      <c r="B3111" s="198">
        <v>0</v>
      </c>
      <c r="C3111" s="198">
        <v>0</v>
      </c>
      <c r="D3111" s="198">
        <v>0</v>
      </c>
      <c r="E3111" s="198">
        <v>0</v>
      </c>
      <c r="F3111" s="198">
        <v>685</v>
      </c>
      <c r="G3111" s="198">
        <v>0</v>
      </c>
    </row>
    <row r="3112" spans="1:7">
      <c r="A3112" s="198">
        <v>33037752</v>
      </c>
      <c r="B3112" s="198">
        <v>0</v>
      </c>
      <c r="C3112" s="198">
        <v>0</v>
      </c>
      <c r="D3112" s="198">
        <v>0</v>
      </c>
      <c r="E3112" s="198">
        <v>0</v>
      </c>
      <c r="F3112" s="198">
        <v>685</v>
      </c>
      <c r="G3112" s="198">
        <v>0</v>
      </c>
    </row>
    <row r="3113" spans="1:7">
      <c r="A3113" s="198">
        <v>33037766</v>
      </c>
      <c r="B3113" s="198">
        <v>236851.33</v>
      </c>
      <c r="C3113" s="198">
        <v>0</v>
      </c>
      <c r="D3113" s="198">
        <v>0</v>
      </c>
      <c r="E3113" s="198">
        <v>236851.33</v>
      </c>
      <c r="F3113" s="198">
        <v>626</v>
      </c>
      <c r="G3113" s="198">
        <v>0</v>
      </c>
    </row>
    <row r="3114" spans="1:7">
      <c r="A3114" s="198">
        <v>33037770</v>
      </c>
      <c r="B3114" s="198">
        <v>1582781.81</v>
      </c>
      <c r="C3114" s="198">
        <v>0</v>
      </c>
      <c r="D3114" s="198">
        <v>877962.44</v>
      </c>
      <c r="E3114" s="198">
        <v>2460744.25</v>
      </c>
      <c r="F3114" s="198">
        <v>626</v>
      </c>
      <c r="G3114" s="198">
        <v>39</v>
      </c>
    </row>
    <row r="3115" spans="1:7">
      <c r="A3115" s="198">
        <v>33037790</v>
      </c>
      <c r="B3115" s="198">
        <v>0</v>
      </c>
      <c r="C3115" s="198">
        <v>0</v>
      </c>
      <c r="D3115" s="198">
        <v>0</v>
      </c>
      <c r="E3115" s="198">
        <v>0</v>
      </c>
      <c r="F3115" s="198">
        <v>823</v>
      </c>
      <c r="G3115" s="198">
        <v>0</v>
      </c>
    </row>
    <row r="3116" spans="1:7">
      <c r="A3116" s="198">
        <v>33037805</v>
      </c>
      <c r="B3116" s="198">
        <v>0</v>
      </c>
      <c r="C3116" s="198">
        <v>0</v>
      </c>
      <c r="D3116" s="198">
        <v>0</v>
      </c>
      <c r="E3116" s="198">
        <v>0</v>
      </c>
      <c r="F3116" s="198">
        <v>626</v>
      </c>
      <c r="G3116" s="198">
        <v>0</v>
      </c>
    </row>
    <row r="3117" spans="1:7">
      <c r="A3117" s="198">
        <v>33037822</v>
      </c>
      <c r="B3117" s="198">
        <v>0</v>
      </c>
      <c r="C3117" s="198">
        <v>0</v>
      </c>
      <c r="D3117" s="198">
        <v>0</v>
      </c>
      <c r="E3117" s="198">
        <v>0</v>
      </c>
      <c r="F3117" s="198">
        <v>685</v>
      </c>
      <c r="G3117" s="198">
        <v>0</v>
      </c>
    </row>
    <row r="3118" spans="1:7">
      <c r="A3118" s="198">
        <v>33037836</v>
      </c>
      <c r="B3118" s="198">
        <v>131680.23000000001</v>
      </c>
      <c r="C3118" s="198">
        <v>0</v>
      </c>
      <c r="D3118" s="198">
        <v>0</v>
      </c>
      <c r="E3118" s="198">
        <v>131680.23000000001</v>
      </c>
      <c r="F3118" s="198">
        <v>626</v>
      </c>
      <c r="G3118" s="198">
        <v>0</v>
      </c>
    </row>
    <row r="3119" spans="1:7">
      <c r="A3119" s="198">
        <v>33037861</v>
      </c>
      <c r="B3119" s="198">
        <v>361301.71</v>
      </c>
      <c r="C3119" s="198">
        <v>0</v>
      </c>
      <c r="D3119" s="198">
        <v>0</v>
      </c>
      <c r="E3119" s="198">
        <v>361301.71</v>
      </c>
      <c r="F3119" s="198">
        <v>626</v>
      </c>
      <c r="G3119" s="198">
        <v>0</v>
      </c>
    </row>
    <row r="3120" spans="1:7">
      <c r="A3120" s="198">
        <v>33037871</v>
      </c>
      <c r="B3120" s="198">
        <v>0</v>
      </c>
      <c r="C3120" s="198">
        <v>0</v>
      </c>
      <c r="D3120" s="198">
        <v>0</v>
      </c>
      <c r="E3120" s="198">
        <v>0</v>
      </c>
      <c r="F3120" s="198">
        <v>685</v>
      </c>
      <c r="G3120" s="198">
        <v>0</v>
      </c>
    </row>
    <row r="3121" spans="1:7">
      <c r="A3121" s="198">
        <v>33037919</v>
      </c>
      <c r="B3121" s="198">
        <v>362746.59</v>
      </c>
      <c r="C3121" s="198">
        <v>0</v>
      </c>
      <c r="D3121" s="198">
        <v>0</v>
      </c>
      <c r="E3121" s="198">
        <v>362746.59</v>
      </c>
      <c r="F3121" s="198">
        <v>626</v>
      </c>
      <c r="G3121" s="198">
        <v>0</v>
      </c>
    </row>
    <row r="3122" spans="1:7">
      <c r="A3122" s="198">
        <v>33037930</v>
      </c>
      <c r="B3122" s="198">
        <v>0</v>
      </c>
      <c r="C3122" s="198">
        <v>0</v>
      </c>
      <c r="D3122" s="198">
        <v>0</v>
      </c>
      <c r="E3122" s="198">
        <v>0</v>
      </c>
      <c r="F3122" s="198">
        <v>626</v>
      </c>
      <c r="G3122" s="198">
        <v>0</v>
      </c>
    </row>
    <row r="3123" spans="1:7">
      <c r="A3123" s="198">
        <v>33037955</v>
      </c>
      <c r="B3123" s="198">
        <v>247820.68</v>
      </c>
      <c r="C3123" s="198">
        <v>0</v>
      </c>
      <c r="D3123" s="198">
        <v>0</v>
      </c>
      <c r="E3123" s="198">
        <v>247820.68</v>
      </c>
      <c r="F3123" s="198">
        <v>685</v>
      </c>
      <c r="G3123" s="198">
        <v>0</v>
      </c>
    </row>
    <row r="3124" spans="1:7">
      <c r="A3124" s="198">
        <v>33037963</v>
      </c>
      <c r="B3124" s="198">
        <v>0</v>
      </c>
      <c r="C3124" s="198">
        <v>0</v>
      </c>
      <c r="D3124" s="198">
        <v>0</v>
      </c>
      <c r="E3124" s="198">
        <v>0</v>
      </c>
      <c r="F3124" s="198">
        <v>626</v>
      </c>
      <c r="G3124" s="198">
        <v>0</v>
      </c>
    </row>
    <row r="3125" spans="1:7">
      <c r="A3125" s="198">
        <v>33037980</v>
      </c>
      <c r="B3125" s="198">
        <v>0</v>
      </c>
      <c r="C3125" s="198">
        <v>0</v>
      </c>
      <c r="D3125" s="198">
        <v>0</v>
      </c>
      <c r="E3125" s="198">
        <v>0</v>
      </c>
      <c r="F3125" s="198">
        <v>685</v>
      </c>
      <c r="G3125" s="198">
        <v>0</v>
      </c>
    </row>
    <row r="3126" spans="1:7">
      <c r="A3126" s="198">
        <v>33037997</v>
      </c>
      <c r="B3126" s="198">
        <v>0</v>
      </c>
      <c r="C3126" s="198">
        <v>0</v>
      </c>
      <c r="D3126" s="198">
        <v>0</v>
      </c>
      <c r="E3126" s="198">
        <v>0</v>
      </c>
      <c r="F3126" s="198">
        <v>626</v>
      </c>
      <c r="G3126" s="198">
        <v>0</v>
      </c>
    </row>
    <row r="3127" spans="1:7">
      <c r="A3127" s="198">
        <v>33038008</v>
      </c>
      <c r="B3127" s="198">
        <v>0</v>
      </c>
      <c r="C3127" s="198">
        <v>0</v>
      </c>
      <c r="D3127" s="198">
        <v>0</v>
      </c>
      <c r="E3127" s="198">
        <v>0</v>
      </c>
      <c r="F3127" s="198">
        <v>626</v>
      </c>
      <c r="G3127" s="198">
        <v>0</v>
      </c>
    </row>
    <row r="3128" spans="1:7">
      <c r="A3128" s="198">
        <v>33038023</v>
      </c>
      <c r="B3128" s="198">
        <v>236830.18</v>
      </c>
      <c r="C3128" s="198">
        <v>0</v>
      </c>
      <c r="D3128" s="198">
        <v>0</v>
      </c>
      <c r="E3128" s="198">
        <v>236830.18</v>
      </c>
      <c r="F3128" s="198">
        <v>626</v>
      </c>
      <c r="G3128" s="198">
        <v>0</v>
      </c>
    </row>
    <row r="3129" spans="1:7">
      <c r="A3129" s="198">
        <v>33038037</v>
      </c>
      <c r="B3129" s="198">
        <v>0</v>
      </c>
      <c r="C3129" s="198">
        <v>0</v>
      </c>
      <c r="D3129" s="198">
        <v>0</v>
      </c>
      <c r="E3129" s="198">
        <v>0</v>
      </c>
      <c r="F3129" s="198">
        <v>626</v>
      </c>
      <c r="G3129" s="198">
        <v>0</v>
      </c>
    </row>
    <row r="3130" spans="1:7">
      <c r="A3130" s="198">
        <v>33038040</v>
      </c>
      <c r="B3130" s="198">
        <v>192305.87</v>
      </c>
      <c r="C3130" s="198">
        <v>0</v>
      </c>
      <c r="D3130" s="198">
        <v>0</v>
      </c>
      <c r="E3130" s="198">
        <v>192305.87</v>
      </c>
      <c r="F3130" s="198">
        <v>626</v>
      </c>
      <c r="G3130" s="198">
        <v>0</v>
      </c>
    </row>
    <row r="3131" spans="1:7">
      <c r="A3131" s="198">
        <v>33038059</v>
      </c>
      <c r="B3131" s="198">
        <v>0</v>
      </c>
      <c r="C3131" s="198">
        <v>0</v>
      </c>
      <c r="D3131" s="198">
        <v>0</v>
      </c>
      <c r="E3131" s="198">
        <v>0</v>
      </c>
      <c r="F3131" s="198">
        <v>823</v>
      </c>
      <c r="G3131" s="198">
        <v>0</v>
      </c>
    </row>
    <row r="3132" spans="1:7">
      <c r="A3132" s="198">
        <v>33038066</v>
      </c>
      <c r="B3132" s="198">
        <v>0</v>
      </c>
      <c r="C3132" s="198">
        <v>0</v>
      </c>
      <c r="D3132" s="198">
        <v>0</v>
      </c>
      <c r="E3132" s="198">
        <v>0</v>
      </c>
      <c r="F3132" s="198">
        <v>626</v>
      </c>
      <c r="G3132" s="198">
        <v>0</v>
      </c>
    </row>
    <row r="3133" spans="1:7">
      <c r="A3133" s="198">
        <v>33038079</v>
      </c>
      <c r="B3133" s="198">
        <v>333254.15999999997</v>
      </c>
      <c r="C3133" s="198">
        <v>0</v>
      </c>
      <c r="D3133" s="198">
        <v>0</v>
      </c>
      <c r="E3133" s="198">
        <v>333254.15999999997</v>
      </c>
      <c r="F3133" s="198">
        <v>626</v>
      </c>
      <c r="G3133" s="198">
        <v>0</v>
      </c>
    </row>
    <row r="3134" spans="1:7">
      <c r="A3134" s="198">
        <v>33038086</v>
      </c>
      <c r="B3134" s="198">
        <v>288007.28000000003</v>
      </c>
      <c r="C3134" s="198">
        <v>0</v>
      </c>
      <c r="D3134" s="198">
        <v>0</v>
      </c>
      <c r="E3134" s="198">
        <v>288007.28000000003</v>
      </c>
      <c r="F3134" s="198">
        <v>626</v>
      </c>
      <c r="G3134" s="198">
        <v>0</v>
      </c>
    </row>
    <row r="3135" spans="1:7">
      <c r="A3135" s="198">
        <v>33038098</v>
      </c>
      <c r="B3135" s="198">
        <v>293607.67999999999</v>
      </c>
      <c r="C3135" s="198">
        <v>0</v>
      </c>
      <c r="D3135" s="198">
        <v>0</v>
      </c>
      <c r="E3135" s="198">
        <v>293607.67999999999</v>
      </c>
      <c r="F3135" s="198">
        <v>685</v>
      </c>
      <c r="G3135" s="198">
        <v>0</v>
      </c>
    </row>
    <row r="3136" spans="1:7">
      <c r="A3136" s="198">
        <v>33038100</v>
      </c>
      <c r="B3136" s="198">
        <v>0</v>
      </c>
      <c r="C3136" s="198">
        <v>0</v>
      </c>
      <c r="D3136" s="198">
        <v>0</v>
      </c>
      <c r="E3136" s="198">
        <v>0</v>
      </c>
      <c r="F3136" s="198">
        <v>685</v>
      </c>
      <c r="G3136" s="198">
        <v>0</v>
      </c>
    </row>
    <row r="3137" spans="1:7">
      <c r="A3137" s="198">
        <v>33038116</v>
      </c>
      <c r="B3137" s="198">
        <v>0</v>
      </c>
      <c r="C3137" s="198">
        <v>0</v>
      </c>
      <c r="D3137" s="198">
        <v>0</v>
      </c>
      <c r="E3137" s="198">
        <v>0</v>
      </c>
      <c r="F3137" s="198">
        <v>685</v>
      </c>
      <c r="G3137" s="198">
        <v>0</v>
      </c>
    </row>
    <row r="3138" spans="1:7">
      <c r="A3138" s="198">
        <v>33038136</v>
      </c>
      <c r="B3138" s="198">
        <v>0</v>
      </c>
      <c r="C3138" s="198">
        <v>0</v>
      </c>
      <c r="D3138" s="198">
        <v>0</v>
      </c>
      <c r="E3138" s="198">
        <v>0</v>
      </c>
      <c r="F3138" s="198">
        <v>626</v>
      </c>
      <c r="G3138" s="198">
        <v>0</v>
      </c>
    </row>
    <row r="3139" spans="1:7">
      <c r="A3139" s="198">
        <v>33038140</v>
      </c>
      <c r="B3139" s="198">
        <v>256324.73</v>
      </c>
      <c r="C3139" s="198">
        <v>0</v>
      </c>
      <c r="D3139" s="198">
        <v>0</v>
      </c>
      <c r="E3139" s="198">
        <v>256324.73</v>
      </c>
      <c r="F3139" s="198">
        <v>626</v>
      </c>
      <c r="G3139" s="198">
        <v>0</v>
      </c>
    </row>
    <row r="3140" spans="1:7">
      <c r="A3140" s="198">
        <v>33038157</v>
      </c>
      <c r="B3140" s="198">
        <v>426179.36</v>
      </c>
      <c r="C3140" s="198">
        <v>0</v>
      </c>
      <c r="D3140" s="198">
        <v>181398.54</v>
      </c>
      <c r="E3140" s="198">
        <v>607577.9</v>
      </c>
      <c r="F3140" s="198">
        <v>626</v>
      </c>
      <c r="G3140" s="198">
        <v>27</v>
      </c>
    </row>
    <row r="3141" spans="1:7">
      <c r="A3141" s="198">
        <v>33038161</v>
      </c>
      <c r="B3141" s="198">
        <v>0</v>
      </c>
      <c r="C3141" s="198">
        <v>0</v>
      </c>
      <c r="D3141" s="198">
        <v>0</v>
      </c>
      <c r="E3141" s="198">
        <v>0</v>
      </c>
      <c r="F3141" s="198">
        <v>626</v>
      </c>
      <c r="G3141" s="198">
        <v>0</v>
      </c>
    </row>
    <row r="3142" spans="1:7">
      <c r="A3142" s="198">
        <v>33038180</v>
      </c>
      <c r="B3142" s="198">
        <v>0</v>
      </c>
      <c r="C3142" s="198">
        <v>0</v>
      </c>
      <c r="D3142" s="198">
        <v>0</v>
      </c>
      <c r="E3142" s="198">
        <v>0</v>
      </c>
      <c r="F3142" s="198">
        <v>626</v>
      </c>
      <c r="G3142" s="198">
        <v>0</v>
      </c>
    </row>
    <row r="3143" spans="1:7">
      <c r="A3143" s="198">
        <v>33038191</v>
      </c>
      <c r="B3143" s="198">
        <v>0</v>
      </c>
      <c r="C3143" s="198">
        <v>0</v>
      </c>
      <c r="D3143" s="198">
        <v>0</v>
      </c>
      <c r="E3143" s="198">
        <v>0</v>
      </c>
      <c r="F3143" s="198">
        <v>626</v>
      </c>
      <c r="G3143" s="198">
        <v>0</v>
      </c>
    </row>
    <row r="3144" spans="1:7">
      <c r="A3144" s="198">
        <v>33038218</v>
      </c>
      <c r="B3144" s="198">
        <v>0</v>
      </c>
      <c r="C3144" s="198">
        <v>0</v>
      </c>
      <c r="D3144" s="198">
        <v>0</v>
      </c>
      <c r="E3144" s="198">
        <v>0</v>
      </c>
      <c r="F3144" s="198">
        <v>626</v>
      </c>
      <c r="G3144" s="198">
        <v>0</v>
      </c>
    </row>
    <row r="3145" spans="1:7">
      <c r="A3145" s="198">
        <v>33038225</v>
      </c>
      <c r="B3145" s="198">
        <v>0</v>
      </c>
      <c r="C3145" s="198">
        <v>0</v>
      </c>
      <c r="D3145" s="198">
        <v>0</v>
      </c>
      <c r="E3145" s="198">
        <v>0</v>
      </c>
      <c r="F3145" s="198">
        <v>626</v>
      </c>
      <c r="G3145" s="198">
        <v>0</v>
      </c>
    </row>
    <row r="3146" spans="1:7">
      <c r="A3146" s="198">
        <v>33038238</v>
      </c>
      <c r="B3146" s="198">
        <v>0</v>
      </c>
      <c r="C3146" s="198">
        <v>0</v>
      </c>
      <c r="D3146" s="198">
        <v>0</v>
      </c>
      <c r="E3146" s="198">
        <v>0</v>
      </c>
      <c r="F3146" s="198">
        <v>626</v>
      </c>
      <c r="G3146" s="198">
        <v>0</v>
      </c>
    </row>
    <row r="3147" spans="1:7">
      <c r="A3147" s="198">
        <v>33038240</v>
      </c>
      <c r="B3147" s="198">
        <v>0</v>
      </c>
      <c r="C3147" s="198">
        <v>0</v>
      </c>
      <c r="D3147" s="198">
        <v>0</v>
      </c>
      <c r="E3147" s="198">
        <v>0</v>
      </c>
      <c r="F3147" s="198">
        <v>626</v>
      </c>
      <c r="G3147" s="198">
        <v>0</v>
      </c>
    </row>
    <row r="3148" spans="1:7">
      <c r="A3148" s="198">
        <v>33071715</v>
      </c>
      <c r="B3148" s="198">
        <v>0</v>
      </c>
      <c r="C3148" s="198">
        <v>0</v>
      </c>
      <c r="D3148" s="198">
        <v>0</v>
      </c>
      <c r="E3148" s="198">
        <v>0</v>
      </c>
      <c r="F3148" s="198">
        <v>685</v>
      </c>
      <c r="G3148" s="198">
        <v>0</v>
      </c>
    </row>
    <row r="3149" spans="1:7">
      <c r="A3149" s="198">
        <v>33071763</v>
      </c>
      <c r="B3149" s="198">
        <v>0</v>
      </c>
      <c r="C3149" s="198">
        <v>0</v>
      </c>
      <c r="D3149" s="198">
        <v>0</v>
      </c>
      <c r="E3149" s="198">
        <v>0</v>
      </c>
      <c r="F3149" s="198">
        <v>823</v>
      </c>
      <c r="G3149" s="198">
        <v>0</v>
      </c>
    </row>
    <row r="3150" spans="1:7">
      <c r="A3150" s="198">
        <v>33071880</v>
      </c>
      <c r="B3150" s="198">
        <v>0</v>
      </c>
      <c r="C3150" s="198">
        <v>0</v>
      </c>
      <c r="D3150" s="198">
        <v>0</v>
      </c>
      <c r="E3150" s="198">
        <v>0</v>
      </c>
      <c r="F3150" s="198">
        <v>823</v>
      </c>
      <c r="G3150" s="198">
        <v>0</v>
      </c>
    </row>
    <row r="3151" spans="1:7">
      <c r="A3151" s="198">
        <v>33072009</v>
      </c>
      <c r="B3151" s="198">
        <v>0</v>
      </c>
      <c r="C3151" s="198">
        <v>0</v>
      </c>
      <c r="D3151" s="198">
        <v>0</v>
      </c>
      <c r="E3151" s="198">
        <v>0</v>
      </c>
      <c r="F3151" s="198">
        <v>626</v>
      </c>
      <c r="G3151" s="198">
        <v>0</v>
      </c>
    </row>
    <row r="3152" spans="1:7">
      <c r="A3152" s="198">
        <v>33072010</v>
      </c>
      <c r="B3152" s="198">
        <v>806663.14</v>
      </c>
      <c r="C3152" s="198">
        <v>0</v>
      </c>
      <c r="D3152" s="198">
        <v>0</v>
      </c>
      <c r="E3152" s="198">
        <v>806663.14</v>
      </c>
      <c r="F3152" s="198">
        <v>685</v>
      </c>
      <c r="G3152" s="198">
        <v>0</v>
      </c>
    </row>
    <row r="3153" spans="1:7">
      <c r="A3153" s="198">
        <v>33110113</v>
      </c>
      <c r="B3153" s="198">
        <v>0</v>
      </c>
      <c r="C3153" s="198">
        <v>0</v>
      </c>
      <c r="D3153" s="198">
        <v>0</v>
      </c>
      <c r="E3153" s="198">
        <v>0</v>
      </c>
      <c r="F3153" s="198">
        <v>685</v>
      </c>
      <c r="G3153" s="198">
        <v>0</v>
      </c>
    </row>
    <row r="3154" spans="1:7">
      <c r="A3154" s="198">
        <v>33110524</v>
      </c>
      <c r="B3154" s="198">
        <v>0</v>
      </c>
      <c r="C3154" s="198">
        <v>0</v>
      </c>
      <c r="D3154" s="198">
        <v>0</v>
      </c>
      <c r="E3154" s="198">
        <v>0</v>
      </c>
      <c r="F3154" s="198">
        <v>685</v>
      </c>
      <c r="G3154" s="198">
        <v>0</v>
      </c>
    </row>
    <row r="3155" spans="1:7">
      <c r="A3155" s="198">
        <v>33110531</v>
      </c>
      <c r="B3155" s="198">
        <v>405979.88</v>
      </c>
      <c r="C3155" s="198">
        <v>0</v>
      </c>
      <c r="D3155" s="198">
        <v>169276.23</v>
      </c>
      <c r="E3155" s="198">
        <v>575256.11</v>
      </c>
      <c r="F3155" s="198">
        <v>626</v>
      </c>
      <c r="G3155" s="198">
        <v>33</v>
      </c>
    </row>
    <row r="3156" spans="1:7">
      <c r="A3156" s="198">
        <v>33110540</v>
      </c>
      <c r="B3156" s="198">
        <v>0</v>
      </c>
      <c r="C3156" s="198">
        <v>0</v>
      </c>
      <c r="D3156" s="198">
        <v>0</v>
      </c>
      <c r="E3156" s="198">
        <v>0</v>
      </c>
      <c r="F3156" s="198">
        <v>685</v>
      </c>
      <c r="G3156" s="198">
        <v>0</v>
      </c>
    </row>
    <row r="3157" spans="1:7">
      <c r="A3157" s="198">
        <v>33110556</v>
      </c>
      <c r="B3157" s="198">
        <v>0</v>
      </c>
      <c r="C3157" s="198">
        <v>0</v>
      </c>
      <c r="D3157" s="198">
        <v>0</v>
      </c>
      <c r="E3157" s="198">
        <v>0</v>
      </c>
      <c r="F3157" s="198">
        <v>626</v>
      </c>
      <c r="G3157" s="198">
        <v>0</v>
      </c>
    </row>
    <row r="3158" spans="1:7">
      <c r="A3158" s="198">
        <v>33131661</v>
      </c>
      <c r="B3158" s="198">
        <v>0</v>
      </c>
      <c r="C3158" s="198">
        <v>0</v>
      </c>
      <c r="D3158" s="198">
        <v>0</v>
      </c>
      <c r="E3158" s="198">
        <v>0</v>
      </c>
      <c r="F3158" s="198">
        <v>823</v>
      </c>
      <c r="G3158" s="198">
        <v>0</v>
      </c>
    </row>
    <row r="3159" spans="1:7">
      <c r="A3159" s="198">
        <v>33131680</v>
      </c>
      <c r="B3159" s="198">
        <v>0</v>
      </c>
      <c r="C3159" s="198">
        <v>0</v>
      </c>
      <c r="D3159" s="198">
        <v>0</v>
      </c>
      <c r="E3159" s="198">
        <v>0</v>
      </c>
      <c r="F3159" s="198">
        <v>685</v>
      </c>
      <c r="G3159" s="198">
        <v>0</v>
      </c>
    </row>
    <row r="3160" spans="1:7">
      <c r="A3160" s="198">
        <v>33131722</v>
      </c>
      <c r="B3160" s="198">
        <v>103913.9</v>
      </c>
      <c r="C3160" s="198">
        <v>0</v>
      </c>
      <c r="D3160" s="198">
        <v>0</v>
      </c>
      <c r="E3160" s="198">
        <v>103913.9</v>
      </c>
      <c r="F3160" s="198">
        <v>685</v>
      </c>
      <c r="G3160" s="198">
        <v>0</v>
      </c>
    </row>
    <row r="3161" spans="1:7">
      <c r="A3161" s="198">
        <v>33131870</v>
      </c>
      <c r="B3161" s="198">
        <v>0</v>
      </c>
      <c r="C3161" s="198">
        <v>0</v>
      </c>
      <c r="D3161" s="198">
        <v>0</v>
      </c>
      <c r="E3161" s="198">
        <v>0</v>
      </c>
      <c r="F3161" s="198">
        <v>823</v>
      </c>
      <c r="G3161" s="198">
        <v>0</v>
      </c>
    </row>
    <row r="3162" spans="1:7">
      <c r="A3162" s="198">
        <v>33131930</v>
      </c>
      <c r="B3162" s="198">
        <v>0</v>
      </c>
      <c r="C3162" s="198">
        <v>0</v>
      </c>
      <c r="D3162" s="198">
        <v>0</v>
      </c>
      <c r="E3162" s="198">
        <v>0</v>
      </c>
      <c r="F3162" s="198">
        <v>685</v>
      </c>
      <c r="G3162" s="198">
        <v>0</v>
      </c>
    </row>
    <row r="3163" spans="1:7">
      <c r="A3163" s="198">
        <v>33131943</v>
      </c>
      <c r="B3163" s="198">
        <v>0</v>
      </c>
      <c r="C3163" s="198">
        <v>0</v>
      </c>
      <c r="D3163" s="198">
        <v>0</v>
      </c>
      <c r="E3163" s="198">
        <v>0</v>
      </c>
      <c r="F3163" s="198">
        <v>626</v>
      </c>
      <c r="G3163" s="198">
        <v>0</v>
      </c>
    </row>
    <row r="3164" spans="1:7">
      <c r="A3164" s="198">
        <v>33131953</v>
      </c>
      <c r="B3164" s="198">
        <v>0</v>
      </c>
      <c r="C3164" s="198">
        <v>0</v>
      </c>
      <c r="D3164" s="198">
        <v>0</v>
      </c>
      <c r="E3164" s="198">
        <v>0</v>
      </c>
      <c r="F3164" s="198">
        <v>626</v>
      </c>
      <c r="G3164" s="198">
        <v>0</v>
      </c>
    </row>
    <row r="3165" spans="1:7">
      <c r="A3165" s="198">
        <v>33131961</v>
      </c>
      <c r="B3165" s="198">
        <v>0</v>
      </c>
      <c r="C3165" s="198">
        <v>0</v>
      </c>
      <c r="D3165" s="198">
        <v>0</v>
      </c>
      <c r="E3165" s="198">
        <v>0</v>
      </c>
      <c r="F3165" s="198">
        <v>685</v>
      </c>
      <c r="G3165" s="198">
        <v>0</v>
      </c>
    </row>
    <row r="3166" spans="1:7">
      <c r="A3166" s="198">
        <v>33158793</v>
      </c>
      <c r="B3166" s="198">
        <v>0</v>
      </c>
      <c r="C3166" s="198">
        <v>0</v>
      </c>
      <c r="D3166" s="198">
        <v>0</v>
      </c>
      <c r="E3166" s="198">
        <v>0</v>
      </c>
      <c r="F3166" s="198">
        <v>823</v>
      </c>
      <c r="G3166" s="198">
        <v>0</v>
      </c>
    </row>
    <row r="3167" spans="1:7">
      <c r="A3167" s="198">
        <v>33158834</v>
      </c>
      <c r="B3167" s="198">
        <v>275947.02</v>
      </c>
      <c r="C3167" s="198">
        <v>0</v>
      </c>
      <c r="D3167" s="198">
        <v>0</v>
      </c>
      <c r="E3167" s="198">
        <v>275947.02</v>
      </c>
      <c r="F3167" s="198">
        <v>685</v>
      </c>
      <c r="G3167" s="198">
        <v>0</v>
      </c>
    </row>
    <row r="3168" spans="1:7">
      <c r="A3168" s="198">
        <v>33158868</v>
      </c>
      <c r="B3168" s="198">
        <v>275947.02</v>
      </c>
      <c r="C3168" s="198">
        <v>0</v>
      </c>
      <c r="D3168" s="198">
        <v>0</v>
      </c>
      <c r="E3168" s="198">
        <v>275947.02</v>
      </c>
      <c r="F3168" s="198">
        <v>685</v>
      </c>
      <c r="G3168" s="198">
        <v>0</v>
      </c>
    </row>
    <row r="3169" spans="1:7">
      <c r="A3169" s="198">
        <v>33158886</v>
      </c>
      <c r="B3169" s="198">
        <v>0</v>
      </c>
      <c r="C3169" s="198">
        <v>0</v>
      </c>
      <c r="D3169" s="198">
        <v>0</v>
      </c>
      <c r="E3169" s="198">
        <v>0</v>
      </c>
      <c r="F3169" s="198">
        <v>823</v>
      </c>
      <c r="G3169" s="198">
        <v>0</v>
      </c>
    </row>
    <row r="3170" spans="1:7">
      <c r="A3170" s="198">
        <v>33158891</v>
      </c>
      <c r="B3170" s="198">
        <v>124422.75</v>
      </c>
      <c r="C3170" s="198">
        <v>0</v>
      </c>
      <c r="D3170" s="198">
        <v>0</v>
      </c>
      <c r="E3170" s="198">
        <v>124422.75</v>
      </c>
      <c r="F3170" s="198">
        <v>823</v>
      </c>
      <c r="G3170" s="198">
        <v>0</v>
      </c>
    </row>
    <row r="3171" spans="1:7">
      <c r="A3171" s="198">
        <v>33159172</v>
      </c>
      <c r="B3171" s="198">
        <v>0</v>
      </c>
      <c r="C3171" s="198">
        <v>0</v>
      </c>
      <c r="D3171" s="198">
        <v>0</v>
      </c>
      <c r="E3171" s="198">
        <v>0</v>
      </c>
      <c r="F3171" s="198">
        <v>626</v>
      </c>
      <c r="G3171" s="198">
        <v>0</v>
      </c>
    </row>
    <row r="3172" spans="1:7">
      <c r="A3172" s="198">
        <v>33159180</v>
      </c>
      <c r="B3172" s="198">
        <v>328163.59999999998</v>
      </c>
      <c r="C3172" s="198">
        <v>0</v>
      </c>
      <c r="D3172" s="198">
        <v>0</v>
      </c>
      <c r="E3172" s="198">
        <v>328163.59999999998</v>
      </c>
      <c r="F3172" s="198">
        <v>685</v>
      </c>
      <c r="G3172" s="198">
        <v>0</v>
      </c>
    </row>
    <row r="3173" spans="1:7">
      <c r="A3173" s="198">
        <v>33159198</v>
      </c>
      <c r="B3173" s="198">
        <v>290112.15999999997</v>
      </c>
      <c r="C3173" s="198">
        <v>0</v>
      </c>
      <c r="D3173" s="198">
        <v>130620.15</v>
      </c>
      <c r="E3173" s="198">
        <v>420732.31</v>
      </c>
      <c r="F3173" s="198">
        <v>626</v>
      </c>
      <c r="G3173" s="198">
        <v>31</v>
      </c>
    </row>
    <row r="3174" spans="1:7">
      <c r="A3174" s="198">
        <v>33182900</v>
      </c>
      <c r="B3174" s="198">
        <v>0</v>
      </c>
      <c r="C3174" s="198">
        <v>0</v>
      </c>
      <c r="D3174" s="198">
        <v>0</v>
      </c>
      <c r="E3174" s="198">
        <v>0</v>
      </c>
      <c r="F3174" s="198">
        <v>823</v>
      </c>
      <c r="G3174" s="198">
        <v>0</v>
      </c>
    </row>
    <row r="3175" spans="1:7">
      <c r="A3175" s="198">
        <v>33182926</v>
      </c>
      <c r="B3175" s="198">
        <v>214901.11</v>
      </c>
      <c r="C3175" s="198">
        <v>19853.37</v>
      </c>
      <c r="D3175" s="198">
        <v>0</v>
      </c>
      <c r="E3175" s="198">
        <v>234754.48</v>
      </c>
      <c r="F3175" s="198">
        <v>823</v>
      </c>
      <c r="G3175" s="198">
        <v>3</v>
      </c>
    </row>
    <row r="3176" spans="1:7">
      <c r="A3176" s="198">
        <v>33183339</v>
      </c>
      <c r="B3176" s="198">
        <v>0</v>
      </c>
      <c r="C3176" s="198">
        <v>0</v>
      </c>
      <c r="D3176" s="198">
        <v>0</v>
      </c>
      <c r="E3176" s="198">
        <v>0</v>
      </c>
      <c r="F3176" s="198">
        <v>685</v>
      </c>
      <c r="G3176" s="198">
        <v>0</v>
      </c>
    </row>
    <row r="3177" spans="1:7">
      <c r="A3177" s="198">
        <v>33183416</v>
      </c>
      <c r="B3177" s="198">
        <v>0</v>
      </c>
      <c r="C3177" s="198">
        <v>0</v>
      </c>
      <c r="D3177" s="198">
        <v>0</v>
      </c>
      <c r="E3177" s="198">
        <v>0</v>
      </c>
      <c r="F3177" s="198">
        <v>626</v>
      </c>
      <c r="G3177" s="198">
        <v>0</v>
      </c>
    </row>
    <row r="3178" spans="1:7">
      <c r="A3178" s="198">
        <v>33183494</v>
      </c>
      <c r="B3178" s="198">
        <v>0</v>
      </c>
      <c r="C3178" s="198">
        <v>0</v>
      </c>
      <c r="D3178" s="198">
        <v>0</v>
      </c>
      <c r="E3178" s="198">
        <v>0</v>
      </c>
      <c r="F3178" s="198">
        <v>626</v>
      </c>
      <c r="G3178" s="198">
        <v>0</v>
      </c>
    </row>
    <row r="3179" spans="1:7">
      <c r="A3179" s="198">
        <v>33183514</v>
      </c>
      <c r="B3179" s="198">
        <v>167895</v>
      </c>
      <c r="C3179" s="198">
        <v>0</v>
      </c>
      <c r="D3179" s="198">
        <v>0</v>
      </c>
      <c r="E3179" s="198">
        <v>167895</v>
      </c>
      <c r="F3179" s="198">
        <v>626</v>
      </c>
      <c r="G3179" s="198">
        <v>0</v>
      </c>
    </row>
    <row r="3180" spans="1:7">
      <c r="A3180" s="198">
        <v>33183535</v>
      </c>
      <c r="B3180" s="198">
        <v>0</v>
      </c>
      <c r="C3180" s="198">
        <v>0</v>
      </c>
      <c r="D3180" s="198">
        <v>0</v>
      </c>
      <c r="E3180" s="198">
        <v>0</v>
      </c>
      <c r="F3180" s="198">
        <v>685</v>
      </c>
      <c r="G3180" s="198">
        <v>0</v>
      </c>
    </row>
    <row r="3181" spans="1:7">
      <c r="A3181" s="198">
        <v>33183552</v>
      </c>
      <c r="B3181" s="198">
        <v>0</v>
      </c>
      <c r="C3181" s="198">
        <v>0</v>
      </c>
      <c r="D3181" s="198">
        <v>0</v>
      </c>
      <c r="E3181" s="198">
        <v>0</v>
      </c>
      <c r="F3181" s="198">
        <v>626</v>
      </c>
      <c r="G3181" s="198">
        <v>0</v>
      </c>
    </row>
    <row r="3182" spans="1:7">
      <c r="A3182" s="198">
        <v>33183566</v>
      </c>
      <c r="B3182" s="198">
        <v>737188.85</v>
      </c>
      <c r="C3182" s="198">
        <v>0</v>
      </c>
      <c r="D3182" s="198">
        <v>732269.73</v>
      </c>
      <c r="E3182" s="198">
        <v>1469458.58</v>
      </c>
      <c r="F3182" s="198">
        <v>626</v>
      </c>
      <c r="G3182" s="198">
        <v>85</v>
      </c>
    </row>
    <row r="3183" spans="1:7">
      <c r="A3183" s="198">
        <v>33183578</v>
      </c>
      <c r="B3183" s="198">
        <v>343988.26</v>
      </c>
      <c r="C3183" s="198">
        <v>0</v>
      </c>
      <c r="D3183" s="198">
        <v>0</v>
      </c>
      <c r="E3183" s="198">
        <v>343988.26</v>
      </c>
      <c r="F3183" s="198">
        <v>626</v>
      </c>
      <c r="G3183" s="198">
        <v>0</v>
      </c>
    </row>
    <row r="3184" spans="1:7">
      <c r="A3184" s="198">
        <v>33183596</v>
      </c>
      <c r="B3184" s="198">
        <v>409633.85</v>
      </c>
      <c r="C3184" s="198">
        <v>0</v>
      </c>
      <c r="D3184" s="198">
        <v>0</v>
      </c>
      <c r="E3184" s="198">
        <v>409633.85</v>
      </c>
      <c r="F3184" s="198">
        <v>626</v>
      </c>
      <c r="G3184" s="198">
        <v>0</v>
      </c>
    </row>
    <row r="3185" spans="1:7">
      <c r="A3185" s="198">
        <v>33209336</v>
      </c>
      <c r="B3185" s="198">
        <v>226715.65</v>
      </c>
      <c r="C3185" s="198">
        <v>0</v>
      </c>
      <c r="D3185" s="198">
        <v>0</v>
      </c>
      <c r="E3185" s="198">
        <v>226715.65</v>
      </c>
      <c r="F3185" s="198">
        <v>685</v>
      </c>
      <c r="G3185" s="198">
        <v>0</v>
      </c>
    </row>
    <row r="3186" spans="1:7">
      <c r="A3186" s="198">
        <v>33209401</v>
      </c>
      <c r="B3186" s="198">
        <v>1539592.58</v>
      </c>
      <c r="C3186" s="198">
        <v>0</v>
      </c>
      <c r="D3186" s="198">
        <v>0</v>
      </c>
      <c r="E3186" s="198">
        <v>1539592.58</v>
      </c>
      <c r="F3186" s="198">
        <v>685</v>
      </c>
      <c r="G3186" s="198">
        <v>0</v>
      </c>
    </row>
    <row r="3187" spans="1:7">
      <c r="A3187" s="198">
        <v>33209650</v>
      </c>
      <c r="B3187" s="198">
        <v>273295.48</v>
      </c>
      <c r="C3187" s="198">
        <v>0</v>
      </c>
      <c r="D3187" s="198">
        <v>142000.01999999999</v>
      </c>
      <c r="E3187" s="198">
        <v>415295.5</v>
      </c>
      <c r="F3187" s="198">
        <v>626</v>
      </c>
      <c r="G3187" s="198">
        <v>36</v>
      </c>
    </row>
    <row r="3188" spans="1:7">
      <c r="A3188" s="198">
        <v>33209685</v>
      </c>
      <c r="B3188" s="198">
        <v>0</v>
      </c>
      <c r="C3188" s="198">
        <v>0</v>
      </c>
      <c r="D3188" s="198">
        <v>0</v>
      </c>
      <c r="E3188" s="198">
        <v>0</v>
      </c>
      <c r="F3188" s="198">
        <v>626</v>
      </c>
      <c r="G3188" s="198">
        <v>0</v>
      </c>
    </row>
    <row r="3189" spans="1:7">
      <c r="A3189" s="198">
        <v>33209690</v>
      </c>
      <c r="B3189" s="198">
        <v>250333.12</v>
      </c>
      <c r="C3189" s="198">
        <v>0</v>
      </c>
      <c r="D3189" s="198">
        <v>0</v>
      </c>
      <c r="E3189" s="198">
        <v>250333.12</v>
      </c>
      <c r="F3189" s="198">
        <v>685</v>
      </c>
      <c r="G3189" s="198">
        <v>0</v>
      </c>
    </row>
    <row r="3190" spans="1:7">
      <c r="A3190" s="198">
        <v>33241073</v>
      </c>
      <c r="B3190" s="198">
        <v>805264.23</v>
      </c>
      <c r="C3190" s="198">
        <v>0</v>
      </c>
      <c r="D3190" s="198">
        <v>0</v>
      </c>
      <c r="E3190" s="198">
        <v>805264.23</v>
      </c>
      <c r="F3190" s="198">
        <v>626</v>
      </c>
      <c r="G3190" s="198">
        <v>0</v>
      </c>
    </row>
    <row r="3191" spans="1:7">
      <c r="A3191" s="198">
        <v>33241243</v>
      </c>
      <c r="B3191" s="198">
        <v>0</v>
      </c>
      <c r="C3191" s="198">
        <v>0</v>
      </c>
      <c r="D3191" s="198">
        <v>0</v>
      </c>
      <c r="E3191" s="198">
        <v>0</v>
      </c>
      <c r="F3191" s="198">
        <v>823</v>
      </c>
      <c r="G3191" s="198">
        <v>0</v>
      </c>
    </row>
    <row r="3192" spans="1:7">
      <c r="A3192" s="198">
        <v>33241441</v>
      </c>
      <c r="B3192" s="198">
        <v>0</v>
      </c>
      <c r="C3192" s="198">
        <v>0</v>
      </c>
      <c r="D3192" s="198">
        <v>0</v>
      </c>
      <c r="E3192" s="198">
        <v>0</v>
      </c>
      <c r="F3192" s="198">
        <v>823</v>
      </c>
      <c r="G3192" s="198">
        <v>0</v>
      </c>
    </row>
    <row r="3193" spans="1:7">
      <c r="A3193" s="198">
        <v>33241546</v>
      </c>
      <c r="B3193" s="198">
        <v>0</v>
      </c>
      <c r="C3193" s="198">
        <v>0</v>
      </c>
      <c r="D3193" s="198">
        <v>0</v>
      </c>
      <c r="E3193" s="198">
        <v>0</v>
      </c>
      <c r="F3193" s="198">
        <v>823</v>
      </c>
      <c r="G3193" s="198">
        <v>0</v>
      </c>
    </row>
    <row r="3194" spans="1:7">
      <c r="A3194" s="198">
        <v>33241578</v>
      </c>
      <c r="B3194" s="198">
        <v>0</v>
      </c>
      <c r="C3194" s="198">
        <v>0</v>
      </c>
      <c r="D3194" s="198">
        <v>0</v>
      </c>
      <c r="E3194" s="198">
        <v>0</v>
      </c>
      <c r="F3194" s="198">
        <v>626</v>
      </c>
      <c r="G3194" s="198">
        <v>0</v>
      </c>
    </row>
    <row r="3195" spans="1:7">
      <c r="A3195" s="198">
        <v>33241601</v>
      </c>
      <c r="B3195" s="198">
        <v>0</v>
      </c>
      <c r="C3195" s="198">
        <v>0</v>
      </c>
      <c r="D3195" s="198">
        <v>0</v>
      </c>
      <c r="E3195" s="198">
        <v>0</v>
      </c>
      <c r="F3195" s="198">
        <v>626</v>
      </c>
      <c r="G3195" s="198">
        <v>0</v>
      </c>
    </row>
    <row r="3196" spans="1:7">
      <c r="A3196" s="198">
        <v>33241639</v>
      </c>
      <c r="B3196" s="198">
        <v>0</v>
      </c>
      <c r="C3196" s="198">
        <v>0</v>
      </c>
      <c r="D3196" s="198">
        <v>0</v>
      </c>
      <c r="E3196" s="198">
        <v>0</v>
      </c>
      <c r="F3196" s="198">
        <v>626</v>
      </c>
      <c r="G3196" s="198">
        <v>0</v>
      </c>
    </row>
    <row r="3197" spans="1:7">
      <c r="A3197" s="198">
        <v>33241671</v>
      </c>
      <c r="B3197" s="198">
        <v>120855.16</v>
      </c>
      <c r="C3197" s="198">
        <v>0</v>
      </c>
      <c r="D3197" s="198">
        <v>0</v>
      </c>
      <c r="E3197" s="198">
        <v>120855.16</v>
      </c>
      <c r="F3197" s="198">
        <v>626</v>
      </c>
      <c r="G3197" s="198">
        <v>0</v>
      </c>
    </row>
    <row r="3198" spans="1:7">
      <c r="A3198" s="198">
        <v>33241682</v>
      </c>
      <c r="B3198" s="198">
        <v>0</v>
      </c>
      <c r="C3198" s="198">
        <v>0</v>
      </c>
      <c r="D3198" s="198">
        <v>0</v>
      </c>
      <c r="E3198" s="198">
        <v>0</v>
      </c>
      <c r="F3198" s="198">
        <v>626</v>
      </c>
      <c r="G3198" s="198">
        <v>0</v>
      </c>
    </row>
    <row r="3199" spans="1:7">
      <c r="A3199" s="198">
        <v>33241705</v>
      </c>
      <c r="B3199" s="198">
        <v>0</v>
      </c>
      <c r="C3199" s="198">
        <v>0</v>
      </c>
      <c r="D3199" s="198">
        <v>0</v>
      </c>
      <c r="E3199" s="198">
        <v>0</v>
      </c>
      <c r="F3199" s="198">
        <v>626</v>
      </c>
      <c r="G3199" s="198">
        <v>0</v>
      </c>
    </row>
    <row r="3200" spans="1:7">
      <c r="A3200" s="198">
        <v>33241711</v>
      </c>
      <c r="B3200" s="198">
        <v>452172</v>
      </c>
      <c r="C3200" s="198">
        <v>0</v>
      </c>
      <c r="D3200" s="198">
        <v>0</v>
      </c>
      <c r="E3200" s="198">
        <v>452172</v>
      </c>
      <c r="F3200" s="198">
        <v>685</v>
      </c>
      <c r="G3200" s="198">
        <v>0</v>
      </c>
    </row>
    <row r="3201" spans="1:7">
      <c r="A3201" s="198">
        <v>33241724</v>
      </c>
      <c r="B3201" s="198">
        <v>0</v>
      </c>
      <c r="C3201" s="198">
        <v>0</v>
      </c>
      <c r="D3201" s="198">
        <v>0</v>
      </c>
      <c r="E3201" s="198">
        <v>0</v>
      </c>
      <c r="F3201" s="198">
        <v>626</v>
      </c>
      <c r="G3201" s="198">
        <v>0</v>
      </c>
    </row>
    <row r="3202" spans="1:7">
      <c r="A3202" s="198">
        <v>33273634</v>
      </c>
      <c r="B3202" s="198">
        <v>366148.8</v>
      </c>
      <c r="C3202" s="198">
        <v>0</v>
      </c>
      <c r="D3202" s="198">
        <v>0</v>
      </c>
      <c r="E3202" s="198">
        <v>366148.8</v>
      </c>
      <c r="F3202" s="198">
        <v>823</v>
      </c>
      <c r="G3202" s="198">
        <v>0</v>
      </c>
    </row>
    <row r="3203" spans="1:7">
      <c r="A3203" s="198">
        <v>33273781</v>
      </c>
      <c r="B3203" s="198">
        <v>475524.24</v>
      </c>
      <c r="C3203" s="198">
        <v>0</v>
      </c>
      <c r="D3203" s="198">
        <v>0</v>
      </c>
      <c r="E3203" s="198">
        <v>475524.24</v>
      </c>
      <c r="F3203" s="198">
        <v>626</v>
      </c>
      <c r="G3203" s="198">
        <v>0</v>
      </c>
    </row>
    <row r="3204" spans="1:7">
      <c r="A3204" s="198">
        <v>33273877</v>
      </c>
      <c r="B3204" s="198">
        <v>0</v>
      </c>
      <c r="C3204" s="198">
        <v>0</v>
      </c>
      <c r="D3204" s="198">
        <v>0</v>
      </c>
      <c r="E3204" s="198">
        <v>0</v>
      </c>
      <c r="F3204" s="198">
        <v>685</v>
      </c>
      <c r="G3204" s="198">
        <v>0</v>
      </c>
    </row>
    <row r="3205" spans="1:7">
      <c r="A3205" s="198">
        <v>33274011</v>
      </c>
      <c r="B3205" s="198">
        <v>0</v>
      </c>
      <c r="C3205" s="198">
        <v>0</v>
      </c>
      <c r="D3205" s="198">
        <v>0</v>
      </c>
      <c r="E3205" s="198">
        <v>0</v>
      </c>
      <c r="F3205" s="198">
        <v>685</v>
      </c>
      <c r="G3205" s="198">
        <v>0</v>
      </c>
    </row>
    <row r="3206" spans="1:7">
      <c r="A3206" s="198">
        <v>33274026</v>
      </c>
      <c r="B3206" s="198">
        <v>0</v>
      </c>
      <c r="C3206" s="198">
        <v>0</v>
      </c>
      <c r="D3206" s="198">
        <v>0</v>
      </c>
      <c r="E3206" s="198">
        <v>0</v>
      </c>
      <c r="F3206" s="198">
        <v>685</v>
      </c>
      <c r="G3206" s="198">
        <v>0</v>
      </c>
    </row>
    <row r="3207" spans="1:7">
      <c r="A3207" s="198">
        <v>33274040</v>
      </c>
      <c r="B3207" s="198">
        <v>0</v>
      </c>
      <c r="C3207" s="198">
        <v>0</v>
      </c>
      <c r="D3207" s="198">
        <v>0</v>
      </c>
      <c r="E3207" s="198">
        <v>0</v>
      </c>
      <c r="F3207" s="198">
        <v>685</v>
      </c>
      <c r="G3207" s="198">
        <v>0</v>
      </c>
    </row>
    <row r="3208" spans="1:7">
      <c r="A3208" s="198">
        <v>33274069</v>
      </c>
      <c r="B3208" s="198">
        <v>109888.02</v>
      </c>
      <c r="C3208" s="198">
        <v>0</v>
      </c>
      <c r="D3208" s="198">
        <v>0</v>
      </c>
      <c r="E3208" s="198">
        <v>109888.02</v>
      </c>
      <c r="F3208" s="198">
        <v>626</v>
      </c>
      <c r="G3208" s="198">
        <v>0</v>
      </c>
    </row>
    <row r="3209" spans="1:7">
      <c r="A3209" s="198">
        <v>33274083</v>
      </c>
      <c r="B3209" s="198">
        <v>0</v>
      </c>
      <c r="C3209" s="198">
        <v>0</v>
      </c>
      <c r="D3209" s="198">
        <v>0</v>
      </c>
      <c r="E3209" s="198">
        <v>0</v>
      </c>
      <c r="F3209" s="198">
        <v>626</v>
      </c>
      <c r="G3209" s="198">
        <v>0</v>
      </c>
    </row>
    <row r="3210" spans="1:7">
      <c r="A3210" s="198">
        <v>33274091</v>
      </c>
      <c r="B3210" s="198">
        <v>670050.03</v>
      </c>
      <c r="C3210" s="198">
        <v>0</v>
      </c>
      <c r="D3210" s="198">
        <v>224637.35</v>
      </c>
      <c r="E3210" s="198">
        <v>894687.38</v>
      </c>
      <c r="F3210" s="198">
        <v>685</v>
      </c>
      <c r="G3210" s="198">
        <v>7</v>
      </c>
    </row>
    <row r="3211" spans="1:7">
      <c r="A3211" s="198">
        <v>33274108</v>
      </c>
      <c r="B3211" s="198">
        <v>0</v>
      </c>
      <c r="C3211" s="198">
        <v>0</v>
      </c>
      <c r="D3211" s="198">
        <v>0</v>
      </c>
      <c r="E3211" s="198">
        <v>0</v>
      </c>
      <c r="F3211" s="198">
        <v>685</v>
      </c>
      <c r="G3211" s="198">
        <v>0</v>
      </c>
    </row>
    <row r="3212" spans="1:7">
      <c r="A3212" s="198">
        <v>33295977</v>
      </c>
      <c r="B3212" s="198">
        <v>0</v>
      </c>
      <c r="C3212" s="198">
        <v>0</v>
      </c>
      <c r="D3212" s="198">
        <v>0</v>
      </c>
      <c r="E3212" s="198">
        <v>0</v>
      </c>
      <c r="F3212" s="198">
        <v>626</v>
      </c>
      <c r="G3212" s="198">
        <v>0</v>
      </c>
    </row>
    <row r="3213" spans="1:7">
      <c r="A3213" s="198">
        <v>33296002</v>
      </c>
      <c r="B3213" s="198">
        <v>280091.34999999998</v>
      </c>
      <c r="C3213" s="198">
        <v>0</v>
      </c>
      <c r="D3213" s="198">
        <v>0</v>
      </c>
      <c r="E3213" s="198">
        <v>280091.34999999998</v>
      </c>
      <c r="F3213" s="198">
        <v>626</v>
      </c>
      <c r="G3213" s="198">
        <v>0</v>
      </c>
    </row>
    <row r="3214" spans="1:7">
      <c r="A3214" s="198">
        <v>33296333</v>
      </c>
      <c r="B3214" s="198">
        <v>0</v>
      </c>
      <c r="C3214" s="198">
        <v>0</v>
      </c>
      <c r="D3214" s="198">
        <v>0</v>
      </c>
      <c r="E3214" s="198">
        <v>0</v>
      </c>
      <c r="F3214" s="198">
        <v>685</v>
      </c>
      <c r="G3214" s="198">
        <v>0</v>
      </c>
    </row>
    <row r="3215" spans="1:7">
      <c r="A3215" s="198">
        <v>33296364</v>
      </c>
      <c r="B3215" s="198">
        <v>0</v>
      </c>
      <c r="C3215" s="198">
        <v>0</v>
      </c>
      <c r="D3215" s="198">
        <v>0</v>
      </c>
      <c r="E3215" s="198">
        <v>0</v>
      </c>
      <c r="F3215" s="198">
        <v>685</v>
      </c>
      <c r="G3215" s="198">
        <v>0</v>
      </c>
    </row>
    <row r="3216" spans="1:7">
      <c r="A3216" s="198">
        <v>33296370</v>
      </c>
      <c r="B3216" s="198">
        <v>0</v>
      </c>
      <c r="C3216" s="198">
        <v>0</v>
      </c>
      <c r="D3216" s="198">
        <v>0</v>
      </c>
      <c r="E3216" s="198">
        <v>0</v>
      </c>
      <c r="F3216" s="198">
        <v>685</v>
      </c>
      <c r="G3216" s="198">
        <v>0</v>
      </c>
    </row>
    <row r="3217" spans="1:7">
      <c r="A3217" s="198">
        <v>33296421</v>
      </c>
      <c r="B3217" s="198">
        <v>0</v>
      </c>
      <c r="C3217" s="198">
        <v>0</v>
      </c>
      <c r="D3217" s="198">
        <v>0</v>
      </c>
      <c r="E3217" s="198">
        <v>0</v>
      </c>
      <c r="F3217" s="198">
        <v>626</v>
      </c>
      <c r="G3217" s="198">
        <v>0</v>
      </c>
    </row>
    <row r="3218" spans="1:7">
      <c r="A3218" s="198">
        <v>33296468</v>
      </c>
      <c r="B3218" s="198">
        <v>127813.45</v>
      </c>
      <c r="C3218" s="198">
        <v>0</v>
      </c>
      <c r="D3218" s="198">
        <v>0</v>
      </c>
      <c r="E3218" s="198">
        <v>127813.45</v>
      </c>
      <c r="F3218" s="198">
        <v>626</v>
      </c>
      <c r="G3218" s="198">
        <v>0</v>
      </c>
    </row>
    <row r="3219" spans="1:7">
      <c r="A3219" s="198">
        <v>33296481</v>
      </c>
      <c r="B3219" s="198">
        <v>0</v>
      </c>
      <c r="C3219" s="198">
        <v>0</v>
      </c>
      <c r="D3219" s="198">
        <v>0</v>
      </c>
      <c r="E3219" s="198">
        <v>0</v>
      </c>
      <c r="F3219" s="198">
        <v>685</v>
      </c>
      <c r="G3219" s="198">
        <v>0</v>
      </c>
    </row>
    <row r="3220" spans="1:7">
      <c r="A3220" s="198">
        <v>33296533</v>
      </c>
      <c r="B3220" s="198">
        <v>0</v>
      </c>
      <c r="C3220" s="198">
        <v>0</v>
      </c>
      <c r="D3220" s="198">
        <v>0</v>
      </c>
      <c r="E3220" s="198">
        <v>0</v>
      </c>
      <c r="F3220" s="198">
        <v>685</v>
      </c>
      <c r="G3220" s="198">
        <v>0</v>
      </c>
    </row>
    <row r="3221" spans="1:7">
      <c r="A3221" s="198">
        <v>33296820</v>
      </c>
      <c r="B3221" s="198">
        <v>275617.06</v>
      </c>
      <c r="C3221" s="198">
        <v>0</v>
      </c>
      <c r="D3221" s="198">
        <v>0</v>
      </c>
      <c r="E3221" s="198">
        <v>275617.06</v>
      </c>
      <c r="F3221" s="198">
        <v>626</v>
      </c>
      <c r="G3221" s="198">
        <v>0</v>
      </c>
    </row>
    <row r="3222" spans="1:7">
      <c r="A3222" s="198">
        <v>33296832</v>
      </c>
      <c r="B3222" s="198">
        <v>0</v>
      </c>
      <c r="C3222" s="198">
        <v>0</v>
      </c>
      <c r="D3222" s="198">
        <v>0</v>
      </c>
      <c r="E3222" s="198">
        <v>0</v>
      </c>
      <c r="F3222" s="198">
        <v>626</v>
      </c>
      <c r="G3222" s="198">
        <v>0</v>
      </c>
    </row>
    <row r="3223" spans="1:7">
      <c r="A3223" s="198">
        <v>33296840</v>
      </c>
      <c r="B3223" s="198">
        <v>223065.60000000001</v>
      </c>
      <c r="C3223" s="198">
        <v>0</v>
      </c>
      <c r="D3223" s="198">
        <v>0</v>
      </c>
      <c r="E3223" s="198">
        <v>223065.60000000001</v>
      </c>
      <c r="F3223" s="198">
        <v>626</v>
      </c>
      <c r="G3223" s="198">
        <v>0</v>
      </c>
    </row>
    <row r="3224" spans="1:7">
      <c r="A3224" s="198">
        <v>33296852</v>
      </c>
      <c r="B3224" s="198">
        <v>135586.41</v>
      </c>
      <c r="C3224" s="198">
        <v>0</v>
      </c>
      <c r="D3224" s="198">
        <v>21455.73</v>
      </c>
      <c r="E3224" s="198">
        <v>157042.14000000001</v>
      </c>
      <c r="F3224" s="198">
        <v>626</v>
      </c>
      <c r="G3224" s="198">
        <v>10</v>
      </c>
    </row>
    <row r="3225" spans="1:7">
      <c r="A3225" s="198">
        <v>33296869</v>
      </c>
      <c r="B3225" s="198">
        <v>0</v>
      </c>
      <c r="C3225" s="198">
        <v>0</v>
      </c>
      <c r="D3225" s="198">
        <v>0</v>
      </c>
      <c r="E3225" s="198">
        <v>0</v>
      </c>
      <c r="F3225" s="198">
        <v>626</v>
      </c>
      <c r="G3225" s="198">
        <v>0</v>
      </c>
    </row>
    <row r="3226" spans="1:7">
      <c r="A3226" s="198">
        <v>33296874</v>
      </c>
      <c r="B3226" s="198">
        <v>150875.76999999999</v>
      </c>
      <c r="C3226" s="198">
        <v>0</v>
      </c>
      <c r="D3226" s="198">
        <v>0</v>
      </c>
      <c r="E3226" s="198">
        <v>150875.76999999999</v>
      </c>
      <c r="F3226" s="198">
        <v>626</v>
      </c>
      <c r="G3226" s="198">
        <v>0</v>
      </c>
    </row>
    <row r="3227" spans="1:7">
      <c r="A3227" s="198">
        <v>33296880</v>
      </c>
      <c r="B3227" s="198">
        <v>616466.63</v>
      </c>
      <c r="C3227" s="198">
        <v>0</v>
      </c>
      <c r="D3227" s="198">
        <v>0</v>
      </c>
      <c r="E3227" s="198">
        <v>616466.63</v>
      </c>
      <c r="F3227" s="198">
        <v>685</v>
      </c>
      <c r="G3227" s="198">
        <v>0</v>
      </c>
    </row>
    <row r="3228" spans="1:7">
      <c r="A3228" s="198">
        <v>33296892</v>
      </c>
      <c r="B3228" s="198">
        <v>187614.45</v>
      </c>
      <c r="C3228" s="198">
        <v>330.46</v>
      </c>
      <c r="D3228" s="198">
        <v>0</v>
      </c>
      <c r="E3228" s="198">
        <v>187944.91</v>
      </c>
      <c r="F3228" s="198">
        <v>626</v>
      </c>
      <c r="G3228" s="198">
        <v>1</v>
      </c>
    </row>
    <row r="3229" spans="1:7">
      <c r="A3229" s="198">
        <v>33296908</v>
      </c>
      <c r="B3229" s="198">
        <v>0</v>
      </c>
      <c r="C3229" s="198">
        <v>0</v>
      </c>
      <c r="D3229" s="198">
        <v>0</v>
      </c>
      <c r="E3229" s="198">
        <v>0</v>
      </c>
      <c r="F3229" s="198">
        <v>685</v>
      </c>
      <c r="G3229" s="198">
        <v>0</v>
      </c>
    </row>
    <row r="3230" spans="1:7">
      <c r="A3230" s="198">
        <v>33296911</v>
      </c>
      <c r="B3230" s="198">
        <v>0</v>
      </c>
      <c r="C3230" s="198">
        <v>0</v>
      </c>
      <c r="D3230" s="198">
        <v>0</v>
      </c>
      <c r="E3230" s="198">
        <v>0</v>
      </c>
      <c r="F3230" s="198">
        <v>626</v>
      </c>
      <c r="G3230" s="198">
        <v>0</v>
      </c>
    </row>
    <row r="3231" spans="1:7">
      <c r="A3231" s="198">
        <v>33296924</v>
      </c>
      <c r="B3231" s="198">
        <v>389876.32</v>
      </c>
      <c r="C3231" s="198">
        <v>6691.41</v>
      </c>
      <c r="D3231" s="198">
        <v>0</v>
      </c>
      <c r="E3231" s="198">
        <v>396567.73</v>
      </c>
      <c r="F3231" s="198">
        <v>626</v>
      </c>
      <c r="G3231" s="198">
        <v>1</v>
      </c>
    </row>
    <row r="3232" spans="1:7">
      <c r="A3232" s="198">
        <v>33317630</v>
      </c>
      <c r="B3232" s="198">
        <v>0</v>
      </c>
      <c r="C3232" s="198">
        <v>0</v>
      </c>
      <c r="D3232" s="198">
        <v>0</v>
      </c>
      <c r="E3232" s="198">
        <v>0</v>
      </c>
      <c r="F3232" s="198">
        <v>685</v>
      </c>
      <c r="G3232" s="198">
        <v>0</v>
      </c>
    </row>
    <row r="3233" spans="1:7">
      <c r="A3233" s="198">
        <v>33317690</v>
      </c>
      <c r="B3233" s="198">
        <v>0</v>
      </c>
      <c r="C3233" s="198">
        <v>0</v>
      </c>
      <c r="D3233" s="198">
        <v>0</v>
      </c>
      <c r="E3233" s="198">
        <v>0</v>
      </c>
      <c r="F3233" s="198">
        <v>626</v>
      </c>
      <c r="G3233" s="198">
        <v>0</v>
      </c>
    </row>
    <row r="3234" spans="1:7">
      <c r="A3234" s="198">
        <v>33317750</v>
      </c>
      <c r="B3234" s="198">
        <v>242729.39</v>
      </c>
      <c r="C3234" s="198">
        <v>0</v>
      </c>
      <c r="D3234" s="198">
        <v>0</v>
      </c>
      <c r="E3234" s="198">
        <v>242729.39</v>
      </c>
      <c r="F3234" s="198">
        <v>685</v>
      </c>
      <c r="G3234" s="198">
        <v>0</v>
      </c>
    </row>
    <row r="3235" spans="1:7">
      <c r="A3235" s="198">
        <v>33317981</v>
      </c>
      <c r="B3235" s="198">
        <v>0</v>
      </c>
      <c r="C3235" s="198">
        <v>0</v>
      </c>
      <c r="D3235" s="198">
        <v>0</v>
      </c>
      <c r="E3235" s="198">
        <v>0</v>
      </c>
      <c r="F3235" s="198">
        <v>685</v>
      </c>
      <c r="G3235" s="198">
        <v>0</v>
      </c>
    </row>
    <row r="3236" spans="1:7">
      <c r="A3236" s="198">
        <v>33318162</v>
      </c>
      <c r="B3236" s="198">
        <v>0</v>
      </c>
      <c r="C3236" s="198">
        <v>0</v>
      </c>
      <c r="D3236" s="198">
        <v>0</v>
      </c>
      <c r="E3236" s="198">
        <v>0</v>
      </c>
      <c r="F3236" s="198">
        <v>626</v>
      </c>
      <c r="G3236" s="198">
        <v>0</v>
      </c>
    </row>
    <row r="3237" spans="1:7">
      <c r="A3237" s="198">
        <v>33318180</v>
      </c>
      <c r="B3237" s="198">
        <v>0</v>
      </c>
      <c r="C3237" s="198">
        <v>0</v>
      </c>
      <c r="D3237" s="198">
        <v>0</v>
      </c>
      <c r="E3237" s="198">
        <v>0</v>
      </c>
      <c r="F3237" s="198">
        <v>626</v>
      </c>
      <c r="G3237" s="198">
        <v>0</v>
      </c>
    </row>
    <row r="3238" spans="1:7">
      <c r="A3238" s="198">
        <v>33318194</v>
      </c>
      <c r="B3238" s="198">
        <v>109451.78</v>
      </c>
      <c r="C3238" s="198">
        <v>0</v>
      </c>
      <c r="D3238" s="198">
        <v>0</v>
      </c>
      <c r="E3238" s="198">
        <v>109451.78</v>
      </c>
      <c r="F3238" s="198">
        <v>626</v>
      </c>
      <c r="G3238" s="198">
        <v>0</v>
      </c>
    </row>
    <row r="3239" spans="1:7">
      <c r="A3239" s="198">
        <v>33318208</v>
      </c>
      <c r="B3239" s="198">
        <v>0</v>
      </c>
      <c r="C3239" s="198">
        <v>0</v>
      </c>
      <c r="D3239" s="198">
        <v>0</v>
      </c>
      <c r="E3239" s="198">
        <v>0</v>
      </c>
      <c r="F3239" s="198">
        <v>685</v>
      </c>
      <c r="G3239" s="198">
        <v>0</v>
      </c>
    </row>
    <row r="3240" spans="1:7">
      <c r="A3240" s="198">
        <v>33318225</v>
      </c>
      <c r="B3240" s="198">
        <v>0</v>
      </c>
      <c r="C3240" s="198">
        <v>0</v>
      </c>
      <c r="D3240" s="198">
        <v>0</v>
      </c>
      <c r="E3240" s="198">
        <v>0</v>
      </c>
      <c r="F3240" s="198">
        <v>626</v>
      </c>
      <c r="G3240" s="198">
        <v>0</v>
      </c>
    </row>
    <row r="3241" spans="1:7">
      <c r="A3241" s="198">
        <v>33318236</v>
      </c>
      <c r="B3241" s="198">
        <v>0</v>
      </c>
      <c r="C3241" s="198">
        <v>0</v>
      </c>
      <c r="D3241" s="198">
        <v>0</v>
      </c>
      <c r="E3241" s="198">
        <v>0</v>
      </c>
      <c r="F3241" s="198">
        <v>685</v>
      </c>
      <c r="G3241" s="198">
        <v>0</v>
      </c>
    </row>
    <row r="3242" spans="1:7">
      <c r="A3242" s="198">
        <v>33318240</v>
      </c>
      <c r="B3242" s="198">
        <v>325607.58</v>
      </c>
      <c r="C3242" s="198">
        <v>0</v>
      </c>
      <c r="D3242" s="198">
        <v>0</v>
      </c>
      <c r="E3242" s="198">
        <v>325607.58</v>
      </c>
      <c r="F3242" s="198">
        <v>626</v>
      </c>
      <c r="G3242" s="198">
        <v>0</v>
      </c>
    </row>
    <row r="3243" spans="1:7">
      <c r="A3243" s="198">
        <v>33318257</v>
      </c>
      <c r="B3243" s="198">
        <v>0</v>
      </c>
      <c r="C3243" s="198">
        <v>0</v>
      </c>
      <c r="D3243" s="198">
        <v>0</v>
      </c>
      <c r="E3243" s="198">
        <v>0</v>
      </c>
      <c r="F3243" s="198">
        <v>685</v>
      </c>
      <c r="G3243" s="198">
        <v>0</v>
      </c>
    </row>
    <row r="3244" spans="1:7">
      <c r="A3244" s="198">
        <v>33318264</v>
      </c>
      <c r="B3244" s="198">
        <v>0</v>
      </c>
      <c r="C3244" s="198">
        <v>0</v>
      </c>
      <c r="D3244" s="198">
        <v>0</v>
      </c>
      <c r="E3244" s="198">
        <v>0</v>
      </c>
      <c r="F3244" s="198">
        <v>626</v>
      </c>
      <c r="G3244" s="198">
        <v>0</v>
      </c>
    </row>
    <row r="3245" spans="1:7">
      <c r="A3245" s="198">
        <v>33343206</v>
      </c>
      <c r="B3245" s="198">
        <v>0</v>
      </c>
      <c r="C3245" s="198">
        <v>0</v>
      </c>
      <c r="D3245" s="198">
        <v>0</v>
      </c>
      <c r="E3245" s="198">
        <v>0</v>
      </c>
      <c r="F3245" s="198">
        <v>823</v>
      </c>
      <c r="G3245" s="198">
        <v>0</v>
      </c>
    </row>
    <row r="3246" spans="1:7">
      <c r="A3246" s="198">
        <v>33343278</v>
      </c>
      <c r="B3246" s="198">
        <v>161554.26</v>
      </c>
      <c r="C3246" s="198">
        <v>0</v>
      </c>
      <c r="D3246" s="198">
        <v>0</v>
      </c>
      <c r="E3246" s="198">
        <v>161554.26</v>
      </c>
      <c r="F3246" s="198">
        <v>626</v>
      </c>
      <c r="G3246" s="198">
        <v>0</v>
      </c>
    </row>
    <row r="3247" spans="1:7">
      <c r="A3247" s="198">
        <v>33343446</v>
      </c>
      <c r="B3247" s="198">
        <v>0</v>
      </c>
      <c r="C3247" s="198">
        <v>0</v>
      </c>
      <c r="D3247" s="198">
        <v>0</v>
      </c>
      <c r="E3247" s="198">
        <v>0</v>
      </c>
      <c r="F3247" s="198">
        <v>823</v>
      </c>
      <c r="G3247" s="198">
        <v>0</v>
      </c>
    </row>
    <row r="3248" spans="1:7">
      <c r="A3248" s="198">
        <v>33343490</v>
      </c>
      <c r="B3248" s="198">
        <v>570774.77</v>
      </c>
      <c r="C3248" s="198">
        <v>0</v>
      </c>
      <c r="D3248" s="198">
        <v>0</v>
      </c>
      <c r="E3248" s="198">
        <v>570774.77</v>
      </c>
      <c r="F3248" s="198">
        <v>626</v>
      </c>
      <c r="G3248" s="198">
        <v>0</v>
      </c>
    </row>
    <row r="3249" spans="1:7">
      <c r="A3249" s="198">
        <v>33343746</v>
      </c>
      <c r="B3249" s="198">
        <v>290878.99</v>
      </c>
      <c r="C3249" s="198">
        <v>0</v>
      </c>
      <c r="D3249" s="198">
        <v>0</v>
      </c>
      <c r="E3249" s="198">
        <v>290878.99</v>
      </c>
      <c r="F3249" s="198">
        <v>626</v>
      </c>
      <c r="G3249" s="198">
        <v>0</v>
      </c>
    </row>
    <row r="3250" spans="1:7">
      <c r="A3250" s="198">
        <v>33343753</v>
      </c>
      <c r="B3250" s="198">
        <v>0</v>
      </c>
      <c r="C3250" s="198">
        <v>0</v>
      </c>
      <c r="D3250" s="198">
        <v>0</v>
      </c>
      <c r="E3250" s="198">
        <v>0</v>
      </c>
      <c r="F3250" s="198">
        <v>626</v>
      </c>
      <c r="G3250" s="198">
        <v>0</v>
      </c>
    </row>
    <row r="3251" spans="1:7">
      <c r="A3251" s="198">
        <v>33343767</v>
      </c>
      <c r="B3251" s="198">
        <v>482111.49</v>
      </c>
      <c r="C3251" s="198">
        <v>8095.81</v>
      </c>
      <c r="D3251" s="198">
        <v>0</v>
      </c>
      <c r="E3251" s="198">
        <v>490207.3</v>
      </c>
      <c r="F3251" s="198">
        <v>685</v>
      </c>
      <c r="G3251" s="198">
        <v>1</v>
      </c>
    </row>
    <row r="3252" spans="1:7">
      <c r="A3252" s="198">
        <v>33343798</v>
      </c>
      <c r="B3252" s="198">
        <v>0</v>
      </c>
      <c r="C3252" s="198">
        <v>0</v>
      </c>
      <c r="D3252" s="198">
        <v>0</v>
      </c>
      <c r="E3252" s="198">
        <v>0</v>
      </c>
      <c r="F3252" s="198">
        <v>685</v>
      </c>
      <c r="G3252" s="198">
        <v>0</v>
      </c>
    </row>
    <row r="3253" spans="1:7">
      <c r="A3253" s="198">
        <v>33343810</v>
      </c>
      <c r="B3253" s="198">
        <v>0</v>
      </c>
      <c r="C3253" s="198">
        <v>0</v>
      </c>
      <c r="D3253" s="198">
        <v>0</v>
      </c>
      <c r="E3253" s="198">
        <v>0</v>
      </c>
      <c r="F3253" s="198">
        <v>626</v>
      </c>
      <c r="G3253" s="198">
        <v>0</v>
      </c>
    </row>
    <row r="3254" spans="1:7">
      <c r="A3254" s="198">
        <v>33343829</v>
      </c>
      <c r="B3254" s="198">
        <v>0</v>
      </c>
      <c r="C3254" s="198">
        <v>0</v>
      </c>
      <c r="D3254" s="198">
        <v>0</v>
      </c>
      <c r="E3254" s="198">
        <v>0</v>
      </c>
      <c r="F3254" s="198">
        <v>685</v>
      </c>
      <c r="G3254" s="198">
        <v>0</v>
      </c>
    </row>
    <row r="3255" spans="1:7">
      <c r="A3255" s="198">
        <v>33343837</v>
      </c>
      <c r="B3255" s="198">
        <v>1052094.18</v>
      </c>
      <c r="C3255" s="198">
        <v>0</v>
      </c>
      <c r="D3255" s="198">
        <v>0</v>
      </c>
      <c r="E3255" s="198">
        <v>1052094.18</v>
      </c>
      <c r="F3255" s="198">
        <v>685</v>
      </c>
      <c r="G3255" s="198">
        <v>0</v>
      </c>
    </row>
    <row r="3256" spans="1:7">
      <c r="A3256" s="198">
        <v>33343850</v>
      </c>
      <c r="B3256" s="198">
        <v>0</v>
      </c>
      <c r="C3256" s="198">
        <v>0</v>
      </c>
      <c r="D3256" s="198">
        <v>0</v>
      </c>
      <c r="E3256" s="198">
        <v>0</v>
      </c>
      <c r="F3256" s="198">
        <v>626</v>
      </c>
      <c r="G3256" s="198">
        <v>0</v>
      </c>
    </row>
    <row r="3257" spans="1:7">
      <c r="A3257" s="198">
        <v>33369390</v>
      </c>
      <c r="B3257" s="198">
        <v>0</v>
      </c>
      <c r="C3257" s="198">
        <v>0</v>
      </c>
      <c r="D3257" s="198">
        <v>0</v>
      </c>
      <c r="E3257" s="198">
        <v>0</v>
      </c>
      <c r="F3257" s="198">
        <v>823</v>
      </c>
      <c r="G3257" s="198">
        <v>0</v>
      </c>
    </row>
    <row r="3258" spans="1:7">
      <c r="A3258" s="198">
        <v>33369467</v>
      </c>
      <c r="B3258" s="198">
        <v>0</v>
      </c>
      <c r="C3258" s="198">
        <v>0</v>
      </c>
      <c r="D3258" s="198">
        <v>0</v>
      </c>
      <c r="E3258" s="198">
        <v>0</v>
      </c>
      <c r="F3258" s="198">
        <v>685</v>
      </c>
      <c r="G3258" s="198">
        <v>0</v>
      </c>
    </row>
    <row r="3259" spans="1:7">
      <c r="A3259" s="198">
        <v>33369566</v>
      </c>
      <c r="B3259" s="198">
        <v>0</v>
      </c>
      <c r="C3259" s="198">
        <v>0</v>
      </c>
      <c r="D3259" s="198">
        <v>0</v>
      </c>
      <c r="E3259" s="198">
        <v>0</v>
      </c>
      <c r="F3259" s="198">
        <v>626</v>
      </c>
      <c r="G3259" s="198">
        <v>0</v>
      </c>
    </row>
    <row r="3260" spans="1:7">
      <c r="A3260" s="198">
        <v>33369584</v>
      </c>
      <c r="B3260" s="198">
        <v>0</v>
      </c>
      <c r="C3260" s="198">
        <v>0</v>
      </c>
      <c r="D3260" s="198">
        <v>0</v>
      </c>
      <c r="E3260" s="198">
        <v>0</v>
      </c>
      <c r="F3260" s="198">
        <v>626</v>
      </c>
      <c r="G3260" s="198">
        <v>0</v>
      </c>
    </row>
    <row r="3261" spans="1:7">
      <c r="A3261" s="198">
        <v>33369706</v>
      </c>
      <c r="B3261" s="198">
        <v>0</v>
      </c>
      <c r="C3261" s="198">
        <v>0</v>
      </c>
      <c r="D3261" s="198">
        <v>0</v>
      </c>
      <c r="E3261" s="198">
        <v>0</v>
      </c>
      <c r="F3261" s="198">
        <v>626</v>
      </c>
      <c r="G3261" s="198">
        <v>0</v>
      </c>
    </row>
    <row r="3262" spans="1:7">
      <c r="A3262" s="198">
        <v>33369711</v>
      </c>
      <c r="B3262" s="198">
        <v>177099.49</v>
      </c>
      <c r="C3262" s="198">
        <v>0</v>
      </c>
      <c r="D3262" s="198">
        <v>0</v>
      </c>
      <c r="E3262" s="198">
        <v>177099.49</v>
      </c>
      <c r="F3262" s="198">
        <v>626</v>
      </c>
      <c r="G3262" s="198">
        <v>0</v>
      </c>
    </row>
    <row r="3263" spans="1:7">
      <c r="A3263" s="198">
        <v>33369727</v>
      </c>
      <c r="B3263" s="198">
        <v>0</v>
      </c>
      <c r="C3263" s="198">
        <v>0</v>
      </c>
      <c r="D3263" s="198">
        <v>0</v>
      </c>
      <c r="E3263" s="198">
        <v>0</v>
      </c>
      <c r="F3263" s="198">
        <v>685</v>
      </c>
      <c r="G3263" s="198">
        <v>0</v>
      </c>
    </row>
    <row r="3264" spans="1:7">
      <c r="A3264" s="198">
        <v>33369739</v>
      </c>
      <c r="B3264" s="198">
        <v>260442.99</v>
      </c>
      <c r="C3264" s="198">
        <v>0</v>
      </c>
      <c r="D3264" s="198">
        <v>0</v>
      </c>
      <c r="E3264" s="198">
        <v>260442.99</v>
      </c>
      <c r="F3264" s="198">
        <v>626</v>
      </c>
      <c r="G3264" s="198">
        <v>0</v>
      </c>
    </row>
    <row r="3265" spans="1:7">
      <c r="A3265" s="198">
        <v>33369746</v>
      </c>
      <c r="B3265" s="198">
        <v>0</v>
      </c>
      <c r="C3265" s="198">
        <v>0</v>
      </c>
      <c r="D3265" s="198">
        <v>0</v>
      </c>
      <c r="E3265" s="198">
        <v>0</v>
      </c>
      <c r="F3265" s="198">
        <v>626</v>
      </c>
      <c r="G3265" s="198">
        <v>0</v>
      </c>
    </row>
    <row r="3266" spans="1:7">
      <c r="A3266" s="198">
        <v>33389675</v>
      </c>
      <c r="B3266" s="198">
        <v>0</v>
      </c>
      <c r="C3266" s="198">
        <v>0</v>
      </c>
      <c r="D3266" s="198">
        <v>0</v>
      </c>
      <c r="E3266" s="198">
        <v>0</v>
      </c>
      <c r="F3266" s="198">
        <v>685</v>
      </c>
      <c r="G3266" s="198">
        <v>0</v>
      </c>
    </row>
    <row r="3267" spans="1:7">
      <c r="A3267" s="198">
        <v>33389735</v>
      </c>
      <c r="B3267" s="198">
        <v>0</v>
      </c>
      <c r="C3267" s="198">
        <v>0</v>
      </c>
      <c r="D3267" s="198">
        <v>0</v>
      </c>
      <c r="E3267" s="198">
        <v>0</v>
      </c>
      <c r="F3267" s="198">
        <v>823</v>
      </c>
      <c r="G3267" s="198">
        <v>0</v>
      </c>
    </row>
    <row r="3268" spans="1:7">
      <c r="A3268" s="198">
        <v>33389753</v>
      </c>
      <c r="B3268" s="198">
        <v>0</v>
      </c>
      <c r="C3268" s="198">
        <v>0</v>
      </c>
      <c r="D3268" s="198">
        <v>0</v>
      </c>
      <c r="E3268" s="198">
        <v>0</v>
      </c>
      <c r="F3268" s="198">
        <v>626</v>
      </c>
      <c r="G3268" s="198">
        <v>0</v>
      </c>
    </row>
    <row r="3269" spans="1:7">
      <c r="A3269" s="198">
        <v>33389790</v>
      </c>
      <c r="B3269" s="198">
        <v>0</v>
      </c>
      <c r="C3269" s="198">
        <v>0</v>
      </c>
      <c r="D3269" s="198">
        <v>0</v>
      </c>
      <c r="E3269" s="198">
        <v>0</v>
      </c>
      <c r="F3269" s="198">
        <v>685</v>
      </c>
      <c r="G3269" s="198">
        <v>0</v>
      </c>
    </row>
    <row r="3270" spans="1:7">
      <c r="A3270" s="198">
        <v>33389897</v>
      </c>
      <c r="B3270" s="198">
        <v>0</v>
      </c>
      <c r="C3270" s="198">
        <v>0</v>
      </c>
      <c r="D3270" s="198">
        <v>0</v>
      </c>
      <c r="E3270" s="198">
        <v>0</v>
      </c>
      <c r="F3270" s="198">
        <v>823</v>
      </c>
      <c r="G3270" s="198">
        <v>0</v>
      </c>
    </row>
    <row r="3271" spans="1:7">
      <c r="A3271" s="198">
        <v>33390030</v>
      </c>
      <c r="B3271" s="198">
        <v>0</v>
      </c>
      <c r="C3271" s="198">
        <v>0</v>
      </c>
      <c r="D3271" s="198">
        <v>0</v>
      </c>
      <c r="E3271" s="198">
        <v>0</v>
      </c>
      <c r="F3271" s="198">
        <v>685</v>
      </c>
      <c r="G3271" s="198">
        <v>0</v>
      </c>
    </row>
    <row r="3272" spans="1:7">
      <c r="A3272" s="198">
        <v>33390152</v>
      </c>
      <c r="B3272" s="198">
        <v>0</v>
      </c>
      <c r="C3272" s="198">
        <v>0</v>
      </c>
      <c r="D3272" s="198">
        <v>0</v>
      </c>
      <c r="E3272" s="198">
        <v>0</v>
      </c>
      <c r="F3272" s="198">
        <v>626</v>
      </c>
      <c r="G3272" s="198">
        <v>0</v>
      </c>
    </row>
    <row r="3273" spans="1:7">
      <c r="A3273" s="198">
        <v>33390200</v>
      </c>
      <c r="B3273" s="198">
        <v>0</v>
      </c>
      <c r="C3273" s="198">
        <v>0</v>
      </c>
      <c r="D3273" s="198">
        <v>0</v>
      </c>
      <c r="E3273" s="198">
        <v>0</v>
      </c>
      <c r="F3273" s="198">
        <v>626</v>
      </c>
      <c r="G3273" s="198">
        <v>0</v>
      </c>
    </row>
    <row r="3274" spans="1:7">
      <c r="A3274" s="198">
        <v>33390221</v>
      </c>
      <c r="B3274" s="198">
        <v>0</v>
      </c>
      <c r="C3274" s="198">
        <v>0</v>
      </c>
      <c r="D3274" s="198">
        <v>0</v>
      </c>
      <c r="E3274" s="198">
        <v>0</v>
      </c>
      <c r="F3274" s="198">
        <v>626</v>
      </c>
      <c r="G3274" s="198">
        <v>0</v>
      </c>
    </row>
    <row r="3275" spans="1:7">
      <c r="A3275" s="198">
        <v>33390232</v>
      </c>
      <c r="B3275" s="198">
        <v>217727.8</v>
      </c>
      <c r="C3275" s="198">
        <v>0</v>
      </c>
      <c r="D3275" s="198">
        <v>0</v>
      </c>
      <c r="E3275" s="198">
        <v>217727.8</v>
      </c>
      <c r="F3275" s="198">
        <v>626</v>
      </c>
      <c r="G3275" s="198">
        <v>0</v>
      </c>
    </row>
    <row r="3276" spans="1:7">
      <c r="A3276" s="198">
        <v>33390241</v>
      </c>
      <c r="B3276" s="198">
        <v>0</v>
      </c>
      <c r="C3276" s="198">
        <v>0</v>
      </c>
      <c r="D3276" s="198">
        <v>0</v>
      </c>
      <c r="E3276" s="198">
        <v>0</v>
      </c>
      <c r="F3276" s="198">
        <v>626</v>
      </c>
      <c r="G3276" s="198">
        <v>0</v>
      </c>
    </row>
    <row r="3277" spans="1:7">
      <c r="A3277" s="198">
        <v>33421505</v>
      </c>
      <c r="B3277" s="198">
        <v>0</v>
      </c>
      <c r="C3277" s="198">
        <v>0</v>
      </c>
      <c r="D3277" s="198">
        <v>0</v>
      </c>
      <c r="E3277" s="198">
        <v>0</v>
      </c>
      <c r="F3277" s="198">
        <v>685</v>
      </c>
      <c r="G3277" s="198">
        <v>0</v>
      </c>
    </row>
    <row r="3278" spans="1:7">
      <c r="A3278" s="198">
        <v>33421525</v>
      </c>
      <c r="B3278" s="198">
        <v>0</v>
      </c>
      <c r="C3278" s="198">
        <v>0</v>
      </c>
      <c r="D3278" s="198">
        <v>0</v>
      </c>
      <c r="E3278" s="198">
        <v>0</v>
      </c>
      <c r="F3278" s="198">
        <v>685</v>
      </c>
      <c r="G3278" s="198">
        <v>0</v>
      </c>
    </row>
    <row r="3279" spans="1:7">
      <c r="A3279" s="198">
        <v>33421533</v>
      </c>
      <c r="B3279" s="198">
        <v>200928.88</v>
      </c>
      <c r="C3279" s="198">
        <v>0</v>
      </c>
      <c r="D3279" s="198">
        <v>0</v>
      </c>
      <c r="E3279" s="198">
        <v>200928.88</v>
      </c>
      <c r="F3279" s="198">
        <v>685</v>
      </c>
      <c r="G3279" s="198">
        <v>0</v>
      </c>
    </row>
    <row r="3280" spans="1:7">
      <c r="A3280" s="198">
        <v>33421745</v>
      </c>
      <c r="B3280" s="198">
        <v>445276.14</v>
      </c>
      <c r="C3280" s="198">
        <v>17725.52</v>
      </c>
      <c r="D3280" s="198">
        <v>0</v>
      </c>
      <c r="E3280" s="198">
        <v>463001.66</v>
      </c>
      <c r="F3280" s="198">
        <v>823</v>
      </c>
      <c r="G3280" s="198">
        <v>2</v>
      </c>
    </row>
    <row r="3281" spans="1:7">
      <c r="A3281" s="198">
        <v>33421795</v>
      </c>
      <c r="B3281" s="198">
        <v>0</v>
      </c>
      <c r="C3281" s="198">
        <v>0</v>
      </c>
      <c r="D3281" s="198">
        <v>0</v>
      </c>
      <c r="E3281" s="198">
        <v>0</v>
      </c>
      <c r="F3281" s="198">
        <v>685</v>
      </c>
      <c r="G3281" s="198">
        <v>0</v>
      </c>
    </row>
    <row r="3282" spans="1:7">
      <c r="A3282" s="198">
        <v>33421804</v>
      </c>
      <c r="B3282" s="198">
        <v>0</v>
      </c>
      <c r="C3282" s="198">
        <v>0</v>
      </c>
      <c r="D3282" s="198">
        <v>0</v>
      </c>
      <c r="E3282" s="198">
        <v>0</v>
      </c>
      <c r="F3282" s="198">
        <v>626</v>
      </c>
      <c r="G3282" s="198">
        <v>0</v>
      </c>
    </row>
    <row r="3283" spans="1:7">
      <c r="A3283" s="198">
        <v>33421891</v>
      </c>
      <c r="B3283" s="198">
        <v>0</v>
      </c>
      <c r="C3283" s="198">
        <v>0</v>
      </c>
      <c r="D3283" s="198">
        <v>0</v>
      </c>
      <c r="E3283" s="198">
        <v>0</v>
      </c>
      <c r="F3283" s="198">
        <v>626</v>
      </c>
      <c r="G3283" s="198">
        <v>0</v>
      </c>
    </row>
    <row r="3284" spans="1:7">
      <c r="A3284" s="198">
        <v>33421941</v>
      </c>
      <c r="B3284" s="198">
        <v>0</v>
      </c>
      <c r="C3284" s="198">
        <v>0</v>
      </c>
      <c r="D3284" s="198">
        <v>0</v>
      </c>
      <c r="E3284" s="198">
        <v>0</v>
      </c>
      <c r="F3284" s="198">
        <v>823</v>
      </c>
      <c r="G3284" s="198">
        <v>0</v>
      </c>
    </row>
    <row r="3285" spans="1:7">
      <c r="A3285" s="198">
        <v>33421956</v>
      </c>
      <c r="B3285" s="198">
        <v>0</v>
      </c>
      <c r="C3285" s="198">
        <v>0</v>
      </c>
      <c r="D3285" s="198">
        <v>0</v>
      </c>
      <c r="E3285" s="198">
        <v>0</v>
      </c>
      <c r="F3285" s="198">
        <v>626</v>
      </c>
      <c r="G3285" s="198">
        <v>0</v>
      </c>
    </row>
    <row r="3286" spans="1:7">
      <c r="A3286" s="198">
        <v>33421974</v>
      </c>
      <c r="B3286" s="198">
        <v>0</v>
      </c>
      <c r="C3286" s="198">
        <v>0</v>
      </c>
      <c r="D3286" s="198">
        <v>0</v>
      </c>
      <c r="E3286" s="198">
        <v>0</v>
      </c>
      <c r="F3286" s="198">
        <v>626</v>
      </c>
      <c r="G3286" s="198">
        <v>0</v>
      </c>
    </row>
    <row r="3287" spans="1:7">
      <c r="A3287" s="198">
        <v>33422098</v>
      </c>
      <c r="B3287" s="198">
        <v>520244.13</v>
      </c>
      <c r="C3287" s="198">
        <v>0</v>
      </c>
      <c r="D3287" s="198">
        <v>0</v>
      </c>
      <c r="E3287" s="198">
        <v>520244.13</v>
      </c>
      <c r="F3287" s="198">
        <v>685</v>
      </c>
      <c r="G3287" s="198">
        <v>0</v>
      </c>
    </row>
    <row r="3288" spans="1:7">
      <c r="A3288" s="198">
        <v>33422102</v>
      </c>
      <c r="B3288" s="198">
        <v>0</v>
      </c>
      <c r="C3288" s="198">
        <v>0</v>
      </c>
      <c r="D3288" s="198">
        <v>0</v>
      </c>
      <c r="E3288" s="198">
        <v>0</v>
      </c>
      <c r="F3288" s="198">
        <v>626</v>
      </c>
      <c r="G3288" s="198">
        <v>0</v>
      </c>
    </row>
    <row r="3289" spans="1:7">
      <c r="A3289" s="198">
        <v>33422118</v>
      </c>
      <c r="B3289" s="198">
        <v>263440.39</v>
      </c>
      <c r="C3289" s="198">
        <v>0</v>
      </c>
      <c r="D3289" s="198">
        <v>0</v>
      </c>
      <c r="E3289" s="198">
        <v>263440.39</v>
      </c>
      <c r="F3289" s="198">
        <v>626</v>
      </c>
      <c r="G3289" s="198">
        <v>0</v>
      </c>
    </row>
    <row r="3290" spans="1:7">
      <c r="A3290" s="198">
        <v>33422130</v>
      </c>
      <c r="B3290" s="198">
        <v>192715.67</v>
      </c>
      <c r="C3290" s="198">
        <v>0</v>
      </c>
      <c r="D3290" s="198">
        <v>0</v>
      </c>
      <c r="E3290" s="198">
        <v>192715.67</v>
      </c>
      <c r="F3290" s="198">
        <v>685</v>
      </c>
      <c r="G3290" s="198">
        <v>0</v>
      </c>
    </row>
    <row r="3291" spans="1:7">
      <c r="A3291" s="198">
        <v>33422149</v>
      </c>
      <c r="B3291" s="198">
        <v>0</v>
      </c>
      <c r="C3291" s="198">
        <v>0</v>
      </c>
      <c r="D3291" s="198">
        <v>0</v>
      </c>
      <c r="E3291" s="198">
        <v>0</v>
      </c>
      <c r="F3291" s="198">
        <v>626</v>
      </c>
      <c r="G3291" s="198">
        <v>0</v>
      </c>
    </row>
    <row r="3292" spans="1:7">
      <c r="A3292" s="198">
        <v>33422158</v>
      </c>
      <c r="B3292" s="198">
        <v>0</v>
      </c>
      <c r="C3292" s="198">
        <v>0</v>
      </c>
      <c r="D3292" s="198">
        <v>0</v>
      </c>
      <c r="E3292" s="198">
        <v>0</v>
      </c>
      <c r="F3292" s="198">
        <v>685</v>
      </c>
      <c r="G3292" s="198">
        <v>0</v>
      </c>
    </row>
    <row r="3293" spans="1:7">
      <c r="A3293" s="198">
        <v>33422170</v>
      </c>
      <c r="B3293" s="198">
        <v>0</v>
      </c>
      <c r="C3293" s="198">
        <v>0</v>
      </c>
      <c r="D3293" s="198">
        <v>0</v>
      </c>
      <c r="E3293" s="198">
        <v>0</v>
      </c>
      <c r="F3293" s="198">
        <v>685</v>
      </c>
      <c r="G3293" s="198">
        <v>0</v>
      </c>
    </row>
    <row r="3294" spans="1:7">
      <c r="A3294" s="198">
        <v>33422186</v>
      </c>
      <c r="B3294" s="198">
        <v>0</v>
      </c>
      <c r="C3294" s="198">
        <v>0</v>
      </c>
      <c r="D3294" s="198">
        <v>0</v>
      </c>
      <c r="E3294" s="198">
        <v>0</v>
      </c>
      <c r="F3294" s="198">
        <v>626</v>
      </c>
      <c r="G3294" s="198">
        <v>0</v>
      </c>
    </row>
    <row r="3295" spans="1:7">
      <c r="A3295" s="198">
        <v>33422190</v>
      </c>
      <c r="B3295" s="198">
        <v>176545.2</v>
      </c>
      <c r="C3295" s="198">
        <v>0</v>
      </c>
      <c r="D3295" s="198">
        <v>0</v>
      </c>
      <c r="E3295" s="198">
        <v>176545.2</v>
      </c>
      <c r="F3295" s="198">
        <v>626</v>
      </c>
      <c r="G3295" s="198">
        <v>0</v>
      </c>
    </row>
    <row r="3296" spans="1:7">
      <c r="A3296" s="198">
        <v>33422209</v>
      </c>
      <c r="B3296" s="198">
        <v>0</v>
      </c>
      <c r="C3296" s="198">
        <v>0</v>
      </c>
      <c r="D3296" s="198">
        <v>0</v>
      </c>
      <c r="E3296" s="198">
        <v>0</v>
      </c>
      <c r="F3296" s="198">
        <v>626</v>
      </c>
      <c r="G3296" s="198">
        <v>0</v>
      </c>
    </row>
    <row r="3297" spans="1:7">
      <c r="A3297" s="198">
        <v>33422228</v>
      </c>
      <c r="B3297" s="198">
        <v>0</v>
      </c>
      <c r="C3297" s="198">
        <v>0</v>
      </c>
      <c r="D3297" s="198">
        <v>0</v>
      </c>
      <c r="E3297" s="198">
        <v>0</v>
      </c>
      <c r="F3297" s="198">
        <v>626</v>
      </c>
      <c r="G3297" s="198">
        <v>0</v>
      </c>
    </row>
    <row r="3298" spans="1:7">
      <c r="A3298" s="198">
        <v>33422230</v>
      </c>
      <c r="B3298" s="198">
        <v>0</v>
      </c>
      <c r="C3298" s="198">
        <v>0</v>
      </c>
      <c r="D3298" s="198">
        <v>0</v>
      </c>
      <c r="E3298" s="198">
        <v>0</v>
      </c>
      <c r="F3298" s="198">
        <v>685</v>
      </c>
      <c r="G3298" s="198">
        <v>0</v>
      </c>
    </row>
    <row r="3299" spans="1:7">
      <c r="A3299" s="198">
        <v>33422258</v>
      </c>
      <c r="B3299" s="198">
        <v>0</v>
      </c>
      <c r="C3299" s="198">
        <v>0</v>
      </c>
      <c r="D3299" s="198">
        <v>0</v>
      </c>
      <c r="E3299" s="198">
        <v>0</v>
      </c>
      <c r="F3299" s="198">
        <v>626</v>
      </c>
      <c r="G3299" s="198">
        <v>0</v>
      </c>
    </row>
    <row r="3300" spans="1:7">
      <c r="A3300" s="198">
        <v>33422268</v>
      </c>
      <c r="B3300" s="198">
        <v>269196.94</v>
      </c>
      <c r="C3300" s="198">
        <v>0</v>
      </c>
      <c r="D3300" s="198">
        <v>20842.53</v>
      </c>
      <c r="E3300" s="198">
        <v>290039.46999999997</v>
      </c>
      <c r="F3300" s="198">
        <v>626</v>
      </c>
      <c r="G3300" s="198">
        <v>5</v>
      </c>
    </row>
    <row r="3301" spans="1:7">
      <c r="A3301" s="198">
        <v>33444165</v>
      </c>
      <c r="B3301" s="198">
        <v>0</v>
      </c>
      <c r="C3301" s="198">
        <v>0</v>
      </c>
      <c r="D3301" s="198">
        <v>0</v>
      </c>
      <c r="E3301" s="198">
        <v>0</v>
      </c>
      <c r="F3301" s="198">
        <v>823</v>
      </c>
      <c r="G3301" s="198">
        <v>0</v>
      </c>
    </row>
    <row r="3302" spans="1:7">
      <c r="A3302" s="198">
        <v>33444170</v>
      </c>
      <c r="B3302" s="198">
        <v>83204.58</v>
      </c>
      <c r="C3302" s="198">
        <v>9363.06</v>
      </c>
      <c r="D3302" s="198">
        <v>0</v>
      </c>
      <c r="E3302" s="198">
        <v>92567.64</v>
      </c>
      <c r="F3302" s="198">
        <v>823</v>
      </c>
      <c r="G3302" s="198">
        <v>1</v>
      </c>
    </row>
    <row r="3303" spans="1:7">
      <c r="A3303" s="198">
        <v>33444365</v>
      </c>
      <c r="B3303" s="198">
        <v>196089.37</v>
      </c>
      <c r="C3303" s="198">
        <v>0</v>
      </c>
      <c r="D3303" s="198">
        <v>0</v>
      </c>
      <c r="E3303" s="198">
        <v>196089.37</v>
      </c>
      <c r="F3303" s="198">
        <v>685</v>
      </c>
      <c r="G3303" s="198">
        <v>0</v>
      </c>
    </row>
    <row r="3304" spans="1:7">
      <c r="A3304" s="198">
        <v>33444396</v>
      </c>
      <c r="B3304" s="198">
        <v>128758.33</v>
      </c>
      <c r="C3304" s="198">
        <v>0</v>
      </c>
      <c r="D3304" s="198">
        <v>0</v>
      </c>
      <c r="E3304" s="198">
        <v>128758.33</v>
      </c>
      <c r="F3304" s="198">
        <v>685</v>
      </c>
      <c r="G3304" s="198">
        <v>0</v>
      </c>
    </row>
    <row r="3305" spans="1:7">
      <c r="A3305" s="198">
        <v>33444466</v>
      </c>
      <c r="B3305" s="198">
        <v>321979.53999999998</v>
      </c>
      <c r="C3305" s="198">
        <v>0</v>
      </c>
      <c r="D3305" s="198">
        <v>0</v>
      </c>
      <c r="E3305" s="198">
        <v>321979.53999999998</v>
      </c>
      <c r="F3305" s="198">
        <v>626</v>
      </c>
      <c r="G3305" s="198">
        <v>0</v>
      </c>
    </row>
    <row r="3306" spans="1:7">
      <c r="A3306" s="198">
        <v>33444484</v>
      </c>
      <c r="B3306" s="198">
        <v>0</v>
      </c>
      <c r="C3306" s="198">
        <v>0</v>
      </c>
      <c r="D3306" s="198">
        <v>0</v>
      </c>
      <c r="E3306" s="198">
        <v>0</v>
      </c>
      <c r="F3306" s="198">
        <v>685</v>
      </c>
      <c r="G3306" s="198">
        <v>0</v>
      </c>
    </row>
    <row r="3307" spans="1:7">
      <c r="A3307" s="198">
        <v>33444573</v>
      </c>
      <c r="B3307" s="198">
        <v>139848.64000000001</v>
      </c>
      <c r="C3307" s="198">
        <v>0</v>
      </c>
      <c r="D3307" s="198">
        <v>0</v>
      </c>
      <c r="E3307" s="198">
        <v>139848.64000000001</v>
      </c>
      <c r="F3307" s="198">
        <v>685</v>
      </c>
      <c r="G3307" s="198">
        <v>0</v>
      </c>
    </row>
    <row r="3308" spans="1:7">
      <c r="A3308" s="198">
        <v>33444668</v>
      </c>
      <c r="B3308" s="198">
        <v>0</v>
      </c>
      <c r="C3308" s="198">
        <v>0</v>
      </c>
      <c r="D3308" s="198">
        <v>0</v>
      </c>
      <c r="E3308" s="198">
        <v>0</v>
      </c>
      <c r="F3308" s="198">
        <v>823</v>
      </c>
      <c r="G3308" s="198">
        <v>0</v>
      </c>
    </row>
    <row r="3309" spans="1:7">
      <c r="A3309" s="198">
        <v>33444833</v>
      </c>
      <c r="B3309" s="198">
        <v>0</v>
      </c>
      <c r="C3309" s="198">
        <v>0</v>
      </c>
      <c r="D3309" s="198">
        <v>0</v>
      </c>
      <c r="E3309" s="198">
        <v>0</v>
      </c>
      <c r="F3309" s="198">
        <v>685</v>
      </c>
      <c r="G3309" s="198">
        <v>0</v>
      </c>
    </row>
    <row r="3310" spans="1:7">
      <c r="A3310" s="198">
        <v>33444843</v>
      </c>
      <c r="B3310" s="198">
        <v>167484.57999999999</v>
      </c>
      <c r="C3310" s="198">
        <v>0</v>
      </c>
      <c r="D3310" s="198">
        <v>0</v>
      </c>
      <c r="E3310" s="198">
        <v>167484.57999999999</v>
      </c>
      <c r="F3310" s="198">
        <v>626</v>
      </c>
      <c r="G3310" s="198">
        <v>0</v>
      </c>
    </row>
    <row r="3311" spans="1:7">
      <c r="A3311" s="198">
        <v>33444859</v>
      </c>
      <c r="B3311" s="198">
        <v>0</v>
      </c>
      <c r="C3311" s="198">
        <v>0</v>
      </c>
      <c r="D3311" s="198">
        <v>0</v>
      </c>
      <c r="E3311" s="198">
        <v>0</v>
      </c>
      <c r="F3311" s="198">
        <v>626</v>
      </c>
      <c r="G3311" s="198">
        <v>0</v>
      </c>
    </row>
    <row r="3312" spans="1:7">
      <c r="A3312" s="198">
        <v>33444864</v>
      </c>
      <c r="B3312" s="198">
        <v>0</v>
      </c>
      <c r="C3312" s="198">
        <v>0</v>
      </c>
      <c r="D3312" s="198">
        <v>0</v>
      </c>
      <c r="E3312" s="198">
        <v>0</v>
      </c>
      <c r="F3312" s="198">
        <v>626</v>
      </c>
      <c r="G3312" s="198">
        <v>0</v>
      </c>
    </row>
    <row r="3313" spans="1:7">
      <c r="A3313" s="198">
        <v>33444871</v>
      </c>
      <c r="B3313" s="198">
        <v>0</v>
      </c>
      <c r="C3313" s="198">
        <v>0</v>
      </c>
      <c r="D3313" s="198">
        <v>0</v>
      </c>
      <c r="E3313" s="198">
        <v>0</v>
      </c>
      <c r="F3313" s="198">
        <v>685</v>
      </c>
      <c r="G3313" s="198">
        <v>0</v>
      </c>
    </row>
    <row r="3314" spans="1:7">
      <c r="A3314" s="198">
        <v>33444884</v>
      </c>
      <c r="B3314" s="198">
        <v>0</v>
      </c>
      <c r="C3314" s="198">
        <v>0</v>
      </c>
      <c r="D3314" s="198">
        <v>0</v>
      </c>
      <c r="E3314" s="198">
        <v>0</v>
      </c>
      <c r="F3314" s="198">
        <v>685</v>
      </c>
      <c r="G3314" s="198">
        <v>0</v>
      </c>
    </row>
    <row r="3315" spans="1:7">
      <c r="A3315" s="198">
        <v>33444911</v>
      </c>
      <c r="B3315" s="198">
        <v>0</v>
      </c>
      <c r="C3315" s="198">
        <v>0</v>
      </c>
      <c r="D3315" s="198">
        <v>0</v>
      </c>
      <c r="E3315" s="198">
        <v>0</v>
      </c>
      <c r="F3315" s="198">
        <v>626</v>
      </c>
      <c r="G3315" s="198">
        <v>0</v>
      </c>
    </row>
    <row r="3316" spans="1:7">
      <c r="A3316" s="198">
        <v>33444924</v>
      </c>
      <c r="B3316" s="198">
        <v>0</v>
      </c>
      <c r="C3316" s="198">
        <v>0</v>
      </c>
      <c r="D3316" s="198">
        <v>0</v>
      </c>
      <c r="E3316" s="198">
        <v>0</v>
      </c>
      <c r="F3316" s="198">
        <v>685</v>
      </c>
      <c r="G3316" s="198">
        <v>0</v>
      </c>
    </row>
    <row r="3317" spans="1:7">
      <c r="A3317" s="198">
        <v>33444946</v>
      </c>
      <c r="B3317" s="198">
        <v>121964.01</v>
      </c>
      <c r="C3317" s="198">
        <v>0</v>
      </c>
      <c r="D3317" s="198">
        <v>0</v>
      </c>
      <c r="E3317" s="198">
        <v>121964.01</v>
      </c>
      <c r="F3317" s="198">
        <v>685</v>
      </c>
      <c r="G3317" s="198">
        <v>0</v>
      </c>
    </row>
    <row r="3318" spans="1:7">
      <c r="A3318" s="198">
        <v>33444951</v>
      </c>
      <c r="B3318" s="198">
        <v>0</v>
      </c>
      <c r="C3318" s="198">
        <v>0</v>
      </c>
      <c r="D3318" s="198">
        <v>0</v>
      </c>
      <c r="E3318" s="198">
        <v>0</v>
      </c>
      <c r="F3318" s="198">
        <v>685</v>
      </c>
      <c r="G3318" s="198">
        <v>0</v>
      </c>
    </row>
    <row r="3319" spans="1:7">
      <c r="A3319" s="198">
        <v>33444960</v>
      </c>
      <c r="B3319" s="198">
        <v>0</v>
      </c>
      <c r="C3319" s="198">
        <v>0</v>
      </c>
      <c r="D3319" s="198">
        <v>0</v>
      </c>
      <c r="E3319" s="198">
        <v>0</v>
      </c>
      <c r="F3319" s="198">
        <v>685</v>
      </c>
      <c r="G3319" s="198">
        <v>0</v>
      </c>
    </row>
    <row r="3320" spans="1:7">
      <c r="A3320" s="198">
        <v>33444976</v>
      </c>
      <c r="B3320" s="198">
        <v>349764.1</v>
      </c>
      <c r="C3320" s="198">
        <v>0</v>
      </c>
      <c r="D3320" s="198">
        <v>78765.179999999993</v>
      </c>
      <c r="E3320" s="198">
        <v>428529.28</v>
      </c>
      <c r="F3320" s="198">
        <v>626</v>
      </c>
      <c r="G3320" s="198">
        <v>14</v>
      </c>
    </row>
    <row r="3321" spans="1:7">
      <c r="A3321" s="198">
        <v>33444987</v>
      </c>
      <c r="B3321" s="198">
        <v>0</v>
      </c>
      <c r="C3321" s="198">
        <v>0</v>
      </c>
      <c r="D3321" s="198">
        <v>0</v>
      </c>
      <c r="E3321" s="198">
        <v>0</v>
      </c>
      <c r="F3321" s="198">
        <v>685</v>
      </c>
      <c r="G3321" s="198">
        <v>0</v>
      </c>
    </row>
    <row r="3322" spans="1:7">
      <c r="A3322" s="198">
        <v>33444990</v>
      </c>
      <c r="B3322" s="198">
        <v>0</v>
      </c>
      <c r="C3322" s="198">
        <v>0</v>
      </c>
      <c r="D3322" s="198">
        <v>0</v>
      </c>
      <c r="E3322" s="198">
        <v>0</v>
      </c>
      <c r="F3322" s="198">
        <v>626</v>
      </c>
      <c r="G3322" s="198">
        <v>0</v>
      </c>
    </row>
    <row r="3323" spans="1:7">
      <c r="A3323" s="198">
        <v>33445015</v>
      </c>
      <c r="B3323" s="198">
        <v>459477.44</v>
      </c>
      <c r="C3323" s="198">
        <v>0</v>
      </c>
      <c r="D3323" s="198">
        <v>0</v>
      </c>
      <c r="E3323" s="198">
        <v>459477.44</v>
      </c>
      <c r="F3323" s="198">
        <v>685</v>
      </c>
      <c r="G3323" s="198">
        <v>0</v>
      </c>
    </row>
    <row r="3324" spans="1:7">
      <c r="A3324" s="198">
        <v>33445030</v>
      </c>
      <c r="B3324" s="198">
        <v>386396.83</v>
      </c>
      <c r="C3324" s="198">
        <v>0</v>
      </c>
      <c r="D3324" s="198">
        <v>0</v>
      </c>
      <c r="E3324" s="198">
        <v>386396.83</v>
      </c>
      <c r="F3324" s="198">
        <v>685</v>
      </c>
      <c r="G3324" s="198">
        <v>0</v>
      </c>
    </row>
    <row r="3325" spans="1:7">
      <c r="A3325" s="198">
        <v>33445045</v>
      </c>
      <c r="B3325" s="198">
        <v>298616.57</v>
      </c>
      <c r="C3325" s="198">
        <v>0</v>
      </c>
      <c r="D3325" s="198">
        <v>0</v>
      </c>
      <c r="E3325" s="198">
        <v>298616.57</v>
      </c>
      <c r="F3325" s="198">
        <v>626</v>
      </c>
      <c r="G3325" s="198">
        <v>0</v>
      </c>
    </row>
    <row r="3326" spans="1:7">
      <c r="A3326" s="198">
        <v>33445054</v>
      </c>
      <c r="B3326" s="198">
        <v>484029.14</v>
      </c>
      <c r="C3326" s="198">
        <v>8478.86</v>
      </c>
      <c r="D3326" s="198">
        <v>0</v>
      </c>
      <c r="E3326" s="198">
        <v>492508</v>
      </c>
      <c r="F3326" s="198">
        <v>626</v>
      </c>
      <c r="G3326" s="198">
        <v>1</v>
      </c>
    </row>
    <row r="3327" spans="1:7">
      <c r="A3327" s="198">
        <v>33445065</v>
      </c>
      <c r="B3327" s="198">
        <v>592131.19999999995</v>
      </c>
      <c r="C3327" s="198">
        <v>0</v>
      </c>
      <c r="D3327" s="198">
        <v>526678.27</v>
      </c>
      <c r="E3327" s="198">
        <v>1118809.47</v>
      </c>
      <c r="F3327" s="198">
        <v>626</v>
      </c>
      <c r="G3327" s="198">
        <v>72</v>
      </c>
    </row>
    <row r="3328" spans="1:7">
      <c r="A3328" s="198">
        <v>33445079</v>
      </c>
      <c r="B3328" s="198">
        <v>0</v>
      </c>
      <c r="C3328" s="198">
        <v>0</v>
      </c>
      <c r="D3328" s="198">
        <v>0</v>
      </c>
      <c r="E3328" s="198">
        <v>0</v>
      </c>
      <c r="F3328" s="198">
        <v>626</v>
      </c>
      <c r="G3328" s="198">
        <v>0</v>
      </c>
    </row>
    <row r="3329" spans="1:7">
      <c r="A3329" s="198">
        <v>33465810</v>
      </c>
      <c r="B3329" s="198">
        <v>0</v>
      </c>
      <c r="C3329" s="198">
        <v>0</v>
      </c>
      <c r="D3329" s="198">
        <v>0</v>
      </c>
      <c r="E3329" s="198">
        <v>0</v>
      </c>
      <c r="F3329" s="198">
        <v>626</v>
      </c>
      <c r="G3329" s="198">
        <v>0</v>
      </c>
    </row>
    <row r="3330" spans="1:7">
      <c r="A3330" s="198">
        <v>33465822</v>
      </c>
      <c r="B3330" s="198">
        <v>278833.63</v>
      </c>
      <c r="C3330" s="198">
        <v>0</v>
      </c>
      <c r="D3330" s="198">
        <v>0</v>
      </c>
      <c r="E3330" s="198">
        <v>278833.63</v>
      </c>
      <c r="F3330" s="198">
        <v>626</v>
      </c>
      <c r="G3330" s="198">
        <v>0</v>
      </c>
    </row>
    <row r="3331" spans="1:7">
      <c r="A3331" s="198">
        <v>33465833</v>
      </c>
      <c r="B3331" s="198">
        <v>0</v>
      </c>
      <c r="C3331" s="198">
        <v>0</v>
      </c>
      <c r="D3331" s="198">
        <v>0</v>
      </c>
      <c r="E3331" s="198">
        <v>0</v>
      </c>
      <c r="F3331" s="198">
        <v>685</v>
      </c>
      <c r="G3331" s="198">
        <v>0</v>
      </c>
    </row>
    <row r="3332" spans="1:7">
      <c r="A3332" s="198">
        <v>33465850</v>
      </c>
      <c r="B3332" s="198">
        <v>0</v>
      </c>
      <c r="C3332" s="198">
        <v>0</v>
      </c>
      <c r="D3332" s="198">
        <v>0</v>
      </c>
      <c r="E3332" s="198">
        <v>0</v>
      </c>
      <c r="F3332" s="198">
        <v>626</v>
      </c>
      <c r="G3332" s="198">
        <v>0</v>
      </c>
    </row>
    <row r="3333" spans="1:7">
      <c r="A3333" s="198">
        <v>33465865</v>
      </c>
      <c r="B3333" s="198">
        <v>459524.48</v>
      </c>
      <c r="C3333" s="198">
        <v>0</v>
      </c>
      <c r="D3333" s="198">
        <v>0</v>
      </c>
      <c r="E3333" s="198">
        <v>459524.48</v>
      </c>
      <c r="F3333" s="198">
        <v>626</v>
      </c>
      <c r="G3333" s="198">
        <v>0</v>
      </c>
    </row>
    <row r="3334" spans="1:7">
      <c r="A3334" s="198">
        <v>33465872</v>
      </c>
      <c r="B3334" s="198">
        <v>260836.33</v>
      </c>
      <c r="C3334" s="198">
        <v>0</v>
      </c>
      <c r="D3334" s="198">
        <v>0</v>
      </c>
      <c r="E3334" s="198">
        <v>260836.33</v>
      </c>
      <c r="F3334" s="198">
        <v>626</v>
      </c>
      <c r="G3334" s="198">
        <v>0</v>
      </c>
    </row>
    <row r="3335" spans="1:7">
      <c r="A3335" s="198">
        <v>33495249</v>
      </c>
      <c r="B3335" s="198">
        <v>0</v>
      </c>
      <c r="C3335" s="198">
        <v>0</v>
      </c>
      <c r="D3335" s="198">
        <v>0</v>
      </c>
      <c r="E3335" s="198">
        <v>0</v>
      </c>
      <c r="F3335" s="198">
        <v>823</v>
      </c>
      <c r="G3335" s="198">
        <v>0</v>
      </c>
    </row>
    <row r="3336" spans="1:7">
      <c r="A3336" s="198">
        <v>33495250</v>
      </c>
      <c r="B3336" s="198">
        <v>54474.76</v>
      </c>
      <c r="C3336" s="198">
        <v>0</v>
      </c>
      <c r="D3336" s="198">
        <v>0</v>
      </c>
      <c r="E3336" s="198">
        <v>54474.76</v>
      </c>
      <c r="F3336" s="198">
        <v>823</v>
      </c>
      <c r="G3336" s="198">
        <v>0</v>
      </c>
    </row>
    <row r="3337" spans="1:7">
      <c r="A3337" s="198">
        <v>33495298</v>
      </c>
      <c r="B3337" s="198">
        <v>0</v>
      </c>
      <c r="C3337" s="198">
        <v>0</v>
      </c>
      <c r="D3337" s="198">
        <v>0</v>
      </c>
      <c r="E3337" s="198">
        <v>0</v>
      </c>
      <c r="F3337" s="198">
        <v>626</v>
      </c>
      <c r="G3337" s="198">
        <v>0</v>
      </c>
    </row>
    <row r="3338" spans="1:7">
      <c r="A3338" s="198">
        <v>33495320</v>
      </c>
      <c r="B3338" s="198">
        <v>30965.37</v>
      </c>
      <c r="C3338" s="198">
        <v>0</v>
      </c>
      <c r="D3338" s="198">
        <v>0</v>
      </c>
      <c r="E3338" s="198">
        <v>30965.37</v>
      </c>
      <c r="F3338" s="198">
        <v>823</v>
      </c>
      <c r="G3338" s="198">
        <v>0</v>
      </c>
    </row>
    <row r="3339" spans="1:7">
      <c r="A3339" s="198">
        <v>33495741</v>
      </c>
      <c r="B3339" s="198">
        <v>147412.82999999999</v>
      </c>
      <c r="C3339" s="198">
        <v>0</v>
      </c>
      <c r="D3339" s="198">
        <v>0</v>
      </c>
      <c r="E3339" s="198">
        <v>147412.82999999999</v>
      </c>
      <c r="F3339" s="198">
        <v>685</v>
      </c>
      <c r="G3339" s="198">
        <v>0</v>
      </c>
    </row>
    <row r="3340" spans="1:7">
      <c r="A3340" s="198">
        <v>33495915</v>
      </c>
      <c r="B3340" s="198">
        <v>224072.1</v>
      </c>
      <c r="C3340" s="198">
        <v>0</v>
      </c>
      <c r="D3340" s="198">
        <v>0</v>
      </c>
      <c r="E3340" s="198">
        <v>224072.1</v>
      </c>
      <c r="F3340" s="198">
        <v>626</v>
      </c>
      <c r="G3340" s="198">
        <v>0</v>
      </c>
    </row>
    <row r="3341" spans="1:7">
      <c r="A3341" s="198">
        <v>33495962</v>
      </c>
      <c r="B3341" s="198">
        <v>227066.27</v>
      </c>
      <c r="C3341" s="198">
        <v>0</v>
      </c>
      <c r="D3341" s="198">
        <v>0</v>
      </c>
      <c r="E3341" s="198">
        <v>227066.27</v>
      </c>
      <c r="F3341" s="198">
        <v>626</v>
      </c>
      <c r="G3341" s="198">
        <v>0</v>
      </c>
    </row>
    <row r="3342" spans="1:7">
      <c r="A3342" s="198">
        <v>33496015</v>
      </c>
      <c r="B3342" s="198">
        <v>0</v>
      </c>
      <c r="C3342" s="198">
        <v>0</v>
      </c>
      <c r="D3342" s="198">
        <v>0</v>
      </c>
      <c r="E3342" s="198">
        <v>0</v>
      </c>
      <c r="F3342" s="198">
        <v>626</v>
      </c>
      <c r="G3342" s="198">
        <v>0</v>
      </c>
    </row>
    <row r="3343" spans="1:7">
      <c r="A3343" s="198">
        <v>33496319</v>
      </c>
      <c r="B3343" s="198">
        <v>2354817.5499999998</v>
      </c>
      <c r="C3343" s="198">
        <v>40208.39</v>
      </c>
      <c r="D3343" s="198">
        <v>0</v>
      </c>
      <c r="E3343" s="198">
        <v>2395025.94</v>
      </c>
      <c r="F3343" s="198">
        <v>626</v>
      </c>
      <c r="G3343" s="198">
        <v>1</v>
      </c>
    </row>
    <row r="3344" spans="1:7">
      <c r="A3344" s="198">
        <v>33496389</v>
      </c>
      <c r="B3344" s="198">
        <v>288843.33</v>
      </c>
      <c r="C3344" s="198">
        <v>0</v>
      </c>
      <c r="D3344" s="198">
        <v>0</v>
      </c>
      <c r="E3344" s="198">
        <v>288843.33</v>
      </c>
      <c r="F3344" s="198">
        <v>626</v>
      </c>
      <c r="G3344" s="198">
        <v>0</v>
      </c>
    </row>
    <row r="3345" spans="1:7">
      <c r="A3345" s="198">
        <v>33496631</v>
      </c>
      <c r="B3345" s="198">
        <v>214658.78</v>
      </c>
      <c r="C3345" s="198">
        <v>0</v>
      </c>
      <c r="D3345" s="198">
        <v>0</v>
      </c>
      <c r="E3345" s="198">
        <v>214658.78</v>
      </c>
      <c r="F3345" s="198">
        <v>626</v>
      </c>
      <c r="G3345" s="198">
        <v>0</v>
      </c>
    </row>
    <row r="3346" spans="1:7">
      <c r="A3346" s="198">
        <v>33496648</v>
      </c>
      <c r="B3346" s="198">
        <v>59951.27</v>
      </c>
      <c r="C3346" s="198">
        <v>0</v>
      </c>
      <c r="D3346" s="198">
        <v>0</v>
      </c>
      <c r="E3346" s="198">
        <v>59951.27</v>
      </c>
      <c r="F3346" s="198">
        <v>823</v>
      </c>
      <c r="G3346" s="198">
        <v>0</v>
      </c>
    </row>
    <row r="3347" spans="1:7">
      <c r="A3347" s="198">
        <v>33496654</v>
      </c>
      <c r="B3347" s="198">
        <v>0</v>
      </c>
      <c r="C3347" s="198">
        <v>0</v>
      </c>
      <c r="D3347" s="198">
        <v>0</v>
      </c>
      <c r="E3347" s="198">
        <v>0</v>
      </c>
      <c r="F3347" s="198">
        <v>626</v>
      </c>
      <c r="G3347" s="198">
        <v>0</v>
      </c>
    </row>
    <row r="3348" spans="1:7">
      <c r="A3348" s="198">
        <v>33496660</v>
      </c>
      <c r="B3348" s="198">
        <v>0</v>
      </c>
      <c r="C3348" s="198">
        <v>0</v>
      </c>
      <c r="D3348" s="198">
        <v>0</v>
      </c>
      <c r="E3348" s="198">
        <v>0</v>
      </c>
      <c r="F3348" s="198">
        <v>685</v>
      </c>
      <c r="G3348" s="198">
        <v>0</v>
      </c>
    </row>
    <row r="3349" spans="1:7">
      <c r="A3349" s="198">
        <v>33496675</v>
      </c>
      <c r="B3349" s="198">
        <v>0</v>
      </c>
      <c r="C3349" s="198">
        <v>0</v>
      </c>
      <c r="D3349" s="198">
        <v>0</v>
      </c>
      <c r="E3349" s="198">
        <v>0</v>
      </c>
      <c r="F3349" s="198">
        <v>685</v>
      </c>
      <c r="G3349" s="198">
        <v>0</v>
      </c>
    </row>
    <row r="3350" spans="1:7">
      <c r="A3350" s="198">
        <v>33496682</v>
      </c>
      <c r="B3350" s="198">
        <v>291598.71000000002</v>
      </c>
      <c r="C3350" s="198">
        <v>0</v>
      </c>
      <c r="D3350" s="198">
        <v>0</v>
      </c>
      <c r="E3350" s="198">
        <v>291598.71000000002</v>
      </c>
      <c r="F3350" s="198">
        <v>626</v>
      </c>
      <c r="G3350" s="198">
        <v>0</v>
      </c>
    </row>
    <row r="3351" spans="1:7">
      <c r="A3351" s="198">
        <v>33496713</v>
      </c>
      <c r="B3351" s="198">
        <v>0</v>
      </c>
      <c r="C3351" s="198">
        <v>0</v>
      </c>
      <c r="D3351" s="198">
        <v>0</v>
      </c>
      <c r="E3351" s="198">
        <v>0</v>
      </c>
      <c r="F3351" s="198">
        <v>685</v>
      </c>
      <c r="G3351" s="198">
        <v>0</v>
      </c>
    </row>
    <row r="3352" spans="1:7">
      <c r="A3352" s="198">
        <v>33496725</v>
      </c>
      <c r="B3352" s="198">
        <v>293080.71000000002</v>
      </c>
      <c r="C3352" s="198">
        <v>4830.4399999999996</v>
      </c>
      <c r="D3352" s="198">
        <v>0</v>
      </c>
      <c r="E3352" s="198">
        <v>297911.15000000002</v>
      </c>
      <c r="F3352" s="198">
        <v>626</v>
      </c>
      <c r="G3352" s="198">
        <v>1</v>
      </c>
    </row>
    <row r="3353" spans="1:7">
      <c r="A3353" s="198">
        <v>33496734</v>
      </c>
      <c r="B3353" s="198">
        <v>0</v>
      </c>
      <c r="C3353" s="198">
        <v>0</v>
      </c>
      <c r="D3353" s="198">
        <v>0</v>
      </c>
      <c r="E3353" s="198">
        <v>0</v>
      </c>
      <c r="F3353" s="198">
        <v>626</v>
      </c>
      <c r="G3353" s="198">
        <v>0</v>
      </c>
    </row>
    <row r="3354" spans="1:7">
      <c r="A3354" s="198">
        <v>33496749</v>
      </c>
      <c r="B3354" s="198">
        <v>0</v>
      </c>
      <c r="C3354" s="198">
        <v>0</v>
      </c>
      <c r="D3354" s="198">
        <v>0</v>
      </c>
      <c r="E3354" s="198">
        <v>0</v>
      </c>
      <c r="F3354" s="198">
        <v>685</v>
      </c>
      <c r="G3354" s="198">
        <v>0</v>
      </c>
    </row>
    <row r="3355" spans="1:7">
      <c r="A3355" s="198">
        <v>33496760</v>
      </c>
      <c r="B3355" s="198">
        <v>318604.45</v>
      </c>
      <c r="C3355" s="198">
        <v>402.38</v>
      </c>
      <c r="D3355" s="198">
        <v>0</v>
      </c>
      <c r="E3355" s="198">
        <v>319006.83</v>
      </c>
      <c r="F3355" s="198">
        <v>626</v>
      </c>
      <c r="G3355" s="198">
        <v>1</v>
      </c>
    </row>
    <row r="3356" spans="1:7">
      <c r="A3356" s="198">
        <v>33496770</v>
      </c>
      <c r="B3356" s="198">
        <v>919051.62</v>
      </c>
      <c r="C3356" s="198">
        <v>0</v>
      </c>
      <c r="D3356" s="198">
        <v>0</v>
      </c>
      <c r="E3356" s="198">
        <v>919051.62</v>
      </c>
      <c r="F3356" s="198">
        <v>626</v>
      </c>
      <c r="G3356" s="198">
        <v>0</v>
      </c>
    </row>
    <row r="3357" spans="1:7">
      <c r="A3357" s="198">
        <v>33496782</v>
      </c>
      <c r="B3357" s="198">
        <v>0</v>
      </c>
      <c r="C3357" s="198">
        <v>0</v>
      </c>
      <c r="D3357" s="198">
        <v>0</v>
      </c>
      <c r="E3357" s="198">
        <v>0</v>
      </c>
      <c r="F3357" s="198">
        <v>685</v>
      </c>
      <c r="G3357" s="198">
        <v>0</v>
      </c>
    </row>
    <row r="3358" spans="1:7">
      <c r="A3358" s="198">
        <v>33517022</v>
      </c>
      <c r="B3358" s="198">
        <v>0</v>
      </c>
      <c r="C3358" s="198">
        <v>0</v>
      </c>
      <c r="D3358" s="198">
        <v>0</v>
      </c>
      <c r="E3358" s="198">
        <v>0</v>
      </c>
      <c r="F3358" s="198">
        <v>823</v>
      </c>
      <c r="G3358" s="198">
        <v>0</v>
      </c>
    </row>
    <row r="3359" spans="1:7">
      <c r="A3359" s="198">
        <v>33517035</v>
      </c>
      <c r="B3359" s="198">
        <v>0</v>
      </c>
      <c r="C3359" s="198">
        <v>0</v>
      </c>
      <c r="D3359" s="198">
        <v>0</v>
      </c>
      <c r="E3359" s="198">
        <v>0</v>
      </c>
      <c r="F3359" s="198">
        <v>823</v>
      </c>
      <c r="G3359" s="198">
        <v>0</v>
      </c>
    </row>
    <row r="3360" spans="1:7">
      <c r="A3360" s="198">
        <v>33517061</v>
      </c>
      <c r="B3360" s="198">
        <v>0</v>
      </c>
      <c r="C3360" s="198">
        <v>0</v>
      </c>
      <c r="D3360" s="198">
        <v>0</v>
      </c>
      <c r="E3360" s="198">
        <v>0</v>
      </c>
      <c r="F3360" s="198">
        <v>823</v>
      </c>
      <c r="G3360" s="198">
        <v>0</v>
      </c>
    </row>
    <row r="3361" spans="1:7">
      <c r="A3361" s="198">
        <v>33517078</v>
      </c>
      <c r="B3361" s="198">
        <v>0</v>
      </c>
      <c r="C3361" s="198">
        <v>0</v>
      </c>
      <c r="D3361" s="198">
        <v>0</v>
      </c>
      <c r="E3361" s="198">
        <v>0</v>
      </c>
      <c r="F3361" s="198">
        <v>626</v>
      </c>
      <c r="G3361" s="198">
        <v>0</v>
      </c>
    </row>
    <row r="3362" spans="1:7">
      <c r="A3362" s="198">
        <v>33517095</v>
      </c>
      <c r="B3362" s="198">
        <v>0</v>
      </c>
      <c r="C3362" s="198">
        <v>0</v>
      </c>
      <c r="D3362" s="198">
        <v>0</v>
      </c>
      <c r="E3362" s="198">
        <v>0</v>
      </c>
      <c r="F3362" s="198">
        <v>626</v>
      </c>
      <c r="G3362" s="198">
        <v>0</v>
      </c>
    </row>
    <row r="3363" spans="1:7">
      <c r="A3363" s="198">
        <v>33517125</v>
      </c>
      <c r="B3363" s="198">
        <v>0</v>
      </c>
      <c r="C3363" s="198">
        <v>0</v>
      </c>
      <c r="D3363" s="198">
        <v>0</v>
      </c>
      <c r="E3363" s="198">
        <v>0</v>
      </c>
      <c r="F3363" s="198">
        <v>685</v>
      </c>
      <c r="G3363" s="198">
        <v>0</v>
      </c>
    </row>
    <row r="3364" spans="1:7">
      <c r="A3364" s="198">
        <v>33517400</v>
      </c>
      <c r="B3364" s="198">
        <v>314694.07</v>
      </c>
      <c r="C3364" s="198">
        <v>0</v>
      </c>
      <c r="D3364" s="198">
        <v>0</v>
      </c>
      <c r="E3364" s="198">
        <v>314694.07</v>
      </c>
      <c r="F3364" s="198">
        <v>626</v>
      </c>
      <c r="G3364" s="198">
        <v>0</v>
      </c>
    </row>
    <row r="3365" spans="1:7">
      <c r="A3365" s="198">
        <v>33517424</v>
      </c>
      <c r="B3365" s="198">
        <v>0</v>
      </c>
      <c r="C3365" s="198">
        <v>0</v>
      </c>
      <c r="D3365" s="198">
        <v>0</v>
      </c>
      <c r="E3365" s="198">
        <v>0</v>
      </c>
      <c r="F3365" s="198">
        <v>823</v>
      </c>
      <c r="G3365" s="198">
        <v>0</v>
      </c>
    </row>
    <row r="3366" spans="1:7">
      <c r="A3366" s="198">
        <v>33517439</v>
      </c>
      <c r="B3366" s="198">
        <v>0</v>
      </c>
      <c r="C3366" s="198">
        <v>0</v>
      </c>
      <c r="D3366" s="198">
        <v>0</v>
      </c>
      <c r="E3366" s="198">
        <v>0</v>
      </c>
      <c r="F3366" s="198">
        <v>626</v>
      </c>
      <c r="G3366" s="198">
        <v>0</v>
      </c>
    </row>
    <row r="3367" spans="1:7">
      <c r="A3367" s="198">
        <v>33517447</v>
      </c>
      <c r="B3367" s="198">
        <v>0</v>
      </c>
      <c r="C3367" s="198">
        <v>0</v>
      </c>
      <c r="D3367" s="198">
        <v>0</v>
      </c>
      <c r="E3367" s="198">
        <v>0</v>
      </c>
      <c r="F3367" s="198">
        <v>685</v>
      </c>
      <c r="G3367" s="198">
        <v>0</v>
      </c>
    </row>
    <row r="3368" spans="1:7">
      <c r="A3368" s="198">
        <v>33517452</v>
      </c>
      <c r="B3368" s="198">
        <v>0</v>
      </c>
      <c r="C3368" s="198">
        <v>0</v>
      </c>
      <c r="D3368" s="198">
        <v>0</v>
      </c>
      <c r="E3368" s="198">
        <v>0</v>
      </c>
      <c r="F3368" s="198">
        <v>626</v>
      </c>
      <c r="G3368" s="198">
        <v>0</v>
      </c>
    </row>
    <row r="3369" spans="1:7">
      <c r="A3369" s="198">
        <v>33517467</v>
      </c>
      <c r="B3369" s="198">
        <v>0</v>
      </c>
      <c r="C3369" s="198">
        <v>0</v>
      </c>
      <c r="D3369" s="198">
        <v>0</v>
      </c>
      <c r="E3369" s="198">
        <v>0</v>
      </c>
      <c r="F3369" s="198">
        <v>685</v>
      </c>
      <c r="G3369" s="198">
        <v>0</v>
      </c>
    </row>
    <row r="3370" spans="1:7">
      <c r="A3370" s="198">
        <v>33517477</v>
      </c>
      <c r="B3370" s="198">
        <v>378123.83</v>
      </c>
      <c r="C3370" s="198">
        <v>0</v>
      </c>
      <c r="D3370" s="198">
        <v>0</v>
      </c>
      <c r="E3370" s="198">
        <v>378123.83</v>
      </c>
      <c r="F3370" s="198">
        <v>626</v>
      </c>
      <c r="G3370" s="198">
        <v>0</v>
      </c>
    </row>
    <row r="3371" spans="1:7">
      <c r="A3371" s="198">
        <v>33517481</v>
      </c>
      <c r="B3371" s="198">
        <v>284468.71000000002</v>
      </c>
      <c r="C3371" s="198">
        <v>0</v>
      </c>
      <c r="D3371" s="198">
        <v>0</v>
      </c>
      <c r="E3371" s="198">
        <v>284468.71000000002</v>
      </c>
      <c r="F3371" s="198">
        <v>626</v>
      </c>
      <c r="G3371" s="198">
        <v>0</v>
      </c>
    </row>
    <row r="3372" spans="1:7">
      <c r="A3372" s="198">
        <v>33517507</v>
      </c>
      <c r="B3372" s="198">
        <v>0</v>
      </c>
      <c r="C3372" s="198">
        <v>0</v>
      </c>
      <c r="D3372" s="198">
        <v>0</v>
      </c>
      <c r="E3372" s="198">
        <v>0</v>
      </c>
      <c r="F3372" s="198">
        <v>626</v>
      </c>
      <c r="G3372" s="198">
        <v>0</v>
      </c>
    </row>
    <row r="3373" spans="1:7">
      <c r="A3373" s="198">
        <v>33537359</v>
      </c>
      <c r="B3373" s="198">
        <v>0</v>
      </c>
      <c r="C3373" s="198">
        <v>0</v>
      </c>
      <c r="D3373" s="198">
        <v>0</v>
      </c>
      <c r="E3373" s="198">
        <v>0</v>
      </c>
      <c r="F3373" s="198">
        <v>823</v>
      </c>
      <c r="G3373" s="198">
        <v>0</v>
      </c>
    </row>
    <row r="3374" spans="1:7">
      <c r="A3374" s="198">
        <v>33537426</v>
      </c>
      <c r="B3374" s="198">
        <v>176318.32</v>
      </c>
      <c r="C3374" s="198">
        <v>0</v>
      </c>
      <c r="D3374" s="198">
        <v>0</v>
      </c>
      <c r="E3374" s="198">
        <v>176318.32</v>
      </c>
      <c r="F3374" s="198">
        <v>685</v>
      </c>
      <c r="G3374" s="198">
        <v>0</v>
      </c>
    </row>
    <row r="3375" spans="1:7">
      <c r="A3375" s="198">
        <v>33537451</v>
      </c>
      <c r="B3375" s="198">
        <v>0</v>
      </c>
      <c r="C3375" s="198">
        <v>0</v>
      </c>
      <c r="D3375" s="198">
        <v>0</v>
      </c>
      <c r="E3375" s="198">
        <v>0</v>
      </c>
      <c r="F3375" s="198">
        <v>685</v>
      </c>
      <c r="G3375" s="198">
        <v>0</v>
      </c>
    </row>
    <row r="3376" spans="1:7">
      <c r="A3376" s="198">
        <v>33537484</v>
      </c>
      <c r="B3376" s="198">
        <v>0</v>
      </c>
      <c r="C3376" s="198">
        <v>0</v>
      </c>
      <c r="D3376" s="198">
        <v>0</v>
      </c>
      <c r="E3376" s="198">
        <v>0</v>
      </c>
      <c r="F3376" s="198">
        <v>823</v>
      </c>
      <c r="G3376" s="198">
        <v>0</v>
      </c>
    </row>
    <row r="3377" spans="1:7">
      <c r="A3377" s="198">
        <v>33537735</v>
      </c>
      <c r="B3377" s="198">
        <v>806866.51</v>
      </c>
      <c r="C3377" s="198">
        <v>0</v>
      </c>
      <c r="D3377" s="198">
        <v>0</v>
      </c>
      <c r="E3377" s="198">
        <v>806866.51</v>
      </c>
      <c r="F3377" s="198">
        <v>685</v>
      </c>
      <c r="G3377" s="198">
        <v>0</v>
      </c>
    </row>
    <row r="3378" spans="1:7">
      <c r="A3378" s="198">
        <v>33537753</v>
      </c>
      <c r="B3378" s="198">
        <v>496288.76</v>
      </c>
      <c r="C3378" s="198">
        <v>0</v>
      </c>
      <c r="D3378" s="198">
        <v>0</v>
      </c>
      <c r="E3378" s="198">
        <v>496288.76</v>
      </c>
      <c r="F3378" s="198">
        <v>685</v>
      </c>
      <c r="G3378" s="198">
        <v>0</v>
      </c>
    </row>
    <row r="3379" spans="1:7">
      <c r="A3379" s="198">
        <v>33537930</v>
      </c>
      <c r="B3379" s="198">
        <v>0</v>
      </c>
      <c r="C3379" s="198">
        <v>0</v>
      </c>
      <c r="D3379" s="198">
        <v>0</v>
      </c>
      <c r="E3379" s="198">
        <v>0</v>
      </c>
      <c r="F3379" s="198">
        <v>626</v>
      </c>
      <c r="G3379" s="198">
        <v>0</v>
      </c>
    </row>
    <row r="3380" spans="1:7">
      <c r="A3380" s="198">
        <v>33538030</v>
      </c>
      <c r="B3380" s="198">
        <v>39246.839999999997</v>
      </c>
      <c r="C3380" s="198">
        <v>0</v>
      </c>
      <c r="D3380" s="198">
        <v>0</v>
      </c>
      <c r="E3380" s="198">
        <v>39246.839999999997</v>
      </c>
      <c r="F3380" s="198">
        <v>823</v>
      </c>
      <c r="G3380" s="198">
        <v>0</v>
      </c>
    </row>
    <row r="3381" spans="1:7">
      <c r="A3381" s="198">
        <v>33538180</v>
      </c>
      <c r="B3381" s="198">
        <v>113958.2</v>
      </c>
      <c r="C3381" s="198">
        <v>0</v>
      </c>
      <c r="D3381" s="198">
        <v>0</v>
      </c>
      <c r="E3381" s="198">
        <v>113958.2</v>
      </c>
      <c r="F3381" s="198">
        <v>626</v>
      </c>
      <c r="G3381" s="198">
        <v>0</v>
      </c>
    </row>
    <row r="3382" spans="1:7">
      <c r="A3382" s="198">
        <v>33538200</v>
      </c>
      <c r="B3382" s="198">
        <v>198643.86</v>
      </c>
      <c r="C3382" s="198">
        <v>0</v>
      </c>
      <c r="D3382" s="198">
        <v>0</v>
      </c>
      <c r="E3382" s="198">
        <v>198643.86</v>
      </c>
      <c r="F3382" s="198">
        <v>626</v>
      </c>
      <c r="G3382" s="198">
        <v>0</v>
      </c>
    </row>
    <row r="3383" spans="1:7">
      <c r="A3383" s="198">
        <v>33538213</v>
      </c>
      <c r="B3383" s="198">
        <v>185250.02</v>
      </c>
      <c r="C3383" s="198">
        <v>0</v>
      </c>
      <c r="D3383" s="198">
        <v>0</v>
      </c>
      <c r="E3383" s="198">
        <v>185250.02</v>
      </c>
      <c r="F3383" s="198">
        <v>685</v>
      </c>
      <c r="G3383" s="198">
        <v>0</v>
      </c>
    </row>
    <row r="3384" spans="1:7">
      <c r="A3384" s="198">
        <v>33538221</v>
      </c>
      <c r="B3384" s="198">
        <v>0</v>
      </c>
      <c r="C3384" s="198">
        <v>0</v>
      </c>
      <c r="D3384" s="198">
        <v>0</v>
      </c>
      <c r="E3384" s="198">
        <v>0</v>
      </c>
      <c r="F3384" s="198">
        <v>626</v>
      </c>
      <c r="G3384" s="198">
        <v>0</v>
      </c>
    </row>
    <row r="3385" spans="1:7">
      <c r="A3385" s="198">
        <v>33538237</v>
      </c>
      <c r="B3385" s="198">
        <v>242002.02</v>
      </c>
      <c r="C3385" s="198">
        <v>0</v>
      </c>
      <c r="D3385" s="198">
        <v>0</v>
      </c>
      <c r="E3385" s="198">
        <v>242002.02</v>
      </c>
      <c r="F3385" s="198">
        <v>626</v>
      </c>
      <c r="G3385" s="198">
        <v>0</v>
      </c>
    </row>
    <row r="3386" spans="1:7">
      <c r="A3386" s="198">
        <v>33538248</v>
      </c>
      <c r="B3386" s="198">
        <v>0</v>
      </c>
      <c r="C3386" s="198">
        <v>0</v>
      </c>
      <c r="D3386" s="198">
        <v>0</v>
      </c>
      <c r="E3386" s="198">
        <v>0</v>
      </c>
      <c r="F3386" s="198">
        <v>685</v>
      </c>
      <c r="G3386" s="198">
        <v>0</v>
      </c>
    </row>
    <row r="3387" spans="1:7">
      <c r="A3387" s="198">
        <v>33538250</v>
      </c>
      <c r="B3387" s="198">
        <v>0</v>
      </c>
      <c r="C3387" s="198">
        <v>0</v>
      </c>
      <c r="D3387" s="198">
        <v>0</v>
      </c>
      <c r="E3387" s="198">
        <v>0</v>
      </c>
      <c r="F3387" s="198">
        <v>685</v>
      </c>
      <c r="G3387" s="198">
        <v>0</v>
      </c>
    </row>
    <row r="3388" spans="1:7">
      <c r="A3388" s="198">
        <v>33538261</v>
      </c>
      <c r="B3388" s="198">
        <v>286654.08000000002</v>
      </c>
      <c r="C3388" s="198">
        <v>0</v>
      </c>
      <c r="D3388" s="198">
        <v>0</v>
      </c>
      <c r="E3388" s="198">
        <v>286654.08000000002</v>
      </c>
      <c r="F3388" s="198">
        <v>626</v>
      </c>
      <c r="G3388" s="198">
        <v>0</v>
      </c>
    </row>
    <row r="3389" spans="1:7">
      <c r="A3389" s="198">
        <v>33538272</v>
      </c>
      <c r="B3389" s="198">
        <v>71610.98</v>
      </c>
      <c r="C3389" s="198">
        <v>0</v>
      </c>
      <c r="D3389" s="198">
        <v>0</v>
      </c>
      <c r="E3389" s="198">
        <v>71610.98</v>
      </c>
      <c r="F3389" s="198">
        <v>626</v>
      </c>
      <c r="G3389" s="198">
        <v>0</v>
      </c>
    </row>
    <row r="3390" spans="1:7">
      <c r="A3390" s="198">
        <v>33538280</v>
      </c>
      <c r="B3390" s="198">
        <v>0</v>
      </c>
      <c r="C3390" s="198">
        <v>0</v>
      </c>
      <c r="D3390" s="198">
        <v>0</v>
      </c>
      <c r="E3390" s="198">
        <v>0</v>
      </c>
      <c r="F3390" s="198">
        <v>685</v>
      </c>
      <c r="G3390" s="198">
        <v>0</v>
      </c>
    </row>
    <row r="3391" spans="1:7">
      <c r="A3391" s="198">
        <v>33538291</v>
      </c>
      <c r="B3391" s="198">
        <v>0</v>
      </c>
      <c r="C3391" s="198">
        <v>0</v>
      </c>
      <c r="D3391" s="198">
        <v>0</v>
      </c>
      <c r="E3391" s="198">
        <v>0</v>
      </c>
      <c r="F3391" s="198">
        <v>626</v>
      </c>
      <c r="G3391" s="198">
        <v>0</v>
      </c>
    </row>
    <row r="3392" spans="1:7">
      <c r="A3392" s="198">
        <v>33538308</v>
      </c>
      <c r="B3392" s="198">
        <v>0</v>
      </c>
      <c r="C3392" s="198">
        <v>0</v>
      </c>
      <c r="D3392" s="198">
        <v>0</v>
      </c>
      <c r="E3392" s="198">
        <v>0</v>
      </c>
      <c r="F3392" s="198">
        <v>626</v>
      </c>
      <c r="G3392" s="198">
        <v>0</v>
      </c>
    </row>
    <row r="3393" spans="1:7">
      <c r="A3393" s="198">
        <v>33538314</v>
      </c>
      <c r="B3393" s="198">
        <v>406131.28</v>
      </c>
      <c r="C3393" s="198">
        <v>0</v>
      </c>
      <c r="D3393" s="198">
        <v>0</v>
      </c>
      <c r="E3393" s="198">
        <v>406131.28</v>
      </c>
      <c r="F3393" s="198">
        <v>626</v>
      </c>
      <c r="G3393" s="198">
        <v>0</v>
      </c>
    </row>
    <row r="3394" spans="1:7">
      <c r="A3394" s="198">
        <v>33538327</v>
      </c>
      <c r="B3394" s="198">
        <v>0</v>
      </c>
      <c r="C3394" s="198">
        <v>0</v>
      </c>
      <c r="D3394" s="198">
        <v>0</v>
      </c>
      <c r="E3394" s="198">
        <v>0</v>
      </c>
      <c r="F3394" s="198">
        <v>685</v>
      </c>
      <c r="G3394" s="198">
        <v>0</v>
      </c>
    </row>
    <row r="3395" spans="1:7">
      <c r="A3395" s="198">
        <v>33584167</v>
      </c>
      <c r="B3395" s="198">
        <v>0</v>
      </c>
      <c r="C3395" s="198">
        <v>0</v>
      </c>
      <c r="D3395" s="198">
        <v>0</v>
      </c>
      <c r="E3395" s="198">
        <v>0</v>
      </c>
      <c r="F3395" s="198">
        <v>685</v>
      </c>
      <c r="G3395" s="198">
        <v>0</v>
      </c>
    </row>
    <row r="3396" spans="1:7">
      <c r="A3396" s="198">
        <v>33584204</v>
      </c>
      <c r="B3396" s="198">
        <v>0</v>
      </c>
      <c r="C3396" s="198">
        <v>0</v>
      </c>
      <c r="D3396" s="198">
        <v>0</v>
      </c>
      <c r="E3396" s="198">
        <v>0</v>
      </c>
      <c r="F3396" s="198">
        <v>626</v>
      </c>
      <c r="G3396" s="198">
        <v>0</v>
      </c>
    </row>
    <row r="3397" spans="1:7">
      <c r="A3397" s="198">
        <v>33584238</v>
      </c>
      <c r="B3397" s="198">
        <v>358346.91</v>
      </c>
      <c r="C3397" s="198">
        <v>6118.75</v>
      </c>
      <c r="D3397" s="198">
        <v>0</v>
      </c>
      <c r="E3397" s="198">
        <v>364465.66</v>
      </c>
      <c r="F3397" s="198">
        <v>626</v>
      </c>
      <c r="G3397" s="198">
        <v>1</v>
      </c>
    </row>
    <row r="3398" spans="1:7">
      <c r="A3398" s="198">
        <v>33584259</v>
      </c>
      <c r="B3398" s="198">
        <v>0</v>
      </c>
      <c r="C3398" s="198">
        <v>0</v>
      </c>
      <c r="D3398" s="198">
        <v>0</v>
      </c>
      <c r="E3398" s="198">
        <v>0</v>
      </c>
      <c r="F3398" s="198">
        <v>626</v>
      </c>
      <c r="G3398" s="198">
        <v>0</v>
      </c>
    </row>
    <row r="3399" spans="1:7">
      <c r="A3399" s="198">
        <v>33584299</v>
      </c>
      <c r="B3399" s="198">
        <v>0</v>
      </c>
      <c r="C3399" s="198">
        <v>0</v>
      </c>
      <c r="D3399" s="198">
        <v>0</v>
      </c>
      <c r="E3399" s="198">
        <v>0</v>
      </c>
      <c r="F3399" s="198">
        <v>685</v>
      </c>
      <c r="G3399" s="198">
        <v>0</v>
      </c>
    </row>
    <row r="3400" spans="1:7">
      <c r="A3400" s="198">
        <v>33584343</v>
      </c>
      <c r="B3400" s="198">
        <v>0</v>
      </c>
      <c r="C3400" s="198">
        <v>0</v>
      </c>
      <c r="D3400" s="198">
        <v>0</v>
      </c>
      <c r="E3400" s="198">
        <v>0</v>
      </c>
      <c r="F3400" s="198">
        <v>685</v>
      </c>
      <c r="G3400" s="198">
        <v>0</v>
      </c>
    </row>
    <row r="3401" spans="1:7">
      <c r="A3401" s="198">
        <v>33584456</v>
      </c>
      <c r="B3401" s="198">
        <v>0</v>
      </c>
      <c r="C3401" s="198">
        <v>0</v>
      </c>
      <c r="D3401" s="198">
        <v>0</v>
      </c>
      <c r="E3401" s="198">
        <v>0</v>
      </c>
      <c r="F3401" s="198">
        <v>823</v>
      </c>
      <c r="G3401" s="198">
        <v>0</v>
      </c>
    </row>
    <row r="3402" spans="1:7">
      <c r="A3402" s="198">
        <v>33584541</v>
      </c>
      <c r="B3402" s="198">
        <v>0</v>
      </c>
      <c r="C3402" s="198">
        <v>0</v>
      </c>
      <c r="D3402" s="198">
        <v>0</v>
      </c>
      <c r="E3402" s="198">
        <v>0</v>
      </c>
      <c r="F3402" s="198">
        <v>685</v>
      </c>
      <c r="G3402" s="198">
        <v>0</v>
      </c>
    </row>
    <row r="3403" spans="1:7">
      <c r="A3403" s="198">
        <v>33584552</v>
      </c>
      <c r="B3403" s="198">
        <v>548259.23</v>
      </c>
      <c r="C3403" s="198">
        <v>9408.4699999999993</v>
      </c>
      <c r="D3403" s="198">
        <v>0</v>
      </c>
      <c r="E3403" s="198">
        <v>557667.69999999995</v>
      </c>
      <c r="F3403" s="198">
        <v>626</v>
      </c>
      <c r="G3403" s="198">
        <v>1</v>
      </c>
    </row>
    <row r="3404" spans="1:7">
      <c r="A3404" s="198">
        <v>33584590</v>
      </c>
      <c r="B3404" s="198">
        <v>0</v>
      </c>
      <c r="C3404" s="198">
        <v>0</v>
      </c>
      <c r="D3404" s="198">
        <v>0</v>
      </c>
      <c r="E3404" s="198">
        <v>0</v>
      </c>
      <c r="F3404" s="198">
        <v>685</v>
      </c>
      <c r="G3404" s="198">
        <v>0</v>
      </c>
    </row>
    <row r="3405" spans="1:7">
      <c r="A3405" s="198">
        <v>33584605</v>
      </c>
      <c r="B3405" s="198">
        <v>0</v>
      </c>
      <c r="C3405" s="198">
        <v>0</v>
      </c>
      <c r="D3405" s="198">
        <v>0</v>
      </c>
      <c r="E3405" s="198">
        <v>0</v>
      </c>
      <c r="F3405" s="198">
        <v>685</v>
      </c>
      <c r="G3405" s="198">
        <v>0</v>
      </c>
    </row>
    <row r="3406" spans="1:7">
      <c r="A3406" s="198">
        <v>33584670</v>
      </c>
      <c r="B3406" s="198">
        <v>484344.26</v>
      </c>
      <c r="C3406" s="198">
        <v>11324.34</v>
      </c>
      <c r="D3406" s="198">
        <v>0</v>
      </c>
      <c r="E3406" s="198">
        <v>495668.6</v>
      </c>
      <c r="F3406" s="198">
        <v>823</v>
      </c>
      <c r="G3406" s="198">
        <v>1</v>
      </c>
    </row>
    <row r="3407" spans="1:7">
      <c r="A3407" s="198">
        <v>33584714</v>
      </c>
      <c r="B3407" s="198">
        <v>390798.73</v>
      </c>
      <c r="C3407" s="198">
        <v>0</v>
      </c>
      <c r="D3407" s="198">
        <v>0</v>
      </c>
      <c r="E3407" s="198">
        <v>390798.73</v>
      </c>
      <c r="F3407" s="198">
        <v>685</v>
      </c>
      <c r="G3407" s="198">
        <v>0</v>
      </c>
    </row>
    <row r="3408" spans="1:7">
      <c r="A3408" s="198">
        <v>33584740</v>
      </c>
      <c r="B3408" s="198">
        <v>0</v>
      </c>
      <c r="C3408" s="198">
        <v>0</v>
      </c>
      <c r="D3408" s="198">
        <v>0</v>
      </c>
      <c r="E3408" s="198">
        <v>0</v>
      </c>
      <c r="F3408" s="198">
        <v>823</v>
      </c>
      <c r="G3408" s="198">
        <v>0</v>
      </c>
    </row>
    <row r="3409" spans="1:7">
      <c r="A3409" s="198">
        <v>33584751</v>
      </c>
      <c r="B3409" s="198">
        <v>0</v>
      </c>
      <c r="C3409" s="198">
        <v>0</v>
      </c>
      <c r="D3409" s="198">
        <v>0</v>
      </c>
      <c r="E3409" s="198">
        <v>0</v>
      </c>
      <c r="F3409" s="198">
        <v>626</v>
      </c>
      <c r="G3409" s="198">
        <v>0</v>
      </c>
    </row>
    <row r="3410" spans="1:7">
      <c r="A3410" s="198">
        <v>33584768</v>
      </c>
      <c r="B3410" s="198">
        <v>111822.97</v>
      </c>
      <c r="C3410" s="198">
        <v>189.44</v>
      </c>
      <c r="D3410" s="198">
        <v>0</v>
      </c>
      <c r="E3410" s="198">
        <v>112012.41</v>
      </c>
      <c r="F3410" s="198">
        <v>823</v>
      </c>
      <c r="G3410" s="198">
        <v>1</v>
      </c>
    </row>
    <row r="3411" spans="1:7">
      <c r="A3411" s="198">
        <v>33584773</v>
      </c>
      <c r="B3411" s="198">
        <v>0</v>
      </c>
      <c r="C3411" s="198">
        <v>0</v>
      </c>
      <c r="D3411" s="198">
        <v>0</v>
      </c>
      <c r="E3411" s="198">
        <v>0</v>
      </c>
      <c r="F3411" s="198">
        <v>626</v>
      </c>
      <c r="G3411" s="198">
        <v>0</v>
      </c>
    </row>
    <row r="3412" spans="1:7">
      <c r="A3412" s="198">
        <v>33584798</v>
      </c>
      <c r="B3412" s="198">
        <v>0</v>
      </c>
      <c r="C3412" s="198">
        <v>0</v>
      </c>
      <c r="D3412" s="198">
        <v>167382.57999999999</v>
      </c>
      <c r="E3412" s="198">
        <v>167382.57999999999</v>
      </c>
      <c r="F3412" s="198">
        <v>626</v>
      </c>
      <c r="G3412" s="198">
        <v>24</v>
      </c>
    </row>
    <row r="3413" spans="1:7">
      <c r="A3413" s="198">
        <v>33584807</v>
      </c>
      <c r="B3413" s="198">
        <v>267199.82</v>
      </c>
      <c r="C3413" s="198">
        <v>0</v>
      </c>
      <c r="D3413" s="198">
        <v>0</v>
      </c>
      <c r="E3413" s="198">
        <v>267199.82</v>
      </c>
      <c r="F3413" s="198">
        <v>626</v>
      </c>
      <c r="G3413" s="198">
        <v>0</v>
      </c>
    </row>
    <row r="3414" spans="1:7">
      <c r="A3414" s="198">
        <v>33584818</v>
      </c>
      <c r="B3414" s="198">
        <v>0</v>
      </c>
      <c r="C3414" s="198">
        <v>0</v>
      </c>
      <c r="D3414" s="198">
        <v>0</v>
      </c>
      <c r="E3414" s="198">
        <v>0</v>
      </c>
      <c r="F3414" s="198">
        <v>626</v>
      </c>
      <c r="G3414" s="198">
        <v>0</v>
      </c>
    </row>
    <row r="3415" spans="1:7">
      <c r="A3415" s="198">
        <v>33584834</v>
      </c>
      <c r="B3415" s="198">
        <v>0</v>
      </c>
      <c r="C3415" s="198">
        <v>0</v>
      </c>
      <c r="D3415" s="198">
        <v>0</v>
      </c>
      <c r="E3415" s="198">
        <v>0</v>
      </c>
      <c r="F3415" s="198">
        <v>685</v>
      </c>
      <c r="G3415" s="198">
        <v>0</v>
      </c>
    </row>
    <row r="3416" spans="1:7">
      <c r="A3416" s="198">
        <v>33584840</v>
      </c>
      <c r="B3416" s="198">
        <v>0</v>
      </c>
      <c r="C3416" s="198">
        <v>0</v>
      </c>
      <c r="D3416" s="198">
        <v>0</v>
      </c>
      <c r="E3416" s="198">
        <v>0</v>
      </c>
      <c r="F3416" s="198">
        <v>626</v>
      </c>
      <c r="G3416" s="198">
        <v>0</v>
      </c>
    </row>
    <row r="3417" spans="1:7">
      <c r="A3417" s="198">
        <v>33584869</v>
      </c>
      <c r="B3417" s="198">
        <v>0</v>
      </c>
      <c r="C3417" s="198">
        <v>0</v>
      </c>
      <c r="D3417" s="198">
        <v>0</v>
      </c>
      <c r="E3417" s="198">
        <v>0</v>
      </c>
      <c r="F3417" s="198">
        <v>685</v>
      </c>
      <c r="G3417" s="198">
        <v>0</v>
      </c>
    </row>
    <row r="3418" spans="1:7">
      <c r="A3418" s="198">
        <v>33584889</v>
      </c>
      <c r="B3418" s="198">
        <v>0</v>
      </c>
      <c r="C3418" s="198">
        <v>0</v>
      </c>
      <c r="D3418" s="198">
        <v>0</v>
      </c>
      <c r="E3418" s="198">
        <v>0</v>
      </c>
      <c r="F3418" s="198">
        <v>823</v>
      </c>
      <c r="G3418" s="198">
        <v>0</v>
      </c>
    </row>
    <row r="3419" spans="1:7">
      <c r="A3419" s="198">
        <v>33584897</v>
      </c>
      <c r="B3419" s="198">
        <v>151813.99</v>
      </c>
      <c r="C3419" s="198">
        <v>0</v>
      </c>
      <c r="D3419" s="198">
        <v>0</v>
      </c>
      <c r="E3419" s="198">
        <v>151813.99</v>
      </c>
      <c r="F3419" s="198">
        <v>626</v>
      </c>
      <c r="G3419" s="198">
        <v>0</v>
      </c>
    </row>
    <row r="3420" spans="1:7">
      <c r="A3420" s="198">
        <v>33584906</v>
      </c>
      <c r="B3420" s="198">
        <v>0</v>
      </c>
      <c r="C3420" s="198">
        <v>0</v>
      </c>
      <c r="D3420" s="198">
        <v>0</v>
      </c>
      <c r="E3420" s="198">
        <v>0</v>
      </c>
      <c r="F3420" s="198">
        <v>685</v>
      </c>
      <c r="G3420" s="198">
        <v>0</v>
      </c>
    </row>
    <row r="3421" spans="1:7">
      <c r="A3421" s="198">
        <v>33584920</v>
      </c>
      <c r="B3421" s="198">
        <v>0</v>
      </c>
      <c r="C3421" s="198">
        <v>0</v>
      </c>
      <c r="D3421" s="198">
        <v>0</v>
      </c>
      <c r="E3421" s="198">
        <v>0</v>
      </c>
      <c r="F3421" s="198">
        <v>626</v>
      </c>
      <c r="G3421" s="198">
        <v>0</v>
      </c>
    </row>
    <row r="3422" spans="1:7">
      <c r="A3422" s="198">
        <v>33584933</v>
      </c>
      <c r="B3422" s="198">
        <v>0</v>
      </c>
      <c r="C3422" s="198">
        <v>0</v>
      </c>
      <c r="D3422" s="198">
        <v>0</v>
      </c>
      <c r="E3422" s="198">
        <v>0</v>
      </c>
      <c r="F3422" s="198">
        <v>626</v>
      </c>
      <c r="G3422" s="198">
        <v>0</v>
      </c>
    </row>
    <row r="3423" spans="1:7">
      <c r="A3423" s="198">
        <v>33584948</v>
      </c>
      <c r="B3423" s="198">
        <v>460051.9</v>
      </c>
      <c r="C3423" s="198">
        <v>0</v>
      </c>
      <c r="D3423" s="198">
        <v>0</v>
      </c>
      <c r="E3423" s="198">
        <v>460051.9</v>
      </c>
      <c r="F3423" s="198">
        <v>685</v>
      </c>
      <c r="G3423" s="198">
        <v>0</v>
      </c>
    </row>
    <row r="3424" spans="1:7">
      <c r="A3424" s="198">
        <v>33584957</v>
      </c>
      <c r="B3424" s="198">
        <v>0</v>
      </c>
      <c r="C3424" s="198">
        <v>0</v>
      </c>
      <c r="D3424" s="198">
        <v>0</v>
      </c>
      <c r="E3424" s="198">
        <v>0</v>
      </c>
      <c r="F3424" s="198">
        <v>626</v>
      </c>
      <c r="G3424" s="198">
        <v>0</v>
      </c>
    </row>
    <row r="3425" spans="1:7">
      <c r="A3425" s="198">
        <v>33584963</v>
      </c>
      <c r="B3425" s="198">
        <v>0</v>
      </c>
      <c r="C3425" s="198">
        <v>0</v>
      </c>
      <c r="D3425" s="198">
        <v>0</v>
      </c>
      <c r="E3425" s="198">
        <v>0</v>
      </c>
      <c r="F3425" s="198">
        <v>626</v>
      </c>
      <c r="G3425" s="198">
        <v>0</v>
      </c>
    </row>
    <row r="3426" spans="1:7">
      <c r="A3426" s="198">
        <v>33584978</v>
      </c>
      <c r="B3426" s="198">
        <v>249001.44</v>
      </c>
      <c r="C3426" s="198">
        <v>4419.25</v>
      </c>
      <c r="D3426" s="198">
        <v>0</v>
      </c>
      <c r="E3426" s="198">
        <v>253420.69</v>
      </c>
      <c r="F3426" s="198">
        <v>626</v>
      </c>
      <c r="G3426" s="198">
        <v>1</v>
      </c>
    </row>
    <row r="3427" spans="1:7">
      <c r="A3427" s="198">
        <v>33584986</v>
      </c>
      <c r="B3427" s="198">
        <v>405038.62</v>
      </c>
      <c r="C3427" s="198">
        <v>0</v>
      </c>
      <c r="D3427" s="198">
        <v>0</v>
      </c>
      <c r="E3427" s="198">
        <v>405038.62</v>
      </c>
      <c r="F3427" s="198">
        <v>685</v>
      </c>
      <c r="G3427" s="198">
        <v>0</v>
      </c>
    </row>
    <row r="3428" spans="1:7">
      <c r="A3428" s="198">
        <v>33584991</v>
      </c>
      <c r="B3428" s="198">
        <v>0</v>
      </c>
      <c r="C3428" s="198">
        <v>0</v>
      </c>
      <c r="D3428" s="198">
        <v>0</v>
      </c>
      <c r="E3428" s="198">
        <v>0</v>
      </c>
      <c r="F3428" s="198">
        <v>626</v>
      </c>
      <c r="G3428" s="198">
        <v>0</v>
      </c>
    </row>
    <row r="3429" spans="1:7">
      <c r="A3429" s="198">
        <v>33585000</v>
      </c>
      <c r="B3429" s="198">
        <v>0</v>
      </c>
      <c r="C3429" s="198">
        <v>0</v>
      </c>
      <c r="D3429" s="198">
        <v>0</v>
      </c>
      <c r="E3429" s="198">
        <v>0</v>
      </c>
      <c r="F3429" s="198">
        <v>626</v>
      </c>
      <c r="G3429" s="198">
        <v>0</v>
      </c>
    </row>
    <row r="3430" spans="1:7">
      <c r="A3430" s="198">
        <v>33614045</v>
      </c>
      <c r="B3430" s="198">
        <v>66856.210000000006</v>
      </c>
      <c r="C3430" s="198">
        <v>0</v>
      </c>
      <c r="D3430" s="198">
        <v>0</v>
      </c>
      <c r="E3430" s="198">
        <v>66856.210000000006</v>
      </c>
      <c r="F3430" s="198">
        <v>823</v>
      </c>
      <c r="G3430" s="198">
        <v>0</v>
      </c>
    </row>
    <row r="3431" spans="1:7">
      <c r="A3431" s="198">
        <v>33614116</v>
      </c>
      <c r="B3431" s="198">
        <v>165513.71</v>
      </c>
      <c r="C3431" s="198">
        <v>0</v>
      </c>
      <c r="D3431" s="198">
        <v>0</v>
      </c>
      <c r="E3431" s="198">
        <v>165513.71</v>
      </c>
      <c r="F3431" s="198">
        <v>823</v>
      </c>
      <c r="G3431" s="198">
        <v>0</v>
      </c>
    </row>
    <row r="3432" spans="1:7">
      <c r="A3432" s="198">
        <v>33614235</v>
      </c>
      <c r="B3432" s="198">
        <v>211630.13</v>
      </c>
      <c r="C3432" s="198">
        <v>0</v>
      </c>
      <c r="D3432" s="198">
        <v>0</v>
      </c>
      <c r="E3432" s="198">
        <v>211630.13</v>
      </c>
      <c r="F3432" s="198">
        <v>823</v>
      </c>
      <c r="G3432" s="198">
        <v>0</v>
      </c>
    </row>
    <row r="3433" spans="1:7">
      <c r="A3433" s="198">
        <v>33614557</v>
      </c>
      <c r="B3433" s="198">
        <v>0</v>
      </c>
      <c r="C3433" s="198">
        <v>0</v>
      </c>
      <c r="D3433" s="198">
        <v>0</v>
      </c>
      <c r="E3433" s="198">
        <v>0</v>
      </c>
      <c r="F3433" s="198">
        <v>626</v>
      </c>
      <c r="G3433" s="198">
        <v>0</v>
      </c>
    </row>
    <row r="3434" spans="1:7">
      <c r="A3434" s="198">
        <v>33614784</v>
      </c>
      <c r="B3434" s="198">
        <v>584600.80000000005</v>
      </c>
      <c r="C3434" s="198">
        <v>0</v>
      </c>
      <c r="D3434" s="198">
        <v>0</v>
      </c>
      <c r="E3434" s="198">
        <v>584600.80000000005</v>
      </c>
      <c r="F3434" s="198">
        <v>685</v>
      </c>
      <c r="G3434" s="198">
        <v>0</v>
      </c>
    </row>
    <row r="3435" spans="1:7">
      <c r="A3435" s="198">
        <v>33614890</v>
      </c>
      <c r="B3435" s="198">
        <v>0</v>
      </c>
      <c r="C3435" s="198">
        <v>0</v>
      </c>
      <c r="D3435" s="198">
        <v>0</v>
      </c>
      <c r="E3435" s="198">
        <v>0</v>
      </c>
      <c r="F3435" s="198">
        <v>685</v>
      </c>
      <c r="G3435" s="198">
        <v>0</v>
      </c>
    </row>
    <row r="3436" spans="1:7">
      <c r="A3436" s="198">
        <v>33614918</v>
      </c>
      <c r="B3436" s="198">
        <v>0</v>
      </c>
      <c r="C3436" s="198">
        <v>0</v>
      </c>
      <c r="D3436" s="198">
        <v>0</v>
      </c>
      <c r="E3436" s="198">
        <v>0</v>
      </c>
      <c r="F3436" s="198">
        <v>626</v>
      </c>
      <c r="G3436" s="198">
        <v>0</v>
      </c>
    </row>
    <row r="3437" spans="1:7">
      <c r="A3437" s="198">
        <v>33614928</v>
      </c>
      <c r="B3437" s="198">
        <v>1428813.43</v>
      </c>
      <c r="C3437" s="198">
        <v>0</v>
      </c>
      <c r="D3437" s="198">
        <v>234283.16</v>
      </c>
      <c r="E3437" s="198">
        <v>1663096.59</v>
      </c>
      <c r="F3437" s="198">
        <v>685</v>
      </c>
      <c r="G3437" s="198">
        <v>10</v>
      </c>
    </row>
    <row r="3438" spans="1:7">
      <c r="A3438" s="198">
        <v>33614940</v>
      </c>
      <c r="B3438" s="198">
        <v>0</v>
      </c>
      <c r="C3438" s="198">
        <v>0</v>
      </c>
      <c r="D3438" s="198">
        <v>0</v>
      </c>
      <c r="E3438" s="198">
        <v>0</v>
      </c>
      <c r="F3438" s="198">
        <v>823</v>
      </c>
      <c r="G3438" s="198">
        <v>0</v>
      </c>
    </row>
    <row r="3439" spans="1:7">
      <c r="A3439" s="198">
        <v>33614952</v>
      </c>
      <c r="B3439" s="198">
        <v>198942.78</v>
      </c>
      <c r="C3439" s="198">
        <v>0</v>
      </c>
      <c r="D3439" s="198">
        <v>0</v>
      </c>
      <c r="E3439" s="198">
        <v>198942.78</v>
      </c>
      <c r="F3439" s="198">
        <v>685</v>
      </c>
      <c r="G3439" s="198">
        <v>0</v>
      </c>
    </row>
    <row r="3440" spans="1:7">
      <c r="A3440" s="198">
        <v>33614965</v>
      </c>
      <c r="B3440" s="198">
        <v>240907.84</v>
      </c>
      <c r="C3440" s="198">
        <v>0</v>
      </c>
      <c r="D3440" s="198">
        <v>0</v>
      </c>
      <c r="E3440" s="198">
        <v>240907.84</v>
      </c>
      <c r="F3440" s="198">
        <v>685</v>
      </c>
      <c r="G3440" s="198">
        <v>0</v>
      </c>
    </row>
    <row r="3441" spans="1:7">
      <c r="A3441" s="198">
        <v>33614971</v>
      </c>
      <c r="B3441" s="198">
        <v>0</v>
      </c>
      <c r="C3441" s="198">
        <v>0</v>
      </c>
      <c r="D3441" s="198">
        <v>0</v>
      </c>
      <c r="E3441" s="198">
        <v>0</v>
      </c>
      <c r="F3441" s="198">
        <v>685</v>
      </c>
      <c r="G3441" s="198">
        <v>0</v>
      </c>
    </row>
    <row r="3442" spans="1:7">
      <c r="A3442" s="198">
        <v>33614986</v>
      </c>
      <c r="B3442" s="198">
        <v>596863.66</v>
      </c>
      <c r="C3442" s="198">
        <v>20505.28</v>
      </c>
      <c r="D3442" s="198">
        <v>0</v>
      </c>
      <c r="E3442" s="198">
        <v>617368.93999999994</v>
      </c>
      <c r="F3442" s="198">
        <v>626</v>
      </c>
      <c r="G3442" s="198">
        <v>2</v>
      </c>
    </row>
    <row r="3443" spans="1:7">
      <c r="A3443" s="198">
        <v>33614996</v>
      </c>
      <c r="B3443" s="198">
        <v>0</v>
      </c>
      <c r="C3443" s="198">
        <v>0</v>
      </c>
      <c r="D3443" s="198">
        <v>0</v>
      </c>
      <c r="E3443" s="198">
        <v>0</v>
      </c>
      <c r="F3443" s="198">
        <v>626</v>
      </c>
      <c r="G3443" s="198">
        <v>0</v>
      </c>
    </row>
    <row r="3444" spans="1:7">
      <c r="A3444" s="198">
        <v>33615007</v>
      </c>
      <c r="B3444" s="198">
        <v>402520.53</v>
      </c>
      <c r="C3444" s="198">
        <v>7088.01</v>
      </c>
      <c r="D3444" s="198">
        <v>0</v>
      </c>
      <c r="E3444" s="198">
        <v>409608.54</v>
      </c>
      <c r="F3444" s="198">
        <v>685</v>
      </c>
      <c r="G3444" s="198">
        <v>1</v>
      </c>
    </row>
    <row r="3445" spans="1:7">
      <c r="A3445" s="198">
        <v>33615027</v>
      </c>
      <c r="B3445" s="198">
        <v>364555.26</v>
      </c>
      <c r="C3445" s="198">
        <v>0</v>
      </c>
      <c r="D3445" s="198">
        <v>0</v>
      </c>
      <c r="E3445" s="198">
        <v>364555.26</v>
      </c>
      <c r="F3445" s="198">
        <v>626</v>
      </c>
      <c r="G3445" s="198">
        <v>0</v>
      </c>
    </row>
    <row r="3446" spans="1:7">
      <c r="A3446" s="198">
        <v>33615049</v>
      </c>
      <c r="B3446" s="198">
        <v>33722.07</v>
      </c>
      <c r="C3446" s="198">
        <v>0</v>
      </c>
      <c r="D3446" s="198">
        <v>107787.23</v>
      </c>
      <c r="E3446" s="198">
        <v>141509.29999999999</v>
      </c>
      <c r="F3446" s="198">
        <v>685</v>
      </c>
      <c r="G3446" s="198">
        <v>37</v>
      </c>
    </row>
    <row r="3447" spans="1:7">
      <c r="A3447" s="198">
        <v>33615054</v>
      </c>
      <c r="B3447" s="198">
        <v>0</v>
      </c>
      <c r="C3447" s="198">
        <v>0</v>
      </c>
      <c r="D3447" s="198">
        <v>0</v>
      </c>
      <c r="E3447" s="198">
        <v>0</v>
      </c>
      <c r="F3447" s="198">
        <v>823</v>
      </c>
      <c r="G3447" s="198">
        <v>0</v>
      </c>
    </row>
    <row r="3448" spans="1:7">
      <c r="A3448" s="198">
        <v>33615064</v>
      </c>
      <c r="B3448" s="198">
        <v>175065.84</v>
      </c>
      <c r="C3448" s="198">
        <v>5751.73</v>
      </c>
      <c r="D3448" s="198">
        <v>0</v>
      </c>
      <c r="E3448" s="198">
        <v>180817.57</v>
      </c>
      <c r="F3448" s="198">
        <v>685</v>
      </c>
      <c r="G3448" s="198">
        <v>2</v>
      </c>
    </row>
    <row r="3449" spans="1:7">
      <c r="A3449" s="198">
        <v>33615089</v>
      </c>
      <c r="B3449" s="198">
        <v>184313.68</v>
      </c>
      <c r="C3449" s="198">
        <v>0</v>
      </c>
      <c r="D3449" s="198">
        <v>0</v>
      </c>
      <c r="E3449" s="198">
        <v>184313.68</v>
      </c>
      <c r="F3449" s="198">
        <v>626</v>
      </c>
      <c r="G3449" s="198">
        <v>0</v>
      </c>
    </row>
    <row r="3450" spans="1:7">
      <c r="A3450" s="198">
        <v>33615098</v>
      </c>
      <c r="B3450" s="198">
        <v>510911.95</v>
      </c>
      <c r="C3450" s="198">
        <v>0</v>
      </c>
      <c r="D3450" s="198">
        <v>0</v>
      </c>
      <c r="E3450" s="198">
        <v>510911.95</v>
      </c>
      <c r="F3450" s="198">
        <v>626</v>
      </c>
      <c r="G3450" s="198">
        <v>0</v>
      </c>
    </row>
    <row r="3451" spans="1:7">
      <c r="A3451" s="198">
        <v>33615100</v>
      </c>
      <c r="B3451" s="198">
        <v>0</v>
      </c>
      <c r="C3451" s="198">
        <v>0</v>
      </c>
      <c r="D3451" s="198">
        <v>0</v>
      </c>
      <c r="E3451" s="198">
        <v>0</v>
      </c>
      <c r="F3451" s="198">
        <v>626</v>
      </c>
      <c r="G3451" s="198">
        <v>0</v>
      </c>
    </row>
    <row r="3452" spans="1:7">
      <c r="A3452" s="198">
        <v>33615114</v>
      </c>
      <c r="B3452" s="198">
        <v>0</v>
      </c>
      <c r="C3452" s="198">
        <v>0</v>
      </c>
      <c r="D3452" s="198">
        <v>0</v>
      </c>
      <c r="E3452" s="198">
        <v>0</v>
      </c>
      <c r="F3452" s="198">
        <v>685</v>
      </c>
      <c r="G3452" s="198">
        <v>0</v>
      </c>
    </row>
    <row r="3453" spans="1:7">
      <c r="A3453" s="198">
        <v>33615129</v>
      </c>
      <c r="B3453" s="198">
        <v>0</v>
      </c>
      <c r="C3453" s="198">
        <v>0</v>
      </c>
      <c r="D3453" s="198">
        <v>0</v>
      </c>
      <c r="E3453" s="198">
        <v>0</v>
      </c>
      <c r="F3453" s="198">
        <v>685</v>
      </c>
      <c r="G3453" s="198">
        <v>0</v>
      </c>
    </row>
    <row r="3454" spans="1:7">
      <c r="A3454" s="198">
        <v>33615135</v>
      </c>
      <c r="B3454" s="198">
        <v>218820.5</v>
      </c>
      <c r="C3454" s="198">
        <v>0</v>
      </c>
      <c r="D3454" s="198">
        <v>0</v>
      </c>
      <c r="E3454" s="198">
        <v>218820.5</v>
      </c>
      <c r="F3454" s="198">
        <v>626</v>
      </c>
      <c r="G3454" s="198">
        <v>0</v>
      </c>
    </row>
    <row r="3455" spans="1:7">
      <c r="A3455" s="198">
        <v>33615147</v>
      </c>
      <c r="B3455" s="198">
        <v>0</v>
      </c>
      <c r="C3455" s="198">
        <v>0</v>
      </c>
      <c r="D3455" s="198">
        <v>0</v>
      </c>
      <c r="E3455" s="198">
        <v>0</v>
      </c>
      <c r="F3455" s="198">
        <v>685</v>
      </c>
      <c r="G3455" s="198">
        <v>0</v>
      </c>
    </row>
    <row r="3456" spans="1:7">
      <c r="A3456" s="198">
        <v>33615152</v>
      </c>
      <c r="B3456" s="198">
        <v>0</v>
      </c>
      <c r="C3456" s="198">
        <v>0</v>
      </c>
      <c r="D3456" s="198">
        <v>0</v>
      </c>
      <c r="E3456" s="198">
        <v>0</v>
      </c>
      <c r="F3456" s="198">
        <v>685</v>
      </c>
      <c r="G3456" s="198">
        <v>0</v>
      </c>
    </row>
    <row r="3457" spans="1:7">
      <c r="A3457" s="198">
        <v>33615166</v>
      </c>
      <c r="B3457" s="198">
        <v>0</v>
      </c>
      <c r="C3457" s="198">
        <v>0</v>
      </c>
      <c r="D3457" s="198">
        <v>0</v>
      </c>
      <c r="E3457" s="198">
        <v>0</v>
      </c>
      <c r="F3457" s="198">
        <v>685</v>
      </c>
      <c r="G3457" s="198">
        <v>0</v>
      </c>
    </row>
    <row r="3458" spans="1:7">
      <c r="A3458" s="198">
        <v>33615173</v>
      </c>
      <c r="B3458" s="198">
        <v>634583.03</v>
      </c>
      <c r="C3458" s="198">
        <v>0</v>
      </c>
      <c r="D3458" s="198">
        <v>0</v>
      </c>
      <c r="E3458" s="198">
        <v>634583.03</v>
      </c>
      <c r="F3458" s="198">
        <v>626</v>
      </c>
      <c r="G3458" s="198">
        <v>0</v>
      </c>
    </row>
    <row r="3459" spans="1:7">
      <c r="A3459" s="198">
        <v>33615189</v>
      </c>
      <c r="B3459" s="198">
        <v>0</v>
      </c>
      <c r="C3459" s="198">
        <v>0</v>
      </c>
      <c r="D3459" s="198">
        <v>0</v>
      </c>
      <c r="E3459" s="198">
        <v>0</v>
      </c>
      <c r="F3459" s="198">
        <v>626</v>
      </c>
      <c r="G3459" s="198">
        <v>0</v>
      </c>
    </row>
    <row r="3460" spans="1:7">
      <c r="A3460" s="198">
        <v>33615199</v>
      </c>
      <c r="B3460" s="198">
        <v>246830.04</v>
      </c>
      <c r="C3460" s="198">
        <v>0</v>
      </c>
      <c r="D3460" s="198">
        <v>0</v>
      </c>
      <c r="E3460" s="198">
        <v>246830.04</v>
      </c>
      <c r="F3460" s="198">
        <v>626</v>
      </c>
      <c r="G3460" s="198">
        <v>0</v>
      </c>
    </row>
    <row r="3461" spans="1:7">
      <c r="A3461" s="198">
        <v>33615207</v>
      </c>
      <c r="B3461" s="198">
        <v>334009.55</v>
      </c>
      <c r="C3461" s="198">
        <v>5721.03</v>
      </c>
      <c r="D3461" s="198">
        <v>0</v>
      </c>
      <c r="E3461" s="198">
        <v>339730.58</v>
      </c>
      <c r="F3461" s="198">
        <v>626</v>
      </c>
      <c r="G3461" s="198">
        <v>1</v>
      </c>
    </row>
    <row r="3462" spans="1:7">
      <c r="A3462" s="198">
        <v>33615216</v>
      </c>
      <c r="B3462" s="198">
        <v>0</v>
      </c>
      <c r="C3462" s="198">
        <v>0</v>
      </c>
      <c r="D3462" s="198">
        <v>0</v>
      </c>
      <c r="E3462" s="198">
        <v>0</v>
      </c>
      <c r="F3462" s="198">
        <v>626</v>
      </c>
      <c r="G3462" s="198">
        <v>0</v>
      </c>
    </row>
    <row r="3463" spans="1:7">
      <c r="A3463" s="198">
        <v>33615226</v>
      </c>
      <c r="B3463" s="198">
        <v>0</v>
      </c>
      <c r="C3463" s="198">
        <v>0</v>
      </c>
      <c r="D3463" s="198">
        <v>0</v>
      </c>
      <c r="E3463" s="198">
        <v>0</v>
      </c>
      <c r="F3463" s="198">
        <v>626</v>
      </c>
      <c r="G3463" s="198">
        <v>0</v>
      </c>
    </row>
    <row r="3464" spans="1:7">
      <c r="A3464" s="198">
        <v>33615239</v>
      </c>
      <c r="B3464" s="198">
        <v>0</v>
      </c>
      <c r="C3464" s="198">
        <v>0</v>
      </c>
      <c r="D3464" s="198">
        <v>0</v>
      </c>
      <c r="E3464" s="198">
        <v>0</v>
      </c>
      <c r="F3464" s="198">
        <v>626</v>
      </c>
      <c r="G3464" s="198">
        <v>0</v>
      </c>
    </row>
    <row r="3465" spans="1:7">
      <c r="A3465" s="198">
        <v>33615249</v>
      </c>
      <c r="B3465" s="198">
        <v>449580.67</v>
      </c>
      <c r="C3465" s="198">
        <v>0</v>
      </c>
      <c r="D3465" s="198">
        <v>0</v>
      </c>
      <c r="E3465" s="198">
        <v>449580.67</v>
      </c>
      <c r="F3465" s="198">
        <v>685</v>
      </c>
      <c r="G3465" s="198">
        <v>0</v>
      </c>
    </row>
    <row r="3466" spans="1:7">
      <c r="A3466" s="198">
        <v>33615267</v>
      </c>
      <c r="B3466" s="198">
        <v>0</v>
      </c>
      <c r="C3466" s="198">
        <v>0</v>
      </c>
      <c r="D3466" s="198">
        <v>0</v>
      </c>
      <c r="E3466" s="198">
        <v>0</v>
      </c>
      <c r="F3466" s="198">
        <v>626</v>
      </c>
      <c r="G3466" s="198">
        <v>0</v>
      </c>
    </row>
    <row r="3467" spans="1:7">
      <c r="A3467" s="198">
        <v>33615276</v>
      </c>
      <c r="B3467" s="198">
        <v>0</v>
      </c>
      <c r="C3467" s="198">
        <v>0</v>
      </c>
      <c r="D3467" s="198">
        <v>0</v>
      </c>
      <c r="E3467" s="198">
        <v>0</v>
      </c>
      <c r="F3467" s="198">
        <v>626</v>
      </c>
      <c r="G3467" s="198">
        <v>0</v>
      </c>
    </row>
    <row r="3468" spans="1:7">
      <c r="A3468" s="198">
        <v>33615281</v>
      </c>
      <c r="B3468" s="198">
        <v>295506.63</v>
      </c>
      <c r="C3468" s="198">
        <v>0</v>
      </c>
      <c r="D3468" s="198">
        <v>0</v>
      </c>
      <c r="E3468" s="198">
        <v>295506.63</v>
      </c>
      <c r="F3468" s="198">
        <v>626</v>
      </c>
      <c r="G3468" s="198">
        <v>0</v>
      </c>
    </row>
    <row r="3469" spans="1:7">
      <c r="A3469" s="198">
        <v>33670710</v>
      </c>
      <c r="B3469" s="198">
        <v>0</v>
      </c>
      <c r="C3469" s="198">
        <v>0</v>
      </c>
      <c r="D3469" s="198">
        <v>0</v>
      </c>
      <c r="E3469" s="198">
        <v>0</v>
      </c>
      <c r="F3469" s="198">
        <v>626</v>
      </c>
      <c r="G3469" s="198">
        <v>0</v>
      </c>
    </row>
    <row r="3470" spans="1:7">
      <c r="A3470" s="198">
        <v>33687790</v>
      </c>
      <c r="B3470" s="198">
        <v>0</v>
      </c>
      <c r="C3470" s="198">
        <v>0</v>
      </c>
      <c r="D3470" s="198">
        <v>0</v>
      </c>
      <c r="E3470" s="198">
        <v>0</v>
      </c>
      <c r="F3470" s="198">
        <v>823</v>
      </c>
      <c r="G3470" s="198">
        <v>0</v>
      </c>
    </row>
    <row r="3471" spans="1:7">
      <c r="A3471" s="198">
        <v>33687827</v>
      </c>
      <c r="B3471" s="198">
        <v>0</v>
      </c>
      <c r="C3471" s="198">
        <v>0</v>
      </c>
      <c r="D3471" s="198">
        <v>0</v>
      </c>
      <c r="E3471" s="198">
        <v>0</v>
      </c>
      <c r="F3471" s="198">
        <v>685</v>
      </c>
      <c r="G3471" s="198">
        <v>0</v>
      </c>
    </row>
    <row r="3472" spans="1:7">
      <c r="A3472" s="198">
        <v>33688017</v>
      </c>
      <c r="B3472" s="198">
        <v>0</v>
      </c>
      <c r="C3472" s="198">
        <v>0</v>
      </c>
      <c r="D3472" s="198">
        <v>0</v>
      </c>
      <c r="E3472" s="198">
        <v>0</v>
      </c>
      <c r="F3472" s="198">
        <v>685</v>
      </c>
      <c r="G3472" s="198">
        <v>0</v>
      </c>
    </row>
    <row r="3473" spans="1:7">
      <c r="A3473" s="198">
        <v>33688178</v>
      </c>
      <c r="B3473" s="198">
        <v>246087.67999999999</v>
      </c>
      <c r="C3473" s="198">
        <v>1426.43</v>
      </c>
      <c r="D3473" s="198">
        <v>0</v>
      </c>
      <c r="E3473" s="198">
        <v>247514.11</v>
      </c>
      <c r="F3473" s="198">
        <v>685</v>
      </c>
      <c r="G3473" s="198">
        <v>1</v>
      </c>
    </row>
    <row r="3474" spans="1:7">
      <c r="A3474" s="198">
        <v>33688185</v>
      </c>
      <c r="B3474" s="198">
        <v>0</v>
      </c>
      <c r="C3474" s="198">
        <v>0</v>
      </c>
      <c r="D3474" s="198">
        <v>0</v>
      </c>
      <c r="E3474" s="198">
        <v>0</v>
      </c>
      <c r="F3474" s="198">
        <v>626</v>
      </c>
      <c r="G3474" s="198">
        <v>0</v>
      </c>
    </row>
    <row r="3475" spans="1:7">
      <c r="A3475" s="198">
        <v>33688194</v>
      </c>
      <c r="B3475" s="198">
        <v>232359.96</v>
      </c>
      <c r="C3475" s="198">
        <v>0</v>
      </c>
      <c r="D3475" s="198">
        <v>0</v>
      </c>
      <c r="E3475" s="198">
        <v>232359.96</v>
      </c>
      <c r="F3475" s="198">
        <v>626</v>
      </c>
      <c r="G3475" s="198">
        <v>0</v>
      </c>
    </row>
    <row r="3476" spans="1:7">
      <c r="A3476" s="198">
        <v>33688200</v>
      </c>
      <c r="B3476" s="198">
        <v>283821.59999999998</v>
      </c>
      <c r="C3476" s="198">
        <v>0</v>
      </c>
      <c r="D3476" s="198">
        <v>0</v>
      </c>
      <c r="E3476" s="198">
        <v>283821.59999999998</v>
      </c>
      <c r="F3476" s="198">
        <v>685</v>
      </c>
      <c r="G3476" s="198">
        <v>0</v>
      </c>
    </row>
    <row r="3477" spans="1:7">
      <c r="A3477" s="198">
        <v>33688218</v>
      </c>
      <c r="B3477" s="198">
        <v>351157.89</v>
      </c>
      <c r="C3477" s="198">
        <v>0</v>
      </c>
      <c r="D3477" s="198">
        <v>0</v>
      </c>
      <c r="E3477" s="198">
        <v>351157.89</v>
      </c>
      <c r="F3477" s="198">
        <v>685</v>
      </c>
      <c r="G3477" s="198">
        <v>0</v>
      </c>
    </row>
    <row r="3478" spans="1:7">
      <c r="A3478" s="198">
        <v>33688220</v>
      </c>
      <c r="B3478" s="198">
        <v>0</v>
      </c>
      <c r="C3478" s="198">
        <v>0</v>
      </c>
      <c r="D3478" s="198">
        <v>0</v>
      </c>
      <c r="E3478" s="198">
        <v>0</v>
      </c>
      <c r="F3478" s="198">
        <v>685</v>
      </c>
      <c r="G3478" s="198">
        <v>0</v>
      </c>
    </row>
    <row r="3479" spans="1:7">
      <c r="A3479" s="198">
        <v>33688230</v>
      </c>
      <c r="B3479" s="198">
        <v>0</v>
      </c>
      <c r="C3479" s="198">
        <v>0</v>
      </c>
      <c r="D3479" s="198">
        <v>0</v>
      </c>
      <c r="E3479" s="198">
        <v>0</v>
      </c>
      <c r="F3479" s="198">
        <v>685</v>
      </c>
      <c r="G3479" s="198">
        <v>0</v>
      </c>
    </row>
    <row r="3480" spans="1:7">
      <c r="A3480" s="198">
        <v>33688240</v>
      </c>
      <c r="B3480" s="198">
        <v>316101.23</v>
      </c>
      <c r="C3480" s="198">
        <v>0</v>
      </c>
      <c r="D3480" s="198">
        <v>0</v>
      </c>
      <c r="E3480" s="198">
        <v>316101.23</v>
      </c>
      <c r="F3480" s="198">
        <v>626</v>
      </c>
      <c r="G3480" s="198">
        <v>0</v>
      </c>
    </row>
    <row r="3481" spans="1:7">
      <c r="A3481" s="198">
        <v>33712117</v>
      </c>
      <c r="B3481" s="198">
        <v>0</v>
      </c>
      <c r="C3481" s="198">
        <v>0</v>
      </c>
      <c r="D3481" s="198">
        <v>0</v>
      </c>
      <c r="E3481" s="198">
        <v>0</v>
      </c>
      <c r="F3481" s="198">
        <v>685</v>
      </c>
      <c r="G3481" s="198">
        <v>0</v>
      </c>
    </row>
    <row r="3482" spans="1:7">
      <c r="A3482" s="198">
        <v>33712139</v>
      </c>
      <c r="B3482" s="198">
        <v>0</v>
      </c>
      <c r="C3482" s="198">
        <v>0</v>
      </c>
      <c r="D3482" s="198">
        <v>0</v>
      </c>
      <c r="E3482" s="198">
        <v>0</v>
      </c>
      <c r="F3482" s="198">
        <v>626</v>
      </c>
      <c r="G3482" s="198">
        <v>0</v>
      </c>
    </row>
    <row r="3483" spans="1:7">
      <c r="A3483" s="198">
        <v>33712141</v>
      </c>
      <c r="B3483" s="198">
        <v>0</v>
      </c>
      <c r="C3483" s="198">
        <v>0</v>
      </c>
      <c r="D3483" s="198">
        <v>0</v>
      </c>
      <c r="E3483" s="198">
        <v>0</v>
      </c>
      <c r="F3483" s="198">
        <v>685</v>
      </c>
      <c r="G3483" s="198">
        <v>0</v>
      </c>
    </row>
    <row r="3484" spans="1:7">
      <c r="A3484" s="198">
        <v>33712169</v>
      </c>
      <c r="B3484" s="198">
        <v>0</v>
      </c>
      <c r="C3484" s="198">
        <v>0</v>
      </c>
      <c r="D3484" s="198">
        <v>0</v>
      </c>
      <c r="E3484" s="198">
        <v>0</v>
      </c>
      <c r="F3484" s="198">
        <v>685</v>
      </c>
      <c r="G3484" s="198">
        <v>0</v>
      </c>
    </row>
    <row r="3485" spans="1:7">
      <c r="A3485" s="198">
        <v>33712325</v>
      </c>
      <c r="B3485" s="198">
        <v>0</v>
      </c>
      <c r="C3485" s="198">
        <v>0</v>
      </c>
      <c r="D3485" s="198">
        <v>0</v>
      </c>
      <c r="E3485" s="198">
        <v>0</v>
      </c>
      <c r="F3485" s="198">
        <v>685</v>
      </c>
      <c r="G3485" s="198">
        <v>0</v>
      </c>
    </row>
    <row r="3486" spans="1:7">
      <c r="A3486" s="198">
        <v>33712345</v>
      </c>
      <c r="B3486" s="198">
        <v>0</v>
      </c>
      <c r="C3486" s="198">
        <v>0</v>
      </c>
      <c r="D3486" s="198">
        <v>0</v>
      </c>
      <c r="E3486" s="198">
        <v>0</v>
      </c>
      <c r="F3486" s="198">
        <v>685</v>
      </c>
      <c r="G3486" s="198">
        <v>0</v>
      </c>
    </row>
    <row r="3487" spans="1:7">
      <c r="A3487" s="198">
        <v>33712350</v>
      </c>
      <c r="B3487" s="198">
        <v>0</v>
      </c>
      <c r="C3487" s="198">
        <v>0</v>
      </c>
      <c r="D3487" s="198">
        <v>0</v>
      </c>
      <c r="E3487" s="198">
        <v>0</v>
      </c>
      <c r="F3487" s="198">
        <v>626</v>
      </c>
      <c r="G3487" s="198">
        <v>0</v>
      </c>
    </row>
    <row r="3488" spans="1:7">
      <c r="A3488" s="198">
        <v>33712366</v>
      </c>
      <c r="B3488" s="198">
        <v>107745.73</v>
      </c>
      <c r="C3488" s="198">
        <v>0</v>
      </c>
      <c r="D3488" s="198">
        <v>0</v>
      </c>
      <c r="E3488" s="198">
        <v>107745.73</v>
      </c>
      <c r="F3488" s="198">
        <v>685</v>
      </c>
      <c r="G3488" s="198">
        <v>0</v>
      </c>
    </row>
    <row r="3489" spans="1:7">
      <c r="A3489" s="198">
        <v>33712387</v>
      </c>
      <c r="B3489" s="198">
        <v>0</v>
      </c>
      <c r="C3489" s="198">
        <v>0</v>
      </c>
      <c r="D3489" s="198">
        <v>0</v>
      </c>
      <c r="E3489" s="198">
        <v>0</v>
      </c>
      <c r="F3489" s="198">
        <v>626</v>
      </c>
      <c r="G3489" s="198">
        <v>0</v>
      </c>
    </row>
    <row r="3490" spans="1:7">
      <c r="A3490" s="198">
        <v>33712396</v>
      </c>
      <c r="B3490" s="198">
        <v>0</v>
      </c>
      <c r="C3490" s="198">
        <v>0</v>
      </c>
      <c r="D3490" s="198">
        <v>0</v>
      </c>
      <c r="E3490" s="198">
        <v>0</v>
      </c>
      <c r="F3490" s="198">
        <v>685</v>
      </c>
      <c r="G3490" s="198">
        <v>0</v>
      </c>
    </row>
    <row r="3491" spans="1:7">
      <c r="A3491" s="198">
        <v>33712446</v>
      </c>
      <c r="B3491" s="198">
        <v>266659.88</v>
      </c>
      <c r="C3491" s="198">
        <v>4458</v>
      </c>
      <c r="D3491" s="198">
        <v>0</v>
      </c>
      <c r="E3491" s="198">
        <v>271117.88</v>
      </c>
      <c r="F3491" s="198">
        <v>626</v>
      </c>
      <c r="G3491" s="198">
        <v>1</v>
      </c>
    </row>
    <row r="3492" spans="1:7">
      <c r="A3492" s="198">
        <v>33712450</v>
      </c>
      <c r="B3492" s="198">
        <v>291360.2</v>
      </c>
      <c r="C3492" s="198">
        <v>9891.5400000000009</v>
      </c>
      <c r="D3492" s="198">
        <v>0</v>
      </c>
      <c r="E3492" s="198">
        <v>301251.74</v>
      </c>
      <c r="F3492" s="198">
        <v>685</v>
      </c>
      <c r="G3492" s="198">
        <v>2</v>
      </c>
    </row>
    <row r="3493" spans="1:7">
      <c r="A3493" s="198">
        <v>33747939</v>
      </c>
      <c r="B3493" s="198">
        <v>0</v>
      </c>
      <c r="C3493" s="198">
        <v>0</v>
      </c>
      <c r="D3493" s="198">
        <v>0</v>
      </c>
      <c r="E3493" s="198">
        <v>0</v>
      </c>
      <c r="F3493" s="198">
        <v>823</v>
      </c>
      <c r="G3493" s="198">
        <v>0</v>
      </c>
    </row>
    <row r="3494" spans="1:7">
      <c r="A3494" s="198">
        <v>33747956</v>
      </c>
      <c r="B3494" s="198">
        <v>0</v>
      </c>
      <c r="C3494" s="198">
        <v>0</v>
      </c>
      <c r="D3494" s="198">
        <v>0</v>
      </c>
      <c r="E3494" s="198">
        <v>0</v>
      </c>
      <c r="F3494" s="198">
        <v>685</v>
      </c>
      <c r="G3494" s="198">
        <v>0</v>
      </c>
    </row>
    <row r="3495" spans="1:7">
      <c r="A3495" s="198">
        <v>33748100</v>
      </c>
      <c r="B3495" s="198">
        <v>0</v>
      </c>
      <c r="C3495" s="198">
        <v>0</v>
      </c>
      <c r="D3495" s="198">
        <v>0</v>
      </c>
      <c r="E3495" s="198">
        <v>0</v>
      </c>
      <c r="F3495" s="198">
        <v>685</v>
      </c>
      <c r="G3495" s="198">
        <v>0</v>
      </c>
    </row>
    <row r="3496" spans="1:7">
      <c r="A3496" s="198">
        <v>33748251</v>
      </c>
      <c r="B3496" s="198">
        <v>146490.32999999999</v>
      </c>
      <c r="C3496" s="198">
        <v>0</v>
      </c>
      <c r="D3496" s="198">
        <v>0</v>
      </c>
      <c r="E3496" s="198">
        <v>146490.32999999999</v>
      </c>
      <c r="F3496" s="198">
        <v>626</v>
      </c>
      <c r="G3496" s="198">
        <v>0</v>
      </c>
    </row>
    <row r="3497" spans="1:7">
      <c r="A3497" s="198">
        <v>33748270</v>
      </c>
      <c r="B3497" s="198">
        <v>0</v>
      </c>
      <c r="C3497" s="198">
        <v>0</v>
      </c>
      <c r="D3497" s="198">
        <v>0</v>
      </c>
      <c r="E3497" s="198">
        <v>0</v>
      </c>
      <c r="F3497" s="198">
        <v>626</v>
      </c>
      <c r="G3497" s="198">
        <v>0</v>
      </c>
    </row>
    <row r="3498" spans="1:7">
      <c r="A3498" s="198">
        <v>33748287</v>
      </c>
      <c r="B3498" s="198">
        <v>291800.65000000002</v>
      </c>
      <c r="C3498" s="198">
        <v>0</v>
      </c>
      <c r="D3498" s="198">
        <v>0</v>
      </c>
      <c r="E3498" s="198">
        <v>291800.65000000002</v>
      </c>
      <c r="F3498" s="198">
        <v>626</v>
      </c>
      <c r="G3498" s="198">
        <v>0</v>
      </c>
    </row>
    <row r="3499" spans="1:7">
      <c r="A3499" s="198">
        <v>33748298</v>
      </c>
      <c r="B3499" s="198">
        <v>0</v>
      </c>
      <c r="C3499" s="198">
        <v>0</v>
      </c>
      <c r="D3499" s="198">
        <v>0</v>
      </c>
      <c r="E3499" s="198">
        <v>0</v>
      </c>
      <c r="F3499" s="198">
        <v>626</v>
      </c>
      <c r="G3499" s="198">
        <v>0</v>
      </c>
    </row>
    <row r="3500" spans="1:7">
      <c r="A3500" s="198">
        <v>33748302</v>
      </c>
      <c r="B3500" s="198">
        <v>351732.82</v>
      </c>
      <c r="C3500" s="198">
        <v>0</v>
      </c>
      <c r="D3500" s="198">
        <v>0</v>
      </c>
      <c r="E3500" s="198">
        <v>351732.82</v>
      </c>
      <c r="F3500" s="198">
        <v>685</v>
      </c>
      <c r="G3500" s="198">
        <v>0</v>
      </c>
    </row>
    <row r="3501" spans="1:7">
      <c r="A3501" s="198">
        <v>33748316</v>
      </c>
      <c r="B3501" s="198">
        <v>0</v>
      </c>
      <c r="C3501" s="198">
        <v>0</v>
      </c>
      <c r="D3501" s="198">
        <v>0</v>
      </c>
      <c r="E3501" s="198">
        <v>0</v>
      </c>
      <c r="F3501" s="198">
        <v>626</v>
      </c>
      <c r="G3501" s="198">
        <v>0</v>
      </c>
    </row>
    <row r="3502" spans="1:7">
      <c r="A3502" s="198">
        <v>33748320</v>
      </c>
      <c r="B3502" s="198">
        <v>256043.77</v>
      </c>
      <c r="C3502" s="198">
        <v>0</v>
      </c>
      <c r="D3502" s="198">
        <v>0</v>
      </c>
      <c r="E3502" s="198">
        <v>256043.77</v>
      </c>
      <c r="F3502" s="198">
        <v>626</v>
      </c>
      <c r="G3502" s="198">
        <v>0</v>
      </c>
    </row>
    <row r="3503" spans="1:7">
      <c r="A3503" s="198">
        <v>33774581</v>
      </c>
      <c r="B3503" s="198">
        <v>0</v>
      </c>
      <c r="C3503" s="198">
        <v>0</v>
      </c>
      <c r="D3503" s="198">
        <v>0</v>
      </c>
      <c r="E3503" s="198">
        <v>0</v>
      </c>
      <c r="F3503" s="198">
        <v>626</v>
      </c>
      <c r="G3503" s="198">
        <v>0</v>
      </c>
    </row>
    <row r="3504" spans="1:7">
      <c r="A3504" s="198">
        <v>33774622</v>
      </c>
      <c r="B3504" s="198">
        <v>0</v>
      </c>
      <c r="C3504" s="198">
        <v>0</v>
      </c>
      <c r="D3504" s="198">
        <v>0</v>
      </c>
      <c r="E3504" s="198">
        <v>0</v>
      </c>
      <c r="F3504" s="198">
        <v>823</v>
      </c>
      <c r="G3504" s="198">
        <v>0</v>
      </c>
    </row>
    <row r="3505" spans="1:7">
      <c r="A3505" s="198">
        <v>33774660</v>
      </c>
      <c r="B3505" s="198">
        <v>0</v>
      </c>
      <c r="C3505" s="198">
        <v>0</v>
      </c>
      <c r="D3505" s="198">
        <v>0</v>
      </c>
      <c r="E3505" s="198">
        <v>0</v>
      </c>
      <c r="F3505" s="198">
        <v>823</v>
      </c>
      <c r="G3505" s="198">
        <v>0</v>
      </c>
    </row>
    <row r="3506" spans="1:7">
      <c r="A3506" s="198">
        <v>33774703</v>
      </c>
      <c r="B3506" s="198">
        <v>0</v>
      </c>
      <c r="C3506" s="198">
        <v>0</v>
      </c>
      <c r="D3506" s="198">
        <v>0</v>
      </c>
      <c r="E3506" s="198">
        <v>0</v>
      </c>
      <c r="F3506" s="198">
        <v>823</v>
      </c>
      <c r="G3506" s="198">
        <v>0</v>
      </c>
    </row>
    <row r="3507" spans="1:7">
      <c r="A3507" s="198">
        <v>33774899</v>
      </c>
      <c r="B3507" s="198">
        <v>430893.55</v>
      </c>
      <c r="C3507" s="198">
        <v>0</v>
      </c>
      <c r="D3507" s="198">
        <v>0</v>
      </c>
      <c r="E3507" s="198">
        <v>430893.55</v>
      </c>
      <c r="F3507" s="198">
        <v>685</v>
      </c>
      <c r="G3507" s="198">
        <v>0</v>
      </c>
    </row>
    <row r="3508" spans="1:7">
      <c r="A3508" s="198">
        <v>33775132</v>
      </c>
      <c r="B3508" s="198">
        <v>0</v>
      </c>
      <c r="C3508" s="198">
        <v>0</v>
      </c>
      <c r="D3508" s="198">
        <v>0</v>
      </c>
      <c r="E3508" s="198">
        <v>0</v>
      </c>
      <c r="F3508" s="198">
        <v>823</v>
      </c>
      <c r="G3508" s="198">
        <v>0</v>
      </c>
    </row>
    <row r="3509" spans="1:7">
      <c r="A3509" s="198">
        <v>33775170</v>
      </c>
      <c r="B3509" s="198">
        <v>0</v>
      </c>
      <c r="C3509" s="198">
        <v>0</v>
      </c>
      <c r="D3509" s="198">
        <v>0</v>
      </c>
      <c r="E3509" s="198">
        <v>0</v>
      </c>
      <c r="F3509" s="198">
        <v>626</v>
      </c>
      <c r="G3509" s="198">
        <v>0</v>
      </c>
    </row>
    <row r="3510" spans="1:7">
      <c r="A3510" s="198">
        <v>33775180</v>
      </c>
      <c r="B3510" s="198">
        <v>0</v>
      </c>
      <c r="C3510" s="198">
        <v>0</v>
      </c>
      <c r="D3510" s="198">
        <v>0</v>
      </c>
      <c r="E3510" s="198">
        <v>0</v>
      </c>
      <c r="F3510" s="198">
        <v>626</v>
      </c>
      <c r="G3510" s="198">
        <v>0</v>
      </c>
    </row>
    <row r="3511" spans="1:7">
      <c r="A3511" s="198">
        <v>33775190</v>
      </c>
      <c r="B3511" s="198">
        <v>120367.63</v>
      </c>
      <c r="C3511" s="198">
        <v>0</v>
      </c>
      <c r="D3511" s="198">
        <v>0</v>
      </c>
      <c r="E3511" s="198">
        <v>120367.63</v>
      </c>
      <c r="F3511" s="198">
        <v>626</v>
      </c>
      <c r="G3511" s="198">
        <v>0</v>
      </c>
    </row>
    <row r="3512" spans="1:7">
      <c r="A3512" s="198">
        <v>33775209</v>
      </c>
      <c r="B3512" s="198">
        <v>0</v>
      </c>
      <c r="C3512" s="198">
        <v>0</v>
      </c>
      <c r="D3512" s="198">
        <v>0</v>
      </c>
      <c r="E3512" s="198">
        <v>0</v>
      </c>
      <c r="F3512" s="198">
        <v>685</v>
      </c>
      <c r="G3512" s="198">
        <v>0</v>
      </c>
    </row>
    <row r="3513" spans="1:7">
      <c r="A3513" s="198">
        <v>33775210</v>
      </c>
      <c r="B3513" s="198">
        <v>0</v>
      </c>
      <c r="C3513" s="198">
        <v>0</v>
      </c>
      <c r="D3513" s="198">
        <v>0</v>
      </c>
      <c r="E3513" s="198">
        <v>0</v>
      </c>
      <c r="F3513" s="198">
        <v>626</v>
      </c>
      <c r="G3513" s="198">
        <v>0</v>
      </c>
    </row>
    <row r="3514" spans="1:7">
      <c r="A3514" s="198">
        <v>33775226</v>
      </c>
      <c r="B3514" s="198">
        <v>641703.43999999994</v>
      </c>
      <c r="C3514" s="198">
        <v>0</v>
      </c>
      <c r="D3514" s="198">
        <v>0</v>
      </c>
      <c r="E3514" s="198">
        <v>641703.43999999994</v>
      </c>
      <c r="F3514" s="198">
        <v>685</v>
      </c>
      <c r="G3514" s="198">
        <v>0</v>
      </c>
    </row>
    <row r="3515" spans="1:7">
      <c r="A3515" s="198">
        <v>33792818</v>
      </c>
      <c r="B3515" s="198">
        <v>0</v>
      </c>
      <c r="C3515" s="198">
        <v>0</v>
      </c>
      <c r="D3515" s="198">
        <v>0</v>
      </c>
      <c r="E3515" s="198">
        <v>0</v>
      </c>
      <c r="F3515" s="198">
        <v>685</v>
      </c>
      <c r="G3515" s="198">
        <v>0</v>
      </c>
    </row>
    <row r="3516" spans="1:7">
      <c r="A3516" s="198">
        <v>33792922</v>
      </c>
      <c r="B3516" s="198">
        <v>0</v>
      </c>
      <c r="C3516" s="198">
        <v>0</v>
      </c>
      <c r="D3516" s="198">
        <v>0</v>
      </c>
      <c r="E3516" s="198">
        <v>0</v>
      </c>
      <c r="F3516" s="198">
        <v>685</v>
      </c>
      <c r="G3516" s="198">
        <v>0</v>
      </c>
    </row>
    <row r="3517" spans="1:7">
      <c r="A3517" s="198">
        <v>33793253</v>
      </c>
      <c r="B3517" s="198">
        <v>0</v>
      </c>
      <c r="C3517" s="198">
        <v>0</v>
      </c>
      <c r="D3517" s="198">
        <v>0</v>
      </c>
      <c r="E3517" s="198">
        <v>0</v>
      </c>
      <c r="F3517" s="198">
        <v>626</v>
      </c>
      <c r="G3517" s="198">
        <v>0</v>
      </c>
    </row>
    <row r="3518" spans="1:7">
      <c r="A3518" s="198">
        <v>33793276</v>
      </c>
      <c r="B3518" s="198">
        <v>0</v>
      </c>
      <c r="C3518" s="198">
        <v>0</v>
      </c>
      <c r="D3518" s="198">
        <v>0</v>
      </c>
      <c r="E3518" s="198">
        <v>0</v>
      </c>
      <c r="F3518" s="198">
        <v>626</v>
      </c>
      <c r="G3518" s="198">
        <v>0</v>
      </c>
    </row>
    <row r="3519" spans="1:7">
      <c r="A3519" s="198">
        <v>33831508</v>
      </c>
      <c r="B3519" s="198">
        <v>0</v>
      </c>
      <c r="C3519" s="198">
        <v>0</v>
      </c>
      <c r="D3519" s="198">
        <v>0</v>
      </c>
      <c r="E3519" s="198">
        <v>0</v>
      </c>
      <c r="F3519" s="198">
        <v>685</v>
      </c>
      <c r="G3519" s="198">
        <v>0</v>
      </c>
    </row>
    <row r="3520" spans="1:7">
      <c r="A3520" s="198">
        <v>33831520</v>
      </c>
      <c r="B3520" s="198">
        <v>0</v>
      </c>
      <c r="C3520" s="198">
        <v>0</v>
      </c>
      <c r="D3520" s="198">
        <v>0</v>
      </c>
      <c r="E3520" s="198">
        <v>0</v>
      </c>
      <c r="F3520" s="198">
        <v>626</v>
      </c>
      <c r="G3520" s="198">
        <v>0</v>
      </c>
    </row>
    <row r="3521" spans="1:7">
      <c r="A3521" s="198">
        <v>33831570</v>
      </c>
      <c r="B3521" s="198">
        <v>0</v>
      </c>
      <c r="C3521" s="198">
        <v>0</v>
      </c>
      <c r="D3521" s="198">
        <v>0</v>
      </c>
      <c r="E3521" s="198">
        <v>0</v>
      </c>
      <c r="F3521" s="198">
        <v>626</v>
      </c>
      <c r="G3521" s="198">
        <v>0</v>
      </c>
    </row>
    <row r="3522" spans="1:7">
      <c r="A3522" s="198">
        <v>33831719</v>
      </c>
      <c r="B3522" s="198">
        <v>0</v>
      </c>
      <c r="C3522" s="198">
        <v>0</v>
      </c>
      <c r="D3522" s="198">
        <v>0</v>
      </c>
      <c r="E3522" s="198">
        <v>0</v>
      </c>
      <c r="F3522" s="198">
        <v>823</v>
      </c>
      <c r="G3522" s="198">
        <v>0</v>
      </c>
    </row>
    <row r="3523" spans="1:7">
      <c r="A3523" s="198">
        <v>33832212</v>
      </c>
      <c r="B3523" s="198">
        <v>0</v>
      </c>
      <c r="C3523" s="198">
        <v>0</v>
      </c>
      <c r="D3523" s="198">
        <v>0</v>
      </c>
      <c r="E3523" s="198">
        <v>0</v>
      </c>
      <c r="F3523" s="198">
        <v>626</v>
      </c>
      <c r="G3523" s="198">
        <v>0</v>
      </c>
    </row>
    <row r="3524" spans="1:7">
      <c r="A3524" s="198">
        <v>33832221</v>
      </c>
      <c r="B3524" s="198">
        <v>1170304.3999999999</v>
      </c>
      <c r="C3524" s="198">
        <v>19333.23</v>
      </c>
      <c r="D3524" s="198">
        <v>0</v>
      </c>
      <c r="E3524" s="198">
        <v>1189637.6299999999</v>
      </c>
      <c r="F3524" s="198">
        <v>626</v>
      </c>
      <c r="G3524" s="198">
        <v>1</v>
      </c>
    </row>
    <row r="3525" spans="1:7">
      <c r="A3525" s="198">
        <v>33832230</v>
      </c>
      <c r="B3525" s="198">
        <v>0</v>
      </c>
      <c r="C3525" s="198">
        <v>0</v>
      </c>
      <c r="D3525" s="198">
        <v>0</v>
      </c>
      <c r="E3525" s="198">
        <v>0</v>
      </c>
      <c r="F3525" s="198">
        <v>626</v>
      </c>
      <c r="G3525" s="198">
        <v>0</v>
      </c>
    </row>
    <row r="3526" spans="1:7">
      <c r="A3526" s="198">
        <v>33832248</v>
      </c>
      <c r="B3526" s="198">
        <v>167042.44</v>
      </c>
      <c r="C3526" s="198">
        <v>0</v>
      </c>
      <c r="D3526" s="198">
        <v>0</v>
      </c>
      <c r="E3526" s="198">
        <v>167042.44</v>
      </c>
      <c r="F3526" s="198">
        <v>626</v>
      </c>
      <c r="G3526" s="198">
        <v>0</v>
      </c>
    </row>
    <row r="3527" spans="1:7">
      <c r="A3527" s="198">
        <v>33832252</v>
      </c>
      <c r="B3527" s="198">
        <v>0</v>
      </c>
      <c r="C3527" s="198">
        <v>0</v>
      </c>
      <c r="D3527" s="198">
        <v>0</v>
      </c>
      <c r="E3527" s="198">
        <v>0</v>
      </c>
      <c r="F3527" s="198">
        <v>626</v>
      </c>
      <c r="G3527" s="198">
        <v>0</v>
      </c>
    </row>
    <row r="3528" spans="1:7">
      <c r="A3528" s="198">
        <v>33832262</v>
      </c>
      <c r="B3528" s="198">
        <v>623193.88</v>
      </c>
      <c r="C3528" s="198">
        <v>0</v>
      </c>
      <c r="D3528" s="198">
        <v>0</v>
      </c>
      <c r="E3528" s="198">
        <v>623193.88</v>
      </c>
      <c r="F3528" s="198">
        <v>626</v>
      </c>
      <c r="G3528" s="198">
        <v>0</v>
      </c>
    </row>
    <row r="3529" spans="1:7">
      <c r="A3529" s="198">
        <v>33832279</v>
      </c>
      <c r="B3529" s="198">
        <v>0</v>
      </c>
      <c r="C3529" s="198">
        <v>0</v>
      </c>
      <c r="D3529" s="198">
        <v>0</v>
      </c>
      <c r="E3529" s="198">
        <v>0</v>
      </c>
      <c r="F3529" s="198">
        <v>626</v>
      </c>
      <c r="G3529" s="198">
        <v>0</v>
      </c>
    </row>
    <row r="3530" spans="1:7">
      <c r="A3530" s="198">
        <v>33832284</v>
      </c>
      <c r="B3530" s="198">
        <v>0</v>
      </c>
      <c r="C3530" s="198">
        <v>0</v>
      </c>
      <c r="D3530" s="198">
        <v>0</v>
      </c>
      <c r="E3530" s="198">
        <v>0</v>
      </c>
      <c r="F3530" s="198">
        <v>626</v>
      </c>
      <c r="G3530" s="198">
        <v>0</v>
      </c>
    </row>
    <row r="3531" spans="1:7">
      <c r="A3531" s="198">
        <v>33832290</v>
      </c>
      <c r="B3531" s="198">
        <v>0</v>
      </c>
      <c r="C3531" s="198">
        <v>0</v>
      </c>
      <c r="D3531" s="198">
        <v>0</v>
      </c>
      <c r="E3531" s="198">
        <v>0</v>
      </c>
      <c r="F3531" s="198">
        <v>626</v>
      </c>
      <c r="G3531" s="198">
        <v>0</v>
      </c>
    </row>
    <row r="3532" spans="1:7">
      <c r="A3532" s="198">
        <v>33832305</v>
      </c>
      <c r="B3532" s="198">
        <v>792956.13</v>
      </c>
      <c r="C3532" s="198">
        <v>27274.28</v>
      </c>
      <c r="D3532" s="198">
        <v>0</v>
      </c>
      <c r="E3532" s="198">
        <v>820230.41</v>
      </c>
      <c r="F3532" s="198">
        <v>626</v>
      </c>
      <c r="G3532" s="198">
        <v>2</v>
      </c>
    </row>
    <row r="3533" spans="1:7">
      <c r="A3533" s="198">
        <v>33853623</v>
      </c>
      <c r="B3533" s="198">
        <v>498046.95</v>
      </c>
      <c r="C3533" s="198">
        <v>2472.9699999999998</v>
      </c>
      <c r="D3533" s="198">
        <v>0</v>
      </c>
      <c r="E3533" s="198">
        <v>500519.92</v>
      </c>
      <c r="F3533" s="198">
        <v>626</v>
      </c>
      <c r="G3533" s="198">
        <v>1</v>
      </c>
    </row>
    <row r="3534" spans="1:7">
      <c r="A3534" s="198">
        <v>33853654</v>
      </c>
      <c r="B3534" s="198">
        <v>247676.7</v>
      </c>
      <c r="C3534" s="198">
        <v>0</v>
      </c>
      <c r="D3534" s="198">
        <v>0</v>
      </c>
      <c r="E3534" s="198">
        <v>247676.7</v>
      </c>
      <c r="F3534" s="198">
        <v>626</v>
      </c>
      <c r="G3534" s="198">
        <v>0</v>
      </c>
    </row>
    <row r="3535" spans="1:7">
      <c r="A3535" s="198">
        <v>33853700</v>
      </c>
      <c r="B3535" s="198">
        <v>0</v>
      </c>
      <c r="C3535" s="198">
        <v>0</v>
      </c>
      <c r="D3535" s="198">
        <v>0</v>
      </c>
      <c r="E3535" s="198">
        <v>0</v>
      </c>
      <c r="F3535" s="198">
        <v>685</v>
      </c>
      <c r="G3535" s="198">
        <v>0</v>
      </c>
    </row>
    <row r="3536" spans="1:7">
      <c r="A3536" s="198">
        <v>33853725</v>
      </c>
      <c r="B3536" s="198">
        <v>0</v>
      </c>
      <c r="C3536" s="198">
        <v>0</v>
      </c>
      <c r="D3536" s="198">
        <v>0</v>
      </c>
      <c r="E3536" s="198">
        <v>0</v>
      </c>
      <c r="F3536" s="198">
        <v>685</v>
      </c>
      <c r="G3536" s="198">
        <v>0</v>
      </c>
    </row>
    <row r="3537" spans="1:7">
      <c r="A3537" s="198">
        <v>33854317</v>
      </c>
      <c r="B3537" s="198">
        <v>0</v>
      </c>
      <c r="C3537" s="198">
        <v>0</v>
      </c>
      <c r="D3537" s="198">
        <v>0</v>
      </c>
      <c r="E3537" s="198">
        <v>0</v>
      </c>
      <c r="F3537" s="198">
        <v>685</v>
      </c>
      <c r="G3537" s="198">
        <v>0</v>
      </c>
    </row>
    <row r="3538" spans="1:7">
      <c r="A3538" s="198">
        <v>33854324</v>
      </c>
      <c r="B3538" s="198">
        <v>0</v>
      </c>
      <c r="C3538" s="198">
        <v>0</v>
      </c>
      <c r="D3538" s="198">
        <v>0</v>
      </c>
      <c r="E3538" s="198">
        <v>0</v>
      </c>
      <c r="F3538" s="198">
        <v>626</v>
      </c>
      <c r="G3538" s="198">
        <v>0</v>
      </c>
    </row>
    <row r="3539" spans="1:7">
      <c r="A3539" s="198">
        <v>33854331</v>
      </c>
      <c r="B3539" s="198">
        <v>0</v>
      </c>
      <c r="C3539" s="198">
        <v>0</v>
      </c>
      <c r="D3539" s="198">
        <v>0</v>
      </c>
      <c r="E3539" s="198">
        <v>0</v>
      </c>
      <c r="F3539" s="198">
        <v>685</v>
      </c>
      <c r="G3539" s="198">
        <v>0</v>
      </c>
    </row>
    <row r="3540" spans="1:7">
      <c r="A3540" s="198">
        <v>33854355</v>
      </c>
      <c r="B3540" s="198">
        <v>114545.69</v>
      </c>
      <c r="C3540" s="198">
        <v>0</v>
      </c>
      <c r="D3540" s="198">
        <v>0</v>
      </c>
      <c r="E3540" s="198">
        <v>114545.69</v>
      </c>
      <c r="F3540" s="198">
        <v>626</v>
      </c>
      <c r="G3540" s="198">
        <v>0</v>
      </c>
    </row>
    <row r="3541" spans="1:7">
      <c r="A3541" s="198">
        <v>33854368</v>
      </c>
      <c r="B3541" s="198">
        <v>0</v>
      </c>
      <c r="C3541" s="198">
        <v>0</v>
      </c>
      <c r="D3541" s="198">
        <v>0</v>
      </c>
      <c r="E3541" s="198">
        <v>0</v>
      </c>
      <c r="F3541" s="198">
        <v>626</v>
      </c>
      <c r="G3541" s="198">
        <v>0</v>
      </c>
    </row>
    <row r="3542" spans="1:7">
      <c r="A3542" s="198">
        <v>33854376</v>
      </c>
      <c r="B3542" s="198">
        <v>0</v>
      </c>
      <c r="C3542" s="198">
        <v>0</v>
      </c>
      <c r="D3542" s="198">
        <v>0</v>
      </c>
      <c r="E3542" s="198">
        <v>0</v>
      </c>
      <c r="F3542" s="198">
        <v>626</v>
      </c>
      <c r="G3542" s="198">
        <v>0</v>
      </c>
    </row>
    <row r="3543" spans="1:7">
      <c r="A3543" s="198">
        <v>33854383</v>
      </c>
      <c r="B3543" s="198">
        <v>248600.72</v>
      </c>
      <c r="C3543" s="198">
        <v>12182.14</v>
      </c>
      <c r="D3543" s="198">
        <v>0</v>
      </c>
      <c r="E3543" s="198">
        <v>260782.86</v>
      </c>
      <c r="F3543" s="198">
        <v>626</v>
      </c>
      <c r="G3543" s="198">
        <v>3</v>
      </c>
    </row>
    <row r="3544" spans="1:7">
      <c r="A3544" s="198">
        <v>33854398</v>
      </c>
      <c r="B3544" s="198">
        <v>6391</v>
      </c>
      <c r="C3544" s="198">
        <v>0</v>
      </c>
      <c r="D3544" s="198">
        <v>44726.65</v>
      </c>
      <c r="E3544" s="198">
        <v>51117.65</v>
      </c>
      <c r="F3544" s="198">
        <v>626</v>
      </c>
      <c r="G3544" s="198">
        <v>36</v>
      </c>
    </row>
    <row r="3545" spans="1:7">
      <c r="A3545" s="198">
        <v>33854410</v>
      </c>
      <c r="B3545" s="198">
        <v>0</v>
      </c>
      <c r="C3545" s="198">
        <v>0</v>
      </c>
      <c r="D3545" s="198">
        <v>0</v>
      </c>
      <c r="E3545" s="198">
        <v>0</v>
      </c>
      <c r="F3545" s="198">
        <v>685</v>
      </c>
      <c r="G3545" s="198">
        <v>0</v>
      </c>
    </row>
    <row r="3546" spans="1:7">
      <c r="A3546" s="198">
        <v>33854447</v>
      </c>
      <c r="B3546" s="198">
        <v>0</v>
      </c>
      <c r="C3546" s="198">
        <v>0</v>
      </c>
      <c r="D3546" s="198">
        <v>0</v>
      </c>
      <c r="E3546" s="198">
        <v>0</v>
      </c>
      <c r="F3546" s="198">
        <v>626</v>
      </c>
      <c r="G3546" s="198">
        <v>0</v>
      </c>
    </row>
    <row r="3547" spans="1:7">
      <c r="A3547" s="198">
        <v>33854462</v>
      </c>
      <c r="B3547" s="198">
        <v>409527.17</v>
      </c>
      <c r="C3547" s="198">
        <v>0</v>
      </c>
      <c r="D3547" s="198">
        <v>0</v>
      </c>
      <c r="E3547" s="198">
        <v>409527.17</v>
      </c>
      <c r="F3547" s="198">
        <v>626</v>
      </c>
      <c r="G3547" s="198">
        <v>0</v>
      </c>
    </row>
    <row r="3548" spans="1:7">
      <c r="A3548" s="198">
        <v>33854478</v>
      </c>
      <c r="B3548" s="198">
        <v>0</v>
      </c>
      <c r="C3548" s="198">
        <v>0</v>
      </c>
      <c r="D3548" s="198">
        <v>0</v>
      </c>
      <c r="E3548" s="198">
        <v>0</v>
      </c>
      <c r="F3548" s="198">
        <v>626</v>
      </c>
      <c r="G3548" s="198">
        <v>0</v>
      </c>
    </row>
    <row r="3549" spans="1:7">
      <c r="A3549" s="198">
        <v>33877266</v>
      </c>
      <c r="B3549" s="198">
        <v>0</v>
      </c>
      <c r="C3549" s="198">
        <v>0</v>
      </c>
      <c r="D3549" s="198">
        <v>0</v>
      </c>
      <c r="E3549" s="198">
        <v>0</v>
      </c>
      <c r="F3549" s="198">
        <v>685</v>
      </c>
      <c r="G3549" s="198">
        <v>0</v>
      </c>
    </row>
    <row r="3550" spans="1:7">
      <c r="A3550" s="198">
        <v>33877759</v>
      </c>
      <c r="B3550" s="198">
        <v>0</v>
      </c>
      <c r="C3550" s="198">
        <v>0</v>
      </c>
      <c r="D3550" s="198">
        <v>0</v>
      </c>
      <c r="E3550" s="198">
        <v>0</v>
      </c>
      <c r="F3550" s="198">
        <v>626</v>
      </c>
      <c r="G3550" s="198">
        <v>0</v>
      </c>
    </row>
    <row r="3551" spans="1:7">
      <c r="A3551" s="198">
        <v>33877760</v>
      </c>
      <c r="B3551" s="198">
        <v>0</v>
      </c>
      <c r="C3551" s="198">
        <v>0</v>
      </c>
      <c r="D3551" s="198">
        <v>0</v>
      </c>
      <c r="E3551" s="198">
        <v>0</v>
      </c>
      <c r="F3551" s="198">
        <v>685</v>
      </c>
      <c r="G3551" s="198">
        <v>0</v>
      </c>
    </row>
    <row r="3552" spans="1:7">
      <c r="A3552" s="198">
        <v>33877774</v>
      </c>
      <c r="B3552" s="198">
        <v>169876.15</v>
      </c>
      <c r="C3552" s="198">
        <v>0</v>
      </c>
      <c r="D3552" s="198">
        <v>0</v>
      </c>
      <c r="E3552" s="198">
        <v>169876.15</v>
      </c>
      <c r="F3552" s="198">
        <v>626</v>
      </c>
      <c r="G3552" s="198">
        <v>0</v>
      </c>
    </row>
    <row r="3553" spans="1:7">
      <c r="A3553" s="198">
        <v>33877789</v>
      </c>
      <c r="B3553" s="198">
        <v>337457.9</v>
      </c>
      <c r="C3553" s="198">
        <v>0</v>
      </c>
      <c r="D3553" s="198">
        <v>0</v>
      </c>
      <c r="E3553" s="198">
        <v>337457.9</v>
      </c>
      <c r="F3553" s="198">
        <v>685</v>
      </c>
      <c r="G3553" s="198">
        <v>0</v>
      </c>
    </row>
    <row r="3554" spans="1:7">
      <c r="A3554" s="198">
        <v>33877790</v>
      </c>
      <c r="B3554" s="198">
        <v>0</v>
      </c>
      <c r="C3554" s="198">
        <v>0</v>
      </c>
      <c r="D3554" s="198">
        <v>0</v>
      </c>
      <c r="E3554" s="198">
        <v>0</v>
      </c>
      <c r="F3554" s="198">
        <v>626</v>
      </c>
      <c r="G3554" s="198">
        <v>0</v>
      </c>
    </row>
    <row r="3555" spans="1:7">
      <c r="A3555" s="198">
        <v>33877815</v>
      </c>
      <c r="B3555" s="198">
        <v>0</v>
      </c>
      <c r="C3555" s="198">
        <v>0</v>
      </c>
      <c r="D3555" s="198">
        <v>0</v>
      </c>
      <c r="E3555" s="198">
        <v>0</v>
      </c>
      <c r="F3555" s="198">
        <v>626</v>
      </c>
      <c r="G3555" s="198">
        <v>0</v>
      </c>
    </row>
    <row r="3556" spans="1:7">
      <c r="A3556" s="198">
        <v>33877828</v>
      </c>
      <c r="B3556" s="198">
        <v>0</v>
      </c>
      <c r="C3556" s="198">
        <v>0</v>
      </c>
      <c r="D3556" s="198">
        <v>0</v>
      </c>
      <c r="E3556" s="198">
        <v>0</v>
      </c>
      <c r="F3556" s="198">
        <v>626</v>
      </c>
      <c r="G3556" s="198">
        <v>0</v>
      </c>
    </row>
    <row r="3557" spans="1:7">
      <c r="A3557" s="198">
        <v>33877834</v>
      </c>
      <c r="B3557" s="198">
        <v>0</v>
      </c>
      <c r="C3557" s="198">
        <v>0</v>
      </c>
      <c r="D3557" s="198">
        <v>0</v>
      </c>
      <c r="E3557" s="198">
        <v>0</v>
      </c>
      <c r="F3557" s="198">
        <v>626</v>
      </c>
      <c r="G3557" s="198">
        <v>0</v>
      </c>
    </row>
    <row r="3558" spans="1:7">
      <c r="A3558" s="198">
        <v>33911587</v>
      </c>
      <c r="B3558" s="198">
        <v>0</v>
      </c>
      <c r="C3558" s="198">
        <v>0</v>
      </c>
      <c r="D3558" s="198">
        <v>0</v>
      </c>
      <c r="E3558" s="198">
        <v>0</v>
      </c>
      <c r="F3558" s="198">
        <v>823</v>
      </c>
      <c r="G3558" s="198">
        <v>0</v>
      </c>
    </row>
    <row r="3559" spans="1:7">
      <c r="A3559" s="198">
        <v>33911771</v>
      </c>
      <c r="B3559" s="198">
        <v>0</v>
      </c>
      <c r="C3559" s="198">
        <v>0</v>
      </c>
      <c r="D3559" s="198">
        <v>0</v>
      </c>
      <c r="E3559" s="198">
        <v>0</v>
      </c>
      <c r="F3559" s="198">
        <v>626</v>
      </c>
      <c r="G3559" s="198">
        <v>0</v>
      </c>
    </row>
    <row r="3560" spans="1:7">
      <c r="A3560" s="198">
        <v>33911796</v>
      </c>
      <c r="B3560" s="198">
        <v>0</v>
      </c>
      <c r="C3560" s="198">
        <v>0</v>
      </c>
      <c r="D3560" s="198">
        <v>0</v>
      </c>
      <c r="E3560" s="198">
        <v>0</v>
      </c>
      <c r="F3560" s="198">
        <v>626</v>
      </c>
      <c r="G3560" s="198">
        <v>0</v>
      </c>
    </row>
    <row r="3561" spans="1:7">
      <c r="A3561" s="198">
        <v>33911839</v>
      </c>
      <c r="B3561" s="198">
        <v>0</v>
      </c>
      <c r="C3561" s="198">
        <v>0</v>
      </c>
      <c r="D3561" s="198">
        <v>0</v>
      </c>
      <c r="E3561" s="198">
        <v>0</v>
      </c>
      <c r="F3561" s="198">
        <v>685</v>
      </c>
      <c r="G3561" s="198">
        <v>0</v>
      </c>
    </row>
    <row r="3562" spans="1:7">
      <c r="A3562" s="198">
        <v>33929993</v>
      </c>
      <c r="B3562" s="198">
        <v>0</v>
      </c>
      <c r="C3562" s="198">
        <v>0</v>
      </c>
      <c r="D3562" s="198">
        <v>0</v>
      </c>
      <c r="E3562" s="198">
        <v>0</v>
      </c>
      <c r="F3562" s="198">
        <v>626</v>
      </c>
      <c r="G3562" s="198">
        <v>0</v>
      </c>
    </row>
    <row r="3563" spans="1:7">
      <c r="A3563" s="198">
        <v>33930013</v>
      </c>
      <c r="B3563" s="198">
        <v>0</v>
      </c>
      <c r="C3563" s="198">
        <v>0</v>
      </c>
      <c r="D3563" s="198">
        <v>0</v>
      </c>
      <c r="E3563" s="198">
        <v>0</v>
      </c>
      <c r="F3563" s="198">
        <v>685</v>
      </c>
      <c r="G3563" s="198">
        <v>0</v>
      </c>
    </row>
    <row r="3564" spans="1:7">
      <c r="A3564" s="198">
        <v>33930025</v>
      </c>
      <c r="B3564" s="198">
        <v>283766.90000000002</v>
      </c>
      <c r="C3564" s="198">
        <v>0</v>
      </c>
      <c r="D3564" s="198">
        <v>0</v>
      </c>
      <c r="E3564" s="198">
        <v>283766.90000000002</v>
      </c>
      <c r="F3564" s="198">
        <v>626</v>
      </c>
      <c r="G3564" s="198">
        <v>0</v>
      </c>
    </row>
    <row r="3565" spans="1:7">
      <c r="A3565" s="198">
        <v>33933530</v>
      </c>
      <c r="B3565" s="198">
        <v>324384.19</v>
      </c>
      <c r="C3565" s="198">
        <v>0</v>
      </c>
      <c r="D3565" s="198">
        <v>0</v>
      </c>
      <c r="E3565" s="198">
        <v>324384.19</v>
      </c>
      <c r="F3565" s="198">
        <v>626</v>
      </c>
      <c r="G3565" s="198">
        <v>0</v>
      </c>
    </row>
    <row r="3566" spans="1:7">
      <c r="A3566" s="198">
        <v>33933914</v>
      </c>
      <c r="B3566" s="198">
        <v>0</v>
      </c>
      <c r="C3566" s="198">
        <v>0</v>
      </c>
      <c r="D3566" s="198">
        <v>0</v>
      </c>
      <c r="E3566" s="198">
        <v>0</v>
      </c>
      <c r="F3566" s="198">
        <v>823</v>
      </c>
      <c r="G3566" s="198">
        <v>0</v>
      </c>
    </row>
    <row r="3567" spans="1:7">
      <c r="A3567" s="198">
        <v>33934066</v>
      </c>
      <c r="B3567" s="198">
        <v>0</v>
      </c>
      <c r="C3567" s="198">
        <v>0</v>
      </c>
      <c r="D3567" s="198">
        <v>0</v>
      </c>
      <c r="E3567" s="198">
        <v>0</v>
      </c>
      <c r="F3567" s="198">
        <v>626</v>
      </c>
      <c r="G3567" s="198">
        <v>0</v>
      </c>
    </row>
    <row r="3568" spans="1:7">
      <c r="A3568" s="198">
        <v>33934073</v>
      </c>
      <c r="B3568" s="198">
        <v>0</v>
      </c>
      <c r="C3568" s="198">
        <v>0</v>
      </c>
      <c r="D3568" s="198">
        <v>0</v>
      </c>
      <c r="E3568" s="198">
        <v>0</v>
      </c>
      <c r="F3568" s="198">
        <v>685</v>
      </c>
      <c r="G3568" s="198">
        <v>0</v>
      </c>
    </row>
    <row r="3569" spans="1:7">
      <c r="A3569" s="198">
        <v>33934094</v>
      </c>
      <c r="B3569" s="198">
        <v>222615.85</v>
      </c>
      <c r="C3569" s="198">
        <v>0</v>
      </c>
      <c r="D3569" s="198">
        <v>0</v>
      </c>
      <c r="E3569" s="198">
        <v>222615.85</v>
      </c>
      <c r="F3569" s="198">
        <v>685</v>
      </c>
      <c r="G3569" s="198">
        <v>0</v>
      </c>
    </row>
    <row r="3570" spans="1:7">
      <c r="A3570" s="198">
        <v>33934120</v>
      </c>
      <c r="B3570" s="198">
        <v>0</v>
      </c>
      <c r="C3570" s="198">
        <v>0</v>
      </c>
      <c r="D3570" s="198">
        <v>0</v>
      </c>
      <c r="E3570" s="198">
        <v>0</v>
      </c>
      <c r="F3570" s="198">
        <v>626</v>
      </c>
      <c r="G3570" s="198">
        <v>0</v>
      </c>
    </row>
    <row r="3571" spans="1:7">
      <c r="A3571" s="198">
        <v>33934131</v>
      </c>
      <c r="B3571" s="198">
        <v>0</v>
      </c>
      <c r="C3571" s="198">
        <v>0</v>
      </c>
      <c r="D3571" s="198">
        <v>0</v>
      </c>
      <c r="E3571" s="198">
        <v>0</v>
      </c>
      <c r="F3571" s="198">
        <v>685</v>
      </c>
      <c r="G3571" s="198">
        <v>0</v>
      </c>
    </row>
    <row r="3572" spans="1:7">
      <c r="A3572" s="198">
        <v>33934140</v>
      </c>
      <c r="B3572" s="198">
        <v>0</v>
      </c>
      <c r="C3572" s="198">
        <v>0</v>
      </c>
      <c r="D3572" s="198">
        <v>0</v>
      </c>
      <c r="E3572" s="198">
        <v>0</v>
      </c>
      <c r="F3572" s="198">
        <v>685</v>
      </c>
      <c r="G3572" s="198">
        <v>0</v>
      </c>
    </row>
    <row r="3573" spans="1:7">
      <c r="A3573" s="198">
        <v>33934169</v>
      </c>
      <c r="B3573" s="198">
        <v>208212.59</v>
      </c>
      <c r="C3573" s="198">
        <v>0</v>
      </c>
      <c r="D3573" s="198">
        <v>0</v>
      </c>
      <c r="E3573" s="198">
        <v>208212.59</v>
      </c>
      <c r="F3573" s="198">
        <v>626</v>
      </c>
      <c r="G3573" s="198">
        <v>0</v>
      </c>
    </row>
    <row r="3574" spans="1:7">
      <c r="A3574" s="198">
        <v>33934179</v>
      </c>
      <c r="B3574" s="198">
        <v>591499.98</v>
      </c>
      <c r="C3574" s="198">
        <v>0</v>
      </c>
      <c r="D3574" s="198">
        <v>0</v>
      </c>
      <c r="E3574" s="198">
        <v>591499.98</v>
      </c>
      <c r="F3574" s="198">
        <v>626</v>
      </c>
      <c r="G3574" s="198">
        <v>0</v>
      </c>
    </row>
    <row r="3575" spans="1:7">
      <c r="A3575" s="198">
        <v>33934187</v>
      </c>
      <c r="B3575" s="198">
        <v>0</v>
      </c>
      <c r="C3575" s="198">
        <v>0</v>
      </c>
      <c r="D3575" s="198">
        <v>0</v>
      </c>
      <c r="E3575" s="198">
        <v>0</v>
      </c>
      <c r="F3575" s="198">
        <v>685</v>
      </c>
      <c r="G3575" s="198">
        <v>0</v>
      </c>
    </row>
    <row r="3576" spans="1:7">
      <c r="A3576" s="198">
        <v>33934191</v>
      </c>
      <c r="B3576" s="198">
        <v>38399.42</v>
      </c>
      <c r="C3576" s="198">
        <v>11237.06</v>
      </c>
      <c r="D3576" s="198">
        <v>0</v>
      </c>
      <c r="E3576" s="198">
        <v>49636.480000000003</v>
      </c>
      <c r="F3576" s="198">
        <v>626</v>
      </c>
      <c r="G3576" s="198">
        <v>2</v>
      </c>
    </row>
    <row r="3577" spans="1:7">
      <c r="A3577" s="198">
        <v>33934223</v>
      </c>
      <c r="B3577" s="198">
        <v>270199.46999999997</v>
      </c>
      <c r="C3577" s="198">
        <v>0</v>
      </c>
      <c r="D3577" s="198">
        <v>0</v>
      </c>
      <c r="E3577" s="198">
        <v>270199.46999999997</v>
      </c>
      <c r="F3577" s="198">
        <v>626</v>
      </c>
      <c r="G3577" s="198">
        <v>0</v>
      </c>
    </row>
    <row r="3578" spans="1:7">
      <c r="A3578" s="198">
        <v>33965090</v>
      </c>
      <c r="B3578" s="198">
        <v>0</v>
      </c>
      <c r="C3578" s="198">
        <v>0</v>
      </c>
      <c r="D3578" s="198">
        <v>0</v>
      </c>
      <c r="E3578" s="198">
        <v>0</v>
      </c>
      <c r="F3578" s="198">
        <v>626</v>
      </c>
      <c r="G3578" s="198">
        <v>0</v>
      </c>
    </row>
    <row r="3579" spans="1:7">
      <c r="A3579" s="198">
        <v>33965248</v>
      </c>
      <c r="B3579" s="198">
        <v>0</v>
      </c>
      <c r="C3579" s="198">
        <v>0</v>
      </c>
      <c r="D3579" s="198">
        <v>0</v>
      </c>
      <c r="E3579" s="198">
        <v>0</v>
      </c>
      <c r="F3579" s="198">
        <v>626</v>
      </c>
      <c r="G3579" s="198">
        <v>0</v>
      </c>
    </row>
    <row r="3580" spans="1:7">
      <c r="A3580" s="198">
        <v>33965289</v>
      </c>
      <c r="B3580" s="198">
        <v>95849.82</v>
      </c>
      <c r="C3580" s="198">
        <v>0</v>
      </c>
      <c r="D3580" s="198">
        <v>0</v>
      </c>
      <c r="E3580" s="198">
        <v>95849.82</v>
      </c>
      <c r="F3580" s="198">
        <v>685</v>
      </c>
      <c r="G3580" s="198">
        <v>0</v>
      </c>
    </row>
    <row r="3581" spans="1:7">
      <c r="A3581" s="198">
        <v>33965322</v>
      </c>
      <c r="B3581" s="198">
        <v>0</v>
      </c>
      <c r="C3581" s="198">
        <v>0</v>
      </c>
      <c r="D3581" s="198">
        <v>0</v>
      </c>
      <c r="E3581" s="198">
        <v>0</v>
      </c>
      <c r="F3581" s="198">
        <v>823</v>
      </c>
      <c r="G3581" s="198">
        <v>0</v>
      </c>
    </row>
    <row r="3582" spans="1:7">
      <c r="A3582" s="198">
        <v>33965353</v>
      </c>
      <c r="B3582" s="198">
        <v>0</v>
      </c>
      <c r="C3582" s="198">
        <v>0</v>
      </c>
      <c r="D3582" s="198">
        <v>0</v>
      </c>
      <c r="E3582" s="198">
        <v>0</v>
      </c>
      <c r="F3582" s="198">
        <v>685</v>
      </c>
      <c r="G3582" s="198">
        <v>0</v>
      </c>
    </row>
    <row r="3583" spans="1:7">
      <c r="A3583" s="198">
        <v>33965470</v>
      </c>
      <c r="B3583" s="198">
        <v>0</v>
      </c>
      <c r="C3583" s="198">
        <v>0</v>
      </c>
      <c r="D3583" s="198">
        <v>0</v>
      </c>
      <c r="E3583" s="198">
        <v>0</v>
      </c>
      <c r="F3583" s="198">
        <v>626</v>
      </c>
      <c r="G3583" s="198">
        <v>0</v>
      </c>
    </row>
    <row r="3584" spans="1:7">
      <c r="A3584" s="198">
        <v>33965481</v>
      </c>
      <c r="B3584" s="198">
        <v>0</v>
      </c>
      <c r="C3584" s="198">
        <v>0</v>
      </c>
      <c r="D3584" s="198">
        <v>0</v>
      </c>
      <c r="E3584" s="198">
        <v>0</v>
      </c>
      <c r="F3584" s="198">
        <v>626</v>
      </c>
      <c r="G3584" s="198">
        <v>0</v>
      </c>
    </row>
    <row r="3585" spans="1:7">
      <c r="A3585" s="198">
        <v>33965505</v>
      </c>
      <c r="B3585" s="198">
        <v>0</v>
      </c>
      <c r="C3585" s="198">
        <v>0</v>
      </c>
      <c r="D3585" s="198">
        <v>0</v>
      </c>
      <c r="E3585" s="198">
        <v>0</v>
      </c>
      <c r="F3585" s="198">
        <v>626</v>
      </c>
      <c r="G3585" s="198">
        <v>0</v>
      </c>
    </row>
    <row r="3586" spans="1:7">
      <c r="A3586" s="198">
        <v>33965512</v>
      </c>
      <c r="B3586" s="198">
        <v>0</v>
      </c>
      <c r="C3586" s="198">
        <v>0</v>
      </c>
      <c r="D3586" s="198">
        <v>0</v>
      </c>
      <c r="E3586" s="198">
        <v>0</v>
      </c>
      <c r="F3586" s="198">
        <v>626</v>
      </c>
      <c r="G3586" s="198">
        <v>0</v>
      </c>
    </row>
    <row r="3587" spans="1:7">
      <c r="A3587" s="198">
        <v>33965520</v>
      </c>
      <c r="B3587" s="198">
        <v>826259.28</v>
      </c>
      <c r="C3587" s="198">
        <v>0</v>
      </c>
      <c r="D3587" s="198">
        <v>0</v>
      </c>
      <c r="E3587" s="198">
        <v>826259.28</v>
      </c>
      <c r="F3587" s="198">
        <v>626</v>
      </c>
      <c r="G3587" s="198">
        <v>0</v>
      </c>
    </row>
    <row r="3588" spans="1:7">
      <c r="A3588" s="198">
        <v>33987307</v>
      </c>
      <c r="B3588" s="198">
        <v>0</v>
      </c>
      <c r="C3588" s="198">
        <v>0</v>
      </c>
      <c r="D3588" s="198">
        <v>0</v>
      </c>
      <c r="E3588" s="198">
        <v>0</v>
      </c>
      <c r="F3588" s="198">
        <v>823</v>
      </c>
      <c r="G3588" s="198">
        <v>0</v>
      </c>
    </row>
    <row r="3589" spans="1:7">
      <c r="A3589" s="198">
        <v>33987465</v>
      </c>
      <c r="B3589" s="198">
        <v>0</v>
      </c>
      <c r="C3589" s="198">
        <v>0</v>
      </c>
      <c r="D3589" s="198">
        <v>0</v>
      </c>
      <c r="E3589" s="198">
        <v>0</v>
      </c>
      <c r="F3589" s="198">
        <v>685</v>
      </c>
      <c r="G3589" s="198">
        <v>0</v>
      </c>
    </row>
    <row r="3590" spans="1:7">
      <c r="A3590" s="198">
        <v>33987616</v>
      </c>
      <c r="B3590" s="198">
        <v>0</v>
      </c>
      <c r="C3590" s="198">
        <v>0</v>
      </c>
      <c r="D3590" s="198">
        <v>0</v>
      </c>
      <c r="E3590" s="198">
        <v>0</v>
      </c>
      <c r="F3590" s="198">
        <v>685</v>
      </c>
      <c r="G3590" s="198">
        <v>0</v>
      </c>
    </row>
    <row r="3591" spans="1:7">
      <c r="A3591" s="198">
        <v>33987654</v>
      </c>
      <c r="B3591" s="198">
        <v>0</v>
      </c>
      <c r="C3591" s="198">
        <v>0</v>
      </c>
      <c r="D3591" s="198">
        <v>0</v>
      </c>
      <c r="E3591" s="198">
        <v>0</v>
      </c>
      <c r="F3591" s="198">
        <v>685</v>
      </c>
      <c r="G3591" s="198">
        <v>0</v>
      </c>
    </row>
    <row r="3592" spans="1:7">
      <c r="A3592" s="198">
        <v>33987670</v>
      </c>
      <c r="B3592" s="198">
        <v>0</v>
      </c>
      <c r="C3592" s="198">
        <v>0</v>
      </c>
      <c r="D3592" s="198">
        <v>0</v>
      </c>
      <c r="E3592" s="198">
        <v>0</v>
      </c>
      <c r="F3592" s="198">
        <v>685</v>
      </c>
      <c r="G3592" s="198">
        <v>0</v>
      </c>
    </row>
    <row r="3593" spans="1:7">
      <c r="A3593" s="198">
        <v>33987680</v>
      </c>
      <c r="B3593" s="198">
        <v>0</v>
      </c>
      <c r="C3593" s="198">
        <v>0</v>
      </c>
      <c r="D3593" s="198">
        <v>0</v>
      </c>
      <c r="E3593" s="198">
        <v>0</v>
      </c>
      <c r="F3593" s="198">
        <v>823</v>
      </c>
      <c r="G3593" s="198">
        <v>0</v>
      </c>
    </row>
    <row r="3594" spans="1:7">
      <c r="A3594" s="198">
        <v>33987871</v>
      </c>
      <c r="B3594" s="198">
        <v>1235140.1499999999</v>
      </c>
      <c r="C3594" s="198">
        <v>20905.78</v>
      </c>
      <c r="D3594" s="198">
        <v>0</v>
      </c>
      <c r="E3594" s="198">
        <v>1256045.93</v>
      </c>
      <c r="F3594" s="198">
        <v>626</v>
      </c>
      <c r="G3594" s="198">
        <v>1</v>
      </c>
    </row>
    <row r="3595" spans="1:7">
      <c r="A3595" s="198">
        <v>33988074</v>
      </c>
      <c r="B3595" s="198">
        <v>0</v>
      </c>
      <c r="C3595" s="198">
        <v>0</v>
      </c>
      <c r="D3595" s="198">
        <v>0</v>
      </c>
      <c r="E3595" s="198">
        <v>0</v>
      </c>
      <c r="F3595" s="198">
        <v>626</v>
      </c>
      <c r="G3595" s="198">
        <v>0</v>
      </c>
    </row>
    <row r="3596" spans="1:7">
      <c r="A3596" s="198">
        <v>33988080</v>
      </c>
      <c r="B3596" s="198">
        <v>95651.66</v>
      </c>
      <c r="C3596" s="198">
        <v>3137.5</v>
      </c>
      <c r="D3596" s="198">
        <v>0</v>
      </c>
      <c r="E3596" s="198">
        <v>98789.16</v>
      </c>
      <c r="F3596" s="198">
        <v>626</v>
      </c>
      <c r="G3596" s="198">
        <v>2</v>
      </c>
    </row>
    <row r="3597" spans="1:7">
      <c r="A3597" s="198">
        <v>33988099</v>
      </c>
      <c r="B3597" s="198">
        <v>0</v>
      </c>
      <c r="C3597" s="198">
        <v>0</v>
      </c>
      <c r="D3597" s="198">
        <v>0</v>
      </c>
      <c r="E3597" s="198">
        <v>0</v>
      </c>
      <c r="F3597" s="198">
        <v>626</v>
      </c>
      <c r="G3597" s="198">
        <v>0</v>
      </c>
    </row>
    <row r="3598" spans="1:7">
      <c r="A3598" s="198">
        <v>33988107</v>
      </c>
      <c r="B3598" s="198">
        <v>0</v>
      </c>
      <c r="C3598" s="198">
        <v>0</v>
      </c>
      <c r="D3598" s="198">
        <v>0</v>
      </c>
      <c r="E3598" s="198">
        <v>0</v>
      </c>
      <c r="F3598" s="198">
        <v>626</v>
      </c>
      <c r="G3598" s="198">
        <v>0</v>
      </c>
    </row>
    <row r="3599" spans="1:7">
      <c r="A3599" s="198">
        <v>33988126</v>
      </c>
      <c r="B3599" s="198">
        <v>0</v>
      </c>
      <c r="C3599" s="198">
        <v>0</v>
      </c>
      <c r="D3599" s="198">
        <v>0</v>
      </c>
      <c r="E3599" s="198">
        <v>0</v>
      </c>
      <c r="F3599" s="198">
        <v>685</v>
      </c>
      <c r="G3599" s="198">
        <v>0</v>
      </c>
    </row>
    <row r="3600" spans="1:7">
      <c r="A3600" s="198">
        <v>33988139</v>
      </c>
      <c r="B3600" s="198">
        <v>0</v>
      </c>
      <c r="C3600" s="198">
        <v>0</v>
      </c>
      <c r="D3600" s="198">
        <v>0</v>
      </c>
      <c r="E3600" s="198">
        <v>0</v>
      </c>
      <c r="F3600" s="198">
        <v>626</v>
      </c>
      <c r="G3600" s="198">
        <v>0</v>
      </c>
    </row>
    <row r="3601" spans="1:7">
      <c r="A3601" s="198">
        <v>33988146</v>
      </c>
      <c r="B3601" s="198">
        <v>0</v>
      </c>
      <c r="C3601" s="198">
        <v>0</v>
      </c>
      <c r="D3601" s="198">
        <v>0</v>
      </c>
      <c r="E3601" s="198">
        <v>0</v>
      </c>
      <c r="F3601" s="198">
        <v>685</v>
      </c>
      <c r="G3601" s="198">
        <v>0</v>
      </c>
    </row>
    <row r="3602" spans="1:7">
      <c r="A3602" s="198">
        <v>33988167</v>
      </c>
      <c r="B3602" s="198">
        <v>183148.16</v>
      </c>
      <c r="C3602" s="198">
        <v>0</v>
      </c>
      <c r="D3602" s="198">
        <v>0</v>
      </c>
      <c r="E3602" s="198">
        <v>183148.16</v>
      </c>
      <c r="F3602" s="198">
        <v>626</v>
      </c>
      <c r="G3602" s="198">
        <v>0</v>
      </c>
    </row>
    <row r="3603" spans="1:7">
      <c r="A3603" s="198">
        <v>33988180</v>
      </c>
      <c r="B3603" s="198">
        <v>0</v>
      </c>
      <c r="C3603" s="198">
        <v>0</v>
      </c>
      <c r="D3603" s="198">
        <v>0</v>
      </c>
      <c r="E3603" s="198">
        <v>0</v>
      </c>
      <c r="F3603" s="198">
        <v>685</v>
      </c>
      <c r="G3603" s="198">
        <v>0</v>
      </c>
    </row>
    <row r="3604" spans="1:7">
      <c r="A3604" s="198">
        <v>33988190</v>
      </c>
      <c r="B3604" s="198">
        <v>196073.23</v>
      </c>
      <c r="C3604" s="198">
        <v>0</v>
      </c>
      <c r="D3604" s="198">
        <v>0</v>
      </c>
      <c r="E3604" s="198">
        <v>196073.23</v>
      </c>
      <c r="F3604" s="198">
        <v>626</v>
      </c>
      <c r="G3604" s="198">
        <v>0</v>
      </c>
    </row>
    <row r="3605" spans="1:7">
      <c r="A3605" s="198">
        <v>33988216</v>
      </c>
      <c r="B3605" s="198">
        <v>0</v>
      </c>
      <c r="C3605" s="198">
        <v>0</v>
      </c>
      <c r="D3605" s="198">
        <v>0</v>
      </c>
      <c r="E3605" s="198">
        <v>0</v>
      </c>
      <c r="F3605" s="198">
        <v>626</v>
      </c>
      <c r="G3605" s="198">
        <v>0</v>
      </c>
    </row>
    <row r="3606" spans="1:7">
      <c r="A3606" s="198">
        <v>33988220</v>
      </c>
      <c r="B3606" s="198">
        <v>0</v>
      </c>
      <c r="C3606" s="198">
        <v>0</v>
      </c>
      <c r="D3606" s="198">
        <v>0</v>
      </c>
      <c r="E3606" s="198">
        <v>0</v>
      </c>
      <c r="F3606" s="198">
        <v>626</v>
      </c>
      <c r="G3606" s="198">
        <v>0</v>
      </c>
    </row>
    <row r="3607" spans="1:7">
      <c r="A3607" s="198">
        <v>34016514</v>
      </c>
      <c r="B3607" s="198">
        <v>0</v>
      </c>
      <c r="C3607" s="198">
        <v>0</v>
      </c>
      <c r="D3607" s="198">
        <v>0</v>
      </c>
      <c r="E3607" s="198">
        <v>0</v>
      </c>
      <c r="F3607" s="198">
        <v>823</v>
      </c>
      <c r="G3607" s="198">
        <v>0</v>
      </c>
    </row>
    <row r="3608" spans="1:7">
      <c r="A3608" s="198">
        <v>34016710</v>
      </c>
      <c r="B3608" s="198">
        <v>479373.77</v>
      </c>
      <c r="C3608" s="198">
        <v>0</v>
      </c>
      <c r="D3608" s="198">
        <v>0</v>
      </c>
      <c r="E3608" s="198">
        <v>479373.77</v>
      </c>
      <c r="F3608" s="198">
        <v>626</v>
      </c>
      <c r="G3608" s="198">
        <v>0</v>
      </c>
    </row>
    <row r="3609" spans="1:7">
      <c r="A3609" s="198">
        <v>34016743</v>
      </c>
      <c r="B3609" s="198">
        <v>0</v>
      </c>
      <c r="C3609" s="198">
        <v>0</v>
      </c>
      <c r="D3609" s="198">
        <v>0</v>
      </c>
      <c r="E3609" s="198">
        <v>0</v>
      </c>
      <c r="F3609" s="198">
        <v>626</v>
      </c>
      <c r="G3609" s="198">
        <v>0</v>
      </c>
    </row>
    <row r="3610" spans="1:7">
      <c r="A3610" s="198">
        <v>34016770</v>
      </c>
      <c r="B3610" s="198">
        <v>0</v>
      </c>
      <c r="C3610" s="198">
        <v>0</v>
      </c>
      <c r="D3610" s="198">
        <v>0</v>
      </c>
      <c r="E3610" s="198">
        <v>0</v>
      </c>
      <c r="F3610" s="198">
        <v>823</v>
      </c>
      <c r="G3610" s="198">
        <v>0</v>
      </c>
    </row>
    <row r="3611" spans="1:7">
      <c r="A3611" s="198">
        <v>34016981</v>
      </c>
      <c r="B3611" s="198">
        <v>153487.24</v>
      </c>
      <c r="C3611" s="198">
        <v>0</v>
      </c>
      <c r="D3611" s="198">
        <v>0</v>
      </c>
      <c r="E3611" s="198">
        <v>153487.24</v>
      </c>
      <c r="F3611" s="198">
        <v>626</v>
      </c>
      <c r="G3611" s="198">
        <v>0</v>
      </c>
    </row>
    <row r="3612" spans="1:7">
      <c r="A3612" s="198">
        <v>34016990</v>
      </c>
      <c r="B3612" s="198">
        <v>0</v>
      </c>
      <c r="C3612" s="198">
        <v>0</v>
      </c>
      <c r="D3612" s="198">
        <v>0</v>
      </c>
      <c r="E3612" s="198">
        <v>0</v>
      </c>
      <c r="F3612" s="198">
        <v>685</v>
      </c>
      <c r="G3612" s="198">
        <v>0</v>
      </c>
    </row>
    <row r="3613" spans="1:7">
      <c r="A3613" s="198">
        <v>34017008</v>
      </c>
      <c r="B3613" s="198">
        <v>145406.95000000001</v>
      </c>
      <c r="C3613" s="198">
        <v>0</v>
      </c>
      <c r="D3613" s="198">
        <v>0</v>
      </c>
      <c r="E3613" s="198">
        <v>145406.95000000001</v>
      </c>
      <c r="F3613" s="198">
        <v>626</v>
      </c>
      <c r="G3613" s="198">
        <v>0</v>
      </c>
    </row>
    <row r="3614" spans="1:7">
      <c r="A3614" s="198">
        <v>34017010</v>
      </c>
      <c r="B3614" s="198">
        <v>0</v>
      </c>
      <c r="C3614" s="198">
        <v>0</v>
      </c>
      <c r="D3614" s="198">
        <v>0</v>
      </c>
      <c r="E3614" s="198">
        <v>0</v>
      </c>
      <c r="F3614" s="198">
        <v>626</v>
      </c>
      <c r="G3614" s="198">
        <v>0</v>
      </c>
    </row>
    <row r="3615" spans="1:7">
      <c r="A3615" s="198">
        <v>34017021</v>
      </c>
      <c r="B3615" s="198">
        <v>445138.78</v>
      </c>
      <c r="C3615" s="198">
        <v>0</v>
      </c>
      <c r="D3615" s="198">
        <v>0</v>
      </c>
      <c r="E3615" s="198">
        <v>445138.78</v>
      </c>
      <c r="F3615" s="198">
        <v>685</v>
      </c>
      <c r="G3615" s="198">
        <v>0</v>
      </c>
    </row>
    <row r="3616" spans="1:7">
      <c r="A3616" s="198">
        <v>34017041</v>
      </c>
      <c r="B3616" s="198">
        <v>425927.97</v>
      </c>
      <c r="C3616" s="198">
        <v>0</v>
      </c>
      <c r="D3616" s="198">
        <v>0</v>
      </c>
      <c r="E3616" s="198">
        <v>425927.97</v>
      </c>
      <c r="F3616" s="198">
        <v>626</v>
      </c>
      <c r="G3616" s="198">
        <v>0</v>
      </c>
    </row>
    <row r="3617" spans="1:7">
      <c r="A3617" s="198">
        <v>34042895</v>
      </c>
      <c r="B3617" s="198">
        <v>0</v>
      </c>
      <c r="C3617" s="198">
        <v>0</v>
      </c>
      <c r="D3617" s="198">
        <v>0</v>
      </c>
      <c r="E3617" s="198">
        <v>0</v>
      </c>
      <c r="F3617" s="198">
        <v>685</v>
      </c>
      <c r="G3617" s="198">
        <v>0</v>
      </c>
    </row>
    <row r="3618" spans="1:7">
      <c r="A3618" s="198">
        <v>34043050</v>
      </c>
      <c r="B3618" s="198">
        <v>0</v>
      </c>
      <c r="C3618" s="198">
        <v>0</v>
      </c>
      <c r="D3618" s="198">
        <v>0</v>
      </c>
      <c r="E3618" s="198">
        <v>0</v>
      </c>
      <c r="F3618" s="198">
        <v>626</v>
      </c>
      <c r="G3618" s="198">
        <v>0</v>
      </c>
    </row>
    <row r="3619" spans="1:7">
      <c r="A3619" s="198">
        <v>34043094</v>
      </c>
      <c r="B3619" s="198">
        <v>0</v>
      </c>
      <c r="C3619" s="198">
        <v>0</v>
      </c>
      <c r="D3619" s="198">
        <v>0</v>
      </c>
      <c r="E3619" s="198">
        <v>0</v>
      </c>
      <c r="F3619" s="198">
        <v>685</v>
      </c>
      <c r="G3619" s="198">
        <v>0</v>
      </c>
    </row>
    <row r="3620" spans="1:7">
      <c r="A3620" s="198">
        <v>34043170</v>
      </c>
      <c r="B3620" s="198">
        <v>0</v>
      </c>
      <c r="C3620" s="198">
        <v>0</v>
      </c>
      <c r="D3620" s="198">
        <v>0</v>
      </c>
      <c r="E3620" s="198">
        <v>0</v>
      </c>
      <c r="F3620" s="198">
        <v>685</v>
      </c>
      <c r="G3620" s="198">
        <v>0</v>
      </c>
    </row>
    <row r="3621" spans="1:7">
      <c r="A3621" s="198">
        <v>34043272</v>
      </c>
      <c r="B3621" s="198">
        <v>0</v>
      </c>
      <c r="C3621" s="198">
        <v>0</v>
      </c>
      <c r="D3621" s="198">
        <v>0</v>
      </c>
      <c r="E3621" s="198">
        <v>0</v>
      </c>
      <c r="F3621" s="198">
        <v>823</v>
      </c>
      <c r="G3621" s="198">
        <v>0</v>
      </c>
    </row>
    <row r="3622" spans="1:7">
      <c r="A3622" s="198">
        <v>34043288</v>
      </c>
      <c r="B3622" s="198">
        <v>0</v>
      </c>
      <c r="C3622" s="198">
        <v>0</v>
      </c>
      <c r="D3622" s="198">
        <v>0</v>
      </c>
      <c r="E3622" s="198">
        <v>0</v>
      </c>
      <c r="F3622" s="198">
        <v>685</v>
      </c>
      <c r="G3622" s="198">
        <v>0</v>
      </c>
    </row>
    <row r="3623" spans="1:7">
      <c r="A3623" s="198">
        <v>34043290</v>
      </c>
      <c r="B3623" s="198">
        <v>41866.339999999997</v>
      </c>
      <c r="C3623" s="198">
        <v>0</v>
      </c>
      <c r="D3623" s="198">
        <v>0</v>
      </c>
      <c r="E3623" s="198">
        <v>41866.339999999997</v>
      </c>
      <c r="F3623" s="198">
        <v>823</v>
      </c>
      <c r="G3623" s="198">
        <v>0</v>
      </c>
    </row>
    <row r="3624" spans="1:7">
      <c r="A3624" s="198">
        <v>34043659</v>
      </c>
      <c r="B3624" s="198">
        <v>189504.07</v>
      </c>
      <c r="C3624" s="198">
        <v>0</v>
      </c>
      <c r="D3624" s="198">
        <v>159188.18</v>
      </c>
      <c r="E3624" s="198">
        <v>348692.25</v>
      </c>
      <c r="F3624" s="198">
        <v>626</v>
      </c>
      <c r="G3624" s="198">
        <v>69</v>
      </c>
    </row>
    <row r="3625" spans="1:7">
      <c r="A3625" s="198">
        <v>34043665</v>
      </c>
      <c r="B3625" s="198">
        <v>0</v>
      </c>
      <c r="C3625" s="198">
        <v>0</v>
      </c>
      <c r="D3625" s="198">
        <v>0</v>
      </c>
      <c r="E3625" s="198">
        <v>0</v>
      </c>
      <c r="F3625" s="198">
        <v>626</v>
      </c>
      <c r="G3625" s="198">
        <v>0</v>
      </c>
    </row>
    <row r="3626" spans="1:7">
      <c r="A3626" s="198">
        <v>34043678</v>
      </c>
      <c r="B3626" s="198">
        <v>173608.09</v>
      </c>
      <c r="C3626" s="198">
        <v>0</v>
      </c>
      <c r="D3626" s="198">
        <v>0</v>
      </c>
      <c r="E3626" s="198">
        <v>173608.09</v>
      </c>
      <c r="F3626" s="198">
        <v>626</v>
      </c>
      <c r="G3626" s="198">
        <v>0</v>
      </c>
    </row>
    <row r="3627" spans="1:7">
      <c r="A3627" s="198">
        <v>34043682</v>
      </c>
      <c r="B3627" s="198">
        <v>0</v>
      </c>
      <c r="C3627" s="198">
        <v>0</v>
      </c>
      <c r="D3627" s="198">
        <v>0</v>
      </c>
      <c r="E3627" s="198">
        <v>0</v>
      </c>
      <c r="F3627" s="198">
        <v>685</v>
      </c>
      <c r="G3627" s="198">
        <v>0</v>
      </c>
    </row>
    <row r="3628" spans="1:7">
      <c r="A3628" s="198">
        <v>34063366</v>
      </c>
      <c r="B3628" s="198">
        <v>0</v>
      </c>
      <c r="C3628" s="198">
        <v>0</v>
      </c>
      <c r="D3628" s="198">
        <v>0</v>
      </c>
      <c r="E3628" s="198">
        <v>0</v>
      </c>
      <c r="F3628" s="198">
        <v>626</v>
      </c>
      <c r="G3628" s="198">
        <v>0</v>
      </c>
    </row>
    <row r="3629" spans="1:7">
      <c r="A3629" s="198">
        <v>34063543</v>
      </c>
      <c r="B3629" s="198">
        <v>255140.17</v>
      </c>
      <c r="C3629" s="198">
        <v>0</v>
      </c>
      <c r="D3629" s="198">
        <v>0</v>
      </c>
      <c r="E3629" s="198">
        <v>255140.17</v>
      </c>
      <c r="F3629" s="198">
        <v>626</v>
      </c>
      <c r="G3629" s="198">
        <v>0</v>
      </c>
    </row>
    <row r="3630" spans="1:7">
      <c r="A3630" s="198">
        <v>34063557</v>
      </c>
      <c r="B3630" s="198">
        <v>32374.02</v>
      </c>
      <c r="C3630" s="198">
        <v>5632.91</v>
      </c>
      <c r="D3630" s="198">
        <v>0</v>
      </c>
      <c r="E3630" s="198">
        <v>38006.93</v>
      </c>
      <c r="F3630" s="198">
        <v>823</v>
      </c>
      <c r="G3630" s="198">
        <v>1</v>
      </c>
    </row>
    <row r="3631" spans="1:7">
      <c r="A3631" s="198">
        <v>34063789</v>
      </c>
      <c r="B3631" s="198">
        <v>0</v>
      </c>
      <c r="C3631" s="198">
        <v>0</v>
      </c>
      <c r="D3631" s="198">
        <v>0</v>
      </c>
      <c r="E3631" s="198">
        <v>0</v>
      </c>
      <c r="F3631" s="198">
        <v>823</v>
      </c>
      <c r="G3631" s="198">
        <v>0</v>
      </c>
    </row>
    <row r="3632" spans="1:7">
      <c r="A3632" s="198">
        <v>34063820</v>
      </c>
      <c r="B3632" s="198">
        <v>0</v>
      </c>
      <c r="C3632" s="198">
        <v>0</v>
      </c>
      <c r="D3632" s="198">
        <v>0</v>
      </c>
      <c r="E3632" s="198">
        <v>0</v>
      </c>
      <c r="F3632" s="198">
        <v>685</v>
      </c>
      <c r="G3632" s="198">
        <v>0</v>
      </c>
    </row>
    <row r="3633" spans="1:7">
      <c r="A3633" s="198">
        <v>34064090</v>
      </c>
      <c r="B3633" s="198">
        <v>169653.19</v>
      </c>
      <c r="C3633" s="198">
        <v>0</v>
      </c>
      <c r="D3633" s="198">
        <v>0</v>
      </c>
      <c r="E3633" s="198">
        <v>169653.19</v>
      </c>
      <c r="F3633" s="198">
        <v>626</v>
      </c>
      <c r="G3633" s="198">
        <v>0</v>
      </c>
    </row>
    <row r="3634" spans="1:7">
      <c r="A3634" s="198">
        <v>34064104</v>
      </c>
      <c r="B3634" s="198">
        <v>0</v>
      </c>
      <c r="C3634" s="198">
        <v>0</v>
      </c>
      <c r="D3634" s="198">
        <v>0</v>
      </c>
      <c r="E3634" s="198">
        <v>0</v>
      </c>
      <c r="F3634" s="198">
        <v>626</v>
      </c>
      <c r="G3634" s="198">
        <v>0</v>
      </c>
    </row>
    <row r="3635" spans="1:7">
      <c r="A3635" s="198">
        <v>34064111</v>
      </c>
      <c r="B3635" s="198">
        <v>121031.92</v>
      </c>
      <c r="C3635" s="198">
        <v>0</v>
      </c>
      <c r="D3635" s="198">
        <v>0</v>
      </c>
      <c r="E3635" s="198">
        <v>121031.92</v>
      </c>
      <c r="F3635" s="198">
        <v>626</v>
      </c>
      <c r="G3635" s="198">
        <v>0</v>
      </c>
    </row>
    <row r="3636" spans="1:7">
      <c r="A3636" s="198">
        <v>34064121</v>
      </c>
      <c r="B3636" s="198">
        <v>0</v>
      </c>
      <c r="C3636" s="198">
        <v>0</v>
      </c>
      <c r="D3636" s="198">
        <v>0</v>
      </c>
      <c r="E3636" s="198">
        <v>0</v>
      </c>
      <c r="F3636" s="198">
        <v>626</v>
      </c>
      <c r="G3636" s="198">
        <v>0</v>
      </c>
    </row>
    <row r="3637" spans="1:7">
      <c r="A3637" s="198">
        <v>34064135</v>
      </c>
      <c r="B3637" s="198">
        <v>0</v>
      </c>
      <c r="C3637" s="198">
        <v>0</v>
      </c>
      <c r="D3637" s="198">
        <v>0</v>
      </c>
      <c r="E3637" s="198">
        <v>0</v>
      </c>
      <c r="F3637" s="198">
        <v>685</v>
      </c>
      <c r="G3637" s="198">
        <v>0</v>
      </c>
    </row>
    <row r="3638" spans="1:7">
      <c r="A3638" s="198">
        <v>34064149</v>
      </c>
      <c r="B3638" s="198">
        <v>122089.39</v>
      </c>
      <c r="C3638" s="198">
        <v>0</v>
      </c>
      <c r="D3638" s="198">
        <v>0</v>
      </c>
      <c r="E3638" s="198">
        <v>122089.39</v>
      </c>
      <c r="F3638" s="198">
        <v>685</v>
      </c>
      <c r="G3638" s="198">
        <v>0</v>
      </c>
    </row>
    <row r="3639" spans="1:7">
      <c r="A3639" s="198">
        <v>34064161</v>
      </c>
      <c r="B3639" s="198">
        <v>373817.81</v>
      </c>
      <c r="C3639" s="198">
        <v>0</v>
      </c>
      <c r="D3639" s="198">
        <v>0</v>
      </c>
      <c r="E3639" s="198">
        <v>373817.81</v>
      </c>
      <c r="F3639" s="198">
        <v>626</v>
      </c>
      <c r="G3639" s="198">
        <v>0</v>
      </c>
    </row>
    <row r="3640" spans="1:7">
      <c r="A3640" s="198">
        <v>34064171</v>
      </c>
      <c r="B3640" s="198">
        <v>207749.88</v>
      </c>
      <c r="C3640" s="198">
        <v>0</v>
      </c>
      <c r="D3640" s="198">
        <v>0</v>
      </c>
      <c r="E3640" s="198">
        <v>207749.88</v>
      </c>
      <c r="F3640" s="198">
        <v>626</v>
      </c>
      <c r="G3640" s="198">
        <v>0</v>
      </c>
    </row>
    <row r="3641" spans="1:7">
      <c r="A3641" s="198">
        <v>34064188</v>
      </c>
      <c r="B3641" s="198">
        <v>0</v>
      </c>
      <c r="C3641" s="198">
        <v>0</v>
      </c>
      <c r="D3641" s="198">
        <v>0</v>
      </c>
      <c r="E3641" s="198">
        <v>0</v>
      </c>
      <c r="F3641" s="198">
        <v>685</v>
      </c>
      <c r="G3641" s="198">
        <v>0</v>
      </c>
    </row>
    <row r="3642" spans="1:7">
      <c r="A3642" s="198">
        <v>34064194</v>
      </c>
      <c r="B3642" s="198">
        <v>223092.11</v>
      </c>
      <c r="C3642" s="198">
        <v>3843.84</v>
      </c>
      <c r="D3642" s="198">
        <v>0</v>
      </c>
      <c r="E3642" s="198">
        <v>226935.95</v>
      </c>
      <c r="F3642" s="198">
        <v>685</v>
      </c>
      <c r="G3642" s="198">
        <v>1</v>
      </c>
    </row>
    <row r="3643" spans="1:7">
      <c r="A3643" s="198">
        <v>34084814</v>
      </c>
      <c r="B3643" s="198">
        <v>351658.8</v>
      </c>
      <c r="C3643" s="198">
        <v>0</v>
      </c>
      <c r="D3643" s="198">
        <v>0</v>
      </c>
      <c r="E3643" s="198">
        <v>351658.8</v>
      </c>
      <c r="F3643" s="198">
        <v>626</v>
      </c>
      <c r="G3643" s="198">
        <v>0</v>
      </c>
    </row>
    <row r="3644" spans="1:7">
      <c r="A3644" s="198">
        <v>34085039</v>
      </c>
      <c r="B3644" s="198">
        <v>731934.85</v>
      </c>
      <c r="C3644" s="198">
        <v>0</v>
      </c>
      <c r="D3644" s="198">
        <v>0</v>
      </c>
      <c r="E3644" s="198">
        <v>731934.85</v>
      </c>
      <c r="F3644" s="198">
        <v>626</v>
      </c>
      <c r="G3644" s="198">
        <v>0</v>
      </c>
    </row>
    <row r="3645" spans="1:7">
      <c r="A3645" s="198">
        <v>34085423</v>
      </c>
      <c r="B3645" s="198">
        <v>119918.92</v>
      </c>
      <c r="C3645" s="198">
        <v>0</v>
      </c>
      <c r="D3645" s="198">
        <v>0</v>
      </c>
      <c r="E3645" s="198">
        <v>119918.92</v>
      </c>
      <c r="F3645" s="198">
        <v>626</v>
      </c>
      <c r="G3645" s="198">
        <v>0</v>
      </c>
    </row>
    <row r="3646" spans="1:7">
      <c r="A3646" s="198">
        <v>34085435</v>
      </c>
      <c r="B3646" s="198">
        <v>0</v>
      </c>
      <c r="C3646" s="198">
        <v>0</v>
      </c>
      <c r="D3646" s="198">
        <v>0</v>
      </c>
      <c r="E3646" s="198">
        <v>0</v>
      </c>
      <c r="F3646" s="198">
        <v>626</v>
      </c>
      <c r="G3646" s="198">
        <v>0</v>
      </c>
    </row>
    <row r="3647" spans="1:7">
      <c r="A3647" s="198">
        <v>34085467</v>
      </c>
      <c r="B3647" s="198">
        <v>0</v>
      </c>
      <c r="C3647" s="198">
        <v>0</v>
      </c>
      <c r="D3647" s="198">
        <v>0</v>
      </c>
      <c r="E3647" s="198">
        <v>0</v>
      </c>
      <c r="F3647" s="198">
        <v>685</v>
      </c>
      <c r="G3647" s="198">
        <v>0</v>
      </c>
    </row>
    <row r="3648" spans="1:7">
      <c r="A3648" s="198">
        <v>34085472</v>
      </c>
      <c r="B3648" s="198">
        <v>256791.31</v>
      </c>
      <c r="C3648" s="198">
        <v>0</v>
      </c>
      <c r="D3648" s="198">
        <v>0</v>
      </c>
      <c r="E3648" s="198">
        <v>256791.31</v>
      </c>
      <c r="F3648" s="198">
        <v>626</v>
      </c>
      <c r="G3648" s="198">
        <v>0</v>
      </c>
    </row>
    <row r="3649" spans="1:7">
      <c r="A3649" s="198">
        <v>34085480</v>
      </c>
      <c r="B3649" s="198">
        <v>0</v>
      </c>
      <c r="C3649" s="198">
        <v>0</v>
      </c>
      <c r="D3649" s="198">
        <v>0</v>
      </c>
      <c r="E3649" s="198">
        <v>0</v>
      </c>
      <c r="F3649" s="198">
        <v>626</v>
      </c>
      <c r="G3649" s="198">
        <v>0</v>
      </c>
    </row>
    <row r="3650" spans="1:7">
      <c r="A3650" s="198">
        <v>34085507</v>
      </c>
      <c r="B3650" s="198">
        <v>0</v>
      </c>
      <c r="C3650" s="198">
        <v>0</v>
      </c>
      <c r="D3650" s="198">
        <v>0</v>
      </c>
      <c r="E3650" s="198">
        <v>0</v>
      </c>
      <c r="F3650" s="198">
        <v>626</v>
      </c>
      <c r="G3650" s="198">
        <v>0</v>
      </c>
    </row>
    <row r="3651" spans="1:7">
      <c r="A3651" s="198">
        <v>34085516</v>
      </c>
      <c r="B3651" s="198">
        <v>0</v>
      </c>
      <c r="C3651" s="198">
        <v>0</v>
      </c>
      <c r="D3651" s="198">
        <v>0</v>
      </c>
      <c r="E3651" s="198">
        <v>0</v>
      </c>
      <c r="F3651" s="198">
        <v>626</v>
      </c>
      <c r="G3651" s="198">
        <v>0</v>
      </c>
    </row>
    <row r="3652" spans="1:7">
      <c r="A3652" s="198">
        <v>34085529</v>
      </c>
      <c r="B3652" s="198">
        <v>434022.86</v>
      </c>
      <c r="C3652" s="198">
        <v>0</v>
      </c>
      <c r="D3652" s="198">
        <v>0</v>
      </c>
      <c r="E3652" s="198">
        <v>434022.86</v>
      </c>
      <c r="F3652" s="198">
        <v>626</v>
      </c>
      <c r="G3652" s="198">
        <v>0</v>
      </c>
    </row>
    <row r="3653" spans="1:7">
      <c r="A3653" s="198">
        <v>34085533</v>
      </c>
      <c r="B3653" s="198">
        <v>0</v>
      </c>
      <c r="C3653" s="198">
        <v>0</v>
      </c>
      <c r="D3653" s="198">
        <v>0</v>
      </c>
      <c r="E3653" s="198">
        <v>0</v>
      </c>
      <c r="F3653" s="198">
        <v>685</v>
      </c>
      <c r="G3653" s="198">
        <v>0</v>
      </c>
    </row>
    <row r="3654" spans="1:7">
      <c r="A3654" s="198">
        <v>34106898</v>
      </c>
      <c r="B3654" s="198">
        <v>0</v>
      </c>
      <c r="C3654" s="198">
        <v>0</v>
      </c>
      <c r="D3654" s="198">
        <v>0</v>
      </c>
      <c r="E3654" s="198">
        <v>0</v>
      </c>
      <c r="F3654" s="198">
        <v>685</v>
      </c>
      <c r="G3654" s="198">
        <v>0</v>
      </c>
    </row>
    <row r="3655" spans="1:7">
      <c r="A3655" s="198">
        <v>34107235</v>
      </c>
      <c r="B3655" s="198">
        <v>0</v>
      </c>
      <c r="C3655" s="198">
        <v>0</v>
      </c>
      <c r="D3655" s="198">
        <v>0</v>
      </c>
      <c r="E3655" s="198">
        <v>0</v>
      </c>
      <c r="F3655" s="198">
        <v>685</v>
      </c>
      <c r="G3655" s="198">
        <v>0</v>
      </c>
    </row>
    <row r="3656" spans="1:7">
      <c r="A3656" s="198">
        <v>34107277</v>
      </c>
      <c r="B3656" s="198">
        <v>0</v>
      </c>
      <c r="C3656" s="198">
        <v>0</v>
      </c>
      <c r="D3656" s="198">
        <v>0</v>
      </c>
      <c r="E3656" s="198">
        <v>0</v>
      </c>
      <c r="F3656" s="198">
        <v>823</v>
      </c>
      <c r="G3656" s="198">
        <v>0</v>
      </c>
    </row>
    <row r="3657" spans="1:7">
      <c r="A3657" s="198">
        <v>34107399</v>
      </c>
      <c r="B3657" s="198">
        <v>0</v>
      </c>
      <c r="C3657" s="198">
        <v>0</v>
      </c>
      <c r="D3657" s="198">
        <v>0</v>
      </c>
      <c r="E3657" s="198">
        <v>0</v>
      </c>
      <c r="F3657" s="198">
        <v>626</v>
      </c>
      <c r="G3657" s="198">
        <v>0</v>
      </c>
    </row>
    <row r="3658" spans="1:7">
      <c r="A3658" s="198">
        <v>34107562</v>
      </c>
      <c r="B3658" s="198">
        <v>0</v>
      </c>
      <c r="C3658" s="198">
        <v>0</v>
      </c>
      <c r="D3658" s="198">
        <v>0</v>
      </c>
      <c r="E3658" s="198">
        <v>0</v>
      </c>
      <c r="F3658" s="198">
        <v>685</v>
      </c>
      <c r="G3658" s="198">
        <v>0</v>
      </c>
    </row>
    <row r="3659" spans="1:7">
      <c r="A3659" s="198">
        <v>34107570</v>
      </c>
      <c r="B3659" s="198">
        <v>0</v>
      </c>
      <c r="C3659" s="198">
        <v>0</v>
      </c>
      <c r="D3659" s="198">
        <v>0</v>
      </c>
      <c r="E3659" s="198">
        <v>0</v>
      </c>
      <c r="F3659" s="198">
        <v>685</v>
      </c>
      <c r="G3659" s="198">
        <v>0</v>
      </c>
    </row>
    <row r="3660" spans="1:7">
      <c r="A3660" s="198">
        <v>34107629</v>
      </c>
      <c r="B3660" s="198">
        <v>158929.54999999999</v>
      </c>
      <c r="C3660" s="198">
        <v>0</v>
      </c>
      <c r="D3660" s="198">
        <v>0</v>
      </c>
      <c r="E3660" s="198">
        <v>158929.54999999999</v>
      </c>
      <c r="F3660" s="198">
        <v>626</v>
      </c>
      <c r="G3660" s="198">
        <v>0</v>
      </c>
    </row>
    <row r="3661" spans="1:7">
      <c r="A3661" s="198">
        <v>34107662</v>
      </c>
      <c r="B3661" s="198">
        <v>0</v>
      </c>
      <c r="C3661" s="198">
        <v>0</v>
      </c>
      <c r="D3661" s="198">
        <v>0</v>
      </c>
      <c r="E3661" s="198">
        <v>0</v>
      </c>
      <c r="F3661" s="198">
        <v>685</v>
      </c>
      <c r="G3661" s="198">
        <v>0</v>
      </c>
    </row>
    <row r="3662" spans="1:7">
      <c r="A3662" s="198">
        <v>34107679</v>
      </c>
      <c r="B3662" s="198">
        <v>0</v>
      </c>
      <c r="C3662" s="198">
        <v>0</v>
      </c>
      <c r="D3662" s="198">
        <v>0</v>
      </c>
      <c r="E3662" s="198">
        <v>0</v>
      </c>
      <c r="F3662" s="198">
        <v>685</v>
      </c>
      <c r="G3662" s="198">
        <v>0</v>
      </c>
    </row>
    <row r="3663" spans="1:7">
      <c r="A3663" s="198">
        <v>34107924</v>
      </c>
      <c r="B3663" s="198">
        <v>0</v>
      </c>
      <c r="C3663" s="198">
        <v>0</v>
      </c>
      <c r="D3663" s="198">
        <v>0</v>
      </c>
      <c r="E3663" s="198">
        <v>0</v>
      </c>
      <c r="F3663" s="198">
        <v>626</v>
      </c>
      <c r="G3663" s="198">
        <v>0</v>
      </c>
    </row>
    <row r="3664" spans="1:7">
      <c r="A3664" s="198">
        <v>34107935</v>
      </c>
      <c r="B3664" s="198">
        <v>0</v>
      </c>
      <c r="C3664" s="198">
        <v>0</v>
      </c>
      <c r="D3664" s="198">
        <v>0</v>
      </c>
      <c r="E3664" s="198">
        <v>0</v>
      </c>
      <c r="F3664" s="198">
        <v>685</v>
      </c>
      <c r="G3664" s="198">
        <v>0</v>
      </c>
    </row>
    <row r="3665" spans="1:7">
      <c r="A3665" s="198">
        <v>34107952</v>
      </c>
      <c r="B3665" s="198">
        <v>0</v>
      </c>
      <c r="C3665" s="198">
        <v>0</v>
      </c>
      <c r="D3665" s="198">
        <v>0</v>
      </c>
      <c r="E3665" s="198">
        <v>0</v>
      </c>
      <c r="F3665" s="198">
        <v>685</v>
      </c>
      <c r="G3665" s="198">
        <v>0</v>
      </c>
    </row>
    <row r="3666" spans="1:7">
      <c r="A3666" s="198">
        <v>34107963</v>
      </c>
      <c r="B3666" s="198">
        <v>0</v>
      </c>
      <c r="C3666" s="198">
        <v>0</v>
      </c>
      <c r="D3666" s="198">
        <v>0</v>
      </c>
      <c r="E3666" s="198">
        <v>0</v>
      </c>
      <c r="F3666" s="198">
        <v>685</v>
      </c>
      <c r="G3666" s="198">
        <v>0</v>
      </c>
    </row>
    <row r="3667" spans="1:7">
      <c r="A3667" s="198">
        <v>34107970</v>
      </c>
      <c r="B3667" s="198">
        <v>0</v>
      </c>
      <c r="C3667" s="198">
        <v>0</v>
      </c>
      <c r="D3667" s="198">
        <v>0</v>
      </c>
      <c r="E3667" s="198">
        <v>0</v>
      </c>
      <c r="F3667" s="198">
        <v>626</v>
      </c>
      <c r="G3667" s="198">
        <v>0</v>
      </c>
    </row>
    <row r="3668" spans="1:7">
      <c r="A3668" s="198">
        <v>34107990</v>
      </c>
      <c r="B3668" s="198">
        <v>0</v>
      </c>
      <c r="C3668" s="198">
        <v>0</v>
      </c>
      <c r="D3668" s="198">
        <v>0</v>
      </c>
      <c r="E3668" s="198">
        <v>0</v>
      </c>
      <c r="F3668" s="198">
        <v>626</v>
      </c>
      <c r="G3668" s="198">
        <v>0</v>
      </c>
    </row>
    <row r="3669" spans="1:7">
      <c r="A3669" s="198">
        <v>34108005</v>
      </c>
      <c r="B3669" s="198">
        <v>0</v>
      </c>
      <c r="C3669" s="198">
        <v>0</v>
      </c>
      <c r="D3669" s="198">
        <v>0</v>
      </c>
      <c r="E3669" s="198">
        <v>0</v>
      </c>
      <c r="F3669" s="198">
        <v>823</v>
      </c>
      <c r="G3669" s="198">
        <v>0</v>
      </c>
    </row>
    <row r="3670" spans="1:7">
      <c r="A3670" s="198">
        <v>34108016</v>
      </c>
      <c r="B3670" s="198">
        <v>0</v>
      </c>
      <c r="C3670" s="198">
        <v>0</v>
      </c>
      <c r="D3670" s="198">
        <v>0</v>
      </c>
      <c r="E3670" s="198">
        <v>0</v>
      </c>
      <c r="F3670" s="198">
        <v>626</v>
      </c>
      <c r="G3670" s="198">
        <v>0</v>
      </c>
    </row>
    <row r="3671" spans="1:7">
      <c r="A3671" s="198">
        <v>34108024</v>
      </c>
      <c r="B3671" s="198">
        <v>0</v>
      </c>
      <c r="C3671" s="198">
        <v>0</v>
      </c>
      <c r="D3671" s="198">
        <v>0</v>
      </c>
      <c r="E3671" s="198">
        <v>0</v>
      </c>
      <c r="F3671" s="198">
        <v>626</v>
      </c>
      <c r="G3671" s="198">
        <v>0</v>
      </c>
    </row>
    <row r="3672" spans="1:7">
      <c r="A3672" s="198">
        <v>34108033</v>
      </c>
      <c r="B3672" s="198">
        <v>0</v>
      </c>
      <c r="C3672" s="198">
        <v>0</v>
      </c>
      <c r="D3672" s="198">
        <v>0</v>
      </c>
      <c r="E3672" s="198">
        <v>0</v>
      </c>
      <c r="F3672" s="198">
        <v>685</v>
      </c>
      <c r="G3672" s="198">
        <v>0</v>
      </c>
    </row>
    <row r="3673" spans="1:7">
      <c r="A3673" s="198">
        <v>34108045</v>
      </c>
      <c r="B3673" s="198">
        <v>0</v>
      </c>
      <c r="C3673" s="198">
        <v>0</v>
      </c>
      <c r="D3673" s="198">
        <v>0</v>
      </c>
      <c r="E3673" s="198">
        <v>0</v>
      </c>
      <c r="F3673" s="198">
        <v>626</v>
      </c>
      <c r="G3673" s="198">
        <v>0</v>
      </c>
    </row>
    <row r="3674" spans="1:7">
      <c r="A3674" s="198">
        <v>34108052</v>
      </c>
      <c r="B3674" s="198">
        <v>325516.96999999997</v>
      </c>
      <c r="C3674" s="198">
        <v>0</v>
      </c>
      <c r="D3674" s="198">
        <v>261476.06</v>
      </c>
      <c r="E3674" s="198">
        <v>586993.03</v>
      </c>
      <c r="F3674" s="198">
        <v>685</v>
      </c>
      <c r="G3674" s="198">
        <v>62</v>
      </c>
    </row>
    <row r="3675" spans="1:7">
      <c r="A3675" s="198">
        <v>34108062</v>
      </c>
      <c r="B3675" s="198">
        <v>263539.09999999998</v>
      </c>
      <c r="C3675" s="198">
        <v>0</v>
      </c>
      <c r="D3675" s="198">
        <v>0</v>
      </c>
      <c r="E3675" s="198">
        <v>263539.09999999998</v>
      </c>
      <c r="F3675" s="198">
        <v>626</v>
      </c>
      <c r="G3675" s="198">
        <v>0</v>
      </c>
    </row>
    <row r="3676" spans="1:7">
      <c r="A3676" s="198">
        <v>34108070</v>
      </c>
      <c r="B3676" s="198">
        <v>0</v>
      </c>
      <c r="C3676" s="198">
        <v>0</v>
      </c>
      <c r="D3676" s="198">
        <v>0</v>
      </c>
      <c r="E3676" s="198">
        <v>0</v>
      </c>
      <c r="F3676" s="198">
        <v>685</v>
      </c>
      <c r="G3676" s="198">
        <v>0</v>
      </c>
    </row>
    <row r="3677" spans="1:7">
      <c r="A3677" s="198">
        <v>34108084</v>
      </c>
      <c r="B3677" s="198">
        <v>0</v>
      </c>
      <c r="C3677" s="198">
        <v>0</v>
      </c>
      <c r="D3677" s="198">
        <v>0</v>
      </c>
      <c r="E3677" s="198">
        <v>0</v>
      </c>
      <c r="F3677" s="198">
        <v>626</v>
      </c>
      <c r="G3677" s="198">
        <v>0</v>
      </c>
    </row>
    <row r="3678" spans="1:7">
      <c r="A3678" s="198">
        <v>34146194</v>
      </c>
      <c r="B3678" s="198">
        <v>0</v>
      </c>
      <c r="C3678" s="198">
        <v>0</v>
      </c>
      <c r="D3678" s="198">
        <v>0</v>
      </c>
      <c r="E3678" s="198">
        <v>0</v>
      </c>
      <c r="F3678" s="198">
        <v>626</v>
      </c>
      <c r="G3678" s="198">
        <v>0</v>
      </c>
    </row>
    <row r="3679" spans="1:7">
      <c r="A3679" s="198">
        <v>34146218</v>
      </c>
      <c r="B3679" s="198">
        <v>0</v>
      </c>
      <c r="C3679" s="198">
        <v>0</v>
      </c>
      <c r="D3679" s="198">
        <v>0</v>
      </c>
      <c r="E3679" s="198">
        <v>0</v>
      </c>
      <c r="F3679" s="198">
        <v>685</v>
      </c>
      <c r="G3679" s="198">
        <v>0</v>
      </c>
    </row>
    <row r="3680" spans="1:7">
      <c r="A3680" s="198">
        <v>34146352</v>
      </c>
      <c r="B3680" s="198">
        <v>0</v>
      </c>
      <c r="C3680" s="198">
        <v>0</v>
      </c>
      <c r="D3680" s="198">
        <v>0</v>
      </c>
      <c r="E3680" s="198">
        <v>0</v>
      </c>
      <c r="F3680" s="198">
        <v>685</v>
      </c>
      <c r="G3680" s="198">
        <v>0</v>
      </c>
    </row>
    <row r="3681" spans="1:7">
      <c r="A3681" s="198">
        <v>34146593</v>
      </c>
      <c r="B3681" s="198">
        <v>0</v>
      </c>
      <c r="C3681" s="198">
        <v>0</v>
      </c>
      <c r="D3681" s="198">
        <v>0</v>
      </c>
      <c r="E3681" s="198">
        <v>0</v>
      </c>
      <c r="F3681" s="198">
        <v>685</v>
      </c>
      <c r="G3681" s="198">
        <v>0</v>
      </c>
    </row>
    <row r="3682" spans="1:7">
      <c r="A3682" s="198">
        <v>34146604</v>
      </c>
      <c r="B3682" s="198">
        <v>0</v>
      </c>
      <c r="C3682" s="198">
        <v>0</v>
      </c>
      <c r="D3682" s="198">
        <v>0</v>
      </c>
      <c r="E3682" s="198">
        <v>0</v>
      </c>
      <c r="F3682" s="198">
        <v>685</v>
      </c>
      <c r="G3682" s="198">
        <v>0</v>
      </c>
    </row>
    <row r="3683" spans="1:7">
      <c r="A3683" s="198">
        <v>34146619</v>
      </c>
      <c r="B3683" s="198">
        <v>0</v>
      </c>
      <c r="C3683" s="198">
        <v>0</v>
      </c>
      <c r="D3683" s="198">
        <v>0</v>
      </c>
      <c r="E3683" s="198">
        <v>0</v>
      </c>
      <c r="F3683" s="198">
        <v>626</v>
      </c>
      <c r="G3683" s="198">
        <v>0</v>
      </c>
    </row>
    <row r="3684" spans="1:7">
      <c r="A3684" s="198">
        <v>34146622</v>
      </c>
      <c r="B3684" s="198">
        <v>546868.24</v>
      </c>
      <c r="C3684" s="198">
        <v>0</v>
      </c>
      <c r="D3684" s="198">
        <v>0</v>
      </c>
      <c r="E3684" s="198">
        <v>546868.24</v>
      </c>
      <c r="F3684" s="198">
        <v>626</v>
      </c>
      <c r="G3684" s="198">
        <v>0</v>
      </c>
    </row>
    <row r="3685" spans="1:7">
      <c r="A3685" s="198">
        <v>34146630</v>
      </c>
      <c r="B3685" s="198">
        <v>287914.43</v>
      </c>
      <c r="C3685" s="198">
        <v>0</v>
      </c>
      <c r="D3685" s="198">
        <v>0</v>
      </c>
      <c r="E3685" s="198">
        <v>287914.43</v>
      </c>
      <c r="F3685" s="198">
        <v>626</v>
      </c>
      <c r="G3685" s="198">
        <v>0</v>
      </c>
    </row>
    <row r="3686" spans="1:7">
      <c r="A3686" s="198">
        <v>34146645</v>
      </c>
      <c r="B3686" s="198">
        <v>0</v>
      </c>
      <c r="C3686" s="198">
        <v>0</v>
      </c>
      <c r="D3686" s="198">
        <v>0</v>
      </c>
      <c r="E3686" s="198">
        <v>0</v>
      </c>
      <c r="F3686" s="198">
        <v>685</v>
      </c>
      <c r="G3686" s="198">
        <v>0</v>
      </c>
    </row>
    <row r="3687" spans="1:7">
      <c r="A3687" s="198">
        <v>34146654</v>
      </c>
      <c r="B3687" s="198">
        <v>465014.77</v>
      </c>
      <c r="C3687" s="198">
        <v>8092.64</v>
      </c>
      <c r="D3687" s="198">
        <v>0</v>
      </c>
      <c r="E3687" s="198">
        <v>473107.41</v>
      </c>
      <c r="F3687" s="198">
        <v>626</v>
      </c>
      <c r="G3687" s="198">
        <v>1</v>
      </c>
    </row>
    <row r="3688" spans="1:7">
      <c r="A3688" s="198">
        <v>34146665</v>
      </c>
      <c r="B3688" s="198">
        <v>603722.48</v>
      </c>
      <c r="C3688" s="198">
        <v>0</v>
      </c>
      <c r="D3688" s="198">
        <v>0</v>
      </c>
      <c r="E3688" s="198">
        <v>603722.48</v>
      </c>
      <c r="F3688" s="198">
        <v>626</v>
      </c>
      <c r="G3688" s="198">
        <v>0</v>
      </c>
    </row>
    <row r="3689" spans="1:7">
      <c r="A3689" s="198">
        <v>34146672</v>
      </c>
      <c r="B3689" s="198">
        <v>0</v>
      </c>
      <c r="C3689" s="198">
        <v>0</v>
      </c>
      <c r="D3689" s="198">
        <v>0</v>
      </c>
      <c r="E3689" s="198">
        <v>0</v>
      </c>
      <c r="F3689" s="198">
        <v>685</v>
      </c>
      <c r="G3689" s="198">
        <v>0</v>
      </c>
    </row>
    <row r="3690" spans="1:7">
      <c r="A3690" s="198">
        <v>34146694</v>
      </c>
      <c r="B3690" s="198">
        <v>0</v>
      </c>
      <c r="C3690" s="198">
        <v>0</v>
      </c>
      <c r="D3690" s="198">
        <v>0</v>
      </c>
      <c r="E3690" s="198">
        <v>0</v>
      </c>
      <c r="F3690" s="198">
        <v>823</v>
      </c>
      <c r="G3690" s="198">
        <v>0</v>
      </c>
    </row>
    <row r="3691" spans="1:7">
      <c r="A3691" s="198">
        <v>34146723</v>
      </c>
      <c r="B3691" s="198">
        <v>0</v>
      </c>
      <c r="C3691" s="198">
        <v>0</v>
      </c>
      <c r="D3691" s="198">
        <v>0</v>
      </c>
      <c r="E3691" s="198">
        <v>0</v>
      </c>
      <c r="F3691" s="198">
        <v>626</v>
      </c>
      <c r="G3691" s="198">
        <v>0</v>
      </c>
    </row>
    <row r="3692" spans="1:7">
      <c r="A3692" s="198">
        <v>34146730</v>
      </c>
      <c r="B3692" s="198">
        <v>393050.34</v>
      </c>
      <c r="C3692" s="198">
        <v>0</v>
      </c>
      <c r="D3692" s="198">
        <v>0</v>
      </c>
      <c r="E3692" s="198">
        <v>393050.34</v>
      </c>
      <c r="F3692" s="198">
        <v>685</v>
      </c>
      <c r="G3692" s="198">
        <v>0</v>
      </c>
    </row>
    <row r="3693" spans="1:7">
      <c r="A3693" s="198">
        <v>34146742</v>
      </c>
      <c r="B3693" s="198">
        <v>0</v>
      </c>
      <c r="C3693" s="198">
        <v>0</v>
      </c>
      <c r="D3693" s="198">
        <v>0</v>
      </c>
      <c r="E3693" s="198">
        <v>0</v>
      </c>
      <c r="F3693" s="198">
        <v>626</v>
      </c>
      <c r="G3693" s="198">
        <v>0</v>
      </c>
    </row>
    <row r="3694" spans="1:7">
      <c r="A3694" s="198">
        <v>34146781</v>
      </c>
      <c r="B3694" s="198">
        <v>0</v>
      </c>
      <c r="C3694" s="198">
        <v>0</v>
      </c>
      <c r="D3694" s="198">
        <v>0</v>
      </c>
      <c r="E3694" s="198">
        <v>0</v>
      </c>
      <c r="F3694" s="198">
        <v>626</v>
      </c>
      <c r="G3694" s="198">
        <v>0</v>
      </c>
    </row>
    <row r="3695" spans="1:7">
      <c r="A3695" s="198">
        <v>34159790</v>
      </c>
      <c r="B3695" s="198">
        <v>229238.37</v>
      </c>
      <c r="C3695" s="198">
        <v>176.63</v>
      </c>
      <c r="D3695" s="198">
        <v>0</v>
      </c>
      <c r="E3695" s="198">
        <v>229415</v>
      </c>
      <c r="F3695" s="198">
        <v>685</v>
      </c>
      <c r="G3695" s="198">
        <v>1</v>
      </c>
    </row>
    <row r="3696" spans="1:7">
      <c r="A3696" s="198">
        <v>34159876</v>
      </c>
      <c r="B3696" s="198">
        <v>0</v>
      </c>
      <c r="C3696" s="198">
        <v>0</v>
      </c>
      <c r="D3696" s="198">
        <v>0</v>
      </c>
      <c r="E3696" s="198">
        <v>0</v>
      </c>
      <c r="F3696" s="198">
        <v>685</v>
      </c>
      <c r="G3696" s="198">
        <v>0</v>
      </c>
    </row>
    <row r="3697" spans="1:7">
      <c r="A3697" s="198">
        <v>34159906</v>
      </c>
      <c r="B3697" s="198">
        <v>0</v>
      </c>
      <c r="C3697" s="198">
        <v>0</v>
      </c>
      <c r="D3697" s="198">
        <v>0</v>
      </c>
      <c r="E3697" s="198">
        <v>0</v>
      </c>
      <c r="F3697" s="198">
        <v>685</v>
      </c>
      <c r="G3697" s="198">
        <v>0</v>
      </c>
    </row>
    <row r="3698" spans="1:7">
      <c r="A3698" s="198">
        <v>34159932</v>
      </c>
      <c r="B3698" s="198">
        <v>0</v>
      </c>
      <c r="C3698" s="198">
        <v>0</v>
      </c>
      <c r="D3698" s="198">
        <v>0</v>
      </c>
      <c r="E3698" s="198">
        <v>0</v>
      </c>
      <c r="F3698" s="198">
        <v>626</v>
      </c>
      <c r="G3698" s="198">
        <v>0</v>
      </c>
    </row>
    <row r="3699" spans="1:7">
      <c r="A3699" s="198">
        <v>34159948</v>
      </c>
      <c r="B3699" s="198">
        <v>557417.54</v>
      </c>
      <c r="C3699" s="198">
        <v>0</v>
      </c>
      <c r="D3699" s="198">
        <v>0</v>
      </c>
      <c r="E3699" s="198">
        <v>557417.54</v>
      </c>
      <c r="F3699" s="198">
        <v>685</v>
      </c>
      <c r="G3699" s="198">
        <v>0</v>
      </c>
    </row>
    <row r="3700" spans="1:7">
      <c r="A3700" s="198">
        <v>34160115</v>
      </c>
      <c r="B3700" s="198">
        <v>0</v>
      </c>
      <c r="C3700" s="198">
        <v>0</v>
      </c>
      <c r="D3700" s="198">
        <v>0</v>
      </c>
      <c r="E3700" s="198">
        <v>0</v>
      </c>
      <c r="F3700" s="198">
        <v>685</v>
      </c>
      <c r="G3700" s="198">
        <v>0</v>
      </c>
    </row>
    <row r="3701" spans="1:7">
      <c r="A3701" s="198">
        <v>34160208</v>
      </c>
      <c r="B3701" s="198">
        <v>0</v>
      </c>
      <c r="C3701" s="198">
        <v>0</v>
      </c>
      <c r="D3701" s="198">
        <v>0</v>
      </c>
      <c r="E3701" s="198">
        <v>0</v>
      </c>
      <c r="F3701" s="198">
        <v>626</v>
      </c>
      <c r="G3701" s="198">
        <v>0</v>
      </c>
    </row>
    <row r="3702" spans="1:7">
      <c r="A3702" s="198">
        <v>34160620</v>
      </c>
      <c r="B3702" s="198">
        <v>41005.480000000003</v>
      </c>
      <c r="C3702" s="198">
        <v>0</v>
      </c>
      <c r="D3702" s="198">
        <v>0</v>
      </c>
      <c r="E3702" s="198">
        <v>41005.480000000003</v>
      </c>
      <c r="F3702" s="198">
        <v>685</v>
      </c>
      <c r="G3702" s="198">
        <v>0</v>
      </c>
    </row>
    <row r="3703" spans="1:7">
      <c r="A3703" s="198">
        <v>34160644</v>
      </c>
      <c r="B3703" s="198">
        <v>0</v>
      </c>
      <c r="C3703" s="198">
        <v>0</v>
      </c>
      <c r="D3703" s="198">
        <v>0</v>
      </c>
      <c r="E3703" s="198">
        <v>0</v>
      </c>
      <c r="F3703" s="198">
        <v>626</v>
      </c>
      <c r="G3703" s="198">
        <v>0</v>
      </c>
    </row>
    <row r="3704" spans="1:7">
      <c r="A3704" s="198">
        <v>34160653</v>
      </c>
      <c r="B3704" s="198">
        <v>159903.93</v>
      </c>
      <c r="C3704" s="198">
        <v>0</v>
      </c>
      <c r="D3704" s="198">
        <v>0</v>
      </c>
      <c r="E3704" s="198">
        <v>159903.93</v>
      </c>
      <c r="F3704" s="198">
        <v>823</v>
      </c>
      <c r="G3704" s="198">
        <v>0</v>
      </c>
    </row>
    <row r="3705" spans="1:7">
      <c r="A3705" s="198">
        <v>34160666</v>
      </c>
      <c r="B3705" s="198">
        <v>0</v>
      </c>
      <c r="C3705" s="198">
        <v>0</v>
      </c>
      <c r="D3705" s="198">
        <v>0</v>
      </c>
      <c r="E3705" s="198">
        <v>0</v>
      </c>
      <c r="F3705" s="198">
        <v>685</v>
      </c>
      <c r="G3705" s="198">
        <v>0</v>
      </c>
    </row>
    <row r="3706" spans="1:7">
      <c r="A3706" s="198">
        <v>34160693</v>
      </c>
      <c r="B3706" s="198">
        <v>0</v>
      </c>
      <c r="C3706" s="198">
        <v>0</v>
      </c>
      <c r="D3706" s="198">
        <v>0</v>
      </c>
      <c r="E3706" s="198">
        <v>0</v>
      </c>
      <c r="F3706" s="198">
        <v>685</v>
      </c>
      <c r="G3706" s="198">
        <v>0</v>
      </c>
    </row>
    <row r="3707" spans="1:7">
      <c r="A3707" s="198">
        <v>34160705</v>
      </c>
      <c r="B3707" s="198">
        <v>0</v>
      </c>
      <c r="C3707" s="198">
        <v>0</v>
      </c>
      <c r="D3707" s="198">
        <v>0</v>
      </c>
      <c r="E3707" s="198">
        <v>0</v>
      </c>
      <c r="F3707" s="198">
        <v>626</v>
      </c>
      <c r="G3707" s="198">
        <v>0</v>
      </c>
    </row>
    <row r="3708" spans="1:7">
      <c r="A3708" s="198">
        <v>34160713</v>
      </c>
      <c r="B3708" s="198">
        <v>0</v>
      </c>
      <c r="C3708" s="198">
        <v>0</v>
      </c>
      <c r="D3708" s="198">
        <v>0</v>
      </c>
      <c r="E3708" s="198">
        <v>0</v>
      </c>
      <c r="F3708" s="198">
        <v>685</v>
      </c>
      <c r="G3708" s="198">
        <v>0</v>
      </c>
    </row>
    <row r="3709" spans="1:7">
      <c r="A3709" s="198">
        <v>34160768</v>
      </c>
      <c r="B3709" s="198">
        <v>0</v>
      </c>
      <c r="C3709" s="198">
        <v>0</v>
      </c>
      <c r="D3709" s="198">
        <v>0</v>
      </c>
      <c r="E3709" s="198">
        <v>0</v>
      </c>
      <c r="F3709" s="198">
        <v>685</v>
      </c>
      <c r="G3709" s="198">
        <v>0</v>
      </c>
    </row>
    <row r="3710" spans="1:7">
      <c r="A3710" s="198">
        <v>34160772</v>
      </c>
      <c r="B3710" s="198">
        <v>0</v>
      </c>
      <c r="C3710" s="198">
        <v>0</v>
      </c>
      <c r="D3710" s="198">
        <v>0</v>
      </c>
      <c r="E3710" s="198">
        <v>0</v>
      </c>
      <c r="F3710" s="198">
        <v>626</v>
      </c>
      <c r="G3710" s="198">
        <v>0</v>
      </c>
    </row>
    <row r="3711" spans="1:7">
      <c r="A3711" s="198">
        <v>34160789</v>
      </c>
      <c r="B3711" s="198">
        <v>277215.83</v>
      </c>
      <c r="C3711" s="198">
        <v>0</v>
      </c>
      <c r="D3711" s="198">
        <v>0</v>
      </c>
      <c r="E3711" s="198">
        <v>277215.83</v>
      </c>
      <c r="F3711" s="198">
        <v>685</v>
      </c>
      <c r="G3711" s="198">
        <v>0</v>
      </c>
    </row>
    <row r="3712" spans="1:7">
      <c r="A3712" s="198">
        <v>34160797</v>
      </c>
      <c r="B3712" s="198">
        <v>0</v>
      </c>
      <c r="C3712" s="198">
        <v>0</v>
      </c>
      <c r="D3712" s="198">
        <v>0</v>
      </c>
      <c r="E3712" s="198">
        <v>0</v>
      </c>
      <c r="F3712" s="198">
        <v>626</v>
      </c>
      <c r="G3712" s="198">
        <v>0</v>
      </c>
    </row>
    <row r="3713" spans="1:7">
      <c r="A3713" s="198">
        <v>34160801</v>
      </c>
      <c r="B3713" s="198">
        <v>0</v>
      </c>
      <c r="C3713" s="198">
        <v>0</v>
      </c>
      <c r="D3713" s="198">
        <v>0</v>
      </c>
      <c r="E3713" s="198">
        <v>0</v>
      </c>
      <c r="F3713" s="198">
        <v>685</v>
      </c>
      <c r="G3713" s="198">
        <v>0</v>
      </c>
    </row>
    <row r="3714" spans="1:7">
      <c r="A3714" s="198">
        <v>34160818</v>
      </c>
      <c r="B3714" s="198">
        <v>554182.30000000005</v>
      </c>
      <c r="C3714" s="198">
        <v>0</v>
      </c>
      <c r="D3714" s="198">
        <v>0</v>
      </c>
      <c r="E3714" s="198">
        <v>554182.30000000005</v>
      </c>
      <c r="F3714" s="198">
        <v>626</v>
      </c>
      <c r="G3714" s="198">
        <v>0</v>
      </c>
    </row>
    <row r="3715" spans="1:7">
      <c r="A3715" s="198">
        <v>34160820</v>
      </c>
      <c r="B3715" s="198">
        <v>0</v>
      </c>
      <c r="C3715" s="198">
        <v>0</v>
      </c>
      <c r="D3715" s="198">
        <v>0</v>
      </c>
      <c r="E3715" s="198">
        <v>0</v>
      </c>
      <c r="F3715" s="198">
        <v>626</v>
      </c>
      <c r="G3715" s="198">
        <v>0</v>
      </c>
    </row>
    <row r="3716" spans="1:7">
      <c r="A3716" s="198">
        <v>34160836</v>
      </c>
      <c r="B3716" s="198">
        <v>0</v>
      </c>
      <c r="C3716" s="198">
        <v>0</v>
      </c>
      <c r="D3716" s="198">
        <v>0</v>
      </c>
      <c r="E3716" s="198">
        <v>0</v>
      </c>
      <c r="F3716" s="198">
        <v>626</v>
      </c>
      <c r="G3716" s="198">
        <v>0</v>
      </c>
    </row>
    <row r="3717" spans="1:7">
      <c r="A3717" s="198">
        <v>34160845</v>
      </c>
      <c r="B3717" s="198">
        <v>0</v>
      </c>
      <c r="C3717" s="198">
        <v>0</v>
      </c>
      <c r="D3717" s="198">
        <v>0</v>
      </c>
      <c r="E3717" s="198">
        <v>0</v>
      </c>
      <c r="F3717" s="198">
        <v>626</v>
      </c>
      <c r="G3717" s="198">
        <v>0</v>
      </c>
    </row>
    <row r="3718" spans="1:7">
      <c r="A3718" s="198">
        <v>34160859</v>
      </c>
      <c r="B3718" s="198">
        <v>0</v>
      </c>
      <c r="C3718" s="198">
        <v>0</v>
      </c>
      <c r="D3718" s="198">
        <v>0</v>
      </c>
      <c r="E3718" s="198">
        <v>0</v>
      </c>
      <c r="F3718" s="198">
        <v>626</v>
      </c>
      <c r="G3718" s="198">
        <v>0</v>
      </c>
    </row>
    <row r="3719" spans="1:7">
      <c r="A3719" s="198">
        <v>34160864</v>
      </c>
      <c r="B3719" s="198">
        <v>399301.61</v>
      </c>
      <c r="C3719" s="198">
        <v>1323.29</v>
      </c>
      <c r="D3719" s="198">
        <v>0</v>
      </c>
      <c r="E3719" s="198">
        <v>400624.9</v>
      </c>
      <c r="F3719" s="198">
        <v>626</v>
      </c>
      <c r="G3719" s="198">
        <v>1</v>
      </c>
    </row>
    <row r="3720" spans="1:7">
      <c r="A3720" s="198">
        <v>34182914</v>
      </c>
      <c r="B3720" s="198">
        <v>0</v>
      </c>
      <c r="C3720" s="198">
        <v>0</v>
      </c>
      <c r="D3720" s="198">
        <v>0</v>
      </c>
      <c r="E3720" s="198">
        <v>0</v>
      </c>
      <c r="F3720" s="198">
        <v>823</v>
      </c>
      <c r="G3720" s="198">
        <v>0</v>
      </c>
    </row>
    <row r="3721" spans="1:7">
      <c r="A3721" s="198">
        <v>34182939</v>
      </c>
      <c r="B3721" s="198">
        <v>280898.26</v>
      </c>
      <c r="C3721" s="198">
        <v>0</v>
      </c>
      <c r="D3721" s="198">
        <v>0</v>
      </c>
      <c r="E3721" s="198">
        <v>280898.26</v>
      </c>
      <c r="F3721" s="198">
        <v>685</v>
      </c>
      <c r="G3721" s="198">
        <v>0</v>
      </c>
    </row>
    <row r="3722" spans="1:7">
      <c r="A3722" s="198">
        <v>34182951</v>
      </c>
      <c r="B3722" s="198">
        <v>0</v>
      </c>
      <c r="C3722" s="198">
        <v>0</v>
      </c>
      <c r="D3722" s="198">
        <v>0</v>
      </c>
      <c r="E3722" s="198">
        <v>0</v>
      </c>
      <c r="F3722" s="198">
        <v>626</v>
      </c>
      <c r="G3722" s="198">
        <v>0</v>
      </c>
    </row>
    <row r="3723" spans="1:7">
      <c r="A3723" s="198">
        <v>34183006</v>
      </c>
      <c r="B3723" s="198">
        <v>0</v>
      </c>
      <c r="C3723" s="198">
        <v>0</v>
      </c>
      <c r="D3723" s="198">
        <v>0</v>
      </c>
      <c r="E3723" s="198">
        <v>0</v>
      </c>
      <c r="F3723" s="198">
        <v>823</v>
      </c>
      <c r="G3723" s="198">
        <v>0</v>
      </c>
    </row>
    <row r="3724" spans="1:7">
      <c r="A3724" s="198">
        <v>34183016</v>
      </c>
      <c r="B3724" s="198">
        <v>0</v>
      </c>
      <c r="C3724" s="198">
        <v>0</v>
      </c>
      <c r="D3724" s="198">
        <v>0</v>
      </c>
      <c r="E3724" s="198">
        <v>0</v>
      </c>
      <c r="F3724" s="198">
        <v>823</v>
      </c>
      <c r="G3724" s="198">
        <v>0</v>
      </c>
    </row>
    <row r="3725" spans="1:7">
      <c r="A3725" s="198">
        <v>34183098</v>
      </c>
      <c r="B3725" s="198">
        <v>0</v>
      </c>
      <c r="C3725" s="198">
        <v>0</v>
      </c>
      <c r="D3725" s="198">
        <v>0</v>
      </c>
      <c r="E3725" s="198">
        <v>0</v>
      </c>
      <c r="F3725" s="198">
        <v>685</v>
      </c>
      <c r="G3725" s="198">
        <v>0</v>
      </c>
    </row>
    <row r="3726" spans="1:7">
      <c r="A3726" s="198">
        <v>34183116</v>
      </c>
      <c r="B3726" s="198">
        <v>0</v>
      </c>
      <c r="C3726" s="198">
        <v>0</v>
      </c>
      <c r="D3726" s="198">
        <v>0</v>
      </c>
      <c r="E3726" s="198">
        <v>0</v>
      </c>
      <c r="F3726" s="198">
        <v>685</v>
      </c>
      <c r="G3726" s="198">
        <v>0</v>
      </c>
    </row>
    <row r="3727" spans="1:7">
      <c r="A3727" s="198">
        <v>34183126</v>
      </c>
      <c r="B3727" s="198">
        <v>0</v>
      </c>
      <c r="C3727" s="198">
        <v>0</v>
      </c>
      <c r="D3727" s="198">
        <v>0</v>
      </c>
      <c r="E3727" s="198">
        <v>0</v>
      </c>
      <c r="F3727" s="198">
        <v>685</v>
      </c>
      <c r="G3727" s="198">
        <v>0</v>
      </c>
    </row>
    <row r="3728" spans="1:7">
      <c r="A3728" s="198">
        <v>34183220</v>
      </c>
      <c r="B3728" s="198">
        <v>0</v>
      </c>
      <c r="C3728" s="198">
        <v>0</v>
      </c>
      <c r="D3728" s="198">
        <v>0</v>
      </c>
      <c r="E3728" s="198">
        <v>0</v>
      </c>
      <c r="F3728" s="198">
        <v>823</v>
      </c>
      <c r="G3728" s="198">
        <v>0</v>
      </c>
    </row>
    <row r="3729" spans="1:7">
      <c r="A3729" s="198">
        <v>34183237</v>
      </c>
      <c r="B3729" s="198">
        <v>0</v>
      </c>
      <c r="C3729" s="198">
        <v>0</v>
      </c>
      <c r="D3729" s="198">
        <v>0</v>
      </c>
      <c r="E3729" s="198">
        <v>0</v>
      </c>
      <c r="F3729" s="198">
        <v>685</v>
      </c>
      <c r="G3729" s="198">
        <v>0</v>
      </c>
    </row>
    <row r="3730" spans="1:7">
      <c r="A3730" s="198">
        <v>34183279</v>
      </c>
      <c r="B3730" s="198">
        <v>322827.21000000002</v>
      </c>
      <c r="C3730" s="198">
        <v>0</v>
      </c>
      <c r="D3730" s="198">
        <v>0</v>
      </c>
      <c r="E3730" s="198">
        <v>322827.21000000002</v>
      </c>
      <c r="F3730" s="198">
        <v>626</v>
      </c>
      <c r="G3730" s="198">
        <v>0</v>
      </c>
    </row>
    <row r="3731" spans="1:7">
      <c r="A3731" s="198">
        <v>34183366</v>
      </c>
      <c r="B3731" s="198">
        <v>0</v>
      </c>
      <c r="C3731" s="198">
        <v>0</v>
      </c>
      <c r="D3731" s="198">
        <v>0</v>
      </c>
      <c r="E3731" s="198">
        <v>0</v>
      </c>
      <c r="F3731" s="198">
        <v>823</v>
      </c>
      <c r="G3731" s="198">
        <v>0</v>
      </c>
    </row>
    <row r="3732" spans="1:7">
      <c r="A3732" s="198">
        <v>34183434</v>
      </c>
      <c r="B3732" s="198">
        <v>176151.85</v>
      </c>
      <c r="C3732" s="198">
        <v>0</v>
      </c>
      <c r="D3732" s="198">
        <v>0</v>
      </c>
      <c r="E3732" s="198">
        <v>176151.85</v>
      </c>
      <c r="F3732" s="198">
        <v>823</v>
      </c>
      <c r="G3732" s="198">
        <v>0</v>
      </c>
    </row>
    <row r="3733" spans="1:7">
      <c r="A3733" s="198">
        <v>34183440</v>
      </c>
      <c r="B3733" s="198">
        <v>0</v>
      </c>
      <c r="C3733" s="198">
        <v>0</v>
      </c>
      <c r="D3733" s="198">
        <v>0</v>
      </c>
      <c r="E3733" s="198">
        <v>0</v>
      </c>
      <c r="F3733" s="198">
        <v>685</v>
      </c>
      <c r="G3733" s="198">
        <v>0</v>
      </c>
    </row>
    <row r="3734" spans="1:7">
      <c r="A3734" s="198">
        <v>34183466</v>
      </c>
      <c r="B3734" s="198">
        <v>52919.63</v>
      </c>
      <c r="C3734" s="198">
        <v>0</v>
      </c>
      <c r="D3734" s="198">
        <v>0</v>
      </c>
      <c r="E3734" s="198">
        <v>52919.63</v>
      </c>
      <c r="F3734" s="198">
        <v>823</v>
      </c>
      <c r="G3734" s="198">
        <v>0</v>
      </c>
    </row>
    <row r="3735" spans="1:7">
      <c r="A3735" s="198">
        <v>34183536</v>
      </c>
      <c r="B3735" s="198">
        <v>0</v>
      </c>
      <c r="C3735" s="198">
        <v>0</v>
      </c>
      <c r="D3735" s="198">
        <v>0</v>
      </c>
      <c r="E3735" s="198">
        <v>0</v>
      </c>
      <c r="F3735" s="198">
        <v>823</v>
      </c>
      <c r="G3735" s="198">
        <v>0</v>
      </c>
    </row>
    <row r="3736" spans="1:7">
      <c r="A3736" s="198">
        <v>34183597</v>
      </c>
      <c r="B3736" s="198">
        <v>0</v>
      </c>
      <c r="C3736" s="198">
        <v>0</v>
      </c>
      <c r="D3736" s="198">
        <v>0</v>
      </c>
      <c r="E3736" s="198">
        <v>0</v>
      </c>
      <c r="F3736" s="198">
        <v>685</v>
      </c>
      <c r="G3736" s="198">
        <v>0</v>
      </c>
    </row>
    <row r="3737" spans="1:7">
      <c r="A3737" s="198">
        <v>34183677</v>
      </c>
      <c r="B3737" s="198">
        <v>166145.13</v>
      </c>
      <c r="C3737" s="198">
        <v>0</v>
      </c>
      <c r="D3737" s="198">
        <v>0</v>
      </c>
      <c r="E3737" s="198">
        <v>166145.13</v>
      </c>
      <c r="F3737" s="198">
        <v>685</v>
      </c>
      <c r="G3737" s="198">
        <v>0</v>
      </c>
    </row>
    <row r="3738" spans="1:7">
      <c r="A3738" s="198">
        <v>34183714</v>
      </c>
      <c r="B3738" s="198">
        <v>41911.65</v>
      </c>
      <c r="C3738" s="198">
        <v>0</v>
      </c>
      <c r="D3738" s="198">
        <v>0</v>
      </c>
      <c r="E3738" s="198">
        <v>41911.65</v>
      </c>
      <c r="F3738" s="198">
        <v>823</v>
      </c>
      <c r="G3738" s="198">
        <v>0</v>
      </c>
    </row>
    <row r="3739" spans="1:7">
      <c r="A3739" s="198">
        <v>34183723</v>
      </c>
      <c r="B3739" s="198">
        <v>0</v>
      </c>
      <c r="C3739" s="198">
        <v>0</v>
      </c>
      <c r="D3739" s="198">
        <v>0</v>
      </c>
      <c r="E3739" s="198">
        <v>0</v>
      </c>
      <c r="F3739" s="198">
        <v>823</v>
      </c>
      <c r="G3739" s="198">
        <v>0</v>
      </c>
    </row>
    <row r="3740" spans="1:7">
      <c r="A3740" s="198">
        <v>34183789</v>
      </c>
      <c r="B3740" s="198">
        <v>0</v>
      </c>
      <c r="C3740" s="198">
        <v>0</v>
      </c>
      <c r="D3740" s="198">
        <v>0</v>
      </c>
      <c r="E3740" s="198">
        <v>0</v>
      </c>
      <c r="F3740" s="198">
        <v>685</v>
      </c>
      <c r="G3740" s="198">
        <v>0</v>
      </c>
    </row>
    <row r="3741" spans="1:7">
      <c r="A3741" s="198">
        <v>34183860</v>
      </c>
      <c r="B3741" s="198">
        <v>0</v>
      </c>
      <c r="C3741" s="198">
        <v>0</v>
      </c>
      <c r="D3741" s="198">
        <v>0</v>
      </c>
      <c r="E3741" s="198">
        <v>0</v>
      </c>
      <c r="F3741" s="198">
        <v>626</v>
      </c>
      <c r="G3741" s="198">
        <v>0</v>
      </c>
    </row>
    <row r="3742" spans="1:7">
      <c r="A3742" s="198">
        <v>34183890</v>
      </c>
      <c r="B3742" s="198">
        <v>0</v>
      </c>
      <c r="C3742" s="198">
        <v>0</v>
      </c>
      <c r="D3742" s="198">
        <v>0</v>
      </c>
      <c r="E3742" s="198">
        <v>0</v>
      </c>
      <c r="F3742" s="198">
        <v>685</v>
      </c>
      <c r="G3742" s="198">
        <v>0</v>
      </c>
    </row>
    <row r="3743" spans="1:7">
      <c r="A3743" s="198">
        <v>34183923</v>
      </c>
      <c r="B3743" s="198">
        <v>0</v>
      </c>
      <c r="C3743" s="198">
        <v>0</v>
      </c>
      <c r="D3743" s="198">
        <v>0</v>
      </c>
      <c r="E3743" s="198">
        <v>0</v>
      </c>
      <c r="F3743" s="198">
        <v>685</v>
      </c>
      <c r="G3743" s="198">
        <v>0</v>
      </c>
    </row>
    <row r="3744" spans="1:7">
      <c r="A3744" s="198">
        <v>34183955</v>
      </c>
      <c r="B3744" s="198">
        <v>0</v>
      </c>
      <c r="C3744" s="198">
        <v>0</v>
      </c>
      <c r="D3744" s="198">
        <v>0</v>
      </c>
      <c r="E3744" s="198">
        <v>0</v>
      </c>
      <c r="F3744" s="198">
        <v>626</v>
      </c>
      <c r="G3744" s="198">
        <v>0</v>
      </c>
    </row>
    <row r="3745" spans="1:7">
      <c r="A3745" s="198">
        <v>34183977</v>
      </c>
      <c r="B3745" s="198">
        <v>0</v>
      </c>
      <c r="C3745" s="198">
        <v>0</v>
      </c>
      <c r="D3745" s="198">
        <v>0</v>
      </c>
      <c r="E3745" s="198">
        <v>0</v>
      </c>
      <c r="F3745" s="198">
        <v>823</v>
      </c>
      <c r="G3745" s="198">
        <v>0</v>
      </c>
    </row>
    <row r="3746" spans="1:7">
      <c r="A3746" s="198">
        <v>34183980</v>
      </c>
      <c r="B3746" s="198">
        <v>0</v>
      </c>
      <c r="C3746" s="198">
        <v>0</v>
      </c>
      <c r="D3746" s="198">
        <v>0</v>
      </c>
      <c r="E3746" s="198">
        <v>0</v>
      </c>
      <c r="F3746" s="198">
        <v>626</v>
      </c>
      <c r="G3746" s="198">
        <v>0</v>
      </c>
    </row>
    <row r="3747" spans="1:7">
      <c r="A3747" s="198">
        <v>34184017</v>
      </c>
      <c r="B3747" s="198">
        <v>0</v>
      </c>
      <c r="C3747" s="198">
        <v>0</v>
      </c>
      <c r="D3747" s="198">
        <v>0</v>
      </c>
      <c r="E3747" s="198">
        <v>0</v>
      </c>
      <c r="F3747" s="198">
        <v>823</v>
      </c>
      <c r="G3747" s="198">
        <v>0</v>
      </c>
    </row>
    <row r="3748" spans="1:7">
      <c r="A3748" s="198">
        <v>34184026</v>
      </c>
      <c r="B3748" s="198">
        <v>0</v>
      </c>
      <c r="C3748" s="198">
        <v>0</v>
      </c>
      <c r="D3748" s="198">
        <v>0</v>
      </c>
      <c r="E3748" s="198">
        <v>0</v>
      </c>
      <c r="F3748" s="198">
        <v>685</v>
      </c>
      <c r="G3748" s="198">
        <v>0</v>
      </c>
    </row>
    <row r="3749" spans="1:7">
      <c r="A3749" s="198">
        <v>34184047</v>
      </c>
      <c r="B3749" s="198">
        <v>691823.39</v>
      </c>
      <c r="C3749" s="198">
        <v>11922.33</v>
      </c>
      <c r="D3749" s="198">
        <v>0</v>
      </c>
      <c r="E3749" s="198">
        <v>703745.72</v>
      </c>
      <c r="F3749" s="198">
        <v>685</v>
      </c>
      <c r="G3749" s="198">
        <v>1</v>
      </c>
    </row>
    <row r="3750" spans="1:7">
      <c r="A3750" s="198">
        <v>34184116</v>
      </c>
      <c r="B3750" s="198">
        <v>267945.42</v>
      </c>
      <c r="C3750" s="198">
        <v>0</v>
      </c>
      <c r="D3750" s="198">
        <v>0</v>
      </c>
      <c r="E3750" s="198">
        <v>267945.42</v>
      </c>
      <c r="F3750" s="198">
        <v>685</v>
      </c>
      <c r="G3750" s="198">
        <v>0</v>
      </c>
    </row>
    <row r="3751" spans="1:7">
      <c r="A3751" s="198">
        <v>34184129</v>
      </c>
      <c r="B3751" s="198">
        <v>0</v>
      </c>
      <c r="C3751" s="198">
        <v>0</v>
      </c>
      <c r="D3751" s="198">
        <v>0</v>
      </c>
      <c r="E3751" s="198">
        <v>0</v>
      </c>
      <c r="F3751" s="198">
        <v>823</v>
      </c>
      <c r="G3751" s="198">
        <v>0</v>
      </c>
    </row>
    <row r="3752" spans="1:7">
      <c r="A3752" s="198">
        <v>34184146</v>
      </c>
      <c r="B3752" s="198">
        <v>509765.47</v>
      </c>
      <c r="C3752" s="198">
        <v>0</v>
      </c>
      <c r="D3752" s="198">
        <v>0</v>
      </c>
      <c r="E3752" s="198">
        <v>509765.47</v>
      </c>
      <c r="F3752" s="198">
        <v>685</v>
      </c>
      <c r="G3752" s="198">
        <v>0</v>
      </c>
    </row>
    <row r="3753" spans="1:7">
      <c r="A3753" s="198">
        <v>34184154</v>
      </c>
      <c r="B3753" s="198">
        <v>0</v>
      </c>
      <c r="C3753" s="198">
        <v>0</v>
      </c>
      <c r="D3753" s="198">
        <v>0</v>
      </c>
      <c r="E3753" s="198">
        <v>0</v>
      </c>
      <c r="F3753" s="198">
        <v>626</v>
      </c>
      <c r="G3753" s="198">
        <v>0</v>
      </c>
    </row>
    <row r="3754" spans="1:7">
      <c r="A3754" s="198">
        <v>34184162</v>
      </c>
      <c r="B3754" s="198">
        <v>368324.44</v>
      </c>
      <c r="C3754" s="198">
        <v>0</v>
      </c>
      <c r="D3754" s="198">
        <v>55319.11</v>
      </c>
      <c r="E3754" s="198">
        <v>423643.55</v>
      </c>
      <c r="F3754" s="198">
        <v>626</v>
      </c>
      <c r="G3754" s="198">
        <v>7</v>
      </c>
    </row>
    <row r="3755" spans="1:7">
      <c r="A3755" s="198">
        <v>34184171</v>
      </c>
      <c r="B3755" s="198">
        <v>0</v>
      </c>
      <c r="C3755" s="198">
        <v>0</v>
      </c>
      <c r="D3755" s="198">
        <v>0</v>
      </c>
      <c r="E3755" s="198">
        <v>0</v>
      </c>
      <c r="F3755" s="198">
        <v>626</v>
      </c>
      <c r="G3755" s="198">
        <v>0</v>
      </c>
    </row>
    <row r="3756" spans="1:7">
      <c r="A3756" s="198">
        <v>34184180</v>
      </c>
      <c r="B3756" s="198">
        <v>0</v>
      </c>
      <c r="C3756" s="198">
        <v>0</v>
      </c>
      <c r="D3756" s="198">
        <v>0</v>
      </c>
      <c r="E3756" s="198">
        <v>0</v>
      </c>
      <c r="F3756" s="198">
        <v>685</v>
      </c>
      <c r="G3756" s="198">
        <v>0</v>
      </c>
    </row>
    <row r="3757" spans="1:7">
      <c r="A3757" s="198">
        <v>34184191</v>
      </c>
      <c r="B3757" s="198">
        <v>0</v>
      </c>
      <c r="C3757" s="198">
        <v>0</v>
      </c>
      <c r="D3757" s="198">
        <v>0</v>
      </c>
      <c r="E3757" s="198">
        <v>0</v>
      </c>
      <c r="F3757" s="198">
        <v>685</v>
      </c>
      <c r="G3757" s="198">
        <v>0</v>
      </c>
    </row>
    <row r="3758" spans="1:7">
      <c r="A3758" s="198">
        <v>34184201</v>
      </c>
      <c r="B3758" s="198">
        <v>0</v>
      </c>
      <c r="C3758" s="198">
        <v>0</v>
      </c>
      <c r="D3758" s="198">
        <v>0</v>
      </c>
      <c r="E3758" s="198">
        <v>0</v>
      </c>
      <c r="F3758" s="198">
        <v>626</v>
      </c>
      <c r="G3758" s="198">
        <v>0</v>
      </c>
    </row>
    <row r="3759" spans="1:7">
      <c r="A3759" s="198">
        <v>34184225</v>
      </c>
      <c r="B3759" s="198">
        <v>156808.62</v>
      </c>
      <c r="C3759" s="198">
        <v>5448.04</v>
      </c>
      <c r="D3759" s="198">
        <v>0</v>
      </c>
      <c r="E3759" s="198">
        <v>162256.66</v>
      </c>
      <c r="F3759" s="198">
        <v>685</v>
      </c>
      <c r="G3759" s="198">
        <v>3</v>
      </c>
    </row>
    <row r="3760" spans="1:7">
      <c r="A3760" s="198">
        <v>34184239</v>
      </c>
      <c r="B3760" s="198">
        <v>416295.66</v>
      </c>
      <c r="C3760" s="198">
        <v>0</v>
      </c>
      <c r="D3760" s="198">
        <v>0</v>
      </c>
      <c r="E3760" s="198">
        <v>416295.66</v>
      </c>
      <c r="F3760" s="198">
        <v>685</v>
      </c>
      <c r="G3760" s="198">
        <v>0</v>
      </c>
    </row>
    <row r="3761" spans="1:7">
      <c r="A3761" s="198">
        <v>34184258</v>
      </c>
      <c r="B3761" s="198">
        <v>585929.06000000006</v>
      </c>
      <c r="C3761" s="198">
        <v>0</v>
      </c>
      <c r="D3761" s="198">
        <v>0</v>
      </c>
      <c r="E3761" s="198">
        <v>585929.06000000006</v>
      </c>
      <c r="F3761" s="198">
        <v>685</v>
      </c>
      <c r="G3761" s="198">
        <v>0</v>
      </c>
    </row>
    <row r="3762" spans="1:7">
      <c r="A3762" s="198">
        <v>34184276</v>
      </c>
      <c r="B3762" s="198">
        <v>0</v>
      </c>
      <c r="C3762" s="198">
        <v>0</v>
      </c>
      <c r="D3762" s="198">
        <v>0</v>
      </c>
      <c r="E3762" s="198">
        <v>0</v>
      </c>
      <c r="F3762" s="198">
        <v>685</v>
      </c>
      <c r="G3762" s="198">
        <v>0</v>
      </c>
    </row>
    <row r="3763" spans="1:7">
      <c r="A3763" s="198">
        <v>34184289</v>
      </c>
      <c r="B3763" s="198">
        <v>0</v>
      </c>
      <c r="C3763" s="198">
        <v>0</v>
      </c>
      <c r="D3763" s="198">
        <v>0</v>
      </c>
      <c r="E3763" s="198">
        <v>0</v>
      </c>
      <c r="F3763" s="198">
        <v>685</v>
      </c>
      <c r="G3763" s="198">
        <v>0</v>
      </c>
    </row>
    <row r="3764" spans="1:7">
      <c r="A3764" s="198">
        <v>34184290</v>
      </c>
      <c r="B3764" s="198">
        <v>0</v>
      </c>
      <c r="C3764" s="198">
        <v>0</v>
      </c>
      <c r="D3764" s="198">
        <v>0</v>
      </c>
      <c r="E3764" s="198">
        <v>0</v>
      </c>
      <c r="F3764" s="198">
        <v>626</v>
      </c>
      <c r="G3764" s="198">
        <v>0</v>
      </c>
    </row>
    <row r="3765" spans="1:7">
      <c r="A3765" s="198">
        <v>34184326</v>
      </c>
      <c r="B3765" s="198">
        <v>203607.76</v>
      </c>
      <c r="C3765" s="198">
        <v>0</v>
      </c>
      <c r="D3765" s="198">
        <v>0</v>
      </c>
      <c r="E3765" s="198">
        <v>203607.76</v>
      </c>
      <c r="F3765" s="198">
        <v>626</v>
      </c>
      <c r="G3765" s="198">
        <v>0</v>
      </c>
    </row>
    <row r="3766" spans="1:7">
      <c r="A3766" s="198">
        <v>34184338</v>
      </c>
      <c r="B3766" s="198">
        <v>0</v>
      </c>
      <c r="C3766" s="198">
        <v>0</v>
      </c>
      <c r="D3766" s="198">
        <v>0</v>
      </c>
      <c r="E3766" s="198">
        <v>0</v>
      </c>
      <c r="F3766" s="198">
        <v>685</v>
      </c>
      <c r="G3766" s="198">
        <v>0</v>
      </c>
    </row>
    <row r="3767" spans="1:7">
      <c r="A3767" s="198">
        <v>34184344</v>
      </c>
      <c r="B3767" s="198">
        <v>0</v>
      </c>
      <c r="C3767" s="198">
        <v>0</v>
      </c>
      <c r="D3767" s="198">
        <v>0</v>
      </c>
      <c r="E3767" s="198">
        <v>0</v>
      </c>
      <c r="F3767" s="198">
        <v>685</v>
      </c>
      <c r="G3767" s="198">
        <v>0</v>
      </c>
    </row>
    <row r="3768" spans="1:7">
      <c r="A3768" s="198">
        <v>34184367</v>
      </c>
      <c r="B3768" s="198">
        <v>0</v>
      </c>
      <c r="C3768" s="198">
        <v>0</v>
      </c>
      <c r="D3768" s="198">
        <v>0</v>
      </c>
      <c r="E3768" s="198">
        <v>0</v>
      </c>
      <c r="F3768" s="198">
        <v>626</v>
      </c>
      <c r="G3768" s="198">
        <v>0</v>
      </c>
    </row>
    <row r="3769" spans="1:7">
      <c r="A3769" s="198">
        <v>34184371</v>
      </c>
      <c r="B3769" s="198">
        <v>0</v>
      </c>
      <c r="C3769" s="198">
        <v>0</v>
      </c>
      <c r="D3769" s="198">
        <v>0</v>
      </c>
      <c r="E3769" s="198">
        <v>0</v>
      </c>
      <c r="F3769" s="198">
        <v>685</v>
      </c>
      <c r="G3769" s="198">
        <v>0</v>
      </c>
    </row>
    <row r="3770" spans="1:7">
      <c r="A3770" s="198">
        <v>34184382</v>
      </c>
      <c r="B3770" s="198">
        <v>0</v>
      </c>
      <c r="C3770" s="198">
        <v>0</v>
      </c>
      <c r="D3770" s="198">
        <v>0</v>
      </c>
      <c r="E3770" s="198">
        <v>0</v>
      </c>
      <c r="F3770" s="198">
        <v>626</v>
      </c>
      <c r="G3770" s="198">
        <v>0</v>
      </c>
    </row>
    <row r="3771" spans="1:7">
      <c r="A3771" s="198">
        <v>34184396</v>
      </c>
      <c r="B3771" s="198">
        <v>0</v>
      </c>
      <c r="C3771" s="198">
        <v>0</v>
      </c>
      <c r="D3771" s="198">
        <v>0</v>
      </c>
      <c r="E3771" s="198">
        <v>0</v>
      </c>
      <c r="F3771" s="198">
        <v>685</v>
      </c>
      <c r="G3771" s="198">
        <v>0</v>
      </c>
    </row>
    <row r="3772" spans="1:7">
      <c r="A3772" s="198">
        <v>34184402</v>
      </c>
      <c r="B3772" s="198">
        <v>0</v>
      </c>
      <c r="C3772" s="198">
        <v>0</v>
      </c>
      <c r="D3772" s="198">
        <v>0</v>
      </c>
      <c r="E3772" s="198">
        <v>0</v>
      </c>
      <c r="F3772" s="198">
        <v>626</v>
      </c>
      <c r="G3772" s="198">
        <v>0</v>
      </c>
    </row>
    <row r="3773" spans="1:7">
      <c r="A3773" s="198">
        <v>34184414</v>
      </c>
      <c r="B3773" s="198">
        <v>172148.4</v>
      </c>
      <c r="C3773" s="198">
        <v>0</v>
      </c>
      <c r="D3773" s="198">
        <v>0</v>
      </c>
      <c r="E3773" s="198">
        <v>172148.4</v>
      </c>
      <c r="F3773" s="198">
        <v>626</v>
      </c>
      <c r="G3773" s="198">
        <v>0</v>
      </c>
    </row>
    <row r="3774" spans="1:7">
      <c r="A3774" s="198">
        <v>34184423</v>
      </c>
      <c r="B3774" s="198">
        <v>328038.74</v>
      </c>
      <c r="C3774" s="198">
        <v>0</v>
      </c>
      <c r="D3774" s="198">
        <v>0</v>
      </c>
      <c r="E3774" s="198">
        <v>328038.74</v>
      </c>
      <c r="F3774" s="198">
        <v>626</v>
      </c>
      <c r="G3774" s="198">
        <v>0</v>
      </c>
    </row>
    <row r="3775" spans="1:7">
      <c r="A3775" s="198">
        <v>34184450</v>
      </c>
      <c r="B3775" s="198">
        <v>0</v>
      </c>
      <c r="C3775" s="198">
        <v>0</v>
      </c>
      <c r="D3775" s="198">
        <v>0</v>
      </c>
      <c r="E3775" s="198">
        <v>0</v>
      </c>
      <c r="F3775" s="198">
        <v>626</v>
      </c>
      <c r="G3775" s="198">
        <v>0</v>
      </c>
    </row>
    <row r="3776" spans="1:7">
      <c r="A3776" s="198">
        <v>34184465</v>
      </c>
      <c r="B3776" s="198">
        <v>511171.81</v>
      </c>
      <c r="C3776" s="198">
        <v>0</v>
      </c>
      <c r="D3776" s="198">
        <v>17726.21</v>
      </c>
      <c r="E3776" s="198">
        <v>528898.02</v>
      </c>
      <c r="F3776" s="198">
        <v>685</v>
      </c>
      <c r="G3776" s="198">
        <v>2</v>
      </c>
    </row>
    <row r="3777" spans="1:7">
      <c r="A3777" s="198">
        <v>34184476</v>
      </c>
      <c r="B3777" s="198">
        <v>473395.78</v>
      </c>
      <c r="C3777" s="198">
        <v>0</v>
      </c>
      <c r="D3777" s="198">
        <v>0</v>
      </c>
      <c r="E3777" s="198">
        <v>473395.78</v>
      </c>
      <c r="F3777" s="198">
        <v>626</v>
      </c>
      <c r="G3777" s="198">
        <v>0</v>
      </c>
    </row>
    <row r="3778" spans="1:7">
      <c r="A3778" s="198">
        <v>34184488</v>
      </c>
      <c r="B3778" s="198">
        <v>0</v>
      </c>
      <c r="C3778" s="198">
        <v>0</v>
      </c>
      <c r="D3778" s="198">
        <v>0</v>
      </c>
      <c r="E3778" s="198">
        <v>0</v>
      </c>
      <c r="F3778" s="198">
        <v>626</v>
      </c>
      <c r="G3778" s="198">
        <v>0</v>
      </c>
    </row>
    <row r="3779" spans="1:7">
      <c r="A3779" s="198">
        <v>34184496</v>
      </c>
      <c r="B3779" s="198">
        <v>374561.34</v>
      </c>
      <c r="C3779" s="198">
        <v>0</v>
      </c>
      <c r="D3779" s="198">
        <v>0</v>
      </c>
      <c r="E3779" s="198">
        <v>374561.34</v>
      </c>
      <c r="F3779" s="198">
        <v>626</v>
      </c>
      <c r="G3779" s="198">
        <v>0</v>
      </c>
    </row>
    <row r="3780" spans="1:7">
      <c r="A3780" s="198">
        <v>34184505</v>
      </c>
      <c r="B3780" s="198">
        <v>0</v>
      </c>
      <c r="C3780" s="198">
        <v>0</v>
      </c>
      <c r="D3780" s="198">
        <v>0</v>
      </c>
      <c r="E3780" s="198">
        <v>0</v>
      </c>
      <c r="F3780" s="198">
        <v>626</v>
      </c>
      <c r="G3780" s="198">
        <v>0</v>
      </c>
    </row>
    <row r="3781" spans="1:7">
      <c r="A3781" s="198">
        <v>34184515</v>
      </c>
      <c r="B3781" s="198">
        <v>0</v>
      </c>
      <c r="C3781" s="198">
        <v>0</v>
      </c>
      <c r="D3781" s="198">
        <v>0</v>
      </c>
      <c r="E3781" s="198">
        <v>0</v>
      </c>
      <c r="F3781" s="198">
        <v>626</v>
      </c>
      <c r="G3781" s="198">
        <v>0</v>
      </c>
    </row>
    <row r="3782" spans="1:7">
      <c r="A3782" s="198">
        <v>34184529</v>
      </c>
      <c r="B3782" s="198">
        <v>0</v>
      </c>
      <c r="C3782" s="198">
        <v>0</v>
      </c>
      <c r="D3782" s="198">
        <v>0</v>
      </c>
      <c r="E3782" s="198">
        <v>0</v>
      </c>
      <c r="F3782" s="198">
        <v>626</v>
      </c>
      <c r="G3782" s="198">
        <v>0</v>
      </c>
    </row>
    <row r="3783" spans="1:7">
      <c r="A3783" s="198">
        <v>34184530</v>
      </c>
      <c r="B3783" s="198">
        <v>0</v>
      </c>
      <c r="C3783" s="198">
        <v>0</v>
      </c>
      <c r="D3783" s="198">
        <v>0</v>
      </c>
      <c r="E3783" s="198">
        <v>0</v>
      </c>
      <c r="F3783" s="198">
        <v>626</v>
      </c>
      <c r="G3783" s="198">
        <v>0</v>
      </c>
    </row>
    <row r="3784" spans="1:7">
      <c r="A3784" s="198">
        <v>34184547</v>
      </c>
      <c r="B3784" s="198">
        <v>0</v>
      </c>
      <c r="C3784" s="198">
        <v>0</v>
      </c>
      <c r="D3784" s="198">
        <v>0</v>
      </c>
      <c r="E3784" s="198">
        <v>0</v>
      </c>
      <c r="F3784" s="198">
        <v>626</v>
      </c>
      <c r="G3784" s="198">
        <v>0</v>
      </c>
    </row>
    <row r="3785" spans="1:7">
      <c r="A3785" s="198">
        <v>34184551</v>
      </c>
      <c r="B3785" s="198">
        <v>0</v>
      </c>
      <c r="C3785" s="198">
        <v>0</v>
      </c>
      <c r="D3785" s="198">
        <v>0</v>
      </c>
      <c r="E3785" s="198">
        <v>0</v>
      </c>
      <c r="F3785" s="198">
        <v>626</v>
      </c>
      <c r="G3785" s="198">
        <v>0</v>
      </c>
    </row>
    <row r="3786" spans="1:7">
      <c r="A3786" s="198">
        <v>34184560</v>
      </c>
      <c r="B3786" s="198">
        <v>743249.76</v>
      </c>
      <c r="C3786" s="198">
        <v>0</v>
      </c>
      <c r="D3786" s="198">
        <v>0</v>
      </c>
      <c r="E3786" s="198">
        <v>743249.76</v>
      </c>
      <c r="F3786" s="198">
        <v>626</v>
      </c>
      <c r="G3786" s="198">
        <v>0</v>
      </c>
    </row>
    <row r="3787" spans="1:7">
      <c r="A3787" s="198">
        <v>34184572</v>
      </c>
      <c r="B3787" s="198">
        <v>0</v>
      </c>
      <c r="C3787" s="198">
        <v>0</v>
      </c>
      <c r="D3787" s="198">
        <v>0</v>
      </c>
      <c r="E3787" s="198">
        <v>0</v>
      </c>
      <c r="F3787" s="198">
        <v>626</v>
      </c>
      <c r="G3787" s="198">
        <v>0</v>
      </c>
    </row>
    <row r="3788" spans="1:7">
      <c r="A3788" s="198">
        <v>34184586</v>
      </c>
      <c r="B3788" s="198">
        <v>260412.09</v>
      </c>
      <c r="C3788" s="198">
        <v>0</v>
      </c>
      <c r="D3788" s="198">
        <v>0</v>
      </c>
      <c r="E3788" s="198">
        <v>260412.09</v>
      </c>
      <c r="F3788" s="198">
        <v>685</v>
      </c>
      <c r="G3788" s="198">
        <v>0</v>
      </c>
    </row>
    <row r="3789" spans="1:7">
      <c r="A3789" s="198">
        <v>34184596</v>
      </c>
      <c r="B3789" s="198">
        <v>0</v>
      </c>
      <c r="C3789" s="198">
        <v>0</v>
      </c>
      <c r="D3789" s="198">
        <v>0</v>
      </c>
      <c r="E3789" s="198">
        <v>0</v>
      </c>
      <c r="F3789" s="198">
        <v>626</v>
      </c>
      <c r="G3789" s="198">
        <v>0</v>
      </c>
    </row>
    <row r="3790" spans="1:7">
      <c r="A3790" s="198">
        <v>34184600</v>
      </c>
      <c r="B3790" s="198">
        <v>0</v>
      </c>
      <c r="C3790" s="198">
        <v>0</v>
      </c>
      <c r="D3790" s="198">
        <v>0</v>
      </c>
      <c r="E3790" s="198">
        <v>0</v>
      </c>
      <c r="F3790" s="198">
        <v>626</v>
      </c>
      <c r="G3790" s="198">
        <v>0</v>
      </c>
    </row>
    <row r="3791" spans="1:7">
      <c r="A3791" s="198">
        <v>34184615</v>
      </c>
      <c r="B3791" s="198">
        <v>0</v>
      </c>
      <c r="C3791" s="198">
        <v>0</v>
      </c>
      <c r="D3791" s="198">
        <v>0</v>
      </c>
      <c r="E3791" s="198">
        <v>0</v>
      </c>
      <c r="F3791" s="198">
        <v>685</v>
      </c>
      <c r="G3791" s="198">
        <v>0</v>
      </c>
    </row>
    <row r="3792" spans="1:7">
      <c r="A3792" s="198">
        <v>34184632</v>
      </c>
      <c r="B3792" s="198">
        <v>0</v>
      </c>
      <c r="C3792" s="198">
        <v>0</v>
      </c>
      <c r="D3792" s="198">
        <v>0</v>
      </c>
      <c r="E3792" s="198">
        <v>0</v>
      </c>
      <c r="F3792" s="198">
        <v>626</v>
      </c>
      <c r="G3792" s="198">
        <v>0</v>
      </c>
    </row>
    <row r="3793" spans="1:7">
      <c r="A3793" s="198">
        <v>34184645</v>
      </c>
      <c r="B3793" s="198">
        <v>301339.81</v>
      </c>
      <c r="C3793" s="198">
        <v>0</v>
      </c>
      <c r="D3793" s="198">
        <v>0</v>
      </c>
      <c r="E3793" s="198">
        <v>301339.81</v>
      </c>
      <c r="F3793" s="198">
        <v>685</v>
      </c>
      <c r="G3793" s="198">
        <v>0</v>
      </c>
    </row>
    <row r="3794" spans="1:7">
      <c r="A3794" s="198">
        <v>34184655</v>
      </c>
      <c r="B3794" s="198">
        <v>802421.21</v>
      </c>
      <c r="C3794" s="198">
        <v>0</v>
      </c>
      <c r="D3794" s="198">
        <v>913092.99</v>
      </c>
      <c r="E3794" s="198">
        <v>1715514.2</v>
      </c>
      <c r="F3794" s="198">
        <v>626</v>
      </c>
      <c r="G3794" s="198">
        <v>104</v>
      </c>
    </row>
    <row r="3795" spans="1:7">
      <c r="A3795" s="198">
        <v>34184669</v>
      </c>
      <c r="B3795" s="198">
        <v>0</v>
      </c>
      <c r="C3795" s="198">
        <v>0</v>
      </c>
      <c r="D3795" s="198">
        <v>0</v>
      </c>
      <c r="E3795" s="198">
        <v>0</v>
      </c>
      <c r="F3795" s="198">
        <v>685</v>
      </c>
      <c r="G3795" s="198">
        <v>0</v>
      </c>
    </row>
    <row r="3796" spans="1:7">
      <c r="A3796" s="198">
        <v>34184670</v>
      </c>
      <c r="B3796" s="198">
        <v>555473.71</v>
      </c>
      <c r="C3796" s="198">
        <v>0</v>
      </c>
      <c r="D3796" s="198">
        <v>0</v>
      </c>
      <c r="E3796" s="198">
        <v>555473.71</v>
      </c>
      <c r="F3796" s="198">
        <v>626</v>
      </c>
      <c r="G3796" s="198">
        <v>0</v>
      </c>
    </row>
    <row r="3797" spans="1:7">
      <c r="A3797" s="198">
        <v>34184680</v>
      </c>
      <c r="B3797" s="198">
        <v>594918.30000000005</v>
      </c>
      <c r="C3797" s="198">
        <v>0</v>
      </c>
      <c r="D3797" s="198">
        <v>0</v>
      </c>
      <c r="E3797" s="198">
        <v>594918.30000000005</v>
      </c>
      <c r="F3797" s="198">
        <v>626</v>
      </c>
      <c r="G3797" s="198">
        <v>0</v>
      </c>
    </row>
    <row r="3798" spans="1:7">
      <c r="A3798" s="198">
        <v>34184694</v>
      </c>
      <c r="B3798" s="198">
        <v>0</v>
      </c>
      <c r="C3798" s="198">
        <v>0</v>
      </c>
      <c r="D3798" s="198">
        <v>0</v>
      </c>
      <c r="E3798" s="198">
        <v>0</v>
      </c>
      <c r="F3798" s="198">
        <v>626</v>
      </c>
      <c r="G3798" s="198">
        <v>0</v>
      </c>
    </row>
    <row r="3799" spans="1:7">
      <c r="A3799" s="198">
        <v>34223026</v>
      </c>
      <c r="B3799" s="198">
        <v>171545.42</v>
      </c>
      <c r="C3799" s="198">
        <v>0</v>
      </c>
      <c r="D3799" s="198">
        <v>159205.59</v>
      </c>
      <c r="E3799" s="198">
        <v>330751.01</v>
      </c>
      <c r="F3799" s="198">
        <v>626</v>
      </c>
      <c r="G3799" s="198">
        <v>94</v>
      </c>
    </row>
    <row r="3800" spans="1:7">
      <c r="A3800" s="198">
        <v>34223045</v>
      </c>
      <c r="B3800" s="198">
        <v>0</v>
      </c>
      <c r="C3800" s="198">
        <v>0</v>
      </c>
      <c r="D3800" s="198">
        <v>0</v>
      </c>
      <c r="E3800" s="198">
        <v>0</v>
      </c>
      <c r="F3800" s="198">
        <v>823</v>
      </c>
      <c r="G3800" s="198">
        <v>0</v>
      </c>
    </row>
    <row r="3801" spans="1:7">
      <c r="A3801" s="198">
        <v>34223249</v>
      </c>
      <c r="B3801" s="198">
        <v>0</v>
      </c>
      <c r="C3801" s="198">
        <v>0</v>
      </c>
      <c r="D3801" s="198">
        <v>0</v>
      </c>
      <c r="E3801" s="198">
        <v>0</v>
      </c>
      <c r="F3801" s="198">
        <v>823</v>
      </c>
      <c r="G3801" s="198">
        <v>0</v>
      </c>
    </row>
    <row r="3802" spans="1:7">
      <c r="A3802" s="198">
        <v>34223323</v>
      </c>
      <c r="B3802" s="198">
        <v>351722.83</v>
      </c>
      <c r="C3802" s="198">
        <v>0</v>
      </c>
      <c r="D3802" s="198">
        <v>0</v>
      </c>
      <c r="E3802" s="198">
        <v>351722.83</v>
      </c>
      <c r="F3802" s="198">
        <v>626</v>
      </c>
      <c r="G3802" s="198">
        <v>0</v>
      </c>
    </row>
    <row r="3803" spans="1:7">
      <c r="A3803" s="198">
        <v>34249817</v>
      </c>
      <c r="B3803" s="198">
        <v>0</v>
      </c>
      <c r="C3803" s="198">
        <v>0</v>
      </c>
      <c r="D3803" s="198">
        <v>0</v>
      </c>
      <c r="E3803" s="198">
        <v>0</v>
      </c>
      <c r="F3803" s="198">
        <v>626</v>
      </c>
      <c r="G3803" s="198">
        <v>0</v>
      </c>
    </row>
    <row r="3804" spans="1:7">
      <c r="A3804" s="198">
        <v>34249960</v>
      </c>
      <c r="B3804" s="198">
        <v>0</v>
      </c>
      <c r="C3804" s="198">
        <v>0</v>
      </c>
      <c r="D3804" s="198">
        <v>0</v>
      </c>
      <c r="E3804" s="198">
        <v>0</v>
      </c>
      <c r="F3804" s="198">
        <v>685</v>
      </c>
      <c r="G3804" s="198">
        <v>0</v>
      </c>
    </row>
    <row r="3805" spans="1:7">
      <c r="A3805" s="198">
        <v>34250039</v>
      </c>
      <c r="B3805" s="198">
        <v>0</v>
      </c>
      <c r="C3805" s="198">
        <v>0</v>
      </c>
      <c r="D3805" s="198">
        <v>0</v>
      </c>
      <c r="E3805" s="198">
        <v>0</v>
      </c>
      <c r="F3805" s="198">
        <v>626</v>
      </c>
      <c r="G3805" s="198">
        <v>0</v>
      </c>
    </row>
    <row r="3806" spans="1:7">
      <c r="A3806" s="198">
        <v>34250202</v>
      </c>
      <c r="B3806" s="198">
        <v>0</v>
      </c>
      <c r="C3806" s="198">
        <v>0</v>
      </c>
      <c r="D3806" s="198">
        <v>0</v>
      </c>
      <c r="E3806" s="198">
        <v>0</v>
      </c>
      <c r="F3806" s="198">
        <v>626</v>
      </c>
      <c r="G3806" s="198">
        <v>0</v>
      </c>
    </row>
    <row r="3807" spans="1:7">
      <c r="A3807" s="198">
        <v>34250216</v>
      </c>
      <c r="B3807" s="198">
        <v>249013.24</v>
      </c>
      <c r="C3807" s="198">
        <v>0</v>
      </c>
      <c r="D3807" s="198">
        <v>0</v>
      </c>
      <c r="E3807" s="198">
        <v>249013.24</v>
      </c>
      <c r="F3807" s="198">
        <v>823</v>
      </c>
      <c r="G3807" s="198">
        <v>0</v>
      </c>
    </row>
    <row r="3808" spans="1:7">
      <c r="A3808" s="198">
        <v>34250230</v>
      </c>
      <c r="B3808" s="198">
        <v>618274.05000000005</v>
      </c>
      <c r="C3808" s="198">
        <v>0</v>
      </c>
      <c r="D3808" s="198">
        <v>0</v>
      </c>
      <c r="E3808" s="198">
        <v>618274.05000000005</v>
      </c>
      <c r="F3808" s="198">
        <v>626</v>
      </c>
      <c r="G3808" s="198">
        <v>0</v>
      </c>
    </row>
    <row r="3809" spans="1:7">
      <c r="A3809" s="198">
        <v>34250250</v>
      </c>
      <c r="B3809" s="198">
        <v>0</v>
      </c>
      <c r="C3809" s="198">
        <v>0</v>
      </c>
      <c r="D3809" s="198">
        <v>0</v>
      </c>
      <c r="E3809" s="198">
        <v>0</v>
      </c>
      <c r="F3809" s="198">
        <v>626</v>
      </c>
      <c r="G3809" s="198">
        <v>0</v>
      </c>
    </row>
    <row r="3810" spans="1:7">
      <c r="A3810" s="198">
        <v>34260170</v>
      </c>
      <c r="B3810" s="198">
        <v>228351.84</v>
      </c>
      <c r="C3810" s="198">
        <v>0</v>
      </c>
      <c r="D3810" s="198">
        <v>0</v>
      </c>
      <c r="E3810" s="198">
        <v>228351.84</v>
      </c>
      <c r="F3810" s="198">
        <v>626</v>
      </c>
      <c r="G3810" s="198">
        <v>0</v>
      </c>
    </row>
    <row r="3811" spans="1:7">
      <c r="A3811" s="198">
        <v>34260206</v>
      </c>
      <c r="B3811" s="198">
        <v>340958.7</v>
      </c>
      <c r="C3811" s="198">
        <v>0</v>
      </c>
      <c r="D3811" s="198">
        <v>0</v>
      </c>
      <c r="E3811" s="198">
        <v>340958.7</v>
      </c>
      <c r="F3811" s="198">
        <v>685</v>
      </c>
      <c r="G3811" s="198">
        <v>0</v>
      </c>
    </row>
    <row r="3812" spans="1:7">
      <c r="A3812" s="198">
        <v>34260220</v>
      </c>
      <c r="B3812" s="198">
        <v>0</v>
      </c>
      <c r="C3812" s="198">
        <v>0</v>
      </c>
      <c r="D3812" s="198">
        <v>0</v>
      </c>
      <c r="E3812" s="198">
        <v>0</v>
      </c>
      <c r="F3812" s="198">
        <v>823</v>
      </c>
      <c r="G3812" s="198">
        <v>0</v>
      </c>
    </row>
    <row r="3813" spans="1:7">
      <c r="A3813" s="198">
        <v>34260275</v>
      </c>
      <c r="B3813" s="198">
        <v>121442.37</v>
      </c>
      <c r="C3813" s="198">
        <v>0</v>
      </c>
      <c r="D3813" s="198">
        <v>0</v>
      </c>
      <c r="E3813" s="198">
        <v>121442.37</v>
      </c>
      <c r="F3813" s="198">
        <v>685</v>
      </c>
      <c r="G3813" s="198">
        <v>0</v>
      </c>
    </row>
    <row r="3814" spans="1:7">
      <c r="A3814" s="198">
        <v>34260363</v>
      </c>
      <c r="B3814" s="198">
        <v>0</v>
      </c>
      <c r="C3814" s="198">
        <v>0</v>
      </c>
      <c r="D3814" s="198">
        <v>0</v>
      </c>
      <c r="E3814" s="198">
        <v>0</v>
      </c>
      <c r="F3814" s="198">
        <v>626</v>
      </c>
      <c r="G3814" s="198">
        <v>0</v>
      </c>
    </row>
    <row r="3815" spans="1:7">
      <c r="A3815" s="198">
        <v>34260603</v>
      </c>
      <c r="B3815" s="198">
        <v>0</v>
      </c>
      <c r="C3815" s="198">
        <v>0</v>
      </c>
      <c r="D3815" s="198">
        <v>0</v>
      </c>
      <c r="E3815" s="198">
        <v>0</v>
      </c>
      <c r="F3815" s="198">
        <v>685</v>
      </c>
      <c r="G3815" s="198">
        <v>0</v>
      </c>
    </row>
    <row r="3816" spans="1:7">
      <c r="A3816" s="198">
        <v>34260617</v>
      </c>
      <c r="B3816" s="198">
        <v>0</v>
      </c>
      <c r="C3816" s="198">
        <v>0</v>
      </c>
      <c r="D3816" s="198">
        <v>0</v>
      </c>
      <c r="E3816" s="198">
        <v>0</v>
      </c>
      <c r="F3816" s="198">
        <v>626</v>
      </c>
      <c r="G3816" s="198">
        <v>0</v>
      </c>
    </row>
    <row r="3817" spans="1:7">
      <c r="A3817" s="198">
        <v>34260639</v>
      </c>
      <c r="B3817" s="198">
        <v>373414.98</v>
      </c>
      <c r="C3817" s="198">
        <v>0</v>
      </c>
      <c r="D3817" s="198">
        <v>0</v>
      </c>
      <c r="E3817" s="198">
        <v>373414.98</v>
      </c>
      <c r="F3817" s="198">
        <v>626</v>
      </c>
      <c r="G3817" s="198">
        <v>0</v>
      </c>
    </row>
    <row r="3818" spans="1:7">
      <c r="A3818" s="198">
        <v>34260649</v>
      </c>
      <c r="B3818" s="198">
        <v>298614.02</v>
      </c>
      <c r="C3818" s="198">
        <v>0</v>
      </c>
      <c r="D3818" s="198">
        <v>0</v>
      </c>
      <c r="E3818" s="198">
        <v>298614.02</v>
      </c>
      <c r="F3818" s="198">
        <v>626</v>
      </c>
      <c r="G3818" s="198">
        <v>0</v>
      </c>
    </row>
    <row r="3819" spans="1:7">
      <c r="A3819" s="198">
        <v>34260650</v>
      </c>
      <c r="B3819" s="198">
        <v>0</v>
      </c>
      <c r="C3819" s="198">
        <v>0</v>
      </c>
      <c r="D3819" s="198">
        <v>0</v>
      </c>
      <c r="E3819" s="198">
        <v>0</v>
      </c>
      <c r="F3819" s="198">
        <v>626</v>
      </c>
      <c r="G3819" s="198">
        <v>0</v>
      </c>
    </row>
    <row r="3820" spans="1:7">
      <c r="A3820" s="198">
        <v>34315240</v>
      </c>
      <c r="B3820" s="198">
        <v>0</v>
      </c>
      <c r="C3820" s="198">
        <v>0</v>
      </c>
      <c r="D3820" s="198">
        <v>0</v>
      </c>
      <c r="E3820" s="198">
        <v>0</v>
      </c>
      <c r="F3820" s="198">
        <v>626</v>
      </c>
      <c r="G3820" s="198">
        <v>0</v>
      </c>
    </row>
    <row r="3821" spans="1:7">
      <c r="A3821" s="198">
        <v>34315255</v>
      </c>
      <c r="B3821" s="198">
        <v>461971.29</v>
      </c>
      <c r="C3821" s="198">
        <v>0</v>
      </c>
      <c r="D3821" s="198">
        <v>0</v>
      </c>
      <c r="E3821" s="198">
        <v>461971.29</v>
      </c>
      <c r="F3821" s="198">
        <v>685</v>
      </c>
      <c r="G3821" s="198">
        <v>0</v>
      </c>
    </row>
    <row r="3822" spans="1:7">
      <c r="A3822" s="198">
        <v>34315287</v>
      </c>
      <c r="B3822" s="198">
        <v>0</v>
      </c>
      <c r="C3822" s="198">
        <v>0</v>
      </c>
      <c r="D3822" s="198">
        <v>0</v>
      </c>
      <c r="E3822" s="198">
        <v>0</v>
      </c>
      <c r="F3822" s="198">
        <v>685</v>
      </c>
      <c r="G3822" s="198">
        <v>0</v>
      </c>
    </row>
    <row r="3823" spans="1:7">
      <c r="A3823" s="198">
        <v>34315292</v>
      </c>
      <c r="B3823" s="198">
        <v>0</v>
      </c>
      <c r="C3823" s="198">
        <v>0</v>
      </c>
      <c r="D3823" s="198">
        <v>0</v>
      </c>
      <c r="E3823" s="198">
        <v>0</v>
      </c>
      <c r="F3823" s="198">
        <v>685</v>
      </c>
      <c r="G3823" s="198">
        <v>0</v>
      </c>
    </row>
    <row r="3824" spans="1:7">
      <c r="A3824" s="198">
        <v>34336679</v>
      </c>
      <c r="B3824" s="198">
        <v>0</v>
      </c>
      <c r="C3824" s="198">
        <v>0</v>
      </c>
      <c r="D3824" s="198">
        <v>0</v>
      </c>
      <c r="E3824" s="198">
        <v>0</v>
      </c>
      <c r="F3824" s="198">
        <v>685</v>
      </c>
      <c r="G3824" s="198">
        <v>0</v>
      </c>
    </row>
    <row r="3825" spans="1:7">
      <c r="A3825" s="198">
        <v>34336691</v>
      </c>
      <c r="B3825" s="198">
        <v>113852.51</v>
      </c>
      <c r="C3825" s="198">
        <v>0</v>
      </c>
      <c r="D3825" s="198">
        <v>47221.96</v>
      </c>
      <c r="E3825" s="198">
        <v>161074.47</v>
      </c>
      <c r="F3825" s="198">
        <v>626</v>
      </c>
      <c r="G3825" s="198">
        <v>30</v>
      </c>
    </row>
    <row r="3826" spans="1:7">
      <c r="A3826" s="198">
        <v>34336710</v>
      </c>
      <c r="B3826" s="198">
        <v>0</v>
      </c>
      <c r="C3826" s="198">
        <v>0</v>
      </c>
      <c r="D3826" s="198">
        <v>0</v>
      </c>
      <c r="E3826" s="198">
        <v>0</v>
      </c>
      <c r="F3826" s="198">
        <v>685</v>
      </c>
      <c r="G3826" s="198">
        <v>0</v>
      </c>
    </row>
    <row r="3827" spans="1:7">
      <c r="A3827" s="198">
        <v>34336741</v>
      </c>
      <c r="B3827" s="198">
        <v>269410.08</v>
      </c>
      <c r="C3827" s="198">
        <v>776.49</v>
      </c>
      <c r="D3827" s="198">
        <v>0</v>
      </c>
      <c r="E3827" s="198">
        <v>270186.57</v>
      </c>
      <c r="F3827" s="198">
        <v>626</v>
      </c>
      <c r="G3827" s="198">
        <v>1</v>
      </c>
    </row>
    <row r="3828" spans="1:7">
      <c r="A3828" s="198">
        <v>34359110</v>
      </c>
      <c r="B3828" s="198">
        <v>119087.33</v>
      </c>
      <c r="C3828" s="198">
        <v>0</v>
      </c>
      <c r="D3828" s="198">
        <v>0</v>
      </c>
      <c r="E3828" s="198">
        <v>119087.33</v>
      </c>
      <c r="F3828" s="198">
        <v>823</v>
      </c>
      <c r="G3828" s="198">
        <v>0</v>
      </c>
    </row>
    <row r="3829" spans="1:7">
      <c r="A3829" s="198">
        <v>34359167</v>
      </c>
      <c r="B3829" s="198">
        <v>0</v>
      </c>
      <c r="C3829" s="198">
        <v>0</v>
      </c>
      <c r="D3829" s="198">
        <v>0</v>
      </c>
      <c r="E3829" s="198">
        <v>0</v>
      </c>
      <c r="F3829" s="198">
        <v>823</v>
      </c>
      <c r="G3829" s="198">
        <v>0</v>
      </c>
    </row>
    <row r="3830" spans="1:7">
      <c r="A3830" s="198">
        <v>34359184</v>
      </c>
      <c r="B3830" s="198">
        <v>0</v>
      </c>
      <c r="C3830" s="198">
        <v>0</v>
      </c>
      <c r="D3830" s="198">
        <v>0</v>
      </c>
      <c r="E3830" s="198">
        <v>0</v>
      </c>
      <c r="F3830" s="198">
        <v>823</v>
      </c>
      <c r="G3830" s="198">
        <v>0</v>
      </c>
    </row>
    <row r="3831" spans="1:7">
      <c r="A3831" s="198">
        <v>34359247</v>
      </c>
      <c r="B3831" s="198">
        <v>0</v>
      </c>
      <c r="C3831" s="198">
        <v>0</v>
      </c>
      <c r="D3831" s="198">
        <v>0</v>
      </c>
      <c r="E3831" s="198">
        <v>0</v>
      </c>
      <c r="F3831" s="198">
        <v>685</v>
      </c>
      <c r="G3831" s="198">
        <v>0</v>
      </c>
    </row>
    <row r="3832" spans="1:7">
      <c r="A3832" s="198">
        <v>34359287</v>
      </c>
      <c r="B3832" s="198">
        <v>0</v>
      </c>
      <c r="C3832" s="198">
        <v>0</v>
      </c>
      <c r="D3832" s="198">
        <v>0</v>
      </c>
      <c r="E3832" s="198">
        <v>0</v>
      </c>
      <c r="F3832" s="198">
        <v>685</v>
      </c>
      <c r="G3832" s="198">
        <v>0</v>
      </c>
    </row>
    <row r="3833" spans="1:7">
      <c r="A3833" s="198">
        <v>34359320</v>
      </c>
      <c r="B3833" s="198">
        <v>130929.51</v>
      </c>
      <c r="C3833" s="198">
        <v>0</v>
      </c>
      <c r="D3833" s="198">
        <v>0</v>
      </c>
      <c r="E3833" s="198">
        <v>130929.51</v>
      </c>
      <c r="F3833" s="198">
        <v>685</v>
      </c>
      <c r="G3833" s="198">
        <v>0</v>
      </c>
    </row>
    <row r="3834" spans="1:7">
      <c r="A3834" s="198">
        <v>34359380</v>
      </c>
      <c r="B3834" s="198">
        <v>0</v>
      </c>
      <c r="C3834" s="198">
        <v>0</v>
      </c>
      <c r="D3834" s="198">
        <v>0</v>
      </c>
      <c r="E3834" s="198">
        <v>0</v>
      </c>
      <c r="F3834" s="198">
        <v>685</v>
      </c>
      <c r="G3834" s="198">
        <v>0</v>
      </c>
    </row>
    <row r="3835" spans="1:7">
      <c r="A3835" s="198">
        <v>34359444</v>
      </c>
      <c r="B3835" s="198">
        <v>0</v>
      </c>
      <c r="C3835" s="198">
        <v>0</v>
      </c>
      <c r="D3835" s="198">
        <v>0</v>
      </c>
      <c r="E3835" s="198">
        <v>0</v>
      </c>
      <c r="F3835" s="198">
        <v>823</v>
      </c>
      <c r="G3835" s="198">
        <v>0</v>
      </c>
    </row>
    <row r="3836" spans="1:7">
      <c r="A3836" s="198">
        <v>34359670</v>
      </c>
      <c r="B3836" s="198">
        <v>0</v>
      </c>
      <c r="C3836" s="198">
        <v>0</v>
      </c>
      <c r="D3836" s="198">
        <v>0</v>
      </c>
      <c r="E3836" s="198">
        <v>0</v>
      </c>
      <c r="F3836" s="198">
        <v>626</v>
      </c>
      <c r="G3836" s="198">
        <v>0</v>
      </c>
    </row>
    <row r="3837" spans="1:7">
      <c r="A3837" s="198">
        <v>34359816</v>
      </c>
      <c r="B3837" s="198">
        <v>103167.38</v>
      </c>
      <c r="C3837" s="198">
        <v>0</v>
      </c>
      <c r="D3837" s="198">
        <v>0</v>
      </c>
      <c r="E3837" s="198">
        <v>103167.38</v>
      </c>
      <c r="F3837" s="198">
        <v>823</v>
      </c>
      <c r="G3837" s="198">
        <v>0</v>
      </c>
    </row>
    <row r="3838" spans="1:7">
      <c r="A3838" s="198">
        <v>34359909</v>
      </c>
      <c r="B3838" s="198">
        <v>0</v>
      </c>
      <c r="C3838" s="198">
        <v>0</v>
      </c>
      <c r="D3838" s="198">
        <v>0</v>
      </c>
      <c r="E3838" s="198">
        <v>0</v>
      </c>
      <c r="F3838" s="198">
        <v>685</v>
      </c>
      <c r="G3838" s="198">
        <v>0</v>
      </c>
    </row>
    <row r="3839" spans="1:7">
      <c r="A3839" s="198">
        <v>34359924</v>
      </c>
      <c r="B3839" s="198">
        <v>0</v>
      </c>
      <c r="C3839" s="198">
        <v>0</v>
      </c>
      <c r="D3839" s="198">
        <v>0</v>
      </c>
      <c r="E3839" s="198">
        <v>0</v>
      </c>
      <c r="F3839" s="198">
        <v>626</v>
      </c>
      <c r="G3839" s="198">
        <v>0</v>
      </c>
    </row>
    <row r="3840" spans="1:7">
      <c r="A3840" s="198">
        <v>34359933</v>
      </c>
      <c r="B3840" s="198">
        <v>127813.64</v>
      </c>
      <c r="C3840" s="198">
        <v>0</v>
      </c>
      <c r="D3840" s="198">
        <v>0</v>
      </c>
      <c r="E3840" s="198">
        <v>127813.64</v>
      </c>
      <c r="F3840" s="198">
        <v>685</v>
      </c>
      <c r="G3840" s="198">
        <v>0</v>
      </c>
    </row>
    <row r="3841" spans="1:7">
      <c r="A3841" s="198">
        <v>34359943</v>
      </c>
      <c r="B3841" s="198">
        <v>0</v>
      </c>
      <c r="C3841" s="198">
        <v>0</v>
      </c>
      <c r="D3841" s="198">
        <v>0</v>
      </c>
      <c r="E3841" s="198">
        <v>0</v>
      </c>
      <c r="F3841" s="198">
        <v>685</v>
      </c>
      <c r="G3841" s="198">
        <v>0</v>
      </c>
    </row>
    <row r="3842" spans="1:7">
      <c r="A3842" s="198">
        <v>34359950</v>
      </c>
      <c r="B3842" s="198">
        <v>0</v>
      </c>
      <c r="C3842" s="198">
        <v>0</v>
      </c>
      <c r="D3842" s="198">
        <v>0</v>
      </c>
      <c r="E3842" s="198">
        <v>0</v>
      </c>
      <c r="F3842" s="198">
        <v>626</v>
      </c>
      <c r="G3842" s="198">
        <v>0</v>
      </c>
    </row>
    <row r="3843" spans="1:7">
      <c r="A3843" s="198">
        <v>34359965</v>
      </c>
      <c r="B3843" s="198">
        <v>0</v>
      </c>
      <c r="C3843" s="198">
        <v>0</v>
      </c>
      <c r="D3843" s="198">
        <v>0</v>
      </c>
      <c r="E3843" s="198">
        <v>0</v>
      </c>
      <c r="F3843" s="198">
        <v>626</v>
      </c>
      <c r="G3843" s="198">
        <v>0</v>
      </c>
    </row>
    <row r="3844" spans="1:7">
      <c r="A3844" s="198">
        <v>34359981</v>
      </c>
      <c r="B3844" s="198">
        <v>629473.29</v>
      </c>
      <c r="C3844" s="198">
        <v>0</v>
      </c>
      <c r="D3844" s="198">
        <v>0</v>
      </c>
      <c r="E3844" s="198">
        <v>629473.29</v>
      </c>
      <c r="F3844" s="198">
        <v>626</v>
      </c>
      <c r="G3844" s="198">
        <v>0</v>
      </c>
    </row>
    <row r="3845" spans="1:7">
      <c r="A3845" s="198">
        <v>34387539</v>
      </c>
      <c r="B3845" s="198">
        <v>0</v>
      </c>
      <c r="C3845" s="198">
        <v>0</v>
      </c>
      <c r="D3845" s="198">
        <v>0</v>
      </c>
      <c r="E3845" s="198">
        <v>0</v>
      </c>
      <c r="F3845" s="198">
        <v>823</v>
      </c>
      <c r="G3845" s="198">
        <v>0</v>
      </c>
    </row>
    <row r="3846" spans="1:7">
      <c r="A3846" s="198">
        <v>34387591</v>
      </c>
      <c r="B3846" s="198">
        <v>0</v>
      </c>
      <c r="C3846" s="198">
        <v>0</v>
      </c>
      <c r="D3846" s="198">
        <v>0</v>
      </c>
      <c r="E3846" s="198">
        <v>0</v>
      </c>
      <c r="F3846" s="198">
        <v>626</v>
      </c>
      <c r="G3846" s="198">
        <v>0</v>
      </c>
    </row>
    <row r="3847" spans="1:7">
      <c r="A3847" s="198">
        <v>34387617</v>
      </c>
      <c r="B3847" s="198">
        <v>302653.94</v>
      </c>
      <c r="C3847" s="198">
        <v>0</v>
      </c>
      <c r="D3847" s="198">
        <v>0</v>
      </c>
      <c r="E3847" s="198">
        <v>302653.94</v>
      </c>
      <c r="F3847" s="198">
        <v>685</v>
      </c>
      <c r="G3847" s="198">
        <v>0</v>
      </c>
    </row>
    <row r="3848" spans="1:7">
      <c r="A3848" s="198">
        <v>34387643</v>
      </c>
      <c r="B3848" s="198">
        <v>458874.58</v>
      </c>
      <c r="C3848" s="198">
        <v>0</v>
      </c>
      <c r="D3848" s="198">
        <v>0</v>
      </c>
      <c r="E3848" s="198">
        <v>458874.58</v>
      </c>
      <c r="F3848" s="198">
        <v>626</v>
      </c>
      <c r="G3848" s="198">
        <v>0</v>
      </c>
    </row>
    <row r="3849" spans="1:7">
      <c r="A3849" s="198">
        <v>34387676</v>
      </c>
      <c r="B3849" s="198">
        <v>0</v>
      </c>
      <c r="C3849" s="198">
        <v>0</v>
      </c>
      <c r="D3849" s="198">
        <v>0</v>
      </c>
      <c r="E3849" s="198">
        <v>0</v>
      </c>
      <c r="F3849" s="198">
        <v>685</v>
      </c>
      <c r="G3849" s="198">
        <v>0</v>
      </c>
    </row>
    <row r="3850" spans="1:7">
      <c r="A3850" s="198">
        <v>34387872</v>
      </c>
      <c r="B3850" s="198">
        <v>0</v>
      </c>
      <c r="C3850" s="198">
        <v>0</v>
      </c>
      <c r="D3850" s="198">
        <v>0</v>
      </c>
      <c r="E3850" s="198">
        <v>0</v>
      </c>
      <c r="F3850" s="198">
        <v>823</v>
      </c>
      <c r="G3850" s="198">
        <v>0</v>
      </c>
    </row>
    <row r="3851" spans="1:7">
      <c r="A3851" s="198">
        <v>34387996</v>
      </c>
      <c r="B3851" s="198">
        <v>0</v>
      </c>
      <c r="C3851" s="198">
        <v>0</v>
      </c>
      <c r="D3851" s="198">
        <v>0</v>
      </c>
      <c r="E3851" s="198">
        <v>0</v>
      </c>
      <c r="F3851" s="198">
        <v>626</v>
      </c>
      <c r="G3851" s="198">
        <v>0</v>
      </c>
    </row>
    <row r="3852" spans="1:7">
      <c r="A3852" s="198">
        <v>34388276</v>
      </c>
      <c r="B3852" s="198">
        <v>0</v>
      </c>
      <c r="C3852" s="198">
        <v>0</v>
      </c>
      <c r="D3852" s="198">
        <v>0</v>
      </c>
      <c r="E3852" s="198">
        <v>0</v>
      </c>
      <c r="F3852" s="198">
        <v>626</v>
      </c>
      <c r="G3852" s="198">
        <v>0</v>
      </c>
    </row>
    <row r="3853" spans="1:7">
      <c r="A3853" s="198">
        <v>34388280</v>
      </c>
      <c r="B3853" s="198">
        <v>70220.429999999993</v>
      </c>
      <c r="C3853" s="198">
        <v>0</v>
      </c>
      <c r="D3853" s="198">
        <v>0</v>
      </c>
      <c r="E3853" s="198">
        <v>70220.429999999993</v>
      </c>
      <c r="F3853" s="198">
        <v>626</v>
      </c>
      <c r="G3853" s="198">
        <v>0</v>
      </c>
    </row>
    <row r="3854" spans="1:7">
      <c r="A3854" s="198">
        <v>34388291</v>
      </c>
      <c r="B3854" s="198">
        <v>0</v>
      </c>
      <c r="C3854" s="198">
        <v>0</v>
      </c>
      <c r="D3854" s="198">
        <v>0</v>
      </c>
      <c r="E3854" s="198">
        <v>0</v>
      </c>
      <c r="F3854" s="198">
        <v>685</v>
      </c>
      <c r="G3854" s="198">
        <v>0</v>
      </c>
    </row>
    <row r="3855" spans="1:7">
      <c r="A3855" s="198">
        <v>34388305</v>
      </c>
      <c r="B3855" s="198">
        <v>156593.09</v>
      </c>
      <c r="C3855" s="198">
        <v>0</v>
      </c>
      <c r="D3855" s="198">
        <v>0</v>
      </c>
      <c r="E3855" s="198">
        <v>156593.09</v>
      </c>
      <c r="F3855" s="198">
        <v>626</v>
      </c>
      <c r="G3855" s="198">
        <v>0</v>
      </c>
    </row>
    <row r="3856" spans="1:7">
      <c r="A3856" s="198">
        <v>34388310</v>
      </c>
      <c r="B3856" s="198">
        <v>0</v>
      </c>
      <c r="C3856" s="198">
        <v>0</v>
      </c>
      <c r="D3856" s="198">
        <v>0</v>
      </c>
      <c r="E3856" s="198">
        <v>0</v>
      </c>
      <c r="F3856" s="198">
        <v>685</v>
      </c>
      <c r="G3856" s="198">
        <v>0</v>
      </c>
    </row>
    <row r="3857" spans="1:7">
      <c r="A3857" s="198">
        <v>34388344</v>
      </c>
      <c r="B3857" s="198">
        <v>0</v>
      </c>
      <c r="C3857" s="198">
        <v>0</v>
      </c>
      <c r="D3857" s="198">
        <v>0</v>
      </c>
      <c r="E3857" s="198">
        <v>0</v>
      </c>
      <c r="F3857" s="198">
        <v>626</v>
      </c>
      <c r="G3857" s="198">
        <v>0</v>
      </c>
    </row>
    <row r="3858" spans="1:7">
      <c r="A3858" s="198">
        <v>34388361</v>
      </c>
      <c r="B3858" s="198">
        <v>0</v>
      </c>
      <c r="C3858" s="198">
        <v>0</v>
      </c>
      <c r="D3858" s="198">
        <v>0</v>
      </c>
      <c r="E3858" s="198">
        <v>0</v>
      </c>
      <c r="F3858" s="198">
        <v>685</v>
      </c>
      <c r="G3858" s="198">
        <v>0</v>
      </c>
    </row>
    <row r="3859" spans="1:7">
      <c r="A3859" s="198">
        <v>34388380</v>
      </c>
      <c r="B3859" s="198">
        <v>476677.69</v>
      </c>
      <c r="C3859" s="198">
        <v>0</v>
      </c>
      <c r="D3859" s="198">
        <v>0</v>
      </c>
      <c r="E3859" s="198">
        <v>476677.69</v>
      </c>
      <c r="F3859" s="198">
        <v>626</v>
      </c>
      <c r="G3859" s="198">
        <v>0</v>
      </c>
    </row>
    <row r="3860" spans="1:7">
      <c r="A3860" s="198">
        <v>34388407</v>
      </c>
      <c r="B3860" s="198">
        <v>0</v>
      </c>
      <c r="C3860" s="198">
        <v>0</v>
      </c>
      <c r="D3860" s="198">
        <v>0</v>
      </c>
      <c r="E3860" s="198">
        <v>0</v>
      </c>
      <c r="F3860" s="198">
        <v>626</v>
      </c>
      <c r="G3860" s="198">
        <v>0</v>
      </c>
    </row>
    <row r="3861" spans="1:7">
      <c r="A3861" s="198">
        <v>34388415</v>
      </c>
      <c r="B3861" s="198">
        <v>0</v>
      </c>
      <c r="C3861" s="198">
        <v>0</v>
      </c>
      <c r="D3861" s="198">
        <v>0</v>
      </c>
      <c r="E3861" s="198">
        <v>0</v>
      </c>
      <c r="F3861" s="198">
        <v>685</v>
      </c>
      <c r="G3861" s="198">
        <v>0</v>
      </c>
    </row>
    <row r="3862" spans="1:7">
      <c r="A3862" s="198">
        <v>34388428</v>
      </c>
      <c r="B3862" s="198">
        <v>0</v>
      </c>
      <c r="C3862" s="198">
        <v>0</v>
      </c>
      <c r="D3862" s="198">
        <v>0</v>
      </c>
      <c r="E3862" s="198">
        <v>0</v>
      </c>
      <c r="F3862" s="198">
        <v>626</v>
      </c>
      <c r="G3862" s="198">
        <v>0</v>
      </c>
    </row>
    <row r="3863" spans="1:7">
      <c r="A3863" s="198">
        <v>34388438</v>
      </c>
      <c r="B3863" s="198">
        <v>0</v>
      </c>
      <c r="C3863" s="198">
        <v>0</v>
      </c>
      <c r="D3863" s="198">
        <v>0</v>
      </c>
      <c r="E3863" s="198">
        <v>0</v>
      </c>
      <c r="F3863" s="198">
        <v>626</v>
      </c>
      <c r="G3863" s="198">
        <v>0</v>
      </c>
    </row>
    <row r="3864" spans="1:7">
      <c r="A3864" s="198">
        <v>34419220</v>
      </c>
      <c r="B3864" s="198">
        <v>0</v>
      </c>
      <c r="C3864" s="198">
        <v>0</v>
      </c>
      <c r="D3864" s="198">
        <v>0</v>
      </c>
      <c r="E3864" s="198">
        <v>0</v>
      </c>
      <c r="F3864" s="198">
        <v>823</v>
      </c>
      <c r="G3864" s="198">
        <v>0</v>
      </c>
    </row>
    <row r="3865" spans="1:7">
      <c r="A3865" s="198">
        <v>34419330</v>
      </c>
      <c r="B3865" s="198">
        <v>0</v>
      </c>
      <c r="C3865" s="198">
        <v>0</v>
      </c>
      <c r="D3865" s="198">
        <v>0</v>
      </c>
      <c r="E3865" s="198">
        <v>0</v>
      </c>
      <c r="F3865" s="198">
        <v>823</v>
      </c>
      <c r="G3865" s="198">
        <v>0</v>
      </c>
    </row>
    <row r="3866" spans="1:7">
      <c r="A3866" s="198">
        <v>34419587</v>
      </c>
      <c r="B3866" s="198">
        <v>0</v>
      </c>
      <c r="C3866" s="198">
        <v>0</v>
      </c>
      <c r="D3866" s="198">
        <v>0</v>
      </c>
      <c r="E3866" s="198">
        <v>0</v>
      </c>
      <c r="F3866" s="198">
        <v>685</v>
      </c>
      <c r="G3866" s="198">
        <v>0</v>
      </c>
    </row>
    <row r="3867" spans="1:7">
      <c r="A3867" s="198">
        <v>34419592</v>
      </c>
      <c r="B3867" s="198">
        <v>0</v>
      </c>
      <c r="C3867" s="198">
        <v>0</v>
      </c>
      <c r="D3867" s="198">
        <v>0</v>
      </c>
      <c r="E3867" s="198">
        <v>0</v>
      </c>
      <c r="F3867" s="198">
        <v>685</v>
      </c>
      <c r="G3867" s="198">
        <v>0</v>
      </c>
    </row>
    <row r="3868" spans="1:7">
      <c r="A3868" s="198">
        <v>34419668</v>
      </c>
      <c r="B3868" s="198">
        <v>0</v>
      </c>
      <c r="C3868" s="198">
        <v>0</v>
      </c>
      <c r="D3868" s="198">
        <v>0</v>
      </c>
      <c r="E3868" s="198">
        <v>0</v>
      </c>
      <c r="F3868" s="198">
        <v>685</v>
      </c>
      <c r="G3868" s="198">
        <v>0</v>
      </c>
    </row>
    <row r="3869" spans="1:7">
      <c r="A3869" s="198">
        <v>34419678</v>
      </c>
      <c r="B3869" s="198">
        <v>0</v>
      </c>
      <c r="C3869" s="198">
        <v>0</v>
      </c>
      <c r="D3869" s="198">
        <v>0</v>
      </c>
      <c r="E3869" s="198">
        <v>0</v>
      </c>
      <c r="F3869" s="198">
        <v>685</v>
      </c>
      <c r="G3869" s="198">
        <v>0</v>
      </c>
    </row>
    <row r="3870" spans="1:7">
      <c r="A3870" s="198">
        <v>34419683</v>
      </c>
      <c r="B3870" s="198">
        <v>907774.99</v>
      </c>
      <c r="C3870" s="198">
        <v>0</v>
      </c>
      <c r="D3870" s="198">
        <v>0</v>
      </c>
      <c r="E3870" s="198">
        <v>907774.99</v>
      </c>
      <c r="F3870" s="198">
        <v>626</v>
      </c>
      <c r="G3870" s="198">
        <v>0</v>
      </c>
    </row>
    <row r="3871" spans="1:7">
      <c r="A3871" s="198">
        <v>34419690</v>
      </c>
      <c r="B3871" s="198">
        <v>0</v>
      </c>
      <c r="C3871" s="198">
        <v>0</v>
      </c>
      <c r="D3871" s="198">
        <v>0</v>
      </c>
      <c r="E3871" s="198">
        <v>0</v>
      </c>
      <c r="F3871" s="198">
        <v>626</v>
      </c>
      <c r="G3871" s="198">
        <v>0</v>
      </c>
    </row>
    <row r="3872" spans="1:7">
      <c r="A3872" s="198">
        <v>34419705</v>
      </c>
      <c r="B3872" s="198">
        <v>0</v>
      </c>
      <c r="C3872" s="198">
        <v>0</v>
      </c>
      <c r="D3872" s="198">
        <v>0</v>
      </c>
      <c r="E3872" s="198">
        <v>0</v>
      </c>
      <c r="F3872" s="198">
        <v>626</v>
      </c>
      <c r="G3872" s="198">
        <v>0</v>
      </c>
    </row>
    <row r="3873" spans="1:7">
      <c r="A3873" s="198">
        <v>34419721</v>
      </c>
      <c r="B3873" s="198">
        <v>1986157.78</v>
      </c>
      <c r="C3873" s="198">
        <v>0</v>
      </c>
      <c r="D3873" s="198">
        <v>0</v>
      </c>
      <c r="E3873" s="198">
        <v>1986157.78</v>
      </c>
      <c r="F3873" s="198">
        <v>685</v>
      </c>
      <c r="G3873" s="198">
        <v>0</v>
      </c>
    </row>
    <row r="3874" spans="1:7">
      <c r="A3874" s="198">
        <v>34419730</v>
      </c>
      <c r="B3874" s="198">
        <v>168748.12</v>
      </c>
      <c r="C3874" s="198">
        <v>0</v>
      </c>
      <c r="D3874" s="198">
        <v>0</v>
      </c>
      <c r="E3874" s="198">
        <v>168748.12</v>
      </c>
      <c r="F3874" s="198">
        <v>626</v>
      </c>
      <c r="G3874" s="198">
        <v>0</v>
      </c>
    </row>
    <row r="3875" spans="1:7">
      <c r="A3875" s="198">
        <v>34419750</v>
      </c>
      <c r="B3875" s="198">
        <v>0</v>
      </c>
      <c r="C3875" s="198">
        <v>0</v>
      </c>
      <c r="D3875" s="198">
        <v>0</v>
      </c>
      <c r="E3875" s="198">
        <v>0</v>
      </c>
      <c r="F3875" s="198">
        <v>626</v>
      </c>
      <c r="G3875" s="198">
        <v>0</v>
      </c>
    </row>
    <row r="3876" spans="1:7">
      <c r="A3876" s="198">
        <v>34419778</v>
      </c>
      <c r="B3876" s="198">
        <v>0</v>
      </c>
      <c r="C3876" s="198">
        <v>0</v>
      </c>
      <c r="D3876" s="198">
        <v>0</v>
      </c>
      <c r="E3876" s="198">
        <v>0</v>
      </c>
      <c r="F3876" s="198">
        <v>626</v>
      </c>
      <c r="G3876" s="198">
        <v>0</v>
      </c>
    </row>
    <row r="3877" spans="1:7">
      <c r="A3877" s="198">
        <v>34458791</v>
      </c>
      <c r="B3877" s="198">
        <v>0</v>
      </c>
      <c r="C3877" s="198">
        <v>0</v>
      </c>
      <c r="D3877" s="198">
        <v>0</v>
      </c>
      <c r="E3877" s="198">
        <v>0</v>
      </c>
      <c r="F3877" s="198">
        <v>626</v>
      </c>
      <c r="G3877" s="198">
        <v>0</v>
      </c>
    </row>
    <row r="3878" spans="1:7">
      <c r="A3878" s="198">
        <v>34459066</v>
      </c>
      <c r="B3878" s="198">
        <v>257214.66</v>
      </c>
      <c r="C3878" s="198">
        <v>0</v>
      </c>
      <c r="D3878" s="198">
        <v>0</v>
      </c>
      <c r="E3878" s="198">
        <v>257214.66</v>
      </c>
      <c r="F3878" s="198">
        <v>823</v>
      </c>
      <c r="G3878" s="198">
        <v>0</v>
      </c>
    </row>
    <row r="3879" spans="1:7">
      <c r="A3879" s="198">
        <v>34459345</v>
      </c>
      <c r="B3879" s="198">
        <v>0</v>
      </c>
      <c r="C3879" s="198">
        <v>0</v>
      </c>
      <c r="D3879" s="198">
        <v>0</v>
      </c>
      <c r="E3879" s="198">
        <v>0</v>
      </c>
      <c r="F3879" s="198">
        <v>823</v>
      </c>
      <c r="G3879" s="198">
        <v>0</v>
      </c>
    </row>
    <row r="3880" spans="1:7">
      <c r="A3880" s="198">
        <v>34459661</v>
      </c>
      <c r="B3880" s="198">
        <v>0</v>
      </c>
      <c r="C3880" s="198">
        <v>0</v>
      </c>
      <c r="D3880" s="198">
        <v>0</v>
      </c>
      <c r="E3880" s="198">
        <v>0</v>
      </c>
      <c r="F3880" s="198">
        <v>685</v>
      </c>
      <c r="G3880" s="198">
        <v>0</v>
      </c>
    </row>
    <row r="3881" spans="1:7">
      <c r="A3881" s="198">
        <v>34459676</v>
      </c>
      <c r="B3881" s="198">
        <v>494882.03</v>
      </c>
      <c r="C3881" s="198">
        <v>0</v>
      </c>
      <c r="D3881" s="198">
        <v>0</v>
      </c>
      <c r="E3881" s="198">
        <v>494882.03</v>
      </c>
      <c r="F3881" s="198">
        <v>626</v>
      </c>
      <c r="G3881" s="198">
        <v>0</v>
      </c>
    </row>
    <row r="3882" spans="1:7">
      <c r="A3882" s="198">
        <v>34459688</v>
      </c>
      <c r="B3882" s="198">
        <v>703093.47</v>
      </c>
      <c r="C3882" s="198">
        <v>0</v>
      </c>
      <c r="D3882" s="198">
        <v>154313.62</v>
      </c>
      <c r="E3882" s="198">
        <v>857407.09</v>
      </c>
      <c r="F3882" s="198">
        <v>626</v>
      </c>
      <c r="G3882" s="198">
        <v>14</v>
      </c>
    </row>
    <row r="3883" spans="1:7">
      <c r="A3883" s="198">
        <v>34459699</v>
      </c>
      <c r="B3883" s="198">
        <v>0</v>
      </c>
      <c r="C3883" s="198">
        <v>0</v>
      </c>
      <c r="D3883" s="198">
        <v>0</v>
      </c>
      <c r="E3883" s="198">
        <v>0</v>
      </c>
      <c r="F3883" s="198">
        <v>685</v>
      </c>
      <c r="G3883" s="198">
        <v>0</v>
      </c>
    </row>
    <row r="3884" spans="1:7">
      <c r="A3884" s="198">
        <v>34459711</v>
      </c>
      <c r="B3884" s="198">
        <v>0</v>
      </c>
      <c r="C3884" s="198">
        <v>0</v>
      </c>
      <c r="D3884" s="198">
        <v>0</v>
      </c>
      <c r="E3884" s="198">
        <v>0</v>
      </c>
      <c r="F3884" s="198">
        <v>626</v>
      </c>
      <c r="G3884" s="198">
        <v>0</v>
      </c>
    </row>
    <row r="3885" spans="1:7">
      <c r="A3885" s="198">
        <v>34459723</v>
      </c>
      <c r="B3885" s="198">
        <v>0</v>
      </c>
      <c r="C3885" s="198">
        <v>0</v>
      </c>
      <c r="D3885" s="198">
        <v>0</v>
      </c>
      <c r="E3885" s="198">
        <v>0</v>
      </c>
      <c r="F3885" s="198">
        <v>626</v>
      </c>
      <c r="G3885" s="198">
        <v>0</v>
      </c>
    </row>
    <row r="3886" spans="1:7">
      <c r="A3886" s="198">
        <v>34459730</v>
      </c>
      <c r="B3886" s="198">
        <v>95352.97</v>
      </c>
      <c r="C3886" s="198">
        <v>2159.52</v>
      </c>
      <c r="D3886" s="198">
        <v>0</v>
      </c>
      <c r="E3886" s="198">
        <v>97512.49</v>
      </c>
      <c r="F3886" s="198">
        <v>626</v>
      </c>
      <c r="G3886" s="198">
        <v>1</v>
      </c>
    </row>
    <row r="3887" spans="1:7">
      <c r="A3887" s="198">
        <v>34459755</v>
      </c>
      <c r="B3887" s="198">
        <v>0</v>
      </c>
      <c r="C3887" s="198">
        <v>0</v>
      </c>
      <c r="D3887" s="198">
        <v>0</v>
      </c>
      <c r="E3887" s="198">
        <v>0</v>
      </c>
      <c r="F3887" s="198">
        <v>626</v>
      </c>
      <c r="G3887" s="198">
        <v>0</v>
      </c>
    </row>
    <row r="3888" spans="1:7">
      <c r="A3888" s="198">
        <v>34459773</v>
      </c>
      <c r="B3888" s="198">
        <v>0</v>
      </c>
      <c r="C3888" s="198">
        <v>0</v>
      </c>
      <c r="D3888" s="198">
        <v>0</v>
      </c>
      <c r="E3888" s="198">
        <v>0</v>
      </c>
      <c r="F3888" s="198">
        <v>685</v>
      </c>
      <c r="G3888" s="198">
        <v>0</v>
      </c>
    </row>
    <row r="3889" spans="1:7">
      <c r="A3889" s="198">
        <v>34459783</v>
      </c>
      <c r="B3889" s="198">
        <v>446792.7</v>
      </c>
      <c r="C3889" s="198">
        <v>0</v>
      </c>
      <c r="D3889" s="198">
        <v>0</v>
      </c>
      <c r="E3889" s="198">
        <v>446792.7</v>
      </c>
      <c r="F3889" s="198">
        <v>626</v>
      </c>
      <c r="G3889" s="198">
        <v>0</v>
      </c>
    </row>
    <row r="3890" spans="1:7">
      <c r="A3890" s="198">
        <v>34459796</v>
      </c>
      <c r="B3890" s="198">
        <v>281489.08</v>
      </c>
      <c r="C3890" s="198">
        <v>0</v>
      </c>
      <c r="D3890" s="198">
        <v>142982.15</v>
      </c>
      <c r="E3890" s="198">
        <v>424471.23</v>
      </c>
      <c r="F3890" s="198">
        <v>626</v>
      </c>
      <c r="G3890" s="198">
        <v>36</v>
      </c>
    </row>
    <row r="3891" spans="1:7">
      <c r="A3891" s="198">
        <v>34459800</v>
      </c>
      <c r="B3891" s="198">
        <v>0</v>
      </c>
      <c r="C3891" s="198">
        <v>0</v>
      </c>
      <c r="D3891" s="198">
        <v>0</v>
      </c>
      <c r="E3891" s="198">
        <v>0</v>
      </c>
      <c r="F3891" s="198">
        <v>626</v>
      </c>
      <c r="G3891" s="198">
        <v>0</v>
      </c>
    </row>
    <row r="3892" spans="1:7">
      <c r="A3892" s="198">
        <v>34493119</v>
      </c>
      <c r="B3892" s="198">
        <v>0</v>
      </c>
      <c r="C3892" s="198">
        <v>0</v>
      </c>
      <c r="D3892" s="198">
        <v>0</v>
      </c>
      <c r="E3892" s="198">
        <v>0</v>
      </c>
      <c r="F3892" s="198">
        <v>823</v>
      </c>
      <c r="G3892" s="198">
        <v>0</v>
      </c>
    </row>
    <row r="3893" spans="1:7">
      <c r="A3893" s="198">
        <v>34493215</v>
      </c>
      <c r="B3893" s="198">
        <v>0</v>
      </c>
      <c r="C3893" s="198">
        <v>0</v>
      </c>
      <c r="D3893" s="198">
        <v>0</v>
      </c>
      <c r="E3893" s="198">
        <v>0</v>
      </c>
      <c r="F3893" s="198">
        <v>823</v>
      </c>
      <c r="G3893" s="198">
        <v>0</v>
      </c>
    </row>
    <row r="3894" spans="1:7">
      <c r="A3894" s="198">
        <v>34493296</v>
      </c>
      <c r="B3894" s="198">
        <v>0</v>
      </c>
      <c r="C3894" s="198">
        <v>0</v>
      </c>
      <c r="D3894" s="198">
        <v>0</v>
      </c>
      <c r="E3894" s="198">
        <v>0</v>
      </c>
      <c r="F3894" s="198">
        <v>626</v>
      </c>
      <c r="G3894" s="198">
        <v>0</v>
      </c>
    </row>
    <row r="3895" spans="1:7">
      <c r="A3895" s="198">
        <v>34493543</v>
      </c>
      <c r="B3895" s="198">
        <v>0</v>
      </c>
      <c r="C3895" s="198">
        <v>0</v>
      </c>
      <c r="D3895" s="198">
        <v>0</v>
      </c>
      <c r="E3895" s="198">
        <v>0</v>
      </c>
      <c r="F3895" s="198">
        <v>823</v>
      </c>
      <c r="G3895" s="198">
        <v>0</v>
      </c>
    </row>
    <row r="3896" spans="1:7">
      <c r="A3896" s="198">
        <v>34493810</v>
      </c>
      <c r="B3896" s="198">
        <v>0</v>
      </c>
      <c r="C3896" s="198">
        <v>0</v>
      </c>
      <c r="D3896" s="198">
        <v>0</v>
      </c>
      <c r="E3896" s="198">
        <v>0</v>
      </c>
      <c r="F3896" s="198">
        <v>685</v>
      </c>
      <c r="G3896" s="198">
        <v>0</v>
      </c>
    </row>
    <row r="3897" spans="1:7">
      <c r="A3897" s="198">
        <v>34493945</v>
      </c>
      <c r="B3897" s="198">
        <v>405402.63</v>
      </c>
      <c r="C3897" s="198">
        <v>3480</v>
      </c>
      <c r="D3897" s="198">
        <v>0</v>
      </c>
      <c r="E3897" s="198">
        <v>408882.63</v>
      </c>
      <c r="F3897" s="198">
        <v>626</v>
      </c>
      <c r="G3897" s="198">
        <v>1</v>
      </c>
    </row>
    <row r="3898" spans="1:7">
      <c r="A3898" s="198">
        <v>34494044</v>
      </c>
      <c r="B3898" s="198">
        <v>1061495.5</v>
      </c>
      <c r="C3898" s="198">
        <v>18018.37</v>
      </c>
      <c r="D3898" s="198">
        <v>0</v>
      </c>
      <c r="E3898" s="198">
        <v>1079513.8700000001</v>
      </c>
      <c r="F3898" s="198">
        <v>626</v>
      </c>
      <c r="G3898" s="198">
        <v>1</v>
      </c>
    </row>
    <row r="3899" spans="1:7">
      <c r="A3899" s="198">
        <v>34494056</v>
      </c>
      <c r="B3899" s="198">
        <v>0</v>
      </c>
      <c r="C3899" s="198">
        <v>0</v>
      </c>
      <c r="D3899" s="198">
        <v>0</v>
      </c>
      <c r="E3899" s="198">
        <v>0</v>
      </c>
      <c r="F3899" s="198">
        <v>685</v>
      </c>
      <c r="G3899" s="198">
        <v>0</v>
      </c>
    </row>
    <row r="3900" spans="1:7">
      <c r="A3900" s="198">
        <v>34494063</v>
      </c>
      <c r="B3900" s="198">
        <v>363281.69</v>
      </c>
      <c r="C3900" s="198">
        <v>17384.3</v>
      </c>
      <c r="D3900" s="198">
        <v>0</v>
      </c>
      <c r="E3900" s="198">
        <v>380665.99</v>
      </c>
      <c r="F3900" s="198">
        <v>626</v>
      </c>
      <c r="G3900" s="198">
        <v>3</v>
      </c>
    </row>
    <row r="3901" spans="1:7">
      <c r="A3901" s="198">
        <v>34494078</v>
      </c>
      <c r="B3901" s="198">
        <v>187274.09</v>
      </c>
      <c r="C3901" s="198">
        <v>0</v>
      </c>
      <c r="D3901" s="198">
        <v>0</v>
      </c>
      <c r="E3901" s="198">
        <v>187274.09</v>
      </c>
      <c r="F3901" s="198">
        <v>626</v>
      </c>
      <c r="G3901" s="198">
        <v>0</v>
      </c>
    </row>
    <row r="3902" spans="1:7">
      <c r="A3902" s="198">
        <v>34494081</v>
      </c>
      <c r="B3902" s="198">
        <v>0</v>
      </c>
      <c r="C3902" s="198">
        <v>0</v>
      </c>
      <c r="D3902" s="198">
        <v>0</v>
      </c>
      <c r="E3902" s="198">
        <v>0</v>
      </c>
      <c r="F3902" s="198">
        <v>685</v>
      </c>
      <c r="G3902" s="198">
        <v>0</v>
      </c>
    </row>
    <row r="3903" spans="1:7">
      <c r="A3903" s="198">
        <v>34494114</v>
      </c>
      <c r="B3903" s="198">
        <v>392816.56</v>
      </c>
      <c r="C3903" s="198">
        <v>0</v>
      </c>
      <c r="D3903" s="198">
        <v>0</v>
      </c>
      <c r="E3903" s="198">
        <v>392816.56</v>
      </c>
      <c r="F3903" s="198">
        <v>685</v>
      </c>
      <c r="G3903" s="198">
        <v>0</v>
      </c>
    </row>
    <row r="3904" spans="1:7">
      <c r="A3904" s="198">
        <v>34494144</v>
      </c>
      <c r="B3904" s="198">
        <v>527453.62</v>
      </c>
      <c r="C3904" s="198">
        <v>0</v>
      </c>
      <c r="D3904" s="198">
        <v>0</v>
      </c>
      <c r="E3904" s="198">
        <v>527453.62</v>
      </c>
      <c r="F3904" s="198">
        <v>626</v>
      </c>
      <c r="G3904" s="198">
        <v>0</v>
      </c>
    </row>
    <row r="3905" spans="1:7">
      <c r="A3905" s="198">
        <v>34494160</v>
      </c>
      <c r="B3905" s="198">
        <v>0</v>
      </c>
      <c r="C3905" s="198">
        <v>0</v>
      </c>
      <c r="D3905" s="198">
        <v>0</v>
      </c>
      <c r="E3905" s="198">
        <v>0</v>
      </c>
      <c r="F3905" s="198">
        <v>626</v>
      </c>
      <c r="G3905" s="198">
        <v>0</v>
      </c>
    </row>
    <row r="3906" spans="1:7">
      <c r="A3906" s="198">
        <v>34494170</v>
      </c>
      <c r="B3906" s="198">
        <v>0</v>
      </c>
      <c r="C3906" s="198">
        <v>0</v>
      </c>
      <c r="D3906" s="198">
        <v>0</v>
      </c>
      <c r="E3906" s="198">
        <v>0</v>
      </c>
      <c r="F3906" s="198">
        <v>626</v>
      </c>
      <c r="G3906" s="198">
        <v>0</v>
      </c>
    </row>
    <row r="3907" spans="1:7">
      <c r="A3907" s="198">
        <v>34521533</v>
      </c>
      <c r="B3907" s="198">
        <v>0</v>
      </c>
      <c r="C3907" s="198">
        <v>0</v>
      </c>
      <c r="D3907" s="198">
        <v>0</v>
      </c>
      <c r="E3907" s="198">
        <v>0</v>
      </c>
      <c r="F3907" s="198">
        <v>626</v>
      </c>
      <c r="G3907" s="198">
        <v>0</v>
      </c>
    </row>
    <row r="3908" spans="1:7">
      <c r="A3908" s="198">
        <v>34521968</v>
      </c>
      <c r="B3908" s="198">
        <v>0</v>
      </c>
      <c r="C3908" s="198">
        <v>0</v>
      </c>
      <c r="D3908" s="198">
        <v>0</v>
      </c>
      <c r="E3908" s="198">
        <v>0</v>
      </c>
      <c r="F3908" s="198">
        <v>685</v>
      </c>
      <c r="G3908" s="198">
        <v>0</v>
      </c>
    </row>
    <row r="3909" spans="1:7">
      <c r="A3909" s="198">
        <v>34522056</v>
      </c>
      <c r="B3909" s="198">
        <v>0</v>
      </c>
      <c r="C3909" s="198">
        <v>0</v>
      </c>
      <c r="D3909" s="198">
        <v>0</v>
      </c>
      <c r="E3909" s="198">
        <v>0</v>
      </c>
      <c r="F3909" s="198">
        <v>823</v>
      </c>
      <c r="G3909" s="198">
        <v>0</v>
      </c>
    </row>
    <row r="3910" spans="1:7">
      <c r="A3910" s="198">
        <v>34522366</v>
      </c>
      <c r="B3910" s="198">
        <v>0</v>
      </c>
      <c r="C3910" s="198">
        <v>0</v>
      </c>
      <c r="D3910" s="198">
        <v>0</v>
      </c>
      <c r="E3910" s="198">
        <v>0</v>
      </c>
      <c r="F3910" s="198">
        <v>823</v>
      </c>
      <c r="G3910" s="198">
        <v>0</v>
      </c>
    </row>
    <row r="3911" spans="1:7">
      <c r="A3911" s="198">
        <v>34522670</v>
      </c>
      <c r="B3911" s="198">
        <v>197891.95</v>
      </c>
      <c r="C3911" s="198">
        <v>3338.5</v>
      </c>
      <c r="D3911" s="198">
        <v>0</v>
      </c>
      <c r="E3911" s="198">
        <v>201230.45</v>
      </c>
      <c r="F3911" s="198">
        <v>685</v>
      </c>
      <c r="G3911" s="198">
        <v>1</v>
      </c>
    </row>
    <row r="3912" spans="1:7">
      <c r="A3912" s="198">
        <v>34522685</v>
      </c>
      <c r="B3912" s="198">
        <v>717220.23</v>
      </c>
      <c r="C3912" s="198">
        <v>0</v>
      </c>
      <c r="D3912" s="198">
        <v>0</v>
      </c>
      <c r="E3912" s="198">
        <v>717220.23</v>
      </c>
      <c r="F3912" s="198">
        <v>626</v>
      </c>
      <c r="G3912" s="198">
        <v>0</v>
      </c>
    </row>
    <row r="3913" spans="1:7">
      <c r="A3913" s="198">
        <v>34522699</v>
      </c>
      <c r="B3913" s="198">
        <v>139140.76</v>
      </c>
      <c r="C3913" s="198">
        <v>0</v>
      </c>
      <c r="D3913" s="198">
        <v>0</v>
      </c>
      <c r="E3913" s="198">
        <v>139140.76</v>
      </c>
      <c r="F3913" s="198">
        <v>626</v>
      </c>
      <c r="G3913" s="198">
        <v>0</v>
      </c>
    </row>
    <row r="3914" spans="1:7">
      <c r="A3914" s="198">
        <v>34522713</v>
      </c>
      <c r="B3914" s="198">
        <v>128586.08</v>
      </c>
      <c r="C3914" s="198">
        <v>0</v>
      </c>
      <c r="D3914" s="198">
        <v>0</v>
      </c>
      <c r="E3914" s="198">
        <v>128586.08</v>
      </c>
      <c r="F3914" s="198">
        <v>626</v>
      </c>
      <c r="G3914" s="198">
        <v>0</v>
      </c>
    </row>
    <row r="3915" spans="1:7">
      <c r="A3915" s="198">
        <v>34522728</v>
      </c>
      <c r="B3915" s="198">
        <v>0</v>
      </c>
      <c r="C3915" s="198">
        <v>0</v>
      </c>
      <c r="D3915" s="198">
        <v>0</v>
      </c>
      <c r="E3915" s="198">
        <v>0</v>
      </c>
      <c r="F3915" s="198">
        <v>685</v>
      </c>
      <c r="G3915" s="198">
        <v>0</v>
      </c>
    </row>
    <row r="3916" spans="1:7">
      <c r="A3916" s="198">
        <v>34522770</v>
      </c>
      <c r="B3916" s="198">
        <v>0</v>
      </c>
      <c r="C3916" s="198">
        <v>0</v>
      </c>
      <c r="D3916" s="198">
        <v>0</v>
      </c>
      <c r="E3916" s="198">
        <v>0</v>
      </c>
      <c r="F3916" s="198">
        <v>823</v>
      </c>
      <c r="G3916" s="198">
        <v>0</v>
      </c>
    </row>
    <row r="3917" spans="1:7">
      <c r="A3917" s="198">
        <v>34522787</v>
      </c>
      <c r="B3917" s="198">
        <v>0</v>
      </c>
      <c r="C3917" s="198">
        <v>0</v>
      </c>
      <c r="D3917" s="198">
        <v>0</v>
      </c>
      <c r="E3917" s="198">
        <v>0</v>
      </c>
      <c r="F3917" s="198">
        <v>626</v>
      </c>
      <c r="G3917" s="198">
        <v>0</v>
      </c>
    </row>
    <row r="3918" spans="1:7">
      <c r="A3918" s="198">
        <v>34522790</v>
      </c>
      <c r="B3918" s="198">
        <v>0</v>
      </c>
      <c r="C3918" s="198">
        <v>0</v>
      </c>
      <c r="D3918" s="198">
        <v>0</v>
      </c>
      <c r="E3918" s="198">
        <v>0</v>
      </c>
      <c r="F3918" s="198">
        <v>626</v>
      </c>
      <c r="G3918" s="198">
        <v>0</v>
      </c>
    </row>
    <row r="3919" spans="1:7">
      <c r="A3919" s="198">
        <v>34522801</v>
      </c>
      <c r="B3919" s="198">
        <v>409334.81</v>
      </c>
      <c r="C3919" s="198">
        <v>0</v>
      </c>
      <c r="D3919" s="198">
        <v>0</v>
      </c>
      <c r="E3919" s="198">
        <v>409334.81</v>
      </c>
      <c r="F3919" s="198">
        <v>626</v>
      </c>
      <c r="G3919" s="198">
        <v>0</v>
      </c>
    </row>
    <row r="3920" spans="1:7">
      <c r="A3920" s="198">
        <v>34522811</v>
      </c>
      <c r="B3920" s="198">
        <v>0</v>
      </c>
      <c r="C3920" s="198">
        <v>0</v>
      </c>
      <c r="D3920" s="198">
        <v>0</v>
      </c>
      <c r="E3920" s="198">
        <v>0</v>
      </c>
      <c r="F3920" s="198">
        <v>685</v>
      </c>
      <c r="G3920" s="198">
        <v>0</v>
      </c>
    </row>
    <row r="3921" spans="1:7">
      <c r="A3921" s="198">
        <v>34522822</v>
      </c>
      <c r="B3921" s="198">
        <v>0</v>
      </c>
      <c r="C3921" s="198">
        <v>0</v>
      </c>
      <c r="D3921" s="198">
        <v>0</v>
      </c>
      <c r="E3921" s="198">
        <v>0</v>
      </c>
      <c r="F3921" s="198">
        <v>685</v>
      </c>
      <c r="G3921" s="198">
        <v>0</v>
      </c>
    </row>
    <row r="3922" spans="1:7">
      <c r="A3922" s="198">
        <v>34522832</v>
      </c>
      <c r="B3922" s="198">
        <v>0</v>
      </c>
      <c r="C3922" s="198">
        <v>0</v>
      </c>
      <c r="D3922" s="198">
        <v>0</v>
      </c>
      <c r="E3922" s="198">
        <v>0</v>
      </c>
      <c r="F3922" s="198">
        <v>685</v>
      </c>
      <c r="G3922" s="198">
        <v>0</v>
      </c>
    </row>
    <row r="3923" spans="1:7">
      <c r="A3923" s="198">
        <v>34522842</v>
      </c>
      <c r="B3923" s="198">
        <v>441915.22</v>
      </c>
      <c r="C3923" s="198">
        <v>0</v>
      </c>
      <c r="D3923" s="198">
        <v>0</v>
      </c>
      <c r="E3923" s="198">
        <v>441915.22</v>
      </c>
      <c r="F3923" s="198">
        <v>626</v>
      </c>
      <c r="G3923" s="198">
        <v>0</v>
      </c>
    </row>
    <row r="3924" spans="1:7">
      <c r="A3924" s="198">
        <v>34522858</v>
      </c>
      <c r="B3924" s="198">
        <v>465218.71</v>
      </c>
      <c r="C3924" s="198">
        <v>0</v>
      </c>
      <c r="D3924" s="198">
        <v>0</v>
      </c>
      <c r="E3924" s="198">
        <v>465218.71</v>
      </c>
      <c r="F3924" s="198">
        <v>685</v>
      </c>
      <c r="G3924" s="198">
        <v>0</v>
      </c>
    </row>
    <row r="3925" spans="1:7">
      <c r="A3925" s="198">
        <v>34522865</v>
      </c>
      <c r="B3925" s="198">
        <v>661612.43000000005</v>
      </c>
      <c r="C3925" s="198">
        <v>0</v>
      </c>
      <c r="D3925" s="198">
        <v>0</v>
      </c>
      <c r="E3925" s="198">
        <v>661612.43000000005</v>
      </c>
      <c r="F3925" s="198">
        <v>626</v>
      </c>
      <c r="G3925" s="198">
        <v>0</v>
      </c>
    </row>
    <row r="3926" spans="1:7">
      <c r="A3926" s="198">
        <v>34522877</v>
      </c>
      <c r="B3926" s="198">
        <v>750326.76</v>
      </c>
      <c r="C3926" s="198">
        <v>0</v>
      </c>
      <c r="D3926" s="198">
        <v>0</v>
      </c>
      <c r="E3926" s="198">
        <v>750326.76</v>
      </c>
      <c r="F3926" s="198">
        <v>685</v>
      </c>
      <c r="G3926" s="198">
        <v>0</v>
      </c>
    </row>
    <row r="3927" spans="1:7">
      <c r="A3927" s="198">
        <v>34522898</v>
      </c>
      <c r="B3927" s="198">
        <v>657993.23</v>
      </c>
      <c r="C3927" s="198">
        <v>0</v>
      </c>
      <c r="D3927" s="198">
        <v>0</v>
      </c>
      <c r="E3927" s="198">
        <v>657993.23</v>
      </c>
      <c r="F3927" s="198">
        <v>685</v>
      </c>
      <c r="G3927" s="198">
        <v>0</v>
      </c>
    </row>
    <row r="3928" spans="1:7">
      <c r="A3928" s="198">
        <v>34551485</v>
      </c>
      <c r="B3928" s="198">
        <v>264425.08</v>
      </c>
      <c r="C3928" s="198">
        <v>0</v>
      </c>
      <c r="D3928" s="198">
        <v>0</v>
      </c>
      <c r="E3928" s="198">
        <v>264425.08</v>
      </c>
      <c r="F3928" s="198">
        <v>823</v>
      </c>
      <c r="G3928" s="198">
        <v>0</v>
      </c>
    </row>
    <row r="3929" spans="1:7">
      <c r="A3929" s="198">
        <v>34551539</v>
      </c>
      <c r="B3929" s="198">
        <v>0</v>
      </c>
      <c r="C3929" s="198">
        <v>0</v>
      </c>
      <c r="D3929" s="198">
        <v>0</v>
      </c>
      <c r="E3929" s="198">
        <v>0</v>
      </c>
      <c r="F3929" s="198">
        <v>823</v>
      </c>
      <c r="G3929" s="198">
        <v>0</v>
      </c>
    </row>
    <row r="3930" spans="1:7">
      <c r="A3930" s="198">
        <v>34551646</v>
      </c>
      <c r="B3930" s="198">
        <v>70930.27</v>
      </c>
      <c r="C3930" s="198">
        <v>0</v>
      </c>
      <c r="D3930" s="198">
        <v>0</v>
      </c>
      <c r="E3930" s="198">
        <v>70930.27</v>
      </c>
      <c r="F3930" s="198">
        <v>823</v>
      </c>
      <c r="G3930" s="198">
        <v>0</v>
      </c>
    </row>
    <row r="3931" spans="1:7">
      <c r="A3931" s="198">
        <v>34551682</v>
      </c>
      <c r="B3931" s="198">
        <v>0</v>
      </c>
      <c r="C3931" s="198">
        <v>0</v>
      </c>
      <c r="D3931" s="198">
        <v>0</v>
      </c>
      <c r="E3931" s="198">
        <v>0</v>
      </c>
      <c r="F3931" s="198">
        <v>626</v>
      </c>
      <c r="G3931" s="198">
        <v>0</v>
      </c>
    </row>
    <row r="3932" spans="1:7">
      <c r="A3932" s="198">
        <v>34551905</v>
      </c>
      <c r="B3932" s="198">
        <v>0</v>
      </c>
      <c r="C3932" s="198">
        <v>0</v>
      </c>
      <c r="D3932" s="198">
        <v>0</v>
      </c>
      <c r="E3932" s="198">
        <v>0</v>
      </c>
      <c r="F3932" s="198">
        <v>626</v>
      </c>
      <c r="G3932" s="198">
        <v>0</v>
      </c>
    </row>
    <row r="3933" spans="1:7">
      <c r="A3933" s="198">
        <v>34551926</v>
      </c>
      <c r="B3933" s="198">
        <v>0</v>
      </c>
      <c r="C3933" s="198">
        <v>0</v>
      </c>
      <c r="D3933" s="198">
        <v>0</v>
      </c>
      <c r="E3933" s="198">
        <v>0</v>
      </c>
      <c r="F3933" s="198">
        <v>823</v>
      </c>
      <c r="G3933" s="198">
        <v>0</v>
      </c>
    </row>
    <row r="3934" spans="1:7">
      <c r="A3934" s="198">
        <v>34551998</v>
      </c>
      <c r="B3934" s="198">
        <v>0</v>
      </c>
      <c r="C3934" s="198">
        <v>0</v>
      </c>
      <c r="D3934" s="198">
        <v>0</v>
      </c>
      <c r="E3934" s="198">
        <v>0</v>
      </c>
      <c r="F3934" s="198">
        <v>823</v>
      </c>
      <c r="G3934" s="198">
        <v>0</v>
      </c>
    </row>
    <row r="3935" spans="1:7">
      <c r="A3935" s="198">
        <v>34552108</v>
      </c>
      <c r="B3935" s="198">
        <v>201523.8</v>
      </c>
      <c r="C3935" s="198">
        <v>0</v>
      </c>
      <c r="D3935" s="198">
        <v>0</v>
      </c>
      <c r="E3935" s="198">
        <v>201523.8</v>
      </c>
      <c r="F3935" s="198">
        <v>626</v>
      </c>
      <c r="G3935" s="198">
        <v>0</v>
      </c>
    </row>
    <row r="3936" spans="1:7">
      <c r="A3936" s="198">
        <v>34552165</v>
      </c>
      <c r="B3936" s="198">
        <v>0</v>
      </c>
      <c r="C3936" s="198">
        <v>0</v>
      </c>
      <c r="D3936" s="198">
        <v>0</v>
      </c>
      <c r="E3936" s="198">
        <v>0</v>
      </c>
      <c r="F3936" s="198">
        <v>823</v>
      </c>
      <c r="G3936" s="198">
        <v>0</v>
      </c>
    </row>
    <row r="3937" spans="1:7">
      <c r="A3937" s="198">
        <v>34552192</v>
      </c>
      <c r="B3937" s="198">
        <v>414145.32</v>
      </c>
      <c r="C3937" s="198">
        <v>0</v>
      </c>
      <c r="D3937" s="198">
        <v>0</v>
      </c>
      <c r="E3937" s="198">
        <v>414145.32</v>
      </c>
      <c r="F3937" s="198">
        <v>626</v>
      </c>
      <c r="G3937" s="198">
        <v>0</v>
      </c>
    </row>
    <row r="3938" spans="1:7">
      <c r="A3938" s="198">
        <v>34552216</v>
      </c>
      <c r="B3938" s="198">
        <v>0</v>
      </c>
      <c r="C3938" s="198">
        <v>0</v>
      </c>
      <c r="D3938" s="198">
        <v>0</v>
      </c>
      <c r="E3938" s="198">
        <v>0</v>
      </c>
      <c r="F3938" s="198">
        <v>685</v>
      </c>
      <c r="G3938" s="198">
        <v>0</v>
      </c>
    </row>
    <row r="3939" spans="1:7">
      <c r="A3939" s="198">
        <v>34552242</v>
      </c>
      <c r="B3939" s="198">
        <v>0</v>
      </c>
      <c r="C3939" s="198">
        <v>0</v>
      </c>
      <c r="D3939" s="198">
        <v>0</v>
      </c>
      <c r="E3939" s="198">
        <v>0</v>
      </c>
      <c r="F3939" s="198">
        <v>626</v>
      </c>
      <c r="G3939" s="198">
        <v>0</v>
      </c>
    </row>
    <row r="3940" spans="1:7">
      <c r="A3940" s="198">
        <v>34552256</v>
      </c>
      <c r="B3940" s="198">
        <v>0</v>
      </c>
      <c r="C3940" s="198">
        <v>0</v>
      </c>
      <c r="D3940" s="198">
        <v>0</v>
      </c>
      <c r="E3940" s="198">
        <v>0</v>
      </c>
      <c r="F3940" s="198">
        <v>685</v>
      </c>
      <c r="G3940" s="198">
        <v>0</v>
      </c>
    </row>
    <row r="3941" spans="1:7">
      <c r="A3941" s="198">
        <v>34552265</v>
      </c>
      <c r="B3941" s="198">
        <v>656314.32999999996</v>
      </c>
      <c r="C3941" s="198">
        <v>0</v>
      </c>
      <c r="D3941" s="198">
        <v>0</v>
      </c>
      <c r="E3941" s="198">
        <v>656314.32999999996</v>
      </c>
      <c r="F3941" s="198">
        <v>685</v>
      </c>
      <c r="G3941" s="198">
        <v>0</v>
      </c>
    </row>
    <row r="3942" spans="1:7">
      <c r="A3942" s="198">
        <v>34552289</v>
      </c>
      <c r="B3942" s="198">
        <v>0</v>
      </c>
      <c r="C3942" s="198">
        <v>0</v>
      </c>
      <c r="D3942" s="198">
        <v>0</v>
      </c>
      <c r="E3942" s="198">
        <v>0</v>
      </c>
      <c r="F3942" s="198">
        <v>685</v>
      </c>
      <c r="G3942" s="198">
        <v>0</v>
      </c>
    </row>
    <row r="3943" spans="1:7">
      <c r="A3943" s="198">
        <v>34552295</v>
      </c>
      <c r="B3943" s="198">
        <v>0</v>
      </c>
      <c r="C3943" s="198">
        <v>0</v>
      </c>
      <c r="D3943" s="198">
        <v>0</v>
      </c>
      <c r="E3943" s="198">
        <v>0</v>
      </c>
      <c r="F3943" s="198">
        <v>685</v>
      </c>
      <c r="G3943" s="198">
        <v>0</v>
      </c>
    </row>
    <row r="3944" spans="1:7">
      <c r="A3944" s="198">
        <v>34552303</v>
      </c>
      <c r="B3944" s="198">
        <v>0</v>
      </c>
      <c r="C3944" s="198">
        <v>0</v>
      </c>
      <c r="D3944" s="198">
        <v>0</v>
      </c>
      <c r="E3944" s="198">
        <v>0</v>
      </c>
      <c r="F3944" s="198">
        <v>626</v>
      </c>
      <c r="G3944" s="198">
        <v>0</v>
      </c>
    </row>
    <row r="3945" spans="1:7">
      <c r="A3945" s="198">
        <v>34552315</v>
      </c>
      <c r="B3945" s="198">
        <v>368035.33</v>
      </c>
      <c r="C3945" s="198">
        <v>0</v>
      </c>
      <c r="D3945" s="198">
        <v>0</v>
      </c>
      <c r="E3945" s="198">
        <v>368035.33</v>
      </c>
      <c r="F3945" s="198">
        <v>626</v>
      </c>
      <c r="G3945" s="198">
        <v>0</v>
      </c>
    </row>
    <row r="3946" spans="1:7">
      <c r="A3946" s="198">
        <v>34552326</v>
      </c>
      <c r="B3946" s="198">
        <v>261972.19</v>
      </c>
      <c r="C3946" s="198">
        <v>0</v>
      </c>
      <c r="D3946" s="198">
        <v>17047.64</v>
      </c>
      <c r="E3946" s="198">
        <v>279019.83</v>
      </c>
      <c r="F3946" s="198">
        <v>626</v>
      </c>
      <c r="G3946" s="198">
        <v>4</v>
      </c>
    </row>
    <row r="3947" spans="1:7">
      <c r="A3947" s="198">
        <v>34552332</v>
      </c>
      <c r="B3947" s="198">
        <v>0</v>
      </c>
      <c r="C3947" s="198">
        <v>0</v>
      </c>
      <c r="D3947" s="198">
        <v>0</v>
      </c>
      <c r="E3947" s="198">
        <v>0</v>
      </c>
      <c r="F3947" s="198">
        <v>626</v>
      </c>
      <c r="G3947" s="198">
        <v>0</v>
      </c>
    </row>
    <row r="3948" spans="1:7">
      <c r="A3948" s="198">
        <v>34552356</v>
      </c>
      <c r="B3948" s="198">
        <v>440073.42</v>
      </c>
      <c r="C3948" s="198">
        <v>0</v>
      </c>
      <c r="D3948" s="198">
        <v>0</v>
      </c>
      <c r="E3948" s="198">
        <v>440073.42</v>
      </c>
      <c r="F3948" s="198">
        <v>626</v>
      </c>
      <c r="G3948" s="198">
        <v>0</v>
      </c>
    </row>
    <row r="3949" spans="1:7">
      <c r="A3949" s="198">
        <v>34580038</v>
      </c>
      <c r="B3949" s="198">
        <v>0</v>
      </c>
      <c r="C3949" s="198">
        <v>0</v>
      </c>
      <c r="D3949" s="198">
        <v>0</v>
      </c>
      <c r="E3949" s="198">
        <v>0</v>
      </c>
      <c r="F3949" s="198">
        <v>823</v>
      </c>
      <c r="G3949" s="198">
        <v>0</v>
      </c>
    </row>
    <row r="3950" spans="1:7">
      <c r="A3950" s="198">
        <v>34580185</v>
      </c>
      <c r="B3950" s="198">
        <v>0</v>
      </c>
      <c r="C3950" s="198">
        <v>0</v>
      </c>
      <c r="D3950" s="198">
        <v>0</v>
      </c>
      <c r="E3950" s="198">
        <v>0</v>
      </c>
      <c r="F3950" s="198">
        <v>685</v>
      </c>
      <c r="G3950" s="198">
        <v>0</v>
      </c>
    </row>
    <row r="3951" spans="1:7">
      <c r="A3951" s="198">
        <v>34580361</v>
      </c>
      <c r="B3951" s="198">
        <v>169671.27</v>
      </c>
      <c r="C3951" s="198">
        <v>0</v>
      </c>
      <c r="D3951" s="198">
        <v>0</v>
      </c>
      <c r="E3951" s="198">
        <v>169671.27</v>
      </c>
      <c r="F3951" s="198">
        <v>685</v>
      </c>
      <c r="G3951" s="198">
        <v>0</v>
      </c>
    </row>
    <row r="3952" spans="1:7">
      <c r="A3952" s="198">
        <v>34580401</v>
      </c>
      <c r="B3952" s="198">
        <v>0</v>
      </c>
      <c r="C3952" s="198">
        <v>0</v>
      </c>
      <c r="D3952" s="198">
        <v>0</v>
      </c>
      <c r="E3952" s="198">
        <v>0</v>
      </c>
      <c r="F3952" s="198">
        <v>823</v>
      </c>
      <c r="G3952" s="198">
        <v>0</v>
      </c>
    </row>
    <row r="3953" spans="1:7">
      <c r="A3953" s="198">
        <v>34580444</v>
      </c>
      <c r="B3953" s="198">
        <v>0</v>
      </c>
      <c r="C3953" s="198">
        <v>0</v>
      </c>
      <c r="D3953" s="198">
        <v>0</v>
      </c>
      <c r="E3953" s="198">
        <v>0</v>
      </c>
      <c r="F3953" s="198">
        <v>685</v>
      </c>
      <c r="G3953" s="198">
        <v>0</v>
      </c>
    </row>
    <row r="3954" spans="1:7">
      <c r="A3954" s="198">
        <v>34580569</v>
      </c>
      <c r="B3954" s="198">
        <v>103866.21</v>
      </c>
      <c r="C3954" s="198">
        <v>0</v>
      </c>
      <c r="D3954" s="198">
        <v>0</v>
      </c>
      <c r="E3954" s="198">
        <v>103866.21</v>
      </c>
      <c r="F3954" s="198">
        <v>626</v>
      </c>
      <c r="G3954" s="198">
        <v>0</v>
      </c>
    </row>
    <row r="3955" spans="1:7">
      <c r="A3955" s="198">
        <v>34580575</v>
      </c>
      <c r="B3955" s="198">
        <v>0</v>
      </c>
      <c r="C3955" s="198">
        <v>0</v>
      </c>
      <c r="D3955" s="198">
        <v>0</v>
      </c>
      <c r="E3955" s="198">
        <v>0</v>
      </c>
      <c r="F3955" s="198">
        <v>685</v>
      </c>
      <c r="G3955" s="198">
        <v>0</v>
      </c>
    </row>
    <row r="3956" spans="1:7">
      <c r="A3956" s="198">
        <v>34580581</v>
      </c>
      <c r="B3956" s="198">
        <v>0</v>
      </c>
      <c r="C3956" s="198">
        <v>0</v>
      </c>
      <c r="D3956" s="198">
        <v>0</v>
      </c>
      <c r="E3956" s="198">
        <v>0</v>
      </c>
      <c r="F3956" s="198">
        <v>626</v>
      </c>
      <c r="G3956" s="198">
        <v>0</v>
      </c>
    </row>
    <row r="3957" spans="1:7">
      <c r="A3957" s="198">
        <v>34580608</v>
      </c>
      <c r="B3957" s="198">
        <v>0</v>
      </c>
      <c r="C3957" s="198">
        <v>0</v>
      </c>
      <c r="D3957" s="198">
        <v>0</v>
      </c>
      <c r="E3957" s="198">
        <v>0</v>
      </c>
      <c r="F3957" s="198">
        <v>626</v>
      </c>
      <c r="G3957" s="198">
        <v>0</v>
      </c>
    </row>
    <row r="3958" spans="1:7">
      <c r="A3958" s="198">
        <v>34580611</v>
      </c>
      <c r="B3958" s="198">
        <v>0</v>
      </c>
      <c r="C3958" s="198">
        <v>0</v>
      </c>
      <c r="D3958" s="198">
        <v>0</v>
      </c>
      <c r="E3958" s="198">
        <v>0</v>
      </c>
      <c r="F3958" s="198">
        <v>626</v>
      </c>
      <c r="G3958" s="198">
        <v>0</v>
      </c>
    </row>
    <row r="3959" spans="1:7">
      <c r="A3959" s="198">
        <v>34580620</v>
      </c>
      <c r="B3959" s="198">
        <v>0</v>
      </c>
      <c r="C3959" s="198">
        <v>0</v>
      </c>
      <c r="D3959" s="198">
        <v>0</v>
      </c>
      <c r="E3959" s="198">
        <v>0</v>
      </c>
      <c r="F3959" s="198">
        <v>626</v>
      </c>
      <c r="G3959" s="198">
        <v>0</v>
      </c>
    </row>
    <row r="3960" spans="1:7">
      <c r="A3960" s="198">
        <v>34580633</v>
      </c>
      <c r="B3960" s="198">
        <v>0</v>
      </c>
      <c r="C3960" s="198">
        <v>0</v>
      </c>
      <c r="D3960" s="198">
        <v>0</v>
      </c>
      <c r="E3960" s="198">
        <v>0</v>
      </c>
      <c r="F3960" s="198">
        <v>626</v>
      </c>
      <c r="G3960" s="198">
        <v>0</v>
      </c>
    </row>
    <row r="3961" spans="1:7">
      <c r="A3961" s="198">
        <v>34580640</v>
      </c>
      <c r="B3961" s="198">
        <v>0</v>
      </c>
      <c r="C3961" s="198">
        <v>0</v>
      </c>
      <c r="D3961" s="198">
        <v>0</v>
      </c>
      <c r="E3961" s="198">
        <v>0</v>
      </c>
      <c r="F3961" s="198">
        <v>685</v>
      </c>
      <c r="G3961" s="198">
        <v>0</v>
      </c>
    </row>
    <row r="3962" spans="1:7">
      <c r="A3962" s="198">
        <v>34580650</v>
      </c>
      <c r="B3962" s="198">
        <v>0</v>
      </c>
      <c r="C3962" s="198">
        <v>0</v>
      </c>
      <c r="D3962" s="198">
        <v>0</v>
      </c>
      <c r="E3962" s="198">
        <v>0</v>
      </c>
      <c r="F3962" s="198">
        <v>626</v>
      </c>
      <c r="G3962" s="198">
        <v>0</v>
      </c>
    </row>
    <row r="3963" spans="1:7">
      <c r="A3963" s="198">
        <v>34580660</v>
      </c>
      <c r="B3963" s="198">
        <v>0</v>
      </c>
      <c r="C3963" s="198">
        <v>0</v>
      </c>
      <c r="D3963" s="198">
        <v>0</v>
      </c>
      <c r="E3963" s="198">
        <v>0</v>
      </c>
      <c r="F3963" s="198">
        <v>626</v>
      </c>
      <c r="G3963" s="198">
        <v>0</v>
      </c>
    </row>
    <row r="3964" spans="1:7">
      <c r="A3964" s="198">
        <v>34580676</v>
      </c>
      <c r="B3964" s="198">
        <v>0</v>
      </c>
      <c r="C3964" s="198">
        <v>0</v>
      </c>
      <c r="D3964" s="198">
        <v>0</v>
      </c>
      <c r="E3964" s="198">
        <v>0</v>
      </c>
      <c r="F3964" s="198">
        <v>626</v>
      </c>
      <c r="G3964" s="198">
        <v>0</v>
      </c>
    </row>
    <row r="3965" spans="1:7">
      <c r="A3965" s="198">
        <v>34580700</v>
      </c>
      <c r="B3965" s="198">
        <v>0</v>
      </c>
      <c r="C3965" s="198">
        <v>0</v>
      </c>
      <c r="D3965" s="198">
        <v>0</v>
      </c>
      <c r="E3965" s="198">
        <v>0</v>
      </c>
      <c r="F3965" s="198">
        <v>626</v>
      </c>
      <c r="G3965" s="198">
        <v>0</v>
      </c>
    </row>
    <row r="3966" spans="1:7">
      <c r="A3966" s="198">
        <v>34602574</v>
      </c>
      <c r="B3966" s="198">
        <v>0</v>
      </c>
      <c r="C3966" s="198">
        <v>0</v>
      </c>
      <c r="D3966" s="198">
        <v>0</v>
      </c>
      <c r="E3966" s="198">
        <v>0</v>
      </c>
      <c r="F3966" s="198">
        <v>685</v>
      </c>
      <c r="G3966" s="198">
        <v>0</v>
      </c>
    </row>
    <row r="3967" spans="1:7">
      <c r="A3967" s="198">
        <v>34602711</v>
      </c>
      <c r="B3967" s="198">
        <v>249089.62</v>
      </c>
      <c r="C3967" s="198">
        <v>0</v>
      </c>
      <c r="D3967" s="198">
        <v>0</v>
      </c>
      <c r="E3967" s="198">
        <v>249089.62</v>
      </c>
      <c r="F3967" s="198">
        <v>626</v>
      </c>
      <c r="G3967" s="198">
        <v>0</v>
      </c>
    </row>
    <row r="3968" spans="1:7">
      <c r="A3968" s="198">
        <v>34602753</v>
      </c>
      <c r="B3968" s="198">
        <v>0</v>
      </c>
      <c r="C3968" s="198">
        <v>0</v>
      </c>
      <c r="D3968" s="198">
        <v>0</v>
      </c>
      <c r="E3968" s="198">
        <v>0</v>
      </c>
      <c r="F3968" s="198">
        <v>685</v>
      </c>
      <c r="G3968" s="198">
        <v>0</v>
      </c>
    </row>
    <row r="3969" spans="1:7">
      <c r="A3969" s="198">
        <v>34602971</v>
      </c>
      <c r="B3969" s="198">
        <v>0</v>
      </c>
      <c r="C3969" s="198">
        <v>0</v>
      </c>
      <c r="D3969" s="198">
        <v>0</v>
      </c>
      <c r="E3969" s="198">
        <v>0</v>
      </c>
      <c r="F3969" s="198">
        <v>626</v>
      </c>
      <c r="G3969" s="198">
        <v>0</v>
      </c>
    </row>
    <row r="3970" spans="1:7">
      <c r="A3970" s="198">
        <v>34603085</v>
      </c>
      <c r="B3970" s="198">
        <v>301503.28999999998</v>
      </c>
      <c r="C3970" s="198">
        <v>0</v>
      </c>
      <c r="D3970" s="198">
        <v>0</v>
      </c>
      <c r="E3970" s="198">
        <v>301503.28999999998</v>
      </c>
      <c r="F3970" s="198">
        <v>685</v>
      </c>
      <c r="G3970" s="198">
        <v>0</v>
      </c>
    </row>
    <row r="3971" spans="1:7">
      <c r="A3971" s="198">
        <v>34603098</v>
      </c>
      <c r="B3971" s="198">
        <v>844738.74</v>
      </c>
      <c r="C3971" s="198">
        <v>0</v>
      </c>
      <c r="D3971" s="198">
        <v>340302.31</v>
      </c>
      <c r="E3971" s="198">
        <v>1185041.05</v>
      </c>
      <c r="F3971" s="198">
        <v>685</v>
      </c>
      <c r="G3971" s="198">
        <v>28</v>
      </c>
    </row>
    <row r="3972" spans="1:7">
      <c r="A3972" s="198">
        <v>34603109</v>
      </c>
      <c r="B3972" s="198">
        <v>500838.36</v>
      </c>
      <c r="C3972" s="198">
        <v>0</v>
      </c>
      <c r="D3972" s="198">
        <v>0</v>
      </c>
      <c r="E3972" s="198">
        <v>500838.36</v>
      </c>
      <c r="F3972" s="198">
        <v>626</v>
      </c>
      <c r="G3972" s="198">
        <v>0</v>
      </c>
    </row>
    <row r="3973" spans="1:7">
      <c r="A3973" s="198">
        <v>34603114</v>
      </c>
      <c r="B3973" s="198">
        <v>579747.76</v>
      </c>
      <c r="C3973" s="198">
        <v>0</v>
      </c>
      <c r="D3973" s="198">
        <v>372647.74</v>
      </c>
      <c r="E3973" s="198">
        <v>952395.5</v>
      </c>
      <c r="F3973" s="198">
        <v>685</v>
      </c>
      <c r="G3973" s="198">
        <v>48</v>
      </c>
    </row>
    <row r="3974" spans="1:7">
      <c r="A3974" s="198">
        <v>34603132</v>
      </c>
      <c r="B3974" s="198">
        <v>0</v>
      </c>
      <c r="C3974" s="198">
        <v>0</v>
      </c>
      <c r="D3974" s="198">
        <v>0</v>
      </c>
      <c r="E3974" s="198">
        <v>0</v>
      </c>
      <c r="F3974" s="198">
        <v>685</v>
      </c>
      <c r="G3974" s="198">
        <v>0</v>
      </c>
    </row>
    <row r="3975" spans="1:7">
      <c r="A3975" s="198">
        <v>34603148</v>
      </c>
      <c r="B3975" s="198">
        <v>0</v>
      </c>
      <c r="C3975" s="198">
        <v>0</v>
      </c>
      <c r="D3975" s="198">
        <v>0</v>
      </c>
      <c r="E3975" s="198">
        <v>0</v>
      </c>
      <c r="F3975" s="198">
        <v>685</v>
      </c>
      <c r="G3975" s="198">
        <v>0</v>
      </c>
    </row>
    <row r="3976" spans="1:7">
      <c r="A3976" s="198">
        <v>34603154</v>
      </c>
      <c r="B3976" s="198">
        <v>0</v>
      </c>
      <c r="C3976" s="198">
        <v>0</v>
      </c>
      <c r="D3976" s="198">
        <v>0</v>
      </c>
      <c r="E3976" s="198">
        <v>0</v>
      </c>
      <c r="F3976" s="198">
        <v>626</v>
      </c>
      <c r="G3976" s="198">
        <v>0</v>
      </c>
    </row>
    <row r="3977" spans="1:7">
      <c r="A3977" s="198">
        <v>34603160</v>
      </c>
      <c r="B3977" s="198">
        <v>642997.91</v>
      </c>
      <c r="C3977" s="198">
        <v>0</v>
      </c>
      <c r="D3977" s="198">
        <v>0</v>
      </c>
      <c r="E3977" s="198">
        <v>642997.91</v>
      </c>
      <c r="F3977" s="198">
        <v>626</v>
      </c>
      <c r="G3977" s="198">
        <v>0</v>
      </c>
    </row>
    <row r="3978" spans="1:7">
      <c r="A3978" s="198">
        <v>34603179</v>
      </c>
      <c r="B3978" s="198">
        <v>0</v>
      </c>
      <c r="C3978" s="198">
        <v>0</v>
      </c>
      <c r="D3978" s="198">
        <v>0</v>
      </c>
      <c r="E3978" s="198">
        <v>0</v>
      </c>
      <c r="F3978" s="198">
        <v>626</v>
      </c>
      <c r="G3978" s="198">
        <v>0</v>
      </c>
    </row>
    <row r="3979" spans="1:7">
      <c r="A3979" s="198">
        <v>34603180</v>
      </c>
      <c r="B3979" s="198">
        <v>0</v>
      </c>
      <c r="C3979" s="198">
        <v>0</v>
      </c>
      <c r="D3979" s="198">
        <v>0</v>
      </c>
      <c r="E3979" s="198">
        <v>0</v>
      </c>
      <c r="F3979" s="198">
        <v>626</v>
      </c>
      <c r="G3979" s="198">
        <v>0</v>
      </c>
    </row>
    <row r="3980" spans="1:7">
      <c r="A3980" s="198">
        <v>34603207</v>
      </c>
      <c r="B3980" s="198">
        <v>426362.33</v>
      </c>
      <c r="C3980" s="198">
        <v>0</v>
      </c>
      <c r="D3980" s="198">
        <v>0</v>
      </c>
      <c r="E3980" s="198">
        <v>426362.33</v>
      </c>
      <c r="F3980" s="198">
        <v>626</v>
      </c>
      <c r="G3980" s="198">
        <v>0</v>
      </c>
    </row>
    <row r="3981" spans="1:7">
      <c r="A3981" s="198">
        <v>34603210</v>
      </c>
      <c r="B3981" s="198">
        <v>0</v>
      </c>
      <c r="C3981" s="198">
        <v>0</v>
      </c>
      <c r="D3981" s="198">
        <v>0</v>
      </c>
      <c r="E3981" s="198">
        <v>0</v>
      </c>
      <c r="F3981" s="198">
        <v>626</v>
      </c>
      <c r="G3981" s="198">
        <v>0</v>
      </c>
    </row>
    <row r="3982" spans="1:7">
      <c r="A3982" s="198">
        <v>34603238</v>
      </c>
      <c r="B3982" s="198">
        <v>0</v>
      </c>
      <c r="C3982" s="198">
        <v>0</v>
      </c>
      <c r="D3982" s="198">
        <v>0</v>
      </c>
      <c r="E3982" s="198">
        <v>0</v>
      </c>
      <c r="F3982" s="198">
        <v>685</v>
      </c>
      <c r="G3982" s="198">
        <v>0</v>
      </c>
    </row>
    <row r="3983" spans="1:7">
      <c r="A3983" s="198">
        <v>34603249</v>
      </c>
      <c r="B3983" s="198">
        <v>247075.73</v>
      </c>
      <c r="C3983" s="198">
        <v>0</v>
      </c>
      <c r="D3983" s="198">
        <v>0</v>
      </c>
      <c r="E3983" s="198">
        <v>247075.73</v>
      </c>
      <c r="F3983" s="198">
        <v>685</v>
      </c>
      <c r="G3983" s="198">
        <v>0</v>
      </c>
    </row>
    <row r="3984" spans="1:7">
      <c r="A3984" s="198">
        <v>34603258</v>
      </c>
      <c r="B3984" s="198">
        <v>0</v>
      </c>
      <c r="C3984" s="198">
        <v>0</v>
      </c>
      <c r="D3984" s="198">
        <v>0</v>
      </c>
      <c r="E3984" s="198">
        <v>0</v>
      </c>
      <c r="F3984" s="198">
        <v>626</v>
      </c>
      <c r="G3984" s="198">
        <v>0</v>
      </c>
    </row>
    <row r="3985" spans="1:7">
      <c r="A3985" s="198">
        <v>34645454</v>
      </c>
      <c r="B3985" s="198">
        <v>0</v>
      </c>
      <c r="C3985" s="198">
        <v>0</v>
      </c>
      <c r="D3985" s="198">
        <v>0</v>
      </c>
      <c r="E3985" s="198">
        <v>0</v>
      </c>
      <c r="F3985" s="198">
        <v>626</v>
      </c>
      <c r="G3985" s="198">
        <v>0</v>
      </c>
    </row>
    <row r="3986" spans="1:7">
      <c r="A3986" s="198">
        <v>34646246</v>
      </c>
      <c r="B3986" s="198">
        <v>300847.33</v>
      </c>
      <c r="C3986" s="198">
        <v>0</v>
      </c>
      <c r="D3986" s="198">
        <v>0</v>
      </c>
      <c r="E3986" s="198">
        <v>300847.33</v>
      </c>
      <c r="F3986" s="198">
        <v>823</v>
      </c>
      <c r="G3986" s="198">
        <v>0</v>
      </c>
    </row>
    <row r="3987" spans="1:7">
      <c r="A3987" s="198">
        <v>34646284</v>
      </c>
      <c r="B3987" s="198">
        <v>0</v>
      </c>
      <c r="C3987" s="198">
        <v>0</v>
      </c>
      <c r="D3987" s="198">
        <v>0</v>
      </c>
      <c r="E3987" s="198">
        <v>0</v>
      </c>
      <c r="F3987" s="198">
        <v>823</v>
      </c>
      <c r="G3987" s="198">
        <v>0</v>
      </c>
    </row>
    <row r="3988" spans="1:7">
      <c r="A3988" s="198">
        <v>34646433</v>
      </c>
      <c r="B3988" s="198">
        <v>0</v>
      </c>
      <c r="C3988" s="198">
        <v>0</v>
      </c>
      <c r="D3988" s="198">
        <v>0</v>
      </c>
      <c r="E3988" s="198">
        <v>0</v>
      </c>
      <c r="F3988" s="198">
        <v>823</v>
      </c>
      <c r="G3988" s="198">
        <v>0</v>
      </c>
    </row>
    <row r="3989" spans="1:7">
      <c r="A3989" s="198">
        <v>34646479</v>
      </c>
      <c r="B3989" s="198">
        <v>101101.81</v>
      </c>
      <c r="C3989" s="198">
        <v>0</v>
      </c>
      <c r="D3989" s="198">
        <v>0</v>
      </c>
      <c r="E3989" s="198">
        <v>101101.81</v>
      </c>
      <c r="F3989" s="198">
        <v>823</v>
      </c>
      <c r="G3989" s="198">
        <v>0</v>
      </c>
    </row>
    <row r="3990" spans="1:7">
      <c r="A3990" s="198">
        <v>34646481</v>
      </c>
      <c r="B3990" s="198">
        <v>0</v>
      </c>
      <c r="C3990" s="198">
        <v>0</v>
      </c>
      <c r="D3990" s="198">
        <v>0</v>
      </c>
      <c r="E3990" s="198">
        <v>0</v>
      </c>
      <c r="F3990" s="198">
        <v>626</v>
      </c>
      <c r="G3990" s="198">
        <v>0</v>
      </c>
    </row>
    <row r="3991" spans="1:7">
      <c r="A3991" s="198">
        <v>34646496</v>
      </c>
      <c r="B3991" s="198">
        <v>0</v>
      </c>
      <c r="C3991" s="198">
        <v>0</v>
      </c>
      <c r="D3991" s="198">
        <v>0</v>
      </c>
      <c r="E3991" s="198">
        <v>0</v>
      </c>
      <c r="F3991" s="198">
        <v>626</v>
      </c>
      <c r="G3991" s="198">
        <v>0</v>
      </c>
    </row>
    <row r="3992" spans="1:7">
      <c r="A3992" s="198">
        <v>34646514</v>
      </c>
      <c r="B3992" s="198">
        <v>0</v>
      </c>
      <c r="C3992" s="198">
        <v>0</v>
      </c>
      <c r="D3992" s="198">
        <v>0</v>
      </c>
      <c r="E3992" s="198">
        <v>0</v>
      </c>
      <c r="F3992" s="198">
        <v>685</v>
      </c>
      <c r="G3992" s="198">
        <v>0</v>
      </c>
    </row>
    <row r="3993" spans="1:7">
      <c r="A3993" s="198">
        <v>34646535</v>
      </c>
      <c r="B3993" s="198">
        <v>0</v>
      </c>
      <c r="C3993" s="198">
        <v>0</v>
      </c>
      <c r="D3993" s="198">
        <v>0</v>
      </c>
      <c r="E3993" s="198">
        <v>0</v>
      </c>
      <c r="F3993" s="198">
        <v>685</v>
      </c>
      <c r="G3993" s="198">
        <v>0</v>
      </c>
    </row>
    <row r="3994" spans="1:7">
      <c r="A3994" s="198">
        <v>34646542</v>
      </c>
      <c r="B3994" s="198">
        <v>336695</v>
      </c>
      <c r="C3994" s="198">
        <v>0</v>
      </c>
      <c r="D3994" s="198">
        <v>0</v>
      </c>
      <c r="E3994" s="198">
        <v>336695</v>
      </c>
      <c r="F3994" s="198">
        <v>626</v>
      </c>
      <c r="G3994" s="198">
        <v>0</v>
      </c>
    </row>
    <row r="3995" spans="1:7">
      <c r="A3995" s="198">
        <v>34646551</v>
      </c>
      <c r="B3995" s="198">
        <v>458610.57</v>
      </c>
      <c r="C3995" s="198">
        <v>0</v>
      </c>
      <c r="D3995" s="198">
        <v>450061.91</v>
      </c>
      <c r="E3995" s="198">
        <v>908672.48</v>
      </c>
      <c r="F3995" s="198">
        <v>823</v>
      </c>
      <c r="G3995" s="198">
        <v>96</v>
      </c>
    </row>
    <row r="3996" spans="1:7">
      <c r="A3996" s="198">
        <v>34646569</v>
      </c>
      <c r="B3996" s="198">
        <v>0</v>
      </c>
      <c r="C3996" s="198">
        <v>0</v>
      </c>
      <c r="D3996" s="198">
        <v>0</v>
      </c>
      <c r="E3996" s="198">
        <v>0</v>
      </c>
      <c r="F3996" s="198">
        <v>685</v>
      </c>
      <c r="G3996" s="198">
        <v>0</v>
      </c>
    </row>
    <row r="3997" spans="1:7">
      <c r="A3997" s="198">
        <v>34646570</v>
      </c>
      <c r="B3997" s="198">
        <v>155172.16</v>
      </c>
      <c r="C3997" s="198">
        <v>0</v>
      </c>
      <c r="D3997" s="198">
        <v>0</v>
      </c>
      <c r="E3997" s="198">
        <v>155172.16</v>
      </c>
      <c r="F3997" s="198">
        <v>685</v>
      </c>
      <c r="G3997" s="198">
        <v>0</v>
      </c>
    </row>
    <row r="3998" spans="1:7">
      <c r="A3998" s="198">
        <v>34646595</v>
      </c>
      <c r="B3998" s="198">
        <v>0</v>
      </c>
      <c r="C3998" s="198">
        <v>0</v>
      </c>
      <c r="D3998" s="198">
        <v>0</v>
      </c>
      <c r="E3998" s="198">
        <v>0</v>
      </c>
      <c r="F3998" s="198">
        <v>626</v>
      </c>
      <c r="G3998" s="198">
        <v>0</v>
      </c>
    </row>
    <row r="3999" spans="1:7">
      <c r="A3999" s="198">
        <v>34646603</v>
      </c>
      <c r="B3999" s="198">
        <v>0</v>
      </c>
      <c r="C3999" s="198">
        <v>0</v>
      </c>
      <c r="D3999" s="198">
        <v>0</v>
      </c>
      <c r="E3999" s="198">
        <v>0</v>
      </c>
      <c r="F3999" s="198">
        <v>626</v>
      </c>
      <c r="G3999" s="198">
        <v>0</v>
      </c>
    </row>
    <row r="4000" spans="1:7">
      <c r="A4000" s="198">
        <v>34646614</v>
      </c>
      <c r="B4000" s="198">
        <v>0</v>
      </c>
      <c r="C4000" s="198">
        <v>0</v>
      </c>
      <c r="D4000" s="198">
        <v>0</v>
      </c>
      <c r="E4000" s="198">
        <v>0</v>
      </c>
      <c r="F4000" s="198">
        <v>626</v>
      </c>
      <c r="G4000" s="198">
        <v>0</v>
      </c>
    </row>
    <row r="4001" spans="1:7">
      <c r="A4001" s="198">
        <v>34646620</v>
      </c>
      <c r="B4001" s="198">
        <v>171034.47</v>
      </c>
      <c r="C4001" s="198">
        <v>0</v>
      </c>
      <c r="D4001" s="198">
        <v>0</v>
      </c>
      <c r="E4001" s="198">
        <v>171034.47</v>
      </c>
      <c r="F4001" s="198">
        <v>685</v>
      </c>
      <c r="G4001" s="198">
        <v>0</v>
      </c>
    </row>
    <row r="4002" spans="1:7">
      <c r="A4002" s="198">
        <v>34646632</v>
      </c>
      <c r="B4002" s="198">
        <v>0</v>
      </c>
      <c r="C4002" s="198">
        <v>0</v>
      </c>
      <c r="D4002" s="198">
        <v>0</v>
      </c>
      <c r="E4002" s="198">
        <v>0</v>
      </c>
      <c r="F4002" s="198">
        <v>626</v>
      </c>
      <c r="G4002" s="198">
        <v>0</v>
      </c>
    </row>
    <row r="4003" spans="1:7">
      <c r="A4003" s="198">
        <v>34646649</v>
      </c>
      <c r="B4003" s="198">
        <v>529040.27</v>
      </c>
      <c r="C4003" s="198">
        <v>0</v>
      </c>
      <c r="D4003" s="198">
        <v>570355.93000000005</v>
      </c>
      <c r="E4003" s="198">
        <v>1099396.2</v>
      </c>
      <c r="F4003" s="198">
        <v>626</v>
      </c>
      <c r="G4003" s="198">
        <v>99</v>
      </c>
    </row>
    <row r="4004" spans="1:7">
      <c r="A4004" s="198">
        <v>34646654</v>
      </c>
      <c r="B4004" s="198">
        <v>0</v>
      </c>
      <c r="C4004" s="198">
        <v>0</v>
      </c>
      <c r="D4004" s="198">
        <v>0</v>
      </c>
      <c r="E4004" s="198">
        <v>0</v>
      </c>
      <c r="F4004" s="198">
        <v>626</v>
      </c>
      <c r="G4004" s="198">
        <v>0</v>
      </c>
    </row>
    <row r="4005" spans="1:7">
      <c r="A4005" s="198">
        <v>34646671</v>
      </c>
      <c r="B4005" s="198">
        <v>379327.79</v>
      </c>
      <c r="C4005" s="198">
        <v>0</v>
      </c>
      <c r="D4005" s="198">
        <v>0</v>
      </c>
      <c r="E4005" s="198">
        <v>379327.79</v>
      </c>
      <c r="F4005" s="198">
        <v>685</v>
      </c>
      <c r="G4005" s="198">
        <v>0</v>
      </c>
    </row>
    <row r="4006" spans="1:7">
      <c r="A4006" s="198">
        <v>34646688</v>
      </c>
      <c r="B4006" s="198">
        <v>0</v>
      </c>
      <c r="C4006" s="198">
        <v>0</v>
      </c>
      <c r="D4006" s="198">
        <v>0</v>
      </c>
      <c r="E4006" s="198">
        <v>0</v>
      </c>
      <c r="F4006" s="198">
        <v>685</v>
      </c>
      <c r="G4006" s="198">
        <v>0</v>
      </c>
    </row>
    <row r="4007" spans="1:7">
      <c r="A4007" s="198">
        <v>34675308</v>
      </c>
      <c r="B4007" s="198">
        <v>544642.48</v>
      </c>
      <c r="C4007" s="198">
        <v>0</v>
      </c>
      <c r="D4007" s="198">
        <v>0</v>
      </c>
      <c r="E4007" s="198">
        <v>544642.48</v>
      </c>
      <c r="F4007" s="198">
        <v>823</v>
      </c>
      <c r="G4007" s="198">
        <v>0</v>
      </c>
    </row>
    <row r="4008" spans="1:7">
      <c r="A4008" s="198">
        <v>34675425</v>
      </c>
      <c r="B4008" s="198">
        <v>0</v>
      </c>
      <c r="C4008" s="198">
        <v>0</v>
      </c>
      <c r="D4008" s="198">
        <v>0</v>
      </c>
      <c r="E4008" s="198">
        <v>0</v>
      </c>
      <c r="F4008" s="198">
        <v>823</v>
      </c>
      <c r="G4008" s="198">
        <v>0</v>
      </c>
    </row>
    <row r="4009" spans="1:7">
      <c r="A4009" s="198">
        <v>34675731</v>
      </c>
      <c r="B4009" s="198">
        <v>50910.98</v>
      </c>
      <c r="C4009" s="198">
        <v>0</v>
      </c>
      <c r="D4009" s="198">
        <v>0</v>
      </c>
      <c r="E4009" s="198">
        <v>50910.98</v>
      </c>
      <c r="F4009" s="198">
        <v>823</v>
      </c>
      <c r="G4009" s="198">
        <v>0</v>
      </c>
    </row>
    <row r="4010" spans="1:7">
      <c r="A4010" s="198">
        <v>34676087</v>
      </c>
      <c r="B4010" s="198">
        <v>0</v>
      </c>
      <c r="C4010" s="198">
        <v>0</v>
      </c>
      <c r="D4010" s="198">
        <v>0</v>
      </c>
      <c r="E4010" s="198">
        <v>0</v>
      </c>
      <c r="F4010" s="198">
        <v>823</v>
      </c>
      <c r="G4010" s="198">
        <v>0</v>
      </c>
    </row>
    <row r="4011" spans="1:7">
      <c r="A4011" s="198">
        <v>34676121</v>
      </c>
      <c r="B4011" s="198">
        <v>0</v>
      </c>
      <c r="C4011" s="198">
        <v>0</v>
      </c>
      <c r="D4011" s="198">
        <v>0</v>
      </c>
      <c r="E4011" s="198">
        <v>0</v>
      </c>
      <c r="F4011" s="198">
        <v>823</v>
      </c>
      <c r="G4011" s="198">
        <v>0</v>
      </c>
    </row>
    <row r="4012" spans="1:7">
      <c r="A4012" s="198">
        <v>34676157</v>
      </c>
      <c r="B4012" s="198">
        <v>0</v>
      </c>
      <c r="C4012" s="198">
        <v>0</v>
      </c>
      <c r="D4012" s="198">
        <v>0</v>
      </c>
      <c r="E4012" s="198">
        <v>0</v>
      </c>
      <c r="F4012" s="198">
        <v>823</v>
      </c>
      <c r="G4012" s="198">
        <v>0</v>
      </c>
    </row>
    <row r="4013" spans="1:7">
      <c r="A4013" s="198">
        <v>34676168</v>
      </c>
      <c r="B4013" s="198">
        <v>0</v>
      </c>
      <c r="C4013" s="198">
        <v>0</v>
      </c>
      <c r="D4013" s="198">
        <v>0</v>
      </c>
      <c r="E4013" s="198">
        <v>0</v>
      </c>
      <c r="F4013" s="198">
        <v>685</v>
      </c>
      <c r="G4013" s="198">
        <v>0</v>
      </c>
    </row>
    <row r="4014" spans="1:7">
      <c r="A4014" s="198">
        <v>34676170</v>
      </c>
      <c r="B4014" s="198">
        <v>717595.92</v>
      </c>
      <c r="C4014" s="198">
        <v>0</v>
      </c>
      <c r="D4014" s="198">
        <v>0</v>
      </c>
      <c r="E4014" s="198">
        <v>717595.92</v>
      </c>
      <c r="F4014" s="198">
        <v>685</v>
      </c>
      <c r="G4014" s="198">
        <v>0</v>
      </c>
    </row>
    <row r="4015" spans="1:7">
      <c r="A4015" s="198">
        <v>34676191</v>
      </c>
      <c r="B4015" s="198">
        <v>0</v>
      </c>
      <c r="C4015" s="198">
        <v>0</v>
      </c>
      <c r="D4015" s="198">
        <v>0</v>
      </c>
      <c r="E4015" s="198">
        <v>0</v>
      </c>
      <c r="F4015" s="198">
        <v>685</v>
      </c>
      <c r="G4015" s="198">
        <v>0</v>
      </c>
    </row>
    <row r="4016" spans="1:7">
      <c r="A4016" s="198">
        <v>34676207</v>
      </c>
      <c r="B4016" s="198">
        <v>163628.10999999999</v>
      </c>
      <c r="C4016" s="198">
        <v>2670.69</v>
      </c>
      <c r="D4016" s="198">
        <v>0</v>
      </c>
      <c r="E4016" s="198">
        <v>166298.79999999999</v>
      </c>
      <c r="F4016" s="198">
        <v>685</v>
      </c>
      <c r="G4016" s="198">
        <v>1</v>
      </c>
    </row>
    <row r="4017" spans="1:7">
      <c r="A4017" s="198">
        <v>34676210</v>
      </c>
      <c r="B4017" s="198">
        <v>0</v>
      </c>
      <c r="C4017" s="198">
        <v>0</v>
      </c>
      <c r="D4017" s="198">
        <v>0</v>
      </c>
      <c r="E4017" s="198">
        <v>0</v>
      </c>
      <c r="F4017" s="198">
        <v>685</v>
      </c>
      <c r="G4017" s="198">
        <v>0</v>
      </c>
    </row>
    <row r="4018" spans="1:7">
      <c r="A4018" s="198">
        <v>34676220</v>
      </c>
      <c r="B4018" s="198">
        <v>514705.27</v>
      </c>
      <c r="C4018" s="198">
        <v>0</v>
      </c>
      <c r="D4018" s="198">
        <v>362276.36</v>
      </c>
      <c r="E4018" s="198">
        <v>876981.63</v>
      </c>
      <c r="F4018" s="198">
        <v>626</v>
      </c>
      <c r="G4018" s="198">
        <v>54</v>
      </c>
    </row>
    <row r="4019" spans="1:7">
      <c r="A4019" s="198">
        <v>34676232</v>
      </c>
      <c r="B4019" s="198">
        <v>0</v>
      </c>
      <c r="C4019" s="198">
        <v>0</v>
      </c>
      <c r="D4019" s="198">
        <v>0</v>
      </c>
      <c r="E4019" s="198">
        <v>0</v>
      </c>
      <c r="F4019" s="198">
        <v>626</v>
      </c>
      <c r="G4019" s="198">
        <v>0</v>
      </c>
    </row>
    <row r="4020" spans="1:7">
      <c r="A4020" s="198">
        <v>34676247</v>
      </c>
      <c r="B4020" s="198">
        <v>0</v>
      </c>
      <c r="C4020" s="198">
        <v>0</v>
      </c>
      <c r="D4020" s="198">
        <v>0</v>
      </c>
      <c r="E4020" s="198">
        <v>0</v>
      </c>
      <c r="F4020" s="198">
        <v>685</v>
      </c>
      <c r="G4020" s="198">
        <v>0</v>
      </c>
    </row>
    <row r="4021" spans="1:7">
      <c r="A4021" s="198">
        <v>34676252</v>
      </c>
      <c r="B4021" s="198">
        <v>172277.97</v>
      </c>
      <c r="C4021" s="198">
        <v>0</v>
      </c>
      <c r="D4021" s="198">
        <v>0</v>
      </c>
      <c r="E4021" s="198">
        <v>172277.97</v>
      </c>
      <c r="F4021" s="198">
        <v>626</v>
      </c>
      <c r="G4021" s="198">
        <v>0</v>
      </c>
    </row>
    <row r="4022" spans="1:7">
      <c r="A4022" s="198">
        <v>34676266</v>
      </c>
      <c r="B4022" s="198">
        <v>177711.29</v>
      </c>
      <c r="C4022" s="198">
        <v>0</v>
      </c>
      <c r="D4022" s="198">
        <v>0</v>
      </c>
      <c r="E4022" s="198">
        <v>177711.29</v>
      </c>
      <c r="F4022" s="198">
        <v>626</v>
      </c>
      <c r="G4022" s="198">
        <v>0</v>
      </c>
    </row>
    <row r="4023" spans="1:7">
      <c r="A4023" s="198">
        <v>34676278</v>
      </c>
      <c r="B4023" s="198">
        <v>507264.34</v>
      </c>
      <c r="C4023" s="198">
        <v>16654.509999999998</v>
      </c>
      <c r="D4023" s="198">
        <v>0</v>
      </c>
      <c r="E4023" s="198">
        <v>523918.85</v>
      </c>
      <c r="F4023" s="198">
        <v>626</v>
      </c>
      <c r="G4023" s="198">
        <v>2</v>
      </c>
    </row>
    <row r="4024" spans="1:7">
      <c r="A4024" s="198">
        <v>34676289</v>
      </c>
      <c r="B4024" s="198">
        <v>0</v>
      </c>
      <c r="C4024" s="198">
        <v>0</v>
      </c>
      <c r="D4024" s="198">
        <v>0</v>
      </c>
      <c r="E4024" s="198">
        <v>0</v>
      </c>
      <c r="F4024" s="198">
        <v>626</v>
      </c>
      <c r="G4024" s="198">
        <v>0</v>
      </c>
    </row>
    <row r="4025" spans="1:7">
      <c r="A4025" s="198">
        <v>34676302</v>
      </c>
      <c r="B4025" s="198">
        <v>0</v>
      </c>
      <c r="C4025" s="198">
        <v>0</v>
      </c>
      <c r="D4025" s="198">
        <v>0</v>
      </c>
      <c r="E4025" s="198">
        <v>0</v>
      </c>
      <c r="F4025" s="198">
        <v>685</v>
      </c>
      <c r="G4025" s="198">
        <v>0</v>
      </c>
    </row>
    <row r="4026" spans="1:7">
      <c r="A4026" s="198">
        <v>34676316</v>
      </c>
      <c r="B4026" s="198">
        <v>0</v>
      </c>
      <c r="C4026" s="198">
        <v>0</v>
      </c>
      <c r="D4026" s="198">
        <v>0</v>
      </c>
      <c r="E4026" s="198">
        <v>0</v>
      </c>
      <c r="F4026" s="198">
        <v>685</v>
      </c>
      <c r="G4026" s="198">
        <v>0</v>
      </c>
    </row>
    <row r="4027" spans="1:7">
      <c r="A4027" s="198">
        <v>34676332</v>
      </c>
      <c r="B4027" s="198">
        <v>0</v>
      </c>
      <c r="C4027" s="198">
        <v>0</v>
      </c>
      <c r="D4027" s="198">
        <v>0</v>
      </c>
      <c r="E4027" s="198">
        <v>0</v>
      </c>
      <c r="F4027" s="198">
        <v>685</v>
      </c>
      <c r="G4027" s="198">
        <v>0</v>
      </c>
    </row>
    <row r="4028" spans="1:7">
      <c r="A4028" s="198">
        <v>34676340</v>
      </c>
      <c r="B4028" s="198">
        <v>402941.85</v>
      </c>
      <c r="C4028" s="198">
        <v>0</v>
      </c>
      <c r="D4028" s="198">
        <v>0</v>
      </c>
      <c r="E4028" s="198">
        <v>402941.85</v>
      </c>
      <c r="F4028" s="198">
        <v>626</v>
      </c>
      <c r="G4028" s="198">
        <v>0</v>
      </c>
    </row>
    <row r="4029" spans="1:7">
      <c r="A4029" s="198">
        <v>34676357</v>
      </c>
      <c r="B4029" s="198">
        <v>0</v>
      </c>
      <c r="C4029" s="198">
        <v>0</v>
      </c>
      <c r="D4029" s="198">
        <v>0</v>
      </c>
      <c r="E4029" s="198">
        <v>0</v>
      </c>
      <c r="F4029" s="198">
        <v>626</v>
      </c>
      <c r="G4029" s="198">
        <v>0</v>
      </c>
    </row>
    <row r="4030" spans="1:7">
      <c r="A4030" s="198">
        <v>34676360</v>
      </c>
      <c r="B4030" s="198">
        <v>110648.64</v>
      </c>
      <c r="C4030" s="198">
        <v>0</v>
      </c>
      <c r="D4030" s="198">
        <v>0</v>
      </c>
      <c r="E4030" s="198">
        <v>110648.64</v>
      </c>
      <c r="F4030" s="198">
        <v>626</v>
      </c>
      <c r="G4030" s="198">
        <v>0</v>
      </c>
    </row>
    <row r="4031" spans="1:7">
      <c r="A4031" s="198">
        <v>34676375</v>
      </c>
      <c r="B4031" s="198">
        <v>674746.16</v>
      </c>
      <c r="C4031" s="198">
        <v>0</v>
      </c>
      <c r="D4031" s="198">
        <v>21634.29</v>
      </c>
      <c r="E4031" s="198">
        <v>696380.45</v>
      </c>
      <c r="F4031" s="198">
        <v>626</v>
      </c>
      <c r="G4031" s="198">
        <v>2</v>
      </c>
    </row>
    <row r="4032" spans="1:7">
      <c r="A4032" s="198">
        <v>34676382</v>
      </c>
      <c r="B4032" s="198">
        <v>0</v>
      </c>
      <c r="C4032" s="198">
        <v>0</v>
      </c>
      <c r="D4032" s="198">
        <v>0</v>
      </c>
      <c r="E4032" s="198">
        <v>0</v>
      </c>
      <c r="F4032" s="198">
        <v>685</v>
      </c>
      <c r="G4032" s="198">
        <v>0</v>
      </c>
    </row>
    <row r="4033" spans="1:7">
      <c r="A4033" s="198">
        <v>34676398</v>
      </c>
      <c r="B4033" s="198">
        <v>0</v>
      </c>
      <c r="C4033" s="198">
        <v>0</v>
      </c>
      <c r="D4033" s="198">
        <v>0</v>
      </c>
      <c r="E4033" s="198">
        <v>0</v>
      </c>
      <c r="F4033" s="198">
        <v>685</v>
      </c>
      <c r="G4033" s="198">
        <v>0</v>
      </c>
    </row>
    <row r="4034" spans="1:7">
      <c r="A4034" s="198">
        <v>34676401</v>
      </c>
      <c r="B4034" s="198">
        <v>0</v>
      </c>
      <c r="C4034" s="198">
        <v>0</v>
      </c>
      <c r="D4034" s="198">
        <v>0</v>
      </c>
      <c r="E4034" s="198">
        <v>0</v>
      </c>
      <c r="F4034" s="198">
        <v>626</v>
      </c>
      <c r="G4034" s="198">
        <v>0</v>
      </c>
    </row>
    <row r="4035" spans="1:7">
      <c r="A4035" s="198">
        <v>34676416</v>
      </c>
      <c r="B4035" s="198">
        <v>273648.94</v>
      </c>
      <c r="C4035" s="198">
        <v>0</v>
      </c>
      <c r="D4035" s="198">
        <v>0</v>
      </c>
      <c r="E4035" s="198">
        <v>273648.94</v>
      </c>
      <c r="F4035" s="198">
        <v>626</v>
      </c>
      <c r="G4035" s="198">
        <v>0</v>
      </c>
    </row>
    <row r="4036" spans="1:7">
      <c r="A4036" s="198">
        <v>34676424</v>
      </c>
      <c r="B4036" s="198">
        <v>0</v>
      </c>
      <c r="C4036" s="198">
        <v>0</v>
      </c>
      <c r="D4036" s="198">
        <v>0</v>
      </c>
      <c r="E4036" s="198">
        <v>0</v>
      </c>
      <c r="F4036" s="198">
        <v>626</v>
      </c>
      <c r="G4036" s="198">
        <v>0</v>
      </c>
    </row>
    <row r="4037" spans="1:7">
      <c r="A4037" s="198">
        <v>34676440</v>
      </c>
      <c r="B4037" s="198">
        <v>0</v>
      </c>
      <c r="C4037" s="198">
        <v>0</v>
      </c>
      <c r="D4037" s="198">
        <v>0</v>
      </c>
      <c r="E4037" s="198">
        <v>0</v>
      </c>
      <c r="F4037" s="198">
        <v>685</v>
      </c>
      <c r="G4037" s="198">
        <v>0</v>
      </c>
    </row>
    <row r="4038" spans="1:7">
      <c r="A4038" s="198">
        <v>34676459</v>
      </c>
      <c r="B4038" s="198">
        <v>920787.8</v>
      </c>
      <c r="C4038" s="198">
        <v>0</v>
      </c>
      <c r="D4038" s="198">
        <v>0</v>
      </c>
      <c r="E4038" s="198">
        <v>920787.8</v>
      </c>
      <c r="F4038" s="198">
        <v>626</v>
      </c>
      <c r="G4038" s="198">
        <v>0</v>
      </c>
    </row>
    <row r="4039" spans="1:7">
      <c r="A4039" s="198">
        <v>34676460</v>
      </c>
      <c r="B4039" s="198">
        <v>0</v>
      </c>
      <c r="C4039" s="198">
        <v>0</v>
      </c>
      <c r="D4039" s="198">
        <v>0</v>
      </c>
      <c r="E4039" s="198">
        <v>0</v>
      </c>
      <c r="F4039" s="198">
        <v>626</v>
      </c>
      <c r="G4039" s="198">
        <v>0</v>
      </c>
    </row>
    <row r="4040" spans="1:7">
      <c r="A4040" s="198">
        <v>34710398</v>
      </c>
      <c r="B4040" s="198">
        <v>0</v>
      </c>
      <c r="C4040" s="198">
        <v>0</v>
      </c>
      <c r="D4040" s="198">
        <v>0</v>
      </c>
      <c r="E4040" s="198">
        <v>0</v>
      </c>
      <c r="F4040" s="198">
        <v>823</v>
      </c>
      <c r="G4040" s="198">
        <v>0</v>
      </c>
    </row>
    <row r="4041" spans="1:7">
      <c r="A4041" s="198">
        <v>34710450</v>
      </c>
      <c r="B4041" s="198">
        <v>0</v>
      </c>
      <c r="C4041" s="198">
        <v>0</v>
      </c>
      <c r="D4041" s="198">
        <v>0</v>
      </c>
      <c r="E4041" s="198">
        <v>0</v>
      </c>
      <c r="F4041" s="198">
        <v>823</v>
      </c>
      <c r="G4041" s="198">
        <v>0</v>
      </c>
    </row>
    <row r="4042" spans="1:7">
      <c r="A4042" s="198">
        <v>34710795</v>
      </c>
      <c r="B4042" s="198">
        <v>54319.37</v>
      </c>
      <c r="C4042" s="198">
        <v>0</v>
      </c>
      <c r="D4042" s="198">
        <v>0</v>
      </c>
      <c r="E4042" s="198">
        <v>54319.37</v>
      </c>
      <c r="F4042" s="198">
        <v>823</v>
      </c>
      <c r="G4042" s="198">
        <v>0</v>
      </c>
    </row>
    <row r="4043" spans="1:7">
      <c r="A4043" s="198">
        <v>34710825</v>
      </c>
      <c r="B4043" s="198">
        <v>0</v>
      </c>
      <c r="C4043" s="198">
        <v>0</v>
      </c>
      <c r="D4043" s="198">
        <v>0</v>
      </c>
      <c r="E4043" s="198">
        <v>0</v>
      </c>
      <c r="F4043" s="198">
        <v>685</v>
      </c>
      <c r="G4043" s="198">
        <v>0</v>
      </c>
    </row>
    <row r="4044" spans="1:7">
      <c r="A4044" s="198">
        <v>34710835</v>
      </c>
      <c r="B4044" s="198">
        <v>0</v>
      </c>
      <c r="C4044" s="198">
        <v>0</v>
      </c>
      <c r="D4044" s="198">
        <v>0</v>
      </c>
      <c r="E4044" s="198">
        <v>0</v>
      </c>
      <c r="F4044" s="198">
        <v>626</v>
      </c>
      <c r="G4044" s="198">
        <v>0</v>
      </c>
    </row>
    <row r="4045" spans="1:7">
      <c r="A4045" s="198">
        <v>34710848</v>
      </c>
      <c r="B4045" s="198">
        <v>146508.76999999999</v>
      </c>
      <c r="C4045" s="198">
        <v>0</v>
      </c>
      <c r="D4045" s="198">
        <v>0</v>
      </c>
      <c r="E4045" s="198">
        <v>146508.76999999999</v>
      </c>
      <c r="F4045" s="198">
        <v>626</v>
      </c>
      <c r="G4045" s="198">
        <v>0</v>
      </c>
    </row>
    <row r="4046" spans="1:7">
      <c r="A4046" s="198">
        <v>34710851</v>
      </c>
      <c r="B4046" s="198">
        <v>471771.63</v>
      </c>
      <c r="C4046" s="198">
        <v>0</v>
      </c>
      <c r="D4046" s="198">
        <v>0</v>
      </c>
      <c r="E4046" s="198">
        <v>471771.63</v>
      </c>
      <c r="F4046" s="198">
        <v>626</v>
      </c>
      <c r="G4046" s="198">
        <v>0</v>
      </c>
    </row>
    <row r="4047" spans="1:7">
      <c r="A4047" s="198">
        <v>34710869</v>
      </c>
      <c r="B4047" s="198">
        <v>446523.09</v>
      </c>
      <c r="C4047" s="198">
        <v>0</v>
      </c>
      <c r="D4047" s="198">
        <v>0</v>
      </c>
      <c r="E4047" s="198">
        <v>446523.09</v>
      </c>
      <c r="F4047" s="198">
        <v>685</v>
      </c>
      <c r="G4047" s="198">
        <v>0</v>
      </c>
    </row>
    <row r="4048" spans="1:7">
      <c r="A4048" s="198">
        <v>34710872</v>
      </c>
      <c r="B4048" s="198">
        <v>300939.15999999997</v>
      </c>
      <c r="C4048" s="198">
        <v>0</v>
      </c>
      <c r="D4048" s="198">
        <v>302926.27</v>
      </c>
      <c r="E4048" s="198">
        <v>603865.43000000005</v>
      </c>
      <c r="F4048" s="198">
        <v>685</v>
      </c>
      <c r="G4048" s="198">
        <v>103</v>
      </c>
    </row>
    <row r="4049" spans="1:7">
      <c r="A4049" s="198">
        <v>34710880</v>
      </c>
      <c r="B4049" s="198">
        <v>0</v>
      </c>
      <c r="C4049" s="198">
        <v>0</v>
      </c>
      <c r="D4049" s="198">
        <v>0</v>
      </c>
      <c r="E4049" s="198">
        <v>0</v>
      </c>
      <c r="F4049" s="198">
        <v>685</v>
      </c>
      <c r="G4049" s="198">
        <v>0</v>
      </c>
    </row>
    <row r="4050" spans="1:7">
      <c r="A4050" s="198">
        <v>34710895</v>
      </c>
      <c r="B4050" s="198">
        <v>0</v>
      </c>
      <c r="C4050" s="198">
        <v>0</v>
      </c>
      <c r="D4050" s="198">
        <v>0</v>
      </c>
      <c r="E4050" s="198">
        <v>0</v>
      </c>
      <c r="F4050" s="198">
        <v>685</v>
      </c>
      <c r="G4050" s="198">
        <v>0</v>
      </c>
    </row>
    <row r="4051" spans="1:7">
      <c r="A4051" s="198">
        <v>34710910</v>
      </c>
      <c r="B4051" s="198">
        <v>89168.8</v>
      </c>
      <c r="C4051" s="198">
        <v>0</v>
      </c>
      <c r="D4051" s="198">
        <v>0</v>
      </c>
      <c r="E4051" s="198">
        <v>89168.8</v>
      </c>
      <c r="F4051" s="198">
        <v>626</v>
      </c>
      <c r="G4051" s="198">
        <v>0</v>
      </c>
    </row>
    <row r="4052" spans="1:7">
      <c r="A4052" s="198">
        <v>34710921</v>
      </c>
      <c r="B4052" s="198">
        <v>0</v>
      </c>
      <c r="C4052" s="198">
        <v>0</v>
      </c>
      <c r="D4052" s="198">
        <v>0</v>
      </c>
      <c r="E4052" s="198">
        <v>0</v>
      </c>
      <c r="F4052" s="198">
        <v>626</v>
      </c>
      <c r="G4052" s="198">
        <v>0</v>
      </c>
    </row>
    <row r="4053" spans="1:7">
      <c r="A4053" s="198">
        <v>34710930</v>
      </c>
      <c r="B4053" s="198">
        <v>0</v>
      </c>
      <c r="C4053" s="198">
        <v>0</v>
      </c>
      <c r="D4053" s="198">
        <v>24523.57</v>
      </c>
      <c r="E4053" s="198">
        <v>24523.57</v>
      </c>
      <c r="F4053" s="198">
        <v>626</v>
      </c>
      <c r="G4053" s="198">
        <v>5</v>
      </c>
    </row>
    <row r="4054" spans="1:7">
      <c r="A4054" s="198">
        <v>34710947</v>
      </c>
      <c r="B4054" s="198">
        <v>551711.13</v>
      </c>
      <c r="C4054" s="198">
        <v>0</v>
      </c>
      <c r="D4054" s="198">
        <v>53355.69</v>
      </c>
      <c r="E4054" s="198">
        <v>605066.81999999995</v>
      </c>
      <c r="F4054" s="198">
        <v>626</v>
      </c>
      <c r="G4054" s="198">
        <v>6</v>
      </c>
    </row>
    <row r="4055" spans="1:7">
      <c r="A4055" s="198">
        <v>34710957</v>
      </c>
      <c r="B4055" s="198">
        <v>0</v>
      </c>
      <c r="C4055" s="198">
        <v>0</v>
      </c>
      <c r="D4055" s="198">
        <v>0</v>
      </c>
      <c r="E4055" s="198">
        <v>0</v>
      </c>
      <c r="F4055" s="198">
        <v>626</v>
      </c>
      <c r="G4055" s="198">
        <v>0</v>
      </c>
    </row>
    <row r="4056" spans="1:7">
      <c r="A4056" s="198">
        <v>34748557</v>
      </c>
      <c r="B4056" s="198">
        <v>0</v>
      </c>
      <c r="C4056" s="198">
        <v>0</v>
      </c>
      <c r="D4056" s="198">
        <v>0</v>
      </c>
      <c r="E4056" s="198">
        <v>0</v>
      </c>
      <c r="F4056" s="198">
        <v>685</v>
      </c>
      <c r="G4056" s="198">
        <v>0</v>
      </c>
    </row>
    <row r="4057" spans="1:7">
      <c r="A4057" s="198">
        <v>34748767</v>
      </c>
      <c r="B4057" s="198">
        <v>0</v>
      </c>
      <c r="C4057" s="198">
        <v>0</v>
      </c>
      <c r="D4057" s="198">
        <v>0</v>
      </c>
      <c r="E4057" s="198">
        <v>0</v>
      </c>
      <c r="F4057" s="198">
        <v>626</v>
      </c>
      <c r="G4057" s="198">
        <v>0</v>
      </c>
    </row>
    <row r="4058" spans="1:7">
      <c r="A4058" s="198">
        <v>34748785</v>
      </c>
      <c r="B4058" s="198">
        <v>242394.81</v>
      </c>
      <c r="C4058" s="198">
        <v>0</v>
      </c>
      <c r="D4058" s="198">
        <v>0</v>
      </c>
      <c r="E4058" s="198">
        <v>242394.81</v>
      </c>
      <c r="F4058" s="198">
        <v>626</v>
      </c>
      <c r="G4058" s="198">
        <v>0</v>
      </c>
    </row>
    <row r="4059" spans="1:7">
      <c r="A4059" s="198">
        <v>34748796</v>
      </c>
      <c r="B4059" s="198">
        <v>0</v>
      </c>
      <c r="C4059" s="198">
        <v>0</v>
      </c>
      <c r="D4059" s="198">
        <v>0</v>
      </c>
      <c r="E4059" s="198">
        <v>0</v>
      </c>
      <c r="F4059" s="198">
        <v>685</v>
      </c>
      <c r="G4059" s="198">
        <v>0</v>
      </c>
    </row>
    <row r="4060" spans="1:7">
      <c r="A4060" s="198">
        <v>34748806</v>
      </c>
      <c r="B4060" s="198">
        <v>364199.82</v>
      </c>
      <c r="C4060" s="198">
        <v>0</v>
      </c>
      <c r="D4060" s="198">
        <v>196045.57</v>
      </c>
      <c r="E4060" s="198">
        <v>560245.39</v>
      </c>
      <c r="F4060" s="198">
        <v>626</v>
      </c>
      <c r="G4060" s="198">
        <v>40</v>
      </c>
    </row>
    <row r="4061" spans="1:7">
      <c r="A4061" s="198">
        <v>34748815</v>
      </c>
      <c r="B4061" s="198">
        <v>0</v>
      </c>
      <c r="C4061" s="198">
        <v>0</v>
      </c>
      <c r="D4061" s="198">
        <v>0</v>
      </c>
      <c r="E4061" s="198">
        <v>0</v>
      </c>
      <c r="F4061" s="198">
        <v>626</v>
      </c>
      <c r="G4061" s="198">
        <v>0</v>
      </c>
    </row>
    <row r="4062" spans="1:7">
      <c r="A4062" s="198">
        <v>34748820</v>
      </c>
      <c r="B4062" s="198">
        <v>275706.84999999998</v>
      </c>
      <c r="C4062" s="198">
        <v>0</v>
      </c>
      <c r="D4062" s="198">
        <v>210195.35</v>
      </c>
      <c r="E4062" s="198">
        <v>485902.2</v>
      </c>
      <c r="F4062" s="198">
        <v>626</v>
      </c>
      <c r="G4062" s="198">
        <v>70</v>
      </c>
    </row>
    <row r="4063" spans="1:7">
      <c r="A4063" s="198">
        <v>34748839</v>
      </c>
      <c r="B4063" s="198">
        <v>0</v>
      </c>
      <c r="C4063" s="198">
        <v>0</v>
      </c>
      <c r="D4063" s="198">
        <v>0</v>
      </c>
      <c r="E4063" s="198">
        <v>0</v>
      </c>
      <c r="F4063" s="198">
        <v>685</v>
      </c>
      <c r="G4063" s="198">
        <v>0</v>
      </c>
    </row>
    <row r="4064" spans="1:7">
      <c r="A4064" s="198">
        <v>34748860</v>
      </c>
      <c r="B4064" s="198">
        <v>269787.59999999998</v>
      </c>
      <c r="C4064" s="198">
        <v>4661.5200000000004</v>
      </c>
      <c r="D4064" s="198">
        <v>0</v>
      </c>
      <c r="E4064" s="198">
        <v>274449.12</v>
      </c>
      <c r="F4064" s="198">
        <v>626</v>
      </c>
      <c r="G4064" s="198">
        <v>1</v>
      </c>
    </row>
    <row r="4065" spans="1:7">
      <c r="A4065" s="198">
        <v>34748881</v>
      </c>
      <c r="B4065" s="198">
        <v>280604.63</v>
      </c>
      <c r="C4065" s="198">
        <v>4627.6000000000004</v>
      </c>
      <c r="D4065" s="198">
        <v>0</v>
      </c>
      <c r="E4065" s="198">
        <v>285232.23</v>
      </c>
      <c r="F4065" s="198">
        <v>626</v>
      </c>
      <c r="G4065" s="198">
        <v>1</v>
      </c>
    </row>
    <row r="4066" spans="1:7">
      <c r="A4066" s="198">
        <v>34748905</v>
      </c>
      <c r="B4066" s="198">
        <v>148580.31</v>
      </c>
      <c r="C4066" s="198">
        <v>0</v>
      </c>
      <c r="D4066" s="198">
        <v>0</v>
      </c>
      <c r="E4066" s="198">
        <v>148580.31</v>
      </c>
      <c r="F4066" s="198">
        <v>685</v>
      </c>
      <c r="G4066" s="198">
        <v>0</v>
      </c>
    </row>
    <row r="4067" spans="1:7">
      <c r="A4067" s="198">
        <v>34748929</v>
      </c>
      <c r="B4067" s="198">
        <v>136771.23000000001</v>
      </c>
      <c r="C4067" s="198">
        <v>0</v>
      </c>
      <c r="D4067" s="198">
        <v>0</v>
      </c>
      <c r="E4067" s="198">
        <v>136771.23000000001</v>
      </c>
      <c r="F4067" s="198">
        <v>626</v>
      </c>
      <c r="G4067" s="198">
        <v>0</v>
      </c>
    </row>
    <row r="4068" spans="1:7">
      <c r="A4068" s="198">
        <v>34748933</v>
      </c>
      <c r="B4068" s="198">
        <v>0</v>
      </c>
      <c r="C4068" s="198">
        <v>0</v>
      </c>
      <c r="D4068" s="198">
        <v>0</v>
      </c>
      <c r="E4068" s="198">
        <v>0</v>
      </c>
      <c r="F4068" s="198">
        <v>626</v>
      </c>
      <c r="G4068" s="198">
        <v>0</v>
      </c>
    </row>
    <row r="4069" spans="1:7">
      <c r="A4069" s="198">
        <v>34748940</v>
      </c>
      <c r="B4069" s="198">
        <v>0</v>
      </c>
      <c r="C4069" s="198">
        <v>0</v>
      </c>
      <c r="D4069" s="198">
        <v>0</v>
      </c>
      <c r="E4069" s="198">
        <v>0</v>
      </c>
      <c r="F4069" s="198">
        <v>626</v>
      </c>
      <c r="G4069" s="198">
        <v>0</v>
      </c>
    </row>
    <row r="4070" spans="1:7">
      <c r="A4070" s="198">
        <v>34777872</v>
      </c>
      <c r="B4070" s="198">
        <v>0</v>
      </c>
      <c r="C4070" s="198">
        <v>0</v>
      </c>
      <c r="D4070" s="198">
        <v>0</v>
      </c>
      <c r="E4070" s="198">
        <v>0</v>
      </c>
      <c r="F4070" s="198">
        <v>626</v>
      </c>
      <c r="G4070" s="198">
        <v>0</v>
      </c>
    </row>
    <row r="4071" spans="1:7">
      <c r="A4071" s="198">
        <v>34778379</v>
      </c>
      <c r="B4071" s="198">
        <v>211480.22</v>
      </c>
      <c r="C4071" s="198">
        <v>0</v>
      </c>
      <c r="D4071" s="198">
        <v>0</v>
      </c>
      <c r="E4071" s="198">
        <v>211480.22</v>
      </c>
      <c r="F4071" s="198">
        <v>626</v>
      </c>
      <c r="G4071" s="198">
        <v>0</v>
      </c>
    </row>
    <row r="4072" spans="1:7">
      <c r="A4072" s="198">
        <v>34778387</v>
      </c>
      <c r="B4072" s="198">
        <v>0</v>
      </c>
      <c r="C4072" s="198">
        <v>0</v>
      </c>
      <c r="D4072" s="198">
        <v>0</v>
      </c>
      <c r="E4072" s="198">
        <v>0</v>
      </c>
      <c r="F4072" s="198">
        <v>626</v>
      </c>
      <c r="G4072" s="198">
        <v>0</v>
      </c>
    </row>
    <row r="4073" spans="1:7">
      <c r="A4073" s="198">
        <v>34778406</v>
      </c>
      <c r="B4073" s="198">
        <v>120887.15</v>
      </c>
      <c r="C4073" s="198">
        <v>0</v>
      </c>
      <c r="D4073" s="198">
        <v>0</v>
      </c>
      <c r="E4073" s="198">
        <v>120887.15</v>
      </c>
      <c r="F4073" s="198">
        <v>626</v>
      </c>
      <c r="G4073" s="198">
        <v>0</v>
      </c>
    </row>
    <row r="4074" spans="1:7">
      <c r="A4074" s="198">
        <v>34778435</v>
      </c>
      <c r="B4074" s="198">
        <v>231351.99</v>
      </c>
      <c r="C4074" s="198">
        <v>0</v>
      </c>
      <c r="D4074" s="198">
        <v>0</v>
      </c>
      <c r="E4074" s="198">
        <v>231351.99</v>
      </c>
      <c r="F4074" s="198">
        <v>685</v>
      </c>
      <c r="G4074" s="198">
        <v>0</v>
      </c>
    </row>
    <row r="4075" spans="1:7">
      <c r="A4075" s="198">
        <v>34778447</v>
      </c>
      <c r="B4075" s="198">
        <v>0</v>
      </c>
      <c r="C4075" s="198">
        <v>0</v>
      </c>
      <c r="D4075" s="198">
        <v>0</v>
      </c>
      <c r="E4075" s="198">
        <v>0</v>
      </c>
      <c r="F4075" s="198">
        <v>685</v>
      </c>
      <c r="G4075" s="198">
        <v>0</v>
      </c>
    </row>
    <row r="4076" spans="1:7">
      <c r="A4076" s="198">
        <v>34799221</v>
      </c>
      <c r="B4076" s="198">
        <v>0</v>
      </c>
      <c r="C4076" s="198">
        <v>0</v>
      </c>
      <c r="D4076" s="198">
        <v>0</v>
      </c>
      <c r="E4076" s="198">
        <v>0</v>
      </c>
      <c r="F4076" s="198">
        <v>626</v>
      </c>
      <c r="G4076" s="198">
        <v>0</v>
      </c>
    </row>
    <row r="4077" spans="1:7">
      <c r="A4077" s="198">
        <v>34799661</v>
      </c>
      <c r="B4077" s="198">
        <v>496803.25</v>
      </c>
      <c r="C4077" s="198">
        <v>0</v>
      </c>
      <c r="D4077" s="198">
        <v>0</v>
      </c>
      <c r="E4077" s="198">
        <v>496803.25</v>
      </c>
      <c r="F4077" s="198">
        <v>626</v>
      </c>
      <c r="G4077" s="198">
        <v>0</v>
      </c>
    </row>
    <row r="4078" spans="1:7">
      <c r="A4078" s="198">
        <v>34799935</v>
      </c>
      <c r="B4078" s="198">
        <v>136454.72</v>
      </c>
      <c r="C4078" s="198">
        <v>0</v>
      </c>
      <c r="D4078" s="198">
        <v>0</v>
      </c>
      <c r="E4078" s="198">
        <v>136454.72</v>
      </c>
      <c r="F4078" s="198">
        <v>626</v>
      </c>
      <c r="G4078" s="198">
        <v>0</v>
      </c>
    </row>
    <row r="4079" spans="1:7">
      <c r="A4079" s="198">
        <v>34799995</v>
      </c>
      <c r="B4079" s="198">
        <v>162490.13</v>
      </c>
      <c r="C4079" s="198">
        <v>0</v>
      </c>
      <c r="D4079" s="198">
        <v>0</v>
      </c>
      <c r="E4079" s="198">
        <v>162490.13</v>
      </c>
      <c r="F4079" s="198">
        <v>626</v>
      </c>
      <c r="G4079" s="198">
        <v>0</v>
      </c>
    </row>
    <row r="4080" spans="1:7">
      <c r="A4080" s="198">
        <v>34800004</v>
      </c>
      <c r="B4080" s="198">
        <v>0</v>
      </c>
      <c r="C4080" s="198">
        <v>0</v>
      </c>
      <c r="D4080" s="198">
        <v>0</v>
      </c>
      <c r="E4080" s="198">
        <v>0</v>
      </c>
      <c r="F4080" s="198">
        <v>685</v>
      </c>
      <c r="G4080" s="198">
        <v>0</v>
      </c>
    </row>
    <row r="4081" spans="1:7">
      <c r="A4081" s="198">
        <v>34800012</v>
      </c>
      <c r="B4081" s="198">
        <v>0</v>
      </c>
      <c r="C4081" s="198">
        <v>0</v>
      </c>
      <c r="D4081" s="198">
        <v>0</v>
      </c>
      <c r="E4081" s="198">
        <v>0</v>
      </c>
      <c r="F4081" s="198">
        <v>626</v>
      </c>
      <c r="G4081" s="198">
        <v>0</v>
      </c>
    </row>
    <row r="4082" spans="1:7">
      <c r="A4082" s="198">
        <v>34800037</v>
      </c>
      <c r="B4082" s="198">
        <v>0</v>
      </c>
      <c r="C4082" s="198">
        <v>0</v>
      </c>
      <c r="D4082" s="198">
        <v>0</v>
      </c>
      <c r="E4082" s="198">
        <v>0</v>
      </c>
      <c r="F4082" s="198">
        <v>626</v>
      </c>
      <c r="G4082" s="198">
        <v>0</v>
      </c>
    </row>
    <row r="4083" spans="1:7">
      <c r="A4083" s="198">
        <v>34800046</v>
      </c>
      <c r="B4083" s="198">
        <v>413272.78</v>
      </c>
      <c r="C4083" s="198">
        <v>0</v>
      </c>
      <c r="D4083" s="198">
        <v>0</v>
      </c>
      <c r="E4083" s="198">
        <v>413272.78</v>
      </c>
      <c r="F4083" s="198">
        <v>626</v>
      </c>
      <c r="G4083" s="198">
        <v>0</v>
      </c>
    </row>
    <row r="4084" spans="1:7">
      <c r="A4084" s="198">
        <v>34821338</v>
      </c>
      <c r="B4084" s="198">
        <v>0</v>
      </c>
      <c r="C4084" s="198">
        <v>0</v>
      </c>
      <c r="D4084" s="198">
        <v>0</v>
      </c>
      <c r="E4084" s="198">
        <v>0</v>
      </c>
      <c r="F4084" s="198">
        <v>685</v>
      </c>
      <c r="G4084" s="198">
        <v>0</v>
      </c>
    </row>
    <row r="4085" spans="1:7">
      <c r="A4085" s="198">
        <v>34821408</v>
      </c>
      <c r="B4085" s="198">
        <v>655242.21</v>
      </c>
      <c r="C4085" s="198">
        <v>21961.54</v>
      </c>
      <c r="D4085" s="198">
        <v>0</v>
      </c>
      <c r="E4085" s="198">
        <v>677203.75</v>
      </c>
      <c r="F4085" s="198">
        <v>823</v>
      </c>
      <c r="G4085" s="198">
        <v>2</v>
      </c>
    </row>
    <row r="4086" spans="1:7">
      <c r="A4086" s="198">
        <v>34821735</v>
      </c>
      <c r="B4086" s="198">
        <v>178291.71</v>
      </c>
      <c r="C4086" s="198">
        <v>0</v>
      </c>
      <c r="D4086" s="198">
        <v>0</v>
      </c>
      <c r="E4086" s="198">
        <v>178291.71</v>
      </c>
      <c r="F4086" s="198">
        <v>626</v>
      </c>
      <c r="G4086" s="198">
        <v>0</v>
      </c>
    </row>
    <row r="4087" spans="1:7">
      <c r="A4087" s="198">
        <v>34821785</v>
      </c>
      <c r="B4087" s="198">
        <v>0</v>
      </c>
      <c r="C4087" s="198">
        <v>0</v>
      </c>
      <c r="D4087" s="198">
        <v>0</v>
      </c>
      <c r="E4087" s="198">
        <v>0</v>
      </c>
      <c r="F4087" s="198">
        <v>685</v>
      </c>
      <c r="G4087" s="198">
        <v>0</v>
      </c>
    </row>
    <row r="4088" spans="1:7">
      <c r="A4088" s="198">
        <v>34821824</v>
      </c>
      <c r="B4088" s="198">
        <v>0</v>
      </c>
      <c r="C4088" s="198">
        <v>0</v>
      </c>
      <c r="D4088" s="198">
        <v>0</v>
      </c>
      <c r="E4088" s="198">
        <v>0</v>
      </c>
      <c r="F4088" s="198">
        <v>823</v>
      </c>
      <c r="G4088" s="198">
        <v>0</v>
      </c>
    </row>
    <row r="4089" spans="1:7">
      <c r="A4089" s="198">
        <v>34821930</v>
      </c>
      <c r="B4089" s="198">
        <v>0</v>
      </c>
      <c r="C4089" s="198">
        <v>0</v>
      </c>
      <c r="D4089" s="198">
        <v>0</v>
      </c>
      <c r="E4089" s="198">
        <v>0</v>
      </c>
      <c r="F4089" s="198">
        <v>685</v>
      </c>
      <c r="G4089" s="198">
        <v>0</v>
      </c>
    </row>
    <row r="4090" spans="1:7">
      <c r="A4090" s="198">
        <v>34821947</v>
      </c>
      <c r="B4090" s="198">
        <v>0</v>
      </c>
      <c r="C4090" s="198">
        <v>0</v>
      </c>
      <c r="D4090" s="198">
        <v>0</v>
      </c>
      <c r="E4090" s="198">
        <v>0</v>
      </c>
      <c r="F4090" s="198">
        <v>626</v>
      </c>
      <c r="G4090" s="198">
        <v>0</v>
      </c>
    </row>
    <row r="4091" spans="1:7">
      <c r="A4091" s="198">
        <v>34821950</v>
      </c>
      <c r="B4091" s="198">
        <v>113161.48</v>
      </c>
      <c r="C4091" s="198">
        <v>0</v>
      </c>
      <c r="D4091" s="198">
        <v>0</v>
      </c>
      <c r="E4091" s="198">
        <v>113161.48</v>
      </c>
      <c r="F4091" s="198">
        <v>626</v>
      </c>
      <c r="G4091" s="198">
        <v>0</v>
      </c>
    </row>
    <row r="4092" spans="1:7">
      <c r="A4092" s="198">
        <v>34821976</v>
      </c>
      <c r="B4092" s="198">
        <v>0</v>
      </c>
      <c r="C4092" s="198">
        <v>0</v>
      </c>
      <c r="D4092" s="198">
        <v>0</v>
      </c>
      <c r="E4092" s="198">
        <v>0</v>
      </c>
      <c r="F4092" s="198">
        <v>626</v>
      </c>
      <c r="G4092" s="198">
        <v>0</v>
      </c>
    </row>
    <row r="4093" spans="1:7">
      <c r="A4093" s="198">
        <v>34821980</v>
      </c>
      <c r="B4093" s="198">
        <v>511573.86</v>
      </c>
      <c r="C4093" s="198">
        <v>0</v>
      </c>
      <c r="D4093" s="198">
        <v>0</v>
      </c>
      <c r="E4093" s="198">
        <v>511573.86</v>
      </c>
      <c r="F4093" s="198">
        <v>626</v>
      </c>
      <c r="G4093" s="198">
        <v>0</v>
      </c>
    </row>
    <row r="4094" spans="1:7">
      <c r="A4094" s="198">
        <v>34822005</v>
      </c>
      <c r="B4094" s="198">
        <v>599818.76</v>
      </c>
      <c r="C4094" s="198">
        <v>0</v>
      </c>
      <c r="D4094" s="198">
        <v>581277.51</v>
      </c>
      <c r="E4094" s="198">
        <v>1181096.27</v>
      </c>
      <c r="F4094" s="198">
        <v>685</v>
      </c>
      <c r="G4094" s="198">
        <v>84</v>
      </c>
    </row>
    <row r="4095" spans="1:7">
      <c r="A4095" s="198">
        <v>34822014</v>
      </c>
      <c r="B4095" s="198">
        <v>0</v>
      </c>
      <c r="C4095" s="198">
        <v>0</v>
      </c>
      <c r="D4095" s="198">
        <v>0</v>
      </c>
      <c r="E4095" s="198">
        <v>0</v>
      </c>
      <c r="F4095" s="198">
        <v>626</v>
      </c>
      <c r="G4095" s="198">
        <v>0</v>
      </c>
    </row>
    <row r="4096" spans="1:7">
      <c r="A4096" s="198">
        <v>34844211</v>
      </c>
      <c r="B4096" s="198">
        <v>0</v>
      </c>
      <c r="C4096" s="198">
        <v>0</v>
      </c>
      <c r="D4096" s="198">
        <v>0</v>
      </c>
      <c r="E4096" s="198">
        <v>0</v>
      </c>
      <c r="F4096" s="198">
        <v>823</v>
      </c>
      <c r="G4096" s="198">
        <v>0</v>
      </c>
    </row>
    <row r="4097" spans="1:7">
      <c r="A4097" s="198">
        <v>34871697</v>
      </c>
      <c r="B4097" s="198">
        <v>0</v>
      </c>
      <c r="C4097" s="198">
        <v>0</v>
      </c>
      <c r="D4097" s="198">
        <v>0</v>
      </c>
      <c r="E4097" s="198">
        <v>0</v>
      </c>
      <c r="F4097" s="198">
        <v>626</v>
      </c>
      <c r="G4097" s="198">
        <v>0</v>
      </c>
    </row>
    <row r="4098" spans="1:7">
      <c r="A4098" s="198">
        <v>34871706</v>
      </c>
      <c r="B4098" s="198">
        <v>0</v>
      </c>
      <c r="C4098" s="198">
        <v>0</v>
      </c>
      <c r="D4098" s="198">
        <v>0</v>
      </c>
      <c r="E4098" s="198">
        <v>0</v>
      </c>
      <c r="F4098" s="198">
        <v>626</v>
      </c>
      <c r="G4098" s="198">
        <v>0</v>
      </c>
    </row>
    <row r="4099" spans="1:7">
      <c r="A4099" s="198">
        <v>34908677</v>
      </c>
      <c r="B4099" s="198">
        <v>287184.7</v>
      </c>
      <c r="C4099" s="198">
        <v>0</v>
      </c>
      <c r="D4099" s="198">
        <v>0</v>
      </c>
      <c r="E4099" s="198">
        <v>287184.7</v>
      </c>
      <c r="F4099" s="198">
        <v>626</v>
      </c>
      <c r="G4099" s="198">
        <v>0</v>
      </c>
    </row>
    <row r="4100" spans="1:7">
      <c r="A4100" s="198">
        <v>34908695</v>
      </c>
      <c r="B4100" s="198">
        <v>71795.53</v>
      </c>
      <c r="C4100" s="198">
        <v>0</v>
      </c>
      <c r="D4100" s="198">
        <v>0</v>
      </c>
      <c r="E4100" s="198">
        <v>71795.53</v>
      </c>
      <c r="F4100" s="198">
        <v>626</v>
      </c>
      <c r="G4100" s="198">
        <v>0</v>
      </c>
    </row>
    <row r="4101" spans="1:7">
      <c r="A4101" s="198">
        <v>34908704</v>
      </c>
      <c r="B4101" s="198">
        <v>213554.73</v>
      </c>
      <c r="C4101" s="198">
        <v>0</v>
      </c>
      <c r="D4101" s="198">
        <v>0</v>
      </c>
      <c r="E4101" s="198">
        <v>213554.73</v>
      </c>
      <c r="F4101" s="198">
        <v>626</v>
      </c>
      <c r="G4101" s="198">
        <v>0</v>
      </c>
    </row>
    <row r="4102" spans="1:7">
      <c r="A4102" s="198">
        <v>34908721</v>
      </c>
      <c r="B4102" s="198">
        <v>0</v>
      </c>
      <c r="C4102" s="198">
        <v>0</v>
      </c>
      <c r="D4102" s="198">
        <v>0</v>
      </c>
      <c r="E4102" s="198">
        <v>0</v>
      </c>
      <c r="F4102" s="198">
        <v>626</v>
      </c>
      <c r="G4102" s="198">
        <v>0</v>
      </c>
    </row>
    <row r="4103" spans="1:7">
      <c r="A4103" s="198">
        <v>34927880</v>
      </c>
      <c r="B4103" s="198">
        <v>2048389.85</v>
      </c>
      <c r="C4103" s="198">
        <v>0</v>
      </c>
      <c r="D4103" s="198">
        <v>2024061.16</v>
      </c>
      <c r="E4103" s="198">
        <v>4072451.01</v>
      </c>
      <c r="F4103" s="198">
        <v>685</v>
      </c>
      <c r="G4103" s="198">
        <v>90</v>
      </c>
    </row>
    <row r="4104" spans="1:7">
      <c r="A4104" s="198">
        <v>34928128</v>
      </c>
      <c r="B4104" s="198">
        <v>0</v>
      </c>
      <c r="C4104" s="198">
        <v>0</v>
      </c>
      <c r="D4104" s="198">
        <v>0</v>
      </c>
      <c r="E4104" s="198">
        <v>0</v>
      </c>
      <c r="F4104" s="198">
        <v>626</v>
      </c>
      <c r="G4104" s="198">
        <v>0</v>
      </c>
    </row>
    <row r="4105" spans="1:7">
      <c r="A4105" s="198">
        <v>34945432</v>
      </c>
      <c r="B4105" s="198">
        <v>0</v>
      </c>
      <c r="C4105" s="198">
        <v>0</v>
      </c>
      <c r="D4105" s="198">
        <v>0</v>
      </c>
      <c r="E4105" s="198">
        <v>0</v>
      </c>
      <c r="F4105" s="198">
        <v>685</v>
      </c>
      <c r="G4105" s="198">
        <v>0</v>
      </c>
    </row>
    <row r="4106" spans="1:7">
      <c r="A4106" s="198">
        <v>34945566</v>
      </c>
      <c r="B4106" s="198">
        <v>0</v>
      </c>
      <c r="C4106" s="198">
        <v>0</v>
      </c>
      <c r="D4106" s="198">
        <v>0</v>
      </c>
      <c r="E4106" s="198">
        <v>0</v>
      </c>
      <c r="F4106" s="198">
        <v>823</v>
      </c>
      <c r="G4106" s="198">
        <v>0</v>
      </c>
    </row>
    <row r="4107" spans="1:7">
      <c r="A4107" s="198">
        <v>34945836</v>
      </c>
      <c r="B4107" s="198">
        <v>0</v>
      </c>
      <c r="C4107" s="198">
        <v>0</v>
      </c>
      <c r="D4107" s="198">
        <v>0</v>
      </c>
      <c r="E4107" s="198">
        <v>0</v>
      </c>
      <c r="F4107" s="198">
        <v>626</v>
      </c>
      <c r="G4107" s="198">
        <v>0</v>
      </c>
    </row>
    <row r="4108" spans="1:7">
      <c r="A4108" s="198">
        <v>34945848</v>
      </c>
      <c r="B4108" s="198">
        <v>351151.54</v>
      </c>
      <c r="C4108" s="198">
        <v>10535.85</v>
      </c>
      <c r="D4108" s="198">
        <v>0</v>
      </c>
      <c r="E4108" s="198">
        <v>361687.39</v>
      </c>
      <c r="F4108" s="198">
        <v>626</v>
      </c>
      <c r="G4108" s="198">
        <v>2</v>
      </c>
    </row>
    <row r="4109" spans="1:7">
      <c r="A4109" s="198">
        <v>34964231</v>
      </c>
      <c r="B4109" s="198">
        <v>0</v>
      </c>
      <c r="C4109" s="198">
        <v>0</v>
      </c>
      <c r="D4109" s="198">
        <v>0</v>
      </c>
      <c r="E4109" s="198">
        <v>0</v>
      </c>
      <c r="F4109" s="198">
        <v>685</v>
      </c>
      <c r="G4109" s="198">
        <v>0</v>
      </c>
    </row>
    <row r="4110" spans="1:7">
      <c r="A4110" s="198">
        <v>34964733</v>
      </c>
      <c r="B4110" s="198">
        <v>210122.97</v>
      </c>
      <c r="C4110" s="198">
        <v>0</v>
      </c>
      <c r="D4110" s="198">
        <v>0</v>
      </c>
      <c r="E4110" s="198">
        <v>210122.97</v>
      </c>
      <c r="F4110" s="198">
        <v>626</v>
      </c>
      <c r="G4110" s="198">
        <v>0</v>
      </c>
    </row>
    <row r="4111" spans="1:7">
      <c r="A4111" s="198">
        <v>35002852</v>
      </c>
      <c r="B4111" s="198">
        <v>0</v>
      </c>
      <c r="C4111" s="198">
        <v>0</v>
      </c>
      <c r="D4111" s="198">
        <v>0</v>
      </c>
      <c r="E4111" s="198">
        <v>0</v>
      </c>
      <c r="F4111" s="198">
        <v>626</v>
      </c>
      <c r="G4111" s="198">
        <v>0</v>
      </c>
    </row>
    <row r="4112" spans="1:7">
      <c r="A4112" s="198">
        <v>35003345</v>
      </c>
      <c r="B4112" s="198">
        <v>342773.3</v>
      </c>
      <c r="C4112" s="198">
        <v>0</v>
      </c>
      <c r="D4112" s="198">
        <v>0</v>
      </c>
      <c r="E4112" s="198">
        <v>342773.3</v>
      </c>
      <c r="F4112" s="198">
        <v>626</v>
      </c>
      <c r="G4112" s="198">
        <v>0</v>
      </c>
    </row>
    <row r="4113" spans="1:7">
      <c r="A4113" s="198">
        <v>35003357</v>
      </c>
      <c r="B4113" s="198">
        <v>0</v>
      </c>
      <c r="C4113" s="198">
        <v>0</v>
      </c>
      <c r="D4113" s="198">
        <v>0</v>
      </c>
      <c r="E4113" s="198">
        <v>0</v>
      </c>
      <c r="F4113" s="198">
        <v>626</v>
      </c>
      <c r="G4113" s="198">
        <v>0</v>
      </c>
    </row>
    <row r="4114" spans="1:7">
      <c r="A4114" s="198">
        <v>35003361</v>
      </c>
      <c r="B4114" s="198">
        <v>242036.17</v>
      </c>
      <c r="C4114" s="198">
        <v>3885.14</v>
      </c>
      <c r="D4114" s="198">
        <v>0</v>
      </c>
      <c r="E4114" s="198">
        <v>245921.31</v>
      </c>
      <c r="F4114" s="198">
        <v>823</v>
      </c>
      <c r="G4114" s="198">
        <v>1</v>
      </c>
    </row>
    <row r="4115" spans="1:7">
      <c r="A4115" s="198">
        <v>35003373</v>
      </c>
      <c r="B4115" s="198">
        <v>540929.35</v>
      </c>
      <c r="C4115" s="198">
        <v>0</v>
      </c>
      <c r="D4115" s="198">
        <v>504690.35</v>
      </c>
      <c r="E4115" s="198">
        <v>1045619.7</v>
      </c>
      <c r="F4115" s="198">
        <v>685</v>
      </c>
      <c r="G4115" s="198">
        <v>90</v>
      </c>
    </row>
    <row r="4116" spans="1:7">
      <c r="A4116" s="198">
        <v>35033694</v>
      </c>
      <c r="B4116" s="198">
        <v>268057.82</v>
      </c>
      <c r="C4116" s="198">
        <v>0</v>
      </c>
      <c r="D4116" s="198">
        <v>13748.75</v>
      </c>
      <c r="E4116" s="198">
        <v>281806.57</v>
      </c>
      <c r="F4116" s="198">
        <v>685</v>
      </c>
      <c r="G4116" s="198">
        <v>4</v>
      </c>
    </row>
    <row r="4117" spans="1:7">
      <c r="A4117" s="198">
        <v>35033963</v>
      </c>
      <c r="B4117" s="198">
        <v>0</v>
      </c>
      <c r="C4117" s="198">
        <v>0</v>
      </c>
      <c r="D4117" s="198">
        <v>0</v>
      </c>
      <c r="E4117" s="198">
        <v>0</v>
      </c>
      <c r="F4117" s="198">
        <v>685</v>
      </c>
      <c r="G4117" s="198">
        <v>0</v>
      </c>
    </row>
    <row r="4118" spans="1:7">
      <c r="A4118" s="198">
        <v>35052310</v>
      </c>
      <c r="B4118" s="198">
        <v>173969.63</v>
      </c>
      <c r="C4118" s="198">
        <v>0</v>
      </c>
      <c r="D4118" s="198">
        <v>0</v>
      </c>
      <c r="E4118" s="198">
        <v>173969.63</v>
      </c>
      <c r="F4118" s="198">
        <v>626</v>
      </c>
      <c r="G4118" s="198">
        <v>0</v>
      </c>
    </row>
    <row r="4119" spans="1:7">
      <c r="A4119" s="198">
        <v>35075960</v>
      </c>
      <c r="B4119" s="198">
        <v>0</v>
      </c>
      <c r="C4119" s="198">
        <v>0</v>
      </c>
      <c r="D4119" s="198">
        <v>0</v>
      </c>
      <c r="E4119" s="198">
        <v>0</v>
      </c>
      <c r="F4119" s="198">
        <v>685</v>
      </c>
      <c r="G4119" s="198">
        <v>0</v>
      </c>
    </row>
    <row r="4120" spans="1:7">
      <c r="A4120" s="198">
        <v>35075980</v>
      </c>
      <c r="B4120" s="198">
        <v>0</v>
      </c>
      <c r="C4120" s="198">
        <v>0</v>
      </c>
      <c r="D4120" s="198">
        <v>0</v>
      </c>
      <c r="E4120" s="198">
        <v>0</v>
      </c>
      <c r="F4120" s="198">
        <v>823</v>
      </c>
      <c r="G4120" s="198">
        <v>0</v>
      </c>
    </row>
    <row r="4121" spans="1:7">
      <c r="A4121" s="198">
        <v>35076012</v>
      </c>
      <c r="B4121" s="198">
        <v>0</v>
      </c>
      <c r="C4121" s="198">
        <v>0</v>
      </c>
      <c r="D4121" s="198">
        <v>0</v>
      </c>
      <c r="E4121" s="198">
        <v>0</v>
      </c>
      <c r="F4121" s="198">
        <v>823</v>
      </c>
      <c r="G4121" s="198">
        <v>0</v>
      </c>
    </row>
    <row r="4122" spans="1:7">
      <c r="A4122" s="198">
        <v>35076243</v>
      </c>
      <c r="B4122" s="198">
        <v>0</v>
      </c>
      <c r="C4122" s="198">
        <v>0</v>
      </c>
      <c r="D4122" s="198">
        <v>0</v>
      </c>
      <c r="E4122" s="198">
        <v>0</v>
      </c>
      <c r="F4122" s="198">
        <v>823</v>
      </c>
      <c r="G4122" s="198">
        <v>0</v>
      </c>
    </row>
    <row r="4123" spans="1:7">
      <c r="A4123" s="198">
        <v>35076260</v>
      </c>
      <c r="B4123" s="198">
        <v>477397.09</v>
      </c>
      <c r="C4123" s="198">
        <v>0</v>
      </c>
      <c r="D4123" s="198">
        <v>0</v>
      </c>
      <c r="E4123" s="198">
        <v>477397.09</v>
      </c>
      <c r="F4123" s="198">
        <v>626</v>
      </c>
      <c r="G4123" s="198">
        <v>0</v>
      </c>
    </row>
    <row r="4124" spans="1:7">
      <c r="A4124" s="198">
        <v>35076425</v>
      </c>
      <c r="B4124" s="198">
        <v>0</v>
      </c>
      <c r="C4124" s="198">
        <v>0</v>
      </c>
      <c r="D4124" s="198">
        <v>0</v>
      </c>
      <c r="E4124" s="198">
        <v>0</v>
      </c>
      <c r="F4124" s="198">
        <v>626</v>
      </c>
      <c r="G4124" s="198">
        <v>0</v>
      </c>
    </row>
    <row r="4125" spans="1:7">
      <c r="A4125" s="198">
        <v>35076440</v>
      </c>
      <c r="B4125" s="198">
        <v>179157.15</v>
      </c>
      <c r="C4125" s="198">
        <v>0</v>
      </c>
      <c r="D4125" s="198">
        <v>0</v>
      </c>
      <c r="E4125" s="198">
        <v>179157.15</v>
      </c>
      <c r="F4125" s="198">
        <v>685</v>
      </c>
      <c r="G4125" s="198">
        <v>0</v>
      </c>
    </row>
    <row r="4126" spans="1:7">
      <c r="A4126" s="198">
        <v>35076471</v>
      </c>
      <c r="B4126" s="198">
        <v>0</v>
      </c>
      <c r="C4126" s="198">
        <v>0</v>
      </c>
      <c r="D4126" s="198">
        <v>0</v>
      </c>
      <c r="E4126" s="198">
        <v>0</v>
      </c>
      <c r="F4126" s="198">
        <v>685</v>
      </c>
      <c r="G4126" s="198">
        <v>0</v>
      </c>
    </row>
    <row r="4127" spans="1:7">
      <c r="A4127" s="198">
        <v>35076486</v>
      </c>
      <c r="B4127" s="198">
        <v>0</v>
      </c>
      <c r="C4127" s="198">
        <v>0</v>
      </c>
      <c r="D4127" s="198">
        <v>0</v>
      </c>
      <c r="E4127" s="198">
        <v>0</v>
      </c>
      <c r="F4127" s="198">
        <v>626</v>
      </c>
      <c r="G4127" s="198">
        <v>0</v>
      </c>
    </row>
    <row r="4128" spans="1:7">
      <c r="A4128" s="198">
        <v>35097778</v>
      </c>
      <c r="B4128" s="198">
        <v>117778.88</v>
      </c>
      <c r="C4128" s="198">
        <v>0</v>
      </c>
      <c r="D4128" s="198">
        <v>0</v>
      </c>
      <c r="E4128" s="198">
        <v>117778.88</v>
      </c>
      <c r="F4128" s="198">
        <v>685</v>
      </c>
      <c r="G4128" s="198">
        <v>0</v>
      </c>
    </row>
    <row r="4129" spans="1:7">
      <c r="A4129" s="198">
        <v>35097924</v>
      </c>
      <c r="B4129" s="198">
        <v>0</v>
      </c>
      <c r="C4129" s="198">
        <v>0</v>
      </c>
      <c r="D4129" s="198">
        <v>0</v>
      </c>
      <c r="E4129" s="198">
        <v>0</v>
      </c>
      <c r="F4129" s="198">
        <v>685</v>
      </c>
      <c r="G4129" s="198">
        <v>0</v>
      </c>
    </row>
    <row r="4130" spans="1:7">
      <c r="A4130" s="198">
        <v>35098100</v>
      </c>
      <c r="B4130" s="198">
        <v>0</v>
      </c>
      <c r="C4130" s="198">
        <v>0</v>
      </c>
      <c r="D4130" s="198">
        <v>93229.64</v>
      </c>
      <c r="E4130" s="198">
        <v>93229.64</v>
      </c>
      <c r="F4130" s="198">
        <v>626</v>
      </c>
      <c r="G4130" s="198">
        <v>9</v>
      </c>
    </row>
    <row r="4131" spans="1:7">
      <c r="A4131" s="198">
        <v>35098148</v>
      </c>
      <c r="B4131" s="198">
        <v>672523.42</v>
      </c>
      <c r="C4131" s="198">
        <v>0</v>
      </c>
      <c r="D4131" s="198">
        <v>0</v>
      </c>
      <c r="E4131" s="198">
        <v>672523.42</v>
      </c>
      <c r="F4131" s="198">
        <v>626</v>
      </c>
      <c r="G4131" s="198">
        <v>0</v>
      </c>
    </row>
    <row r="4132" spans="1:7">
      <c r="A4132" s="198">
        <v>35123378</v>
      </c>
      <c r="B4132" s="198">
        <v>0</v>
      </c>
      <c r="C4132" s="198">
        <v>0</v>
      </c>
      <c r="D4132" s="198">
        <v>0</v>
      </c>
      <c r="E4132" s="198">
        <v>0</v>
      </c>
      <c r="F4132" s="198">
        <v>685</v>
      </c>
      <c r="G4132" s="198">
        <v>0</v>
      </c>
    </row>
    <row r="4133" spans="1:7">
      <c r="A4133" s="198">
        <v>35123393</v>
      </c>
      <c r="B4133" s="198">
        <v>0</v>
      </c>
      <c r="C4133" s="198">
        <v>0</v>
      </c>
      <c r="D4133" s="198">
        <v>0</v>
      </c>
      <c r="E4133" s="198">
        <v>0</v>
      </c>
      <c r="F4133" s="198">
        <v>626</v>
      </c>
      <c r="G4133" s="198">
        <v>0</v>
      </c>
    </row>
    <row r="4134" spans="1:7">
      <c r="A4134" s="198">
        <v>35144720</v>
      </c>
      <c r="B4134" s="198">
        <v>0</v>
      </c>
      <c r="C4134" s="198">
        <v>0</v>
      </c>
      <c r="D4134" s="198">
        <v>0</v>
      </c>
      <c r="E4134" s="198">
        <v>0</v>
      </c>
      <c r="F4134" s="198">
        <v>626</v>
      </c>
      <c r="G4134" s="198">
        <v>0</v>
      </c>
    </row>
    <row r="4135" spans="1:7">
      <c r="A4135" s="198">
        <v>35144955</v>
      </c>
      <c r="B4135" s="198">
        <v>11891.72</v>
      </c>
      <c r="C4135" s="198">
        <v>0</v>
      </c>
      <c r="D4135" s="198">
        <v>0</v>
      </c>
      <c r="E4135" s="198">
        <v>11891.72</v>
      </c>
      <c r="F4135" s="198">
        <v>823</v>
      </c>
      <c r="G4135" s="198">
        <v>0</v>
      </c>
    </row>
    <row r="4136" spans="1:7">
      <c r="A4136" s="198">
        <v>35145480</v>
      </c>
      <c r="B4136" s="198">
        <v>0</v>
      </c>
      <c r="C4136" s="198">
        <v>0</v>
      </c>
      <c r="D4136" s="198">
        <v>0</v>
      </c>
      <c r="E4136" s="198">
        <v>0</v>
      </c>
      <c r="F4136" s="198">
        <v>626</v>
      </c>
      <c r="G4136" s="198">
        <v>0</v>
      </c>
    </row>
    <row r="4137" spans="1:7">
      <c r="A4137" s="198">
        <v>35145490</v>
      </c>
      <c r="B4137" s="198">
        <v>0</v>
      </c>
      <c r="C4137" s="198">
        <v>0</v>
      </c>
      <c r="D4137" s="198">
        <v>0</v>
      </c>
      <c r="E4137" s="198">
        <v>0</v>
      </c>
      <c r="F4137" s="198">
        <v>626</v>
      </c>
      <c r="G4137" s="198">
        <v>0</v>
      </c>
    </row>
    <row r="4138" spans="1:7">
      <c r="A4138" s="198">
        <v>35145506</v>
      </c>
      <c r="B4138" s="198">
        <v>263744.25</v>
      </c>
      <c r="C4138" s="198">
        <v>0</v>
      </c>
      <c r="D4138" s="198">
        <v>0</v>
      </c>
      <c r="E4138" s="198">
        <v>263744.25</v>
      </c>
      <c r="F4138" s="198">
        <v>626</v>
      </c>
      <c r="G4138" s="198">
        <v>0</v>
      </c>
    </row>
    <row r="4139" spans="1:7">
      <c r="A4139" s="198">
        <v>35145510</v>
      </c>
      <c r="B4139" s="198">
        <v>0</v>
      </c>
      <c r="C4139" s="198">
        <v>0</v>
      </c>
      <c r="D4139" s="198">
        <v>0</v>
      </c>
      <c r="E4139" s="198">
        <v>0</v>
      </c>
      <c r="F4139" s="198">
        <v>626</v>
      </c>
      <c r="G4139" s="198">
        <v>0</v>
      </c>
    </row>
    <row r="4140" spans="1:7">
      <c r="A4140" s="198">
        <v>35145525</v>
      </c>
      <c r="B4140" s="198">
        <v>296591.5</v>
      </c>
      <c r="C4140" s="198">
        <v>0</v>
      </c>
      <c r="D4140" s="198">
        <v>0</v>
      </c>
      <c r="E4140" s="198">
        <v>296591.5</v>
      </c>
      <c r="F4140" s="198">
        <v>626</v>
      </c>
      <c r="G4140" s="198">
        <v>0</v>
      </c>
    </row>
    <row r="4141" spans="1:7">
      <c r="A4141" s="198">
        <v>35145537</v>
      </c>
      <c r="B4141" s="198">
        <v>244260.1</v>
      </c>
      <c r="C4141" s="198">
        <v>0</v>
      </c>
      <c r="D4141" s="198">
        <v>0</v>
      </c>
      <c r="E4141" s="198">
        <v>244260.1</v>
      </c>
      <c r="F4141" s="198">
        <v>626</v>
      </c>
      <c r="G4141" s="198">
        <v>0</v>
      </c>
    </row>
    <row r="4142" spans="1:7">
      <c r="A4142" s="198">
        <v>35164180</v>
      </c>
      <c r="B4142" s="198">
        <v>0</v>
      </c>
      <c r="C4142" s="198">
        <v>0</v>
      </c>
      <c r="D4142" s="198">
        <v>0</v>
      </c>
      <c r="E4142" s="198">
        <v>0</v>
      </c>
      <c r="F4142" s="198">
        <v>626</v>
      </c>
      <c r="G4142" s="198">
        <v>0</v>
      </c>
    </row>
    <row r="4143" spans="1:7">
      <c r="A4143" s="198">
        <v>35164354</v>
      </c>
      <c r="B4143" s="198">
        <v>237925.61</v>
      </c>
      <c r="C4143" s="198">
        <v>0</v>
      </c>
      <c r="D4143" s="198">
        <v>0</v>
      </c>
      <c r="E4143" s="198">
        <v>237925.61</v>
      </c>
      <c r="F4143" s="198">
        <v>685</v>
      </c>
      <c r="G4143" s="198">
        <v>0</v>
      </c>
    </row>
    <row r="4144" spans="1:7">
      <c r="A4144" s="198">
        <v>35164370</v>
      </c>
      <c r="B4144" s="198">
        <v>0</v>
      </c>
      <c r="C4144" s="198">
        <v>0</v>
      </c>
      <c r="D4144" s="198">
        <v>0</v>
      </c>
      <c r="E4144" s="198">
        <v>0</v>
      </c>
      <c r="F4144" s="198">
        <v>626</v>
      </c>
      <c r="G4144" s="198">
        <v>0</v>
      </c>
    </row>
    <row r="4145" spans="1:7">
      <c r="A4145" s="198">
        <v>35164403</v>
      </c>
      <c r="B4145" s="198">
        <v>383907.51</v>
      </c>
      <c r="C4145" s="198">
        <v>0</v>
      </c>
      <c r="D4145" s="198">
        <v>0</v>
      </c>
      <c r="E4145" s="198">
        <v>383907.51</v>
      </c>
      <c r="F4145" s="198">
        <v>626</v>
      </c>
      <c r="G4145" s="198">
        <v>0</v>
      </c>
    </row>
    <row r="4146" spans="1:7">
      <c r="A4146" s="198">
        <v>35182301</v>
      </c>
      <c r="B4146" s="198">
        <v>0</v>
      </c>
      <c r="C4146" s="198">
        <v>0</v>
      </c>
      <c r="D4146" s="198">
        <v>0</v>
      </c>
      <c r="E4146" s="198">
        <v>0</v>
      </c>
      <c r="F4146" s="198">
        <v>626</v>
      </c>
      <c r="G4146" s="198">
        <v>0</v>
      </c>
    </row>
    <row r="4147" spans="1:7">
      <c r="A4147" s="198">
        <v>35182318</v>
      </c>
      <c r="B4147" s="198">
        <v>0</v>
      </c>
      <c r="C4147" s="198">
        <v>0</v>
      </c>
      <c r="D4147" s="198">
        <v>0</v>
      </c>
      <c r="E4147" s="198">
        <v>0</v>
      </c>
      <c r="F4147" s="198">
        <v>685</v>
      </c>
      <c r="G4147" s="198">
        <v>0</v>
      </c>
    </row>
    <row r="4148" spans="1:7">
      <c r="A4148" s="198">
        <v>35182322</v>
      </c>
      <c r="B4148" s="198">
        <v>148017.13</v>
      </c>
      <c r="C4148" s="198">
        <v>0</v>
      </c>
      <c r="D4148" s="198">
        <v>0</v>
      </c>
      <c r="E4148" s="198">
        <v>148017.13</v>
      </c>
      <c r="F4148" s="198">
        <v>685</v>
      </c>
      <c r="G4148" s="198">
        <v>0</v>
      </c>
    </row>
    <row r="4149" spans="1:7">
      <c r="A4149" s="198">
        <v>35182339</v>
      </c>
      <c r="B4149" s="198">
        <v>0</v>
      </c>
      <c r="C4149" s="198">
        <v>0</v>
      </c>
      <c r="D4149" s="198">
        <v>0</v>
      </c>
      <c r="E4149" s="198">
        <v>0</v>
      </c>
      <c r="F4149" s="198">
        <v>823</v>
      </c>
      <c r="G4149" s="198">
        <v>0</v>
      </c>
    </row>
    <row r="4150" spans="1:7">
      <c r="A4150" s="198">
        <v>35182404</v>
      </c>
      <c r="B4150" s="198">
        <v>3230261.07</v>
      </c>
      <c r="C4150" s="198">
        <v>0</v>
      </c>
      <c r="D4150" s="198">
        <v>0</v>
      </c>
      <c r="E4150" s="198">
        <v>3230261.07</v>
      </c>
      <c r="F4150" s="198">
        <v>626</v>
      </c>
      <c r="G4150" s="198">
        <v>0</v>
      </c>
    </row>
    <row r="4151" spans="1:7">
      <c r="A4151" s="198">
        <v>35182625</v>
      </c>
      <c r="B4151" s="198">
        <v>0</v>
      </c>
      <c r="C4151" s="198">
        <v>0</v>
      </c>
      <c r="D4151" s="198">
        <v>0</v>
      </c>
      <c r="E4151" s="198">
        <v>0</v>
      </c>
      <c r="F4151" s="198">
        <v>823</v>
      </c>
      <c r="G4151" s="198">
        <v>0</v>
      </c>
    </row>
    <row r="4152" spans="1:7">
      <c r="A4152" s="198">
        <v>35182699</v>
      </c>
      <c r="B4152" s="198">
        <v>0</v>
      </c>
      <c r="C4152" s="198">
        <v>0</v>
      </c>
      <c r="D4152" s="198">
        <v>0</v>
      </c>
      <c r="E4152" s="198">
        <v>0</v>
      </c>
      <c r="F4152" s="198">
        <v>823</v>
      </c>
      <c r="G4152" s="198">
        <v>0</v>
      </c>
    </row>
    <row r="4153" spans="1:7">
      <c r="A4153" s="198">
        <v>35182750</v>
      </c>
      <c r="B4153" s="198">
        <v>0</v>
      </c>
      <c r="C4153" s="198">
        <v>0</v>
      </c>
      <c r="D4153" s="198">
        <v>0</v>
      </c>
      <c r="E4153" s="198">
        <v>0</v>
      </c>
      <c r="F4153" s="198">
        <v>626</v>
      </c>
      <c r="G4153" s="198">
        <v>0</v>
      </c>
    </row>
    <row r="4154" spans="1:7">
      <c r="A4154" s="198">
        <v>35182769</v>
      </c>
      <c r="B4154" s="198">
        <v>0</v>
      </c>
      <c r="C4154" s="198">
        <v>0</v>
      </c>
      <c r="D4154" s="198">
        <v>0</v>
      </c>
      <c r="E4154" s="198">
        <v>0</v>
      </c>
      <c r="F4154" s="198">
        <v>626</v>
      </c>
      <c r="G4154" s="198">
        <v>0</v>
      </c>
    </row>
    <row r="4155" spans="1:7">
      <c r="A4155" s="198">
        <v>35182772</v>
      </c>
      <c r="B4155" s="198">
        <v>0</v>
      </c>
      <c r="C4155" s="198">
        <v>0</v>
      </c>
      <c r="D4155" s="198">
        <v>0</v>
      </c>
      <c r="E4155" s="198">
        <v>0</v>
      </c>
      <c r="F4155" s="198">
        <v>685</v>
      </c>
      <c r="G4155" s="198">
        <v>0</v>
      </c>
    </row>
    <row r="4156" spans="1:7">
      <c r="A4156" s="198">
        <v>35182786</v>
      </c>
      <c r="B4156" s="198">
        <v>0</v>
      </c>
      <c r="C4156" s="198">
        <v>0</v>
      </c>
      <c r="D4156" s="198">
        <v>0</v>
      </c>
      <c r="E4156" s="198">
        <v>0</v>
      </c>
      <c r="F4156" s="198">
        <v>626</v>
      </c>
      <c r="G4156" s="198">
        <v>0</v>
      </c>
    </row>
    <row r="4157" spans="1:7">
      <c r="A4157" s="198">
        <v>35182792</v>
      </c>
      <c r="B4157" s="198">
        <v>0</v>
      </c>
      <c r="C4157" s="198">
        <v>0</v>
      </c>
      <c r="D4157" s="198">
        <v>0</v>
      </c>
      <c r="E4157" s="198">
        <v>0</v>
      </c>
      <c r="F4157" s="198">
        <v>626</v>
      </c>
      <c r="G4157" s="198">
        <v>0</v>
      </c>
    </row>
    <row r="4158" spans="1:7">
      <c r="A4158" s="198">
        <v>35182808</v>
      </c>
      <c r="B4158" s="198">
        <v>0</v>
      </c>
      <c r="C4158" s="198">
        <v>0</v>
      </c>
      <c r="D4158" s="198">
        <v>0</v>
      </c>
      <c r="E4158" s="198">
        <v>0</v>
      </c>
      <c r="F4158" s="198">
        <v>685</v>
      </c>
      <c r="G4158" s="198">
        <v>0</v>
      </c>
    </row>
    <row r="4159" spans="1:7">
      <c r="A4159" s="198">
        <v>35182816</v>
      </c>
      <c r="B4159" s="198">
        <v>500996.65</v>
      </c>
      <c r="C4159" s="198">
        <v>0</v>
      </c>
      <c r="D4159" s="198">
        <v>165030.94</v>
      </c>
      <c r="E4159" s="198">
        <v>666027.59</v>
      </c>
      <c r="F4159" s="198">
        <v>626</v>
      </c>
      <c r="G4159" s="198">
        <v>22</v>
      </c>
    </row>
    <row r="4160" spans="1:7">
      <c r="A4160" s="198">
        <v>35182822</v>
      </c>
      <c r="B4160" s="198">
        <v>0</v>
      </c>
      <c r="C4160" s="198">
        <v>0</v>
      </c>
      <c r="D4160" s="198">
        <v>0</v>
      </c>
      <c r="E4160" s="198">
        <v>0</v>
      </c>
      <c r="F4160" s="198">
        <v>626</v>
      </c>
      <c r="G4160" s="198">
        <v>0</v>
      </c>
    </row>
    <row r="4161" spans="1:7">
      <c r="A4161" s="198">
        <v>35182837</v>
      </c>
      <c r="B4161" s="198">
        <v>414550.17</v>
      </c>
      <c r="C4161" s="198">
        <v>0</v>
      </c>
      <c r="D4161" s="198">
        <v>0</v>
      </c>
      <c r="E4161" s="198">
        <v>414550.17</v>
      </c>
      <c r="F4161" s="198">
        <v>685</v>
      </c>
      <c r="G4161" s="198">
        <v>0</v>
      </c>
    </row>
    <row r="4162" spans="1:7">
      <c r="A4162" s="198">
        <v>35202652</v>
      </c>
      <c r="B4162" s="198">
        <v>0</v>
      </c>
      <c r="C4162" s="198">
        <v>0</v>
      </c>
      <c r="D4162" s="198">
        <v>0</v>
      </c>
      <c r="E4162" s="198">
        <v>0</v>
      </c>
      <c r="F4162" s="198">
        <v>823</v>
      </c>
      <c r="G4162" s="198">
        <v>0</v>
      </c>
    </row>
    <row r="4163" spans="1:7">
      <c r="A4163" s="198">
        <v>35202680</v>
      </c>
      <c r="B4163" s="198">
        <v>0</v>
      </c>
      <c r="C4163" s="198">
        <v>0</v>
      </c>
      <c r="D4163" s="198">
        <v>0</v>
      </c>
      <c r="E4163" s="198">
        <v>0</v>
      </c>
      <c r="F4163" s="198">
        <v>626</v>
      </c>
      <c r="G4163" s="198">
        <v>0</v>
      </c>
    </row>
    <row r="4164" spans="1:7">
      <c r="A4164" s="198">
        <v>35202744</v>
      </c>
      <c r="B4164" s="198">
        <v>0</v>
      </c>
      <c r="C4164" s="198">
        <v>0</v>
      </c>
      <c r="D4164" s="198">
        <v>0</v>
      </c>
      <c r="E4164" s="198">
        <v>0</v>
      </c>
      <c r="F4164" s="198">
        <v>823</v>
      </c>
      <c r="G4164" s="198">
        <v>0</v>
      </c>
    </row>
    <row r="4165" spans="1:7">
      <c r="A4165" s="198">
        <v>35202774</v>
      </c>
      <c r="B4165" s="198">
        <v>0</v>
      </c>
      <c r="C4165" s="198">
        <v>0</v>
      </c>
      <c r="D4165" s="198">
        <v>0</v>
      </c>
      <c r="E4165" s="198">
        <v>0</v>
      </c>
      <c r="F4165" s="198">
        <v>685</v>
      </c>
      <c r="G4165" s="198">
        <v>0</v>
      </c>
    </row>
    <row r="4166" spans="1:7">
      <c r="A4166" s="198">
        <v>35202802</v>
      </c>
      <c r="B4166" s="198">
        <v>0</v>
      </c>
      <c r="C4166" s="198">
        <v>0</v>
      </c>
      <c r="D4166" s="198">
        <v>0</v>
      </c>
      <c r="E4166" s="198">
        <v>0</v>
      </c>
      <c r="F4166" s="198">
        <v>626</v>
      </c>
      <c r="G4166" s="198">
        <v>0</v>
      </c>
    </row>
    <row r="4167" spans="1:7">
      <c r="A4167" s="198">
        <v>35202839</v>
      </c>
      <c r="B4167" s="198">
        <v>499065.49</v>
      </c>
      <c r="C4167" s="198">
        <v>0</v>
      </c>
      <c r="D4167" s="198">
        <v>0</v>
      </c>
      <c r="E4167" s="198">
        <v>499065.49</v>
      </c>
      <c r="F4167" s="198">
        <v>685</v>
      </c>
      <c r="G4167" s="198">
        <v>0</v>
      </c>
    </row>
    <row r="4168" spans="1:7">
      <c r="A4168" s="198">
        <v>35203090</v>
      </c>
      <c r="B4168" s="198">
        <v>177176.2</v>
      </c>
      <c r="C4168" s="198">
        <v>0</v>
      </c>
      <c r="D4168" s="198">
        <v>0</v>
      </c>
      <c r="E4168" s="198">
        <v>177176.2</v>
      </c>
      <c r="F4168" s="198">
        <v>626</v>
      </c>
      <c r="G4168" s="198">
        <v>0</v>
      </c>
    </row>
    <row r="4169" spans="1:7">
      <c r="A4169" s="198">
        <v>35203102</v>
      </c>
      <c r="B4169" s="198">
        <v>0</v>
      </c>
      <c r="C4169" s="198">
        <v>0</v>
      </c>
      <c r="D4169" s="198">
        <v>0</v>
      </c>
      <c r="E4169" s="198">
        <v>0</v>
      </c>
      <c r="F4169" s="198">
        <v>685</v>
      </c>
      <c r="G4169" s="198">
        <v>0</v>
      </c>
    </row>
    <row r="4170" spans="1:7">
      <c r="A4170" s="198">
        <v>35203117</v>
      </c>
      <c r="B4170" s="198">
        <v>0</v>
      </c>
      <c r="C4170" s="198">
        <v>0</v>
      </c>
      <c r="D4170" s="198">
        <v>0</v>
      </c>
      <c r="E4170" s="198">
        <v>0</v>
      </c>
      <c r="F4170" s="198">
        <v>626</v>
      </c>
      <c r="G4170" s="198">
        <v>0</v>
      </c>
    </row>
    <row r="4171" spans="1:7">
      <c r="A4171" s="198">
        <v>35203122</v>
      </c>
      <c r="B4171" s="198">
        <v>315869.67</v>
      </c>
      <c r="C4171" s="198">
        <v>0</v>
      </c>
      <c r="D4171" s="198">
        <v>0</v>
      </c>
      <c r="E4171" s="198">
        <v>315869.67</v>
      </c>
      <c r="F4171" s="198">
        <v>685</v>
      </c>
      <c r="G4171" s="198">
        <v>0</v>
      </c>
    </row>
    <row r="4172" spans="1:7">
      <c r="A4172" s="198">
        <v>35244272</v>
      </c>
      <c r="B4172" s="198">
        <v>3170.13</v>
      </c>
      <c r="C4172" s="198">
        <v>0</v>
      </c>
      <c r="D4172" s="198">
        <v>0</v>
      </c>
      <c r="E4172" s="198">
        <v>3170.13</v>
      </c>
      <c r="F4172" s="198">
        <v>823</v>
      </c>
      <c r="G4172" s="198">
        <v>0</v>
      </c>
    </row>
    <row r="4173" spans="1:7">
      <c r="A4173" s="198">
        <v>35244321</v>
      </c>
      <c r="B4173" s="198">
        <v>0</v>
      </c>
      <c r="C4173" s="198">
        <v>0</v>
      </c>
      <c r="D4173" s="198">
        <v>0</v>
      </c>
      <c r="E4173" s="198">
        <v>0</v>
      </c>
      <c r="F4173" s="198">
        <v>823</v>
      </c>
      <c r="G4173" s="198">
        <v>0</v>
      </c>
    </row>
    <row r="4174" spans="1:7">
      <c r="A4174" s="198">
        <v>35244432</v>
      </c>
      <c r="B4174" s="198">
        <v>0</v>
      </c>
      <c r="C4174" s="198">
        <v>0</v>
      </c>
      <c r="D4174" s="198">
        <v>0</v>
      </c>
      <c r="E4174" s="198">
        <v>0</v>
      </c>
      <c r="F4174" s="198">
        <v>685</v>
      </c>
      <c r="G4174" s="198">
        <v>0</v>
      </c>
    </row>
    <row r="4175" spans="1:7">
      <c r="A4175" s="198">
        <v>35244493</v>
      </c>
      <c r="B4175" s="198">
        <v>0</v>
      </c>
      <c r="C4175" s="198">
        <v>0</v>
      </c>
      <c r="D4175" s="198">
        <v>0</v>
      </c>
      <c r="E4175" s="198">
        <v>0</v>
      </c>
      <c r="F4175" s="198">
        <v>626</v>
      </c>
      <c r="G4175" s="198">
        <v>0</v>
      </c>
    </row>
    <row r="4176" spans="1:7">
      <c r="A4176" s="198">
        <v>35244515</v>
      </c>
      <c r="B4176" s="198">
        <v>498489.02</v>
      </c>
      <c r="C4176" s="198">
        <v>0</v>
      </c>
      <c r="D4176" s="198">
        <v>366629.44</v>
      </c>
      <c r="E4176" s="198">
        <v>865118.46</v>
      </c>
      <c r="F4176" s="198">
        <v>685</v>
      </c>
      <c r="G4176" s="198">
        <v>60</v>
      </c>
    </row>
    <row r="4177" spans="1:7">
      <c r="A4177" s="198">
        <v>35244541</v>
      </c>
      <c r="B4177" s="198">
        <v>220234.13</v>
      </c>
      <c r="C4177" s="198">
        <v>0</v>
      </c>
      <c r="D4177" s="198">
        <v>0</v>
      </c>
      <c r="E4177" s="198">
        <v>220234.13</v>
      </c>
      <c r="F4177" s="198">
        <v>626</v>
      </c>
      <c r="G4177" s="198">
        <v>0</v>
      </c>
    </row>
    <row r="4178" spans="1:7">
      <c r="A4178" s="198">
        <v>35244570</v>
      </c>
      <c r="B4178" s="198">
        <v>0</v>
      </c>
      <c r="C4178" s="198">
        <v>0</v>
      </c>
      <c r="D4178" s="198">
        <v>0</v>
      </c>
      <c r="E4178" s="198">
        <v>0</v>
      </c>
      <c r="F4178" s="198">
        <v>823</v>
      </c>
      <c r="G4178" s="198">
        <v>0</v>
      </c>
    </row>
    <row r="4179" spans="1:7">
      <c r="A4179" s="198">
        <v>35244707</v>
      </c>
      <c r="B4179" s="198">
        <v>179820.24</v>
      </c>
      <c r="C4179" s="198">
        <v>0</v>
      </c>
      <c r="D4179" s="198">
        <v>144498.76</v>
      </c>
      <c r="E4179" s="198">
        <v>324319</v>
      </c>
      <c r="F4179" s="198">
        <v>626</v>
      </c>
      <c r="G4179" s="198">
        <v>64</v>
      </c>
    </row>
    <row r="4180" spans="1:7">
      <c r="A4180" s="198">
        <v>35244710</v>
      </c>
      <c r="B4180" s="198">
        <v>0</v>
      </c>
      <c r="C4180" s="198">
        <v>0</v>
      </c>
      <c r="D4180" s="198">
        <v>0</v>
      </c>
      <c r="E4180" s="198">
        <v>0</v>
      </c>
      <c r="F4180" s="198">
        <v>685</v>
      </c>
      <c r="G4180" s="198">
        <v>0</v>
      </c>
    </row>
    <row r="4181" spans="1:7">
      <c r="A4181" s="198">
        <v>35244738</v>
      </c>
      <c r="B4181" s="198">
        <v>0</v>
      </c>
      <c r="C4181" s="198">
        <v>0</v>
      </c>
      <c r="D4181" s="198">
        <v>0</v>
      </c>
      <c r="E4181" s="198">
        <v>0</v>
      </c>
      <c r="F4181" s="198">
        <v>685</v>
      </c>
      <c r="G4181" s="198">
        <v>0</v>
      </c>
    </row>
    <row r="4182" spans="1:7">
      <c r="A4182" s="198">
        <v>35244744</v>
      </c>
      <c r="B4182" s="198">
        <v>547839.5</v>
      </c>
      <c r="C4182" s="198">
        <v>0</v>
      </c>
      <c r="D4182" s="198">
        <v>0</v>
      </c>
      <c r="E4182" s="198">
        <v>547839.5</v>
      </c>
      <c r="F4182" s="198">
        <v>626</v>
      </c>
      <c r="G4182" s="198">
        <v>0</v>
      </c>
    </row>
    <row r="4183" spans="1:7">
      <c r="A4183" s="198">
        <v>35244759</v>
      </c>
      <c r="B4183" s="198">
        <v>0</v>
      </c>
      <c r="C4183" s="198">
        <v>0</v>
      </c>
      <c r="D4183" s="198">
        <v>0</v>
      </c>
      <c r="E4183" s="198">
        <v>0</v>
      </c>
      <c r="F4183" s="198">
        <v>626</v>
      </c>
      <c r="G4183" s="198">
        <v>0</v>
      </c>
    </row>
    <row r="4184" spans="1:7">
      <c r="A4184" s="198">
        <v>35244767</v>
      </c>
      <c r="B4184" s="198">
        <v>315963.07</v>
      </c>
      <c r="C4184" s="198">
        <v>7875.81</v>
      </c>
      <c r="D4184" s="198">
        <v>0</v>
      </c>
      <c r="E4184" s="198">
        <v>323838.88</v>
      </c>
      <c r="F4184" s="198">
        <v>626</v>
      </c>
      <c r="G4184" s="198">
        <v>1</v>
      </c>
    </row>
    <row r="4185" spans="1:7">
      <c r="A4185" s="198">
        <v>35244776</v>
      </c>
      <c r="B4185" s="198">
        <v>0</v>
      </c>
      <c r="C4185" s="198">
        <v>0</v>
      </c>
      <c r="D4185" s="198">
        <v>0</v>
      </c>
      <c r="E4185" s="198">
        <v>0</v>
      </c>
      <c r="F4185" s="198">
        <v>685</v>
      </c>
      <c r="G4185" s="198">
        <v>0</v>
      </c>
    </row>
    <row r="4186" spans="1:7">
      <c r="A4186" s="198">
        <v>35244785</v>
      </c>
      <c r="B4186" s="198">
        <v>405829.14</v>
      </c>
      <c r="C4186" s="198">
        <v>0</v>
      </c>
      <c r="D4186" s="198">
        <v>0</v>
      </c>
      <c r="E4186" s="198">
        <v>405829.14</v>
      </c>
      <c r="F4186" s="198">
        <v>626</v>
      </c>
      <c r="G4186" s="198">
        <v>0</v>
      </c>
    </row>
    <row r="4187" spans="1:7">
      <c r="A4187" s="198">
        <v>35276742</v>
      </c>
      <c r="B4187" s="198">
        <v>0</v>
      </c>
      <c r="C4187" s="198">
        <v>0</v>
      </c>
      <c r="D4187" s="198">
        <v>0</v>
      </c>
      <c r="E4187" s="198">
        <v>0</v>
      </c>
      <c r="F4187" s="198">
        <v>626</v>
      </c>
      <c r="G4187" s="198">
        <v>0</v>
      </c>
    </row>
    <row r="4188" spans="1:7">
      <c r="A4188" s="198">
        <v>35276802</v>
      </c>
      <c r="B4188" s="198">
        <v>0</v>
      </c>
      <c r="C4188" s="198">
        <v>0</v>
      </c>
      <c r="D4188" s="198">
        <v>0</v>
      </c>
      <c r="E4188" s="198">
        <v>0</v>
      </c>
      <c r="F4188" s="198">
        <v>823</v>
      </c>
      <c r="G4188" s="198">
        <v>0</v>
      </c>
    </row>
    <row r="4189" spans="1:7">
      <c r="A4189" s="198">
        <v>35276987</v>
      </c>
      <c r="B4189" s="198">
        <v>0</v>
      </c>
      <c r="C4189" s="198">
        <v>0</v>
      </c>
      <c r="D4189" s="198">
        <v>0</v>
      </c>
      <c r="E4189" s="198">
        <v>0</v>
      </c>
      <c r="F4189" s="198">
        <v>626</v>
      </c>
      <c r="G4189" s="198">
        <v>0</v>
      </c>
    </row>
    <row r="4190" spans="1:7">
      <c r="A4190" s="198">
        <v>35277089</v>
      </c>
      <c r="B4190" s="198">
        <v>0</v>
      </c>
      <c r="C4190" s="198">
        <v>0</v>
      </c>
      <c r="D4190" s="198">
        <v>0</v>
      </c>
      <c r="E4190" s="198">
        <v>0</v>
      </c>
      <c r="F4190" s="198">
        <v>626</v>
      </c>
      <c r="G4190" s="198">
        <v>0</v>
      </c>
    </row>
    <row r="4191" spans="1:7">
      <c r="A4191" s="198">
        <v>35277130</v>
      </c>
      <c r="B4191" s="198">
        <v>258115.46</v>
      </c>
      <c r="C4191" s="198">
        <v>0</v>
      </c>
      <c r="D4191" s="198">
        <v>0</v>
      </c>
      <c r="E4191" s="198">
        <v>258115.46</v>
      </c>
      <c r="F4191" s="198">
        <v>626</v>
      </c>
      <c r="G4191" s="198">
        <v>0</v>
      </c>
    </row>
    <row r="4192" spans="1:7">
      <c r="A4192" s="198">
        <v>35277141</v>
      </c>
      <c r="B4192" s="198">
        <v>0</v>
      </c>
      <c r="C4192" s="198">
        <v>0</v>
      </c>
      <c r="D4192" s="198">
        <v>0</v>
      </c>
      <c r="E4192" s="198">
        <v>0</v>
      </c>
      <c r="F4192" s="198">
        <v>626</v>
      </c>
      <c r="G4192" s="198">
        <v>0</v>
      </c>
    </row>
    <row r="4193" spans="1:7">
      <c r="A4193" s="198">
        <v>35299410</v>
      </c>
      <c r="B4193" s="198">
        <v>0</v>
      </c>
      <c r="C4193" s="198">
        <v>0</v>
      </c>
      <c r="D4193" s="198">
        <v>0</v>
      </c>
      <c r="E4193" s="198">
        <v>0</v>
      </c>
      <c r="F4193" s="198">
        <v>823</v>
      </c>
      <c r="G4193" s="198">
        <v>0</v>
      </c>
    </row>
    <row r="4194" spans="1:7">
      <c r="A4194" s="198">
        <v>35299470</v>
      </c>
      <c r="B4194" s="198">
        <v>0</v>
      </c>
      <c r="C4194" s="198">
        <v>0</v>
      </c>
      <c r="D4194" s="198">
        <v>0</v>
      </c>
      <c r="E4194" s="198">
        <v>0</v>
      </c>
      <c r="F4194" s="198">
        <v>685</v>
      </c>
      <c r="G4194" s="198">
        <v>0</v>
      </c>
    </row>
    <row r="4195" spans="1:7">
      <c r="A4195" s="198">
        <v>35299643</v>
      </c>
      <c r="B4195" s="198">
        <v>85315.06</v>
      </c>
      <c r="C4195" s="198">
        <v>0</v>
      </c>
      <c r="D4195" s="198">
        <v>0</v>
      </c>
      <c r="E4195" s="198">
        <v>85315.06</v>
      </c>
      <c r="F4195" s="198">
        <v>685</v>
      </c>
      <c r="G4195" s="198">
        <v>0</v>
      </c>
    </row>
    <row r="4196" spans="1:7">
      <c r="A4196" s="198">
        <v>35299661</v>
      </c>
      <c r="B4196" s="198">
        <v>0</v>
      </c>
      <c r="C4196" s="198">
        <v>0</v>
      </c>
      <c r="D4196" s="198">
        <v>0</v>
      </c>
      <c r="E4196" s="198">
        <v>0</v>
      </c>
      <c r="F4196" s="198">
        <v>626</v>
      </c>
      <c r="G4196" s="198">
        <v>0</v>
      </c>
    </row>
    <row r="4197" spans="1:7">
      <c r="A4197" s="198">
        <v>35299676</v>
      </c>
      <c r="B4197" s="198">
        <v>0</v>
      </c>
      <c r="C4197" s="198">
        <v>0</v>
      </c>
      <c r="D4197" s="198">
        <v>0</v>
      </c>
      <c r="E4197" s="198">
        <v>0</v>
      </c>
      <c r="F4197" s="198">
        <v>626</v>
      </c>
      <c r="G4197" s="198">
        <v>0</v>
      </c>
    </row>
    <row r="4198" spans="1:7">
      <c r="A4198" s="198">
        <v>35299694</v>
      </c>
      <c r="B4198" s="198">
        <v>0</v>
      </c>
      <c r="C4198" s="198">
        <v>0</v>
      </c>
      <c r="D4198" s="198">
        <v>0</v>
      </c>
      <c r="E4198" s="198">
        <v>0</v>
      </c>
      <c r="F4198" s="198">
        <v>685</v>
      </c>
      <c r="G4198" s="198">
        <v>0</v>
      </c>
    </row>
    <row r="4199" spans="1:7">
      <c r="A4199" s="198">
        <v>35299705</v>
      </c>
      <c r="B4199" s="198">
        <v>233708.6</v>
      </c>
      <c r="C4199" s="198">
        <v>0</v>
      </c>
      <c r="D4199" s="198">
        <v>0</v>
      </c>
      <c r="E4199" s="198">
        <v>233708.6</v>
      </c>
      <c r="F4199" s="198">
        <v>685</v>
      </c>
      <c r="G4199" s="198">
        <v>0</v>
      </c>
    </row>
    <row r="4200" spans="1:7">
      <c r="A4200" s="198">
        <v>35299719</v>
      </c>
      <c r="B4200" s="198">
        <v>0</v>
      </c>
      <c r="C4200" s="198">
        <v>0</v>
      </c>
      <c r="D4200" s="198">
        <v>0</v>
      </c>
      <c r="E4200" s="198">
        <v>0</v>
      </c>
      <c r="F4200" s="198">
        <v>685</v>
      </c>
      <c r="G4200" s="198">
        <v>0</v>
      </c>
    </row>
    <row r="4201" spans="1:7">
      <c r="A4201" s="198">
        <v>35299740</v>
      </c>
      <c r="B4201" s="198">
        <v>0</v>
      </c>
      <c r="C4201" s="198">
        <v>0</v>
      </c>
      <c r="D4201" s="198">
        <v>332399.74</v>
      </c>
      <c r="E4201" s="198">
        <v>332399.74</v>
      </c>
      <c r="F4201" s="198">
        <v>685</v>
      </c>
      <c r="G4201" s="198">
        <v>5</v>
      </c>
    </row>
    <row r="4202" spans="1:7">
      <c r="A4202" s="198">
        <v>35299755</v>
      </c>
      <c r="B4202" s="198">
        <v>0</v>
      </c>
      <c r="C4202" s="198">
        <v>0</v>
      </c>
      <c r="D4202" s="198">
        <v>0</v>
      </c>
      <c r="E4202" s="198">
        <v>0</v>
      </c>
      <c r="F4202" s="198">
        <v>626</v>
      </c>
      <c r="G4202" s="198">
        <v>0</v>
      </c>
    </row>
    <row r="4203" spans="1:7">
      <c r="A4203" s="198">
        <v>35326113</v>
      </c>
      <c r="B4203" s="198">
        <v>0</v>
      </c>
      <c r="C4203" s="198">
        <v>0</v>
      </c>
      <c r="D4203" s="198">
        <v>0</v>
      </c>
      <c r="E4203" s="198">
        <v>0</v>
      </c>
      <c r="F4203" s="198">
        <v>626</v>
      </c>
      <c r="G4203" s="198">
        <v>0</v>
      </c>
    </row>
    <row r="4204" spans="1:7">
      <c r="A4204" s="198">
        <v>35326335</v>
      </c>
      <c r="B4204" s="198">
        <v>0</v>
      </c>
      <c r="C4204" s="198">
        <v>0</v>
      </c>
      <c r="D4204" s="198">
        <v>0</v>
      </c>
      <c r="E4204" s="198">
        <v>0</v>
      </c>
      <c r="F4204" s="198">
        <v>823</v>
      </c>
      <c r="G4204" s="198">
        <v>0</v>
      </c>
    </row>
    <row r="4205" spans="1:7">
      <c r="A4205" s="198">
        <v>35326540</v>
      </c>
      <c r="B4205" s="198">
        <v>0</v>
      </c>
      <c r="C4205" s="198">
        <v>0</v>
      </c>
      <c r="D4205" s="198">
        <v>0</v>
      </c>
      <c r="E4205" s="198">
        <v>0</v>
      </c>
      <c r="F4205" s="198">
        <v>626</v>
      </c>
      <c r="G4205" s="198">
        <v>0</v>
      </c>
    </row>
    <row r="4206" spans="1:7">
      <c r="A4206" s="198">
        <v>35326558</v>
      </c>
      <c r="B4206" s="198">
        <v>0</v>
      </c>
      <c r="C4206" s="198">
        <v>0</v>
      </c>
      <c r="D4206" s="198">
        <v>0</v>
      </c>
      <c r="E4206" s="198">
        <v>0</v>
      </c>
      <c r="F4206" s="198">
        <v>685</v>
      </c>
      <c r="G4206" s="198">
        <v>0</v>
      </c>
    </row>
    <row r="4207" spans="1:7">
      <c r="A4207" s="198">
        <v>35326565</v>
      </c>
      <c r="B4207" s="198">
        <v>686018.24</v>
      </c>
      <c r="C4207" s="198">
        <v>0</v>
      </c>
      <c r="D4207" s="198">
        <v>0</v>
      </c>
      <c r="E4207" s="198">
        <v>686018.24</v>
      </c>
      <c r="F4207" s="198">
        <v>685</v>
      </c>
      <c r="G4207" s="198">
        <v>0</v>
      </c>
    </row>
    <row r="4208" spans="1:7">
      <c r="A4208" s="198">
        <v>35326587</v>
      </c>
      <c r="B4208" s="198">
        <v>348065.56</v>
      </c>
      <c r="C4208" s="198">
        <v>0</v>
      </c>
      <c r="D4208" s="198">
        <v>0</v>
      </c>
      <c r="E4208" s="198">
        <v>348065.56</v>
      </c>
      <c r="F4208" s="198">
        <v>626</v>
      </c>
      <c r="G4208" s="198">
        <v>0</v>
      </c>
    </row>
    <row r="4209" spans="1:7">
      <c r="A4209" s="198">
        <v>35326591</v>
      </c>
      <c r="B4209" s="198">
        <v>0</v>
      </c>
      <c r="C4209" s="198">
        <v>0</v>
      </c>
      <c r="D4209" s="198">
        <v>0</v>
      </c>
      <c r="E4209" s="198">
        <v>0</v>
      </c>
      <c r="F4209" s="198">
        <v>626</v>
      </c>
      <c r="G4209" s="198">
        <v>0</v>
      </c>
    </row>
    <row r="4210" spans="1:7">
      <c r="A4210" s="198">
        <v>35326610</v>
      </c>
      <c r="B4210" s="198">
        <v>0</v>
      </c>
      <c r="C4210" s="198">
        <v>0</v>
      </c>
      <c r="D4210" s="198">
        <v>0</v>
      </c>
      <c r="E4210" s="198">
        <v>0</v>
      </c>
      <c r="F4210" s="198">
        <v>685</v>
      </c>
      <c r="G4210" s="198">
        <v>0</v>
      </c>
    </row>
    <row r="4211" spans="1:7">
      <c r="A4211" s="198">
        <v>35326627</v>
      </c>
      <c r="B4211" s="198">
        <v>0</v>
      </c>
      <c r="C4211" s="198">
        <v>0</v>
      </c>
      <c r="D4211" s="198">
        <v>0</v>
      </c>
      <c r="E4211" s="198">
        <v>0</v>
      </c>
      <c r="F4211" s="198">
        <v>685</v>
      </c>
      <c r="G4211" s="198">
        <v>0</v>
      </c>
    </row>
    <row r="4212" spans="1:7">
      <c r="A4212" s="198">
        <v>35326630</v>
      </c>
      <c r="B4212" s="198">
        <v>0</v>
      </c>
      <c r="C4212" s="198">
        <v>0</v>
      </c>
      <c r="D4212" s="198">
        <v>0</v>
      </c>
      <c r="E4212" s="198">
        <v>0</v>
      </c>
      <c r="F4212" s="198">
        <v>626</v>
      </c>
      <c r="G4212" s="198">
        <v>0</v>
      </c>
    </row>
    <row r="4213" spans="1:7">
      <c r="A4213" s="198">
        <v>35326642</v>
      </c>
      <c r="B4213" s="198">
        <v>0</v>
      </c>
      <c r="C4213" s="198">
        <v>0</v>
      </c>
      <c r="D4213" s="198">
        <v>0</v>
      </c>
      <c r="E4213" s="198">
        <v>0</v>
      </c>
      <c r="F4213" s="198">
        <v>626</v>
      </c>
      <c r="G4213" s="198">
        <v>0</v>
      </c>
    </row>
    <row r="4214" spans="1:7">
      <c r="A4214" s="198">
        <v>35326650</v>
      </c>
      <c r="B4214" s="198">
        <v>0</v>
      </c>
      <c r="C4214" s="198">
        <v>0</v>
      </c>
      <c r="D4214" s="198">
        <v>0</v>
      </c>
      <c r="E4214" s="198">
        <v>0</v>
      </c>
      <c r="F4214" s="198">
        <v>626</v>
      </c>
      <c r="G4214" s="198">
        <v>0</v>
      </c>
    </row>
    <row r="4215" spans="1:7">
      <c r="A4215" s="198">
        <v>35326666</v>
      </c>
      <c r="B4215" s="198">
        <v>0</v>
      </c>
      <c r="C4215" s="198">
        <v>0</v>
      </c>
      <c r="D4215" s="198">
        <v>0</v>
      </c>
      <c r="E4215" s="198">
        <v>0</v>
      </c>
      <c r="F4215" s="198">
        <v>626</v>
      </c>
      <c r="G4215" s="198">
        <v>0</v>
      </c>
    </row>
    <row r="4216" spans="1:7">
      <c r="A4216" s="198">
        <v>35326670</v>
      </c>
      <c r="B4216" s="198">
        <v>0</v>
      </c>
      <c r="C4216" s="198">
        <v>0</v>
      </c>
      <c r="D4216" s="198">
        <v>0</v>
      </c>
      <c r="E4216" s="198">
        <v>0</v>
      </c>
      <c r="F4216" s="198">
        <v>685</v>
      </c>
      <c r="G4216" s="198">
        <v>0</v>
      </c>
    </row>
    <row r="4217" spans="1:7">
      <c r="A4217" s="198">
        <v>35326696</v>
      </c>
      <c r="B4217" s="198">
        <v>0</v>
      </c>
      <c r="C4217" s="198">
        <v>0</v>
      </c>
      <c r="D4217" s="198">
        <v>0</v>
      </c>
      <c r="E4217" s="198">
        <v>0</v>
      </c>
      <c r="F4217" s="198">
        <v>626</v>
      </c>
      <c r="G4217" s="198">
        <v>0</v>
      </c>
    </row>
    <row r="4218" spans="1:7">
      <c r="A4218" s="198">
        <v>35326711</v>
      </c>
      <c r="B4218" s="198">
        <v>0</v>
      </c>
      <c r="C4218" s="198">
        <v>0</v>
      </c>
      <c r="D4218" s="198">
        <v>0</v>
      </c>
      <c r="E4218" s="198">
        <v>0</v>
      </c>
      <c r="F4218" s="198">
        <v>685</v>
      </c>
      <c r="G4218" s="198">
        <v>0</v>
      </c>
    </row>
    <row r="4219" spans="1:7">
      <c r="A4219" s="198">
        <v>35326722</v>
      </c>
      <c r="B4219" s="198">
        <v>0</v>
      </c>
      <c r="C4219" s="198">
        <v>0</v>
      </c>
      <c r="D4219" s="198">
        <v>0</v>
      </c>
      <c r="E4219" s="198">
        <v>0</v>
      </c>
      <c r="F4219" s="198">
        <v>685</v>
      </c>
      <c r="G4219" s="198">
        <v>0</v>
      </c>
    </row>
    <row r="4220" spans="1:7">
      <c r="A4220" s="198">
        <v>35326757</v>
      </c>
      <c r="B4220" s="198">
        <v>0</v>
      </c>
      <c r="C4220" s="198">
        <v>0</v>
      </c>
      <c r="D4220" s="198">
        <v>0</v>
      </c>
      <c r="E4220" s="198">
        <v>0</v>
      </c>
      <c r="F4220" s="198">
        <v>685</v>
      </c>
      <c r="G4220" s="198">
        <v>0</v>
      </c>
    </row>
    <row r="4221" spans="1:7">
      <c r="A4221" s="198">
        <v>35350254</v>
      </c>
      <c r="B4221" s="198">
        <v>126967.87</v>
      </c>
      <c r="C4221" s="198">
        <v>0</v>
      </c>
      <c r="D4221" s="198">
        <v>0</v>
      </c>
      <c r="E4221" s="198">
        <v>126967.87</v>
      </c>
      <c r="F4221" s="198">
        <v>626</v>
      </c>
      <c r="G4221" s="198">
        <v>0</v>
      </c>
    </row>
    <row r="4222" spans="1:7">
      <c r="A4222" s="198">
        <v>35350299</v>
      </c>
      <c r="B4222" s="198">
        <v>0</v>
      </c>
      <c r="C4222" s="198">
        <v>0</v>
      </c>
      <c r="D4222" s="198">
        <v>0</v>
      </c>
      <c r="E4222" s="198">
        <v>0</v>
      </c>
      <c r="F4222" s="198">
        <v>685</v>
      </c>
      <c r="G4222" s="198">
        <v>0</v>
      </c>
    </row>
    <row r="4223" spans="1:7">
      <c r="A4223" s="198">
        <v>35350303</v>
      </c>
      <c r="B4223" s="198">
        <v>0</v>
      </c>
      <c r="C4223" s="198">
        <v>0</v>
      </c>
      <c r="D4223" s="198">
        <v>0</v>
      </c>
      <c r="E4223" s="198">
        <v>0</v>
      </c>
      <c r="F4223" s="198">
        <v>685</v>
      </c>
      <c r="G4223" s="198">
        <v>0</v>
      </c>
    </row>
    <row r="4224" spans="1:7">
      <c r="A4224" s="198">
        <v>35350426</v>
      </c>
      <c r="B4224" s="198">
        <v>19916.89</v>
      </c>
      <c r="C4224" s="198">
        <v>0</v>
      </c>
      <c r="D4224" s="198">
        <v>0</v>
      </c>
      <c r="E4224" s="198">
        <v>19916.89</v>
      </c>
      <c r="F4224" s="198">
        <v>823</v>
      </c>
      <c r="G4224" s="198">
        <v>0</v>
      </c>
    </row>
    <row r="4225" spans="1:7">
      <c r="A4225" s="198">
        <v>35350578</v>
      </c>
      <c r="B4225" s="198">
        <v>342719.43</v>
      </c>
      <c r="C4225" s="198">
        <v>0</v>
      </c>
      <c r="D4225" s="198">
        <v>89122.84</v>
      </c>
      <c r="E4225" s="198">
        <v>431842.27</v>
      </c>
      <c r="F4225" s="198">
        <v>685</v>
      </c>
      <c r="G4225" s="198">
        <v>18</v>
      </c>
    </row>
    <row r="4226" spans="1:7">
      <c r="A4226" s="198">
        <v>35350580</v>
      </c>
      <c r="B4226" s="198">
        <v>0</v>
      </c>
      <c r="C4226" s="198">
        <v>0</v>
      </c>
      <c r="D4226" s="198">
        <v>0</v>
      </c>
      <c r="E4226" s="198">
        <v>0</v>
      </c>
      <c r="F4226" s="198">
        <v>685</v>
      </c>
      <c r="G4226" s="198">
        <v>0</v>
      </c>
    </row>
    <row r="4227" spans="1:7">
      <c r="A4227" s="198">
        <v>35350590</v>
      </c>
      <c r="B4227" s="198">
        <v>0</v>
      </c>
      <c r="C4227" s="198">
        <v>0</v>
      </c>
      <c r="D4227" s="198">
        <v>0</v>
      </c>
      <c r="E4227" s="198">
        <v>0</v>
      </c>
      <c r="F4227" s="198">
        <v>626</v>
      </c>
      <c r="G4227" s="198">
        <v>0</v>
      </c>
    </row>
    <row r="4228" spans="1:7">
      <c r="A4228" s="198">
        <v>35350604</v>
      </c>
      <c r="B4228" s="198">
        <v>0</v>
      </c>
      <c r="C4228" s="198">
        <v>0</v>
      </c>
      <c r="D4228" s="198">
        <v>0</v>
      </c>
      <c r="E4228" s="198">
        <v>0</v>
      </c>
      <c r="F4228" s="198">
        <v>685</v>
      </c>
      <c r="G4228" s="198">
        <v>0</v>
      </c>
    </row>
    <row r="4229" spans="1:7">
      <c r="A4229" s="198">
        <v>35350619</v>
      </c>
      <c r="B4229" s="198">
        <v>104795.08</v>
      </c>
      <c r="C4229" s="198">
        <v>0</v>
      </c>
      <c r="D4229" s="198">
        <v>101026.14</v>
      </c>
      <c r="E4229" s="198">
        <v>205821.22</v>
      </c>
      <c r="F4229" s="198">
        <v>685</v>
      </c>
      <c r="G4229" s="198">
        <v>95</v>
      </c>
    </row>
    <row r="4230" spans="1:7">
      <c r="A4230" s="198">
        <v>35350622</v>
      </c>
      <c r="B4230" s="198">
        <v>357103.84</v>
      </c>
      <c r="C4230" s="198">
        <v>0</v>
      </c>
      <c r="D4230" s="198">
        <v>0</v>
      </c>
      <c r="E4230" s="198">
        <v>357103.84</v>
      </c>
      <c r="F4230" s="198">
        <v>685</v>
      </c>
      <c r="G4230" s="198">
        <v>0</v>
      </c>
    </row>
    <row r="4231" spans="1:7">
      <c r="A4231" s="198">
        <v>35350649</v>
      </c>
      <c r="B4231" s="198">
        <v>240025.55</v>
      </c>
      <c r="C4231" s="198">
        <v>0</v>
      </c>
      <c r="D4231" s="198">
        <v>0</v>
      </c>
      <c r="E4231" s="198">
        <v>240025.55</v>
      </c>
      <c r="F4231" s="198">
        <v>823</v>
      </c>
      <c r="G4231" s="198">
        <v>0</v>
      </c>
    </row>
    <row r="4232" spans="1:7">
      <c r="A4232" s="198">
        <v>35350656</v>
      </c>
      <c r="B4232" s="198">
        <v>700702.08</v>
      </c>
      <c r="C4232" s="198">
        <v>0</v>
      </c>
      <c r="D4232" s="198">
        <v>0</v>
      </c>
      <c r="E4232" s="198">
        <v>700702.08</v>
      </c>
      <c r="F4232" s="198">
        <v>626</v>
      </c>
      <c r="G4232" s="198">
        <v>0</v>
      </c>
    </row>
    <row r="4233" spans="1:7">
      <c r="A4233" s="198">
        <v>35350667</v>
      </c>
      <c r="B4233" s="198">
        <v>223404.78</v>
      </c>
      <c r="C4233" s="198">
        <v>0</v>
      </c>
      <c r="D4233" s="198">
        <v>0</v>
      </c>
      <c r="E4233" s="198">
        <v>223404.78</v>
      </c>
      <c r="F4233" s="198">
        <v>626</v>
      </c>
      <c r="G4233" s="198">
        <v>0</v>
      </c>
    </row>
    <row r="4234" spans="1:7">
      <c r="A4234" s="198">
        <v>35350679</v>
      </c>
      <c r="B4234" s="198">
        <v>0</v>
      </c>
      <c r="C4234" s="198">
        <v>0</v>
      </c>
      <c r="D4234" s="198">
        <v>0</v>
      </c>
      <c r="E4234" s="198">
        <v>0</v>
      </c>
      <c r="F4234" s="198">
        <v>626</v>
      </c>
      <c r="G4234" s="198">
        <v>0</v>
      </c>
    </row>
    <row r="4235" spans="1:7">
      <c r="A4235" s="198">
        <v>35350689</v>
      </c>
      <c r="B4235" s="198">
        <v>561706.46</v>
      </c>
      <c r="C4235" s="198">
        <v>9029.6</v>
      </c>
      <c r="D4235" s="198">
        <v>0</v>
      </c>
      <c r="E4235" s="198">
        <v>570736.06000000006</v>
      </c>
      <c r="F4235" s="198">
        <v>626</v>
      </c>
      <c r="G4235" s="198">
        <v>1</v>
      </c>
    </row>
    <row r="4236" spans="1:7">
      <c r="A4236" s="198">
        <v>35350698</v>
      </c>
      <c r="B4236" s="198">
        <v>30500</v>
      </c>
      <c r="C4236" s="198">
        <v>0</v>
      </c>
      <c r="D4236" s="198">
        <v>0</v>
      </c>
      <c r="E4236" s="198">
        <v>30500</v>
      </c>
      <c r="F4236" s="198">
        <v>626</v>
      </c>
      <c r="G4236" s="198">
        <v>0</v>
      </c>
    </row>
    <row r="4237" spans="1:7">
      <c r="A4237" s="198">
        <v>35350706</v>
      </c>
      <c r="B4237" s="198">
        <v>340891.96</v>
      </c>
      <c r="C4237" s="198">
        <v>0</v>
      </c>
      <c r="D4237" s="198">
        <v>0</v>
      </c>
      <c r="E4237" s="198">
        <v>340891.96</v>
      </c>
      <c r="F4237" s="198">
        <v>626</v>
      </c>
      <c r="G4237" s="198">
        <v>0</v>
      </c>
    </row>
    <row r="4238" spans="1:7">
      <c r="A4238" s="198">
        <v>35350714</v>
      </c>
      <c r="B4238" s="198">
        <v>0</v>
      </c>
      <c r="C4238" s="198">
        <v>0</v>
      </c>
      <c r="D4238" s="198">
        <v>0</v>
      </c>
      <c r="E4238" s="198">
        <v>0</v>
      </c>
      <c r="F4238" s="198">
        <v>685</v>
      </c>
      <c r="G4238" s="198">
        <v>0</v>
      </c>
    </row>
    <row r="4239" spans="1:7">
      <c r="A4239" s="198">
        <v>35350724</v>
      </c>
      <c r="B4239" s="198">
        <v>148451.43</v>
      </c>
      <c r="C4239" s="198">
        <v>0</v>
      </c>
      <c r="D4239" s="198">
        <v>0</v>
      </c>
      <c r="E4239" s="198">
        <v>148451.43</v>
      </c>
      <c r="F4239" s="198">
        <v>626</v>
      </c>
      <c r="G4239" s="198">
        <v>0</v>
      </c>
    </row>
    <row r="4240" spans="1:7">
      <c r="A4240" s="198">
        <v>35382377</v>
      </c>
      <c r="B4240" s="198">
        <v>0</v>
      </c>
      <c r="C4240" s="198">
        <v>0</v>
      </c>
      <c r="D4240" s="198">
        <v>0</v>
      </c>
      <c r="E4240" s="198">
        <v>0</v>
      </c>
      <c r="F4240" s="198">
        <v>823</v>
      </c>
      <c r="G4240" s="198">
        <v>0</v>
      </c>
    </row>
    <row r="4241" spans="1:7">
      <c r="A4241" s="198">
        <v>35382440</v>
      </c>
      <c r="B4241" s="198">
        <v>0</v>
      </c>
      <c r="C4241" s="198">
        <v>0</v>
      </c>
      <c r="D4241" s="198">
        <v>0</v>
      </c>
      <c r="E4241" s="198">
        <v>0</v>
      </c>
      <c r="F4241" s="198">
        <v>823</v>
      </c>
      <c r="G4241" s="198">
        <v>0</v>
      </c>
    </row>
    <row r="4242" spans="1:7">
      <c r="A4242" s="198">
        <v>35382633</v>
      </c>
      <c r="B4242" s="198">
        <v>0</v>
      </c>
      <c r="C4242" s="198">
        <v>0</v>
      </c>
      <c r="D4242" s="198">
        <v>0</v>
      </c>
      <c r="E4242" s="198">
        <v>0</v>
      </c>
      <c r="F4242" s="198">
        <v>823</v>
      </c>
      <c r="G4242" s="198">
        <v>0</v>
      </c>
    </row>
    <row r="4243" spans="1:7">
      <c r="A4243" s="198">
        <v>35382733</v>
      </c>
      <c r="B4243" s="198">
        <v>0</v>
      </c>
      <c r="C4243" s="198">
        <v>0</v>
      </c>
      <c r="D4243" s="198">
        <v>0</v>
      </c>
      <c r="E4243" s="198">
        <v>0</v>
      </c>
      <c r="F4243" s="198">
        <v>823</v>
      </c>
      <c r="G4243" s="198">
        <v>0</v>
      </c>
    </row>
    <row r="4244" spans="1:7">
      <c r="A4244" s="198">
        <v>35382750</v>
      </c>
      <c r="B4244" s="198">
        <v>0</v>
      </c>
      <c r="C4244" s="198">
        <v>0</v>
      </c>
      <c r="D4244" s="198">
        <v>0</v>
      </c>
      <c r="E4244" s="198">
        <v>0</v>
      </c>
      <c r="F4244" s="198">
        <v>823</v>
      </c>
      <c r="G4244" s="198">
        <v>0</v>
      </c>
    </row>
    <row r="4245" spans="1:7">
      <c r="A4245" s="198">
        <v>35382878</v>
      </c>
      <c r="B4245" s="198">
        <v>0</v>
      </c>
      <c r="C4245" s="198">
        <v>0</v>
      </c>
      <c r="D4245" s="198">
        <v>0</v>
      </c>
      <c r="E4245" s="198">
        <v>0</v>
      </c>
      <c r="F4245" s="198">
        <v>823</v>
      </c>
      <c r="G4245" s="198">
        <v>0</v>
      </c>
    </row>
    <row r="4246" spans="1:7">
      <c r="A4246" s="198">
        <v>35382946</v>
      </c>
      <c r="B4246" s="198">
        <v>0</v>
      </c>
      <c r="C4246" s="198">
        <v>0</v>
      </c>
      <c r="D4246" s="198">
        <v>0</v>
      </c>
      <c r="E4246" s="198">
        <v>0</v>
      </c>
      <c r="F4246" s="198">
        <v>823</v>
      </c>
      <c r="G4246" s="198">
        <v>0</v>
      </c>
    </row>
    <row r="4247" spans="1:7">
      <c r="A4247" s="198">
        <v>35382987</v>
      </c>
      <c r="B4247" s="198">
        <v>0</v>
      </c>
      <c r="C4247" s="198">
        <v>0</v>
      </c>
      <c r="D4247" s="198">
        <v>0</v>
      </c>
      <c r="E4247" s="198">
        <v>0</v>
      </c>
      <c r="F4247" s="198">
        <v>823</v>
      </c>
      <c r="G4247" s="198">
        <v>0</v>
      </c>
    </row>
    <row r="4248" spans="1:7">
      <c r="A4248" s="198">
        <v>35383000</v>
      </c>
      <c r="B4248" s="198">
        <v>100349.33</v>
      </c>
      <c r="C4248" s="198">
        <v>0</v>
      </c>
      <c r="D4248" s="198">
        <v>0</v>
      </c>
      <c r="E4248" s="198">
        <v>100349.33</v>
      </c>
      <c r="F4248" s="198">
        <v>685</v>
      </c>
      <c r="G4248" s="198">
        <v>0</v>
      </c>
    </row>
    <row r="4249" spans="1:7">
      <c r="A4249" s="198">
        <v>35383010</v>
      </c>
      <c r="B4249" s="198">
        <v>0</v>
      </c>
      <c r="C4249" s="198">
        <v>0</v>
      </c>
      <c r="D4249" s="198">
        <v>0</v>
      </c>
      <c r="E4249" s="198">
        <v>0</v>
      </c>
      <c r="F4249" s="198">
        <v>823</v>
      </c>
      <c r="G4249" s="198">
        <v>0</v>
      </c>
    </row>
    <row r="4250" spans="1:7">
      <c r="A4250" s="198">
        <v>35383021</v>
      </c>
      <c r="B4250" s="198">
        <v>0</v>
      </c>
      <c r="C4250" s="198">
        <v>0</v>
      </c>
      <c r="D4250" s="198">
        <v>0</v>
      </c>
      <c r="E4250" s="198">
        <v>0</v>
      </c>
      <c r="F4250" s="198">
        <v>685</v>
      </c>
      <c r="G4250" s="198">
        <v>0</v>
      </c>
    </row>
    <row r="4251" spans="1:7">
      <c r="A4251" s="198">
        <v>35383032</v>
      </c>
      <c r="B4251" s="198">
        <v>0</v>
      </c>
      <c r="C4251" s="198">
        <v>0</v>
      </c>
      <c r="D4251" s="198">
        <v>0</v>
      </c>
      <c r="E4251" s="198">
        <v>0</v>
      </c>
      <c r="F4251" s="198">
        <v>626</v>
      </c>
      <c r="G4251" s="198">
        <v>0</v>
      </c>
    </row>
    <row r="4252" spans="1:7">
      <c r="A4252" s="198">
        <v>35383048</v>
      </c>
      <c r="B4252" s="198">
        <v>202445.16</v>
      </c>
      <c r="C4252" s="198">
        <v>0</v>
      </c>
      <c r="D4252" s="198">
        <v>0</v>
      </c>
      <c r="E4252" s="198">
        <v>202445.16</v>
      </c>
      <c r="F4252" s="198">
        <v>823</v>
      </c>
      <c r="G4252" s="198">
        <v>0</v>
      </c>
    </row>
    <row r="4253" spans="1:7">
      <c r="A4253" s="198">
        <v>35383055</v>
      </c>
      <c r="B4253" s="198">
        <v>0</v>
      </c>
      <c r="C4253" s="198">
        <v>0</v>
      </c>
      <c r="D4253" s="198">
        <v>0</v>
      </c>
      <c r="E4253" s="198">
        <v>0</v>
      </c>
      <c r="F4253" s="198">
        <v>685</v>
      </c>
      <c r="G4253" s="198">
        <v>0</v>
      </c>
    </row>
    <row r="4254" spans="1:7">
      <c r="A4254" s="198">
        <v>35383063</v>
      </c>
      <c r="B4254" s="198">
        <v>0</v>
      </c>
      <c r="C4254" s="198">
        <v>0</v>
      </c>
      <c r="D4254" s="198">
        <v>0</v>
      </c>
      <c r="E4254" s="198">
        <v>0</v>
      </c>
      <c r="F4254" s="198">
        <v>626</v>
      </c>
      <c r="G4254" s="198">
        <v>0</v>
      </c>
    </row>
    <row r="4255" spans="1:7">
      <c r="A4255" s="198">
        <v>35383070</v>
      </c>
      <c r="B4255" s="198">
        <v>150488.54</v>
      </c>
      <c r="C4255" s="198">
        <v>0</v>
      </c>
      <c r="D4255" s="198">
        <v>149798.91</v>
      </c>
      <c r="E4255" s="198">
        <v>300287.45</v>
      </c>
      <c r="F4255" s="198">
        <v>626</v>
      </c>
      <c r="G4255" s="198">
        <v>93</v>
      </c>
    </row>
    <row r="4256" spans="1:7">
      <c r="A4256" s="198">
        <v>35383081</v>
      </c>
      <c r="B4256" s="198">
        <v>0</v>
      </c>
      <c r="C4256" s="198">
        <v>0</v>
      </c>
      <c r="D4256" s="198">
        <v>0</v>
      </c>
      <c r="E4256" s="198">
        <v>0</v>
      </c>
      <c r="F4256" s="198">
        <v>626</v>
      </c>
      <c r="G4256" s="198">
        <v>0</v>
      </c>
    </row>
    <row r="4257" spans="1:7">
      <c r="A4257" s="198">
        <v>35383090</v>
      </c>
      <c r="B4257" s="198">
        <v>0</v>
      </c>
      <c r="C4257" s="198">
        <v>0</v>
      </c>
      <c r="D4257" s="198">
        <v>0</v>
      </c>
      <c r="E4257" s="198">
        <v>0</v>
      </c>
      <c r="F4257" s="198">
        <v>626</v>
      </c>
      <c r="G4257" s="198">
        <v>0</v>
      </c>
    </row>
    <row r="4258" spans="1:7">
      <c r="A4258" s="198">
        <v>35383169</v>
      </c>
      <c r="B4258" s="198">
        <v>333272.81</v>
      </c>
      <c r="C4258" s="198">
        <v>3481.3</v>
      </c>
      <c r="D4258" s="198">
        <v>0</v>
      </c>
      <c r="E4258" s="198">
        <v>336754.11</v>
      </c>
      <c r="F4258" s="198">
        <v>626</v>
      </c>
      <c r="G4258" s="198">
        <v>1</v>
      </c>
    </row>
    <row r="4259" spans="1:7">
      <c r="A4259" s="198">
        <v>35383180</v>
      </c>
      <c r="B4259" s="198">
        <v>198950.04</v>
      </c>
      <c r="C4259" s="198">
        <v>0</v>
      </c>
      <c r="D4259" s="198">
        <v>0</v>
      </c>
      <c r="E4259" s="198">
        <v>198950.04</v>
      </c>
      <c r="F4259" s="198">
        <v>626</v>
      </c>
      <c r="G4259" s="198">
        <v>0</v>
      </c>
    </row>
    <row r="4260" spans="1:7">
      <c r="A4260" s="198">
        <v>35383198</v>
      </c>
      <c r="B4260" s="198">
        <v>0</v>
      </c>
      <c r="C4260" s="198">
        <v>0</v>
      </c>
      <c r="D4260" s="198">
        <v>0</v>
      </c>
      <c r="E4260" s="198">
        <v>0</v>
      </c>
      <c r="F4260" s="198">
        <v>685</v>
      </c>
      <c r="G4260" s="198">
        <v>0</v>
      </c>
    </row>
    <row r="4261" spans="1:7">
      <c r="A4261" s="198">
        <v>35383200</v>
      </c>
      <c r="B4261" s="198">
        <v>0</v>
      </c>
      <c r="C4261" s="198">
        <v>0</v>
      </c>
      <c r="D4261" s="198">
        <v>0</v>
      </c>
      <c r="E4261" s="198">
        <v>0</v>
      </c>
      <c r="F4261" s="198">
        <v>626</v>
      </c>
      <c r="G4261" s="198">
        <v>0</v>
      </c>
    </row>
    <row r="4262" spans="1:7">
      <c r="A4262" s="198">
        <v>35383226</v>
      </c>
      <c r="B4262" s="198">
        <v>0</v>
      </c>
      <c r="C4262" s="198">
        <v>0</v>
      </c>
      <c r="D4262" s="198">
        <v>0</v>
      </c>
      <c r="E4262" s="198">
        <v>0</v>
      </c>
      <c r="F4262" s="198">
        <v>685</v>
      </c>
      <c r="G4262" s="198">
        <v>0</v>
      </c>
    </row>
    <row r="4263" spans="1:7">
      <c r="A4263" s="198">
        <v>35383246</v>
      </c>
      <c r="B4263" s="198">
        <v>0</v>
      </c>
      <c r="C4263" s="198">
        <v>0</v>
      </c>
      <c r="D4263" s="198">
        <v>0</v>
      </c>
      <c r="E4263" s="198">
        <v>0</v>
      </c>
      <c r="F4263" s="198">
        <v>626</v>
      </c>
      <c r="G4263" s="198">
        <v>0</v>
      </c>
    </row>
    <row r="4264" spans="1:7">
      <c r="A4264" s="198">
        <v>35383252</v>
      </c>
      <c r="B4264" s="198">
        <v>0</v>
      </c>
      <c r="C4264" s="198">
        <v>0</v>
      </c>
      <c r="D4264" s="198">
        <v>0</v>
      </c>
      <c r="E4264" s="198">
        <v>0</v>
      </c>
      <c r="F4264" s="198">
        <v>685</v>
      </c>
      <c r="G4264" s="198">
        <v>0</v>
      </c>
    </row>
    <row r="4265" spans="1:7">
      <c r="A4265" s="198">
        <v>35383264</v>
      </c>
      <c r="B4265" s="198">
        <v>0</v>
      </c>
      <c r="C4265" s="198">
        <v>0</v>
      </c>
      <c r="D4265" s="198">
        <v>0</v>
      </c>
      <c r="E4265" s="198">
        <v>0</v>
      </c>
      <c r="F4265" s="198">
        <v>626</v>
      </c>
      <c r="G4265" s="198">
        <v>0</v>
      </c>
    </row>
    <row r="4266" spans="1:7">
      <c r="A4266" s="198">
        <v>35383298</v>
      </c>
      <c r="B4266" s="198">
        <v>0</v>
      </c>
      <c r="C4266" s="198">
        <v>0</v>
      </c>
      <c r="D4266" s="198">
        <v>0</v>
      </c>
      <c r="E4266" s="198">
        <v>0</v>
      </c>
      <c r="F4266" s="198">
        <v>626</v>
      </c>
      <c r="G4266" s="198">
        <v>0</v>
      </c>
    </row>
    <row r="4267" spans="1:7">
      <c r="A4267" s="198">
        <v>35383327</v>
      </c>
      <c r="B4267" s="198">
        <v>0</v>
      </c>
      <c r="C4267" s="198">
        <v>0</v>
      </c>
      <c r="D4267" s="198">
        <v>0</v>
      </c>
      <c r="E4267" s="198">
        <v>0</v>
      </c>
      <c r="F4267" s="198">
        <v>626</v>
      </c>
      <c r="G4267" s="198">
        <v>0</v>
      </c>
    </row>
    <row r="4268" spans="1:7">
      <c r="A4268" s="198">
        <v>35383330</v>
      </c>
      <c r="B4268" s="198">
        <v>620927.19999999995</v>
      </c>
      <c r="C4268" s="198">
        <v>0</v>
      </c>
      <c r="D4268" s="198">
        <v>0</v>
      </c>
      <c r="E4268" s="198">
        <v>620927.19999999995</v>
      </c>
      <c r="F4268" s="198">
        <v>626</v>
      </c>
      <c r="G4268" s="198">
        <v>0</v>
      </c>
    </row>
    <row r="4269" spans="1:7">
      <c r="A4269" s="198">
        <v>35383344</v>
      </c>
      <c r="B4269" s="198">
        <v>0</v>
      </c>
      <c r="C4269" s="198">
        <v>0</v>
      </c>
      <c r="D4269" s="198">
        <v>0</v>
      </c>
      <c r="E4269" s="198">
        <v>0</v>
      </c>
      <c r="F4269" s="198">
        <v>685</v>
      </c>
      <c r="G4269" s="198">
        <v>0</v>
      </c>
    </row>
    <row r="4270" spans="1:7">
      <c r="A4270" s="198">
        <v>35383351</v>
      </c>
      <c r="B4270" s="198">
        <v>0</v>
      </c>
      <c r="C4270" s="198">
        <v>0</v>
      </c>
      <c r="D4270" s="198">
        <v>0</v>
      </c>
      <c r="E4270" s="198">
        <v>0</v>
      </c>
      <c r="F4270" s="198">
        <v>626</v>
      </c>
      <c r="G4270" s="198">
        <v>0</v>
      </c>
    </row>
    <row r="4271" spans="1:7">
      <c r="A4271" s="198">
        <v>35383361</v>
      </c>
      <c r="B4271" s="198">
        <v>0</v>
      </c>
      <c r="C4271" s="198">
        <v>0</v>
      </c>
      <c r="D4271" s="198">
        <v>0</v>
      </c>
      <c r="E4271" s="198">
        <v>0</v>
      </c>
      <c r="F4271" s="198">
        <v>685</v>
      </c>
      <c r="G4271" s="198">
        <v>0</v>
      </c>
    </row>
    <row r="4272" spans="1:7">
      <c r="A4272" s="198">
        <v>35383372</v>
      </c>
      <c r="B4272" s="198">
        <v>0</v>
      </c>
      <c r="C4272" s="198">
        <v>0</v>
      </c>
      <c r="D4272" s="198">
        <v>0</v>
      </c>
      <c r="E4272" s="198">
        <v>0</v>
      </c>
      <c r="F4272" s="198">
        <v>626</v>
      </c>
      <c r="G4272" s="198">
        <v>0</v>
      </c>
    </row>
    <row r="4273" spans="1:7">
      <c r="A4273" s="198">
        <v>35383385</v>
      </c>
      <c r="B4273" s="198">
        <v>0</v>
      </c>
      <c r="C4273" s="198">
        <v>0</v>
      </c>
      <c r="D4273" s="198">
        <v>0</v>
      </c>
      <c r="E4273" s="198">
        <v>0</v>
      </c>
      <c r="F4273" s="198">
        <v>626</v>
      </c>
      <c r="G4273" s="198">
        <v>0</v>
      </c>
    </row>
    <row r="4274" spans="1:7">
      <c r="A4274" s="198">
        <v>35383390</v>
      </c>
      <c r="B4274" s="198">
        <v>0</v>
      </c>
      <c r="C4274" s="198">
        <v>0</v>
      </c>
      <c r="D4274" s="198">
        <v>0</v>
      </c>
      <c r="E4274" s="198">
        <v>0</v>
      </c>
      <c r="F4274" s="198">
        <v>626</v>
      </c>
      <c r="G4274" s="198">
        <v>0</v>
      </c>
    </row>
    <row r="4275" spans="1:7">
      <c r="A4275" s="198">
        <v>35383409</v>
      </c>
      <c r="B4275" s="198">
        <v>677277.93</v>
      </c>
      <c r="C4275" s="198">
        <v>10887.45</v>
      </c>
      <c r="D4275" s="198">
        <v>0</v>
      </c>
      <c r="E4275" s="198">
        <v>688165.38</v>
      </c>
      <c r="F4275" s="198">
        <v>685</v>
      </c>
      <c r="G4275" s="198">
        <v>1</v>
      </c>
    </row>
    <row r="4276" spans="1:7">
      <c r="A4276" s="198">
        <v>35383410</v>
      </c>
      <c r="B4276" s="198">
        <v>0</v>
      </c>
      <c r="C4276" s="198">
        <v>0</v>
      </c>
      <c r="D4276" s="198">
        <v>0</v>
      </c>
      <c r="E4276" s="198">
        <v>0</v>
      </c>
      <c r="F4276" s="198">
        <v>626</v>
      </c>
      <c r="G4276" s="198">
        <v>0</v>
      </c>
    </row>
    <row r="4277" spans="1:7">
      <c r="A4277" s="198">
        <v>35383420</v>
      </c>
      <c r="B4277" s="198">
        <v>304900.95</v>
      </c>
      <c r="C4277" s="198">
        <v>0</v>
      </c>
      <c r="D4277" s="198">
        <v>0</v>
      </c>
      <c r="E4277" s="198">
        <v>304900.95</v>
      </c>
      <c r="F4277" s="198">
        <v>685</v>
      </c>
      <c r="G4277" s="198">
        <v>0</v>
      </c>
    </row>
    <row r="4278" spans="1:7">
      <c r="A4278" s="198">
        <v>35383431</v>
      </c>
      <c r="B4278" s="198">
        <v>0</v>
      </c>
      <c r="C4278" s="198">
        <v>0</v>
      </c>
      <c r="D4278" s="198">
        <v>0</v>
      </c>
      <c r="E4278" s="198">
        <v>0</v>
      </c>
      <c r="F4278" s="198">
        <v>685</v>
      </c>
      <c r="G4278" s="198">
        <v>0</v>
      </c>
    </row>
    <row r="4279" spans="1:7">
      <c r="A4279" s="198">
        <v>35383440</v>
      </c>
      <c r="B4279" s="198">
        <v>289826.49</v>
      </c>
      <c r="C4279" s="198">
        <v>0</v>
      </c>
      <c r="D4279" s="198">
        <v>0</v>
      </c>
      <c r="E4279" s="198">
        <v>289826.49</v>
      </c>
      <c r="F4279" s="198">
        <v>626</v>
      </c>
      <c r="G4279" s="198">
        <v>0</v>
      </c>
    </row>
    <row r="4280" spans="1:7">
      <c r="A4280" s="198">
        <v>35383468</v>
      </c>
      <c r="B4280" s="198">
        <v>222511.86</v>
      </c>
      <c r="C4280" s="198">
        <v>0</v>
      </c>
      <c r="D4280" s="198">
        <v>163194.82999999999</v>
      </c>
      <c r="E4280" s="198">
        <v>385706.69</v>
      </c>
      <c r="F4280" s="198">
        <v>626</v>
      </c>
      <c r="G4280" s="198">
        <v>41</v>
      </c>
    </row>
    <row r="4281" spans="1:7">
      <c r="A4281" s="198">
        <v>35383483</v>
      </c>
      <c r="B4281" s="198">
        <v>0</v>
      </c>
      <c r="C4281" s="198">
        <v>0</v>
      </c>
      <c r="D4281" s="198">
        <v>0</v>
      </c>
      <c r="E4281" s="198">
        <v>0</v>
      </c>
      <c r="F4281" s="198">
        <v>685</v>
      </c>
      <c r="G4281" s="198">
        <v>0</v>
      </c>
    </row>
    <row r="4282" spans="1:7">
      <c r="A4282" s="198">
        <v>35383507</v>
      </c>
      <c r="B4282" s="198">
        <v>0</v>
      </c>
      <c r="C4282" s="198">
        <v>0</v>
      </c>
      <c r="D4282" s="198">
        <v>0</v>
      </c>
      <c r="E4282" s="198">
        <v>0</v>
      </c>
      <c r="F4282" s="198">
        <v>626</v>
      </c>
      <c r="G4282" s="198">
        <v>0</v>
      </c>
    </row>
    <row r="4283" spans="1:7">
      <c r="A4283" s="198">
        <v>35383517</v>
      </c>
      <c r="B4283" s="198">
        <v>0</v>
      </c>
      <c r="C4283" s="198">
        <v>0</v>
      </c>
      <c r="D4283" s="198">
        <v>0</v>
      </c>
      <c r="E4283" s="198">
        <v>0</v>
      </c>
      <c r="F4283" s="198">
        <v>626</v>
      </c>
      <c r="G4283" s="198">
        <v>0</v>
      </c>
    </row>
    <row r="4284" spans="1:7">
      <c r="A4284" s="198">
        <v>35383520</v>
      </c>
      <c r="B4284" s="198">
        <v>0</v>
      </c>
      <c r="C4284" s="198">
        <v>0</v>
      </c>
      <c r="D4284" s="198">
        <v>0</v>
      </c>
      <c r="E4284" s="198">
        <v>0</v>
      </c>
      <c r="F4284" s="198">
        <v>626</v>
      </c>
      <c r="G4284" s="198">
        <v>0</v>
      </c>
    </row>
    <row r="4285" spans="1:7">
      <c r="A4285" s="198">
        <v>35418848</v>
      </c>
      <c r="B4285" s="198">
        <v>0</v>
      </c>
      <c r="C4285" s="198">
        <v>0</v>
      </c>
      <c r="D4285" s="198">
        <v>0</v>
      </c>
      <c r="E4285" s="198">
        <v>0</v>
      </c>
      <c r="F4285" s="198">
        <v>685</v>
      </c>
      <c r="G4285" s="198">
        <v>0</v>
      </c>
    </row>
    <row r="4286" spans="1:7">
      <c r="A4286" s="198">
        <v>35419049</v>
      </c>
      <c r="B4286" s="198">
        <v>100771.03</v>
      </c>
      <c r="C4286" s="198">
        <v>0</v>
      </c>
      <c r="D4286" s="198">
        <v>0</v>
      </c>
      <c r="E4286" s="198">
        <v>100771.03</v>
      </c>
      <c r="F4286" s="198">
        <v>626</v>
      </c>
      <c r="G4286" s="198">
        <v>0</v>
      </c>
    </row>
    <row r="4287" spans="1:7">
      <c r="A4287" s="198">
        <v>35419058</v>
      </c>
      <c r="B4287" s="198">
        <v>144338.20000000001</v>
      </c>
      <c r="C4287" s="198">
        <v>3465.82</v>
      </c>
      <c r="D4287" s="198">
        <v>0</v>
      </c>
      <c r="E4287" s="198">
        <v>147804.01999999999</v>
      </c>
      <c r="F4287" s="198">
        <v>685</v>
      </c>
      <c r="G4287" s="198">
        <v>1</v>
      </c>
    </row>
    <row r="4288" spans="1:7">
      <c r="A4288" s="198">
        <v>35419064</v>
      </c>
      <c r="B4288" s="198">
        <v>0</v>
      </c>
      <c r="C4288" s="198">
        <v>0</v>
      </c>
      <c r="D4288" s="198">
        <v>0</v>
      </c>
      <c r="E4288" s="198">
        <v>0</v>
      </c>
      <c r="F4288" s="198">
        <v>626</v>
      </c>
      <c r="G4288" s="198">
        <v>0</v>
      </c>
    </row>
    <row r="4289" spans="1:7">
      <c r="A4289" s="198">
        <v>35419071</v>
      </c>
      <c r="B4289" s="198">
        <v>0</v>
      </c>
      <c r="C4289" s="198">
        <v>0</v>
      </c>
      <c r="D4289" s="198">
        <v>0</v>
      </c>
      <c r="E4289" s="198">
        <v>0</v>
      </c>
      <c r="F4289" s="198">
        <v>626</v>
      </c>
      <c r="G4289" s="198">
        <v>0</v>
      </c>
    </row>
    <row r="4290" spans="1:7">
      <c r="A4290" s="198">
        <v>35441989</v>
      </c>
      <c r="B4290" s="198">
        <v>387052.51</v>
      </c>
      <c r="C4290" s="198">
        <v>0</v>
      </c>
      <c r="D4290" s="198">
        <v>0</v>
      </c>
      <c r="E4290" s="198">
        <v>387052.51</v>
      </c>
      <c r="F4290" s="198">
        <v>685</v>
      </c>
      <c r="G4290" s="198">
        <v>0</v>
      </c>
    </row>
    <row r="4291" spans="1:7">
      <c r="A4291" s="198">
        <v>35441991</v>
      </c>
      <c r="B4291" s="198">
        <v>0</v>
      </c>
      <c r="C4291" s="198">
        <v>0</v>
      </c>
      <c r="D4291" s="198">
        <v>0</v>
      </c>
      <c r="E4291" s="198">
        <v>0</v>
      </c>
      <c r="F4291" s="198">
        <v>626</v>
      </c>
      <c r="G4291" s="198">
        <v>0</v>
      </c>
    </row>
    <row r="4292" spans="1:7">
      <c r="A4292" s="198">
        <v>35442000</v>
      </c>
      <c r="B4292" s="198">
        <v>0</v>
      </c>
      <c r="C4292" s="198">
        <v>0</v>
      </c>
      <c r="D4292" s="198">
        <v>0</v>
      </c>
      <c r="E4292" s="198">
        <v>0</v>
      </c>
      <c r="F4292" s="198">
        <v>685</v>
      </c>
      <c r="G4292" s="198">
        <v>0</v>
      </c>
    </row>
    <row r="4293" spans="1:7">
      <c r="A4293" s="198">
        <v>35442010</v>
      </c>
      <c r="B4293" s="198">
        <v>0</v>
      </c>
      <c r="C4293" s="198">
        <v>0</v>
      </c>
      <c r="D4293" s="198">
        <v>0</v>
      </c>
      <c r="E4293" s="198">
        <v>0</v>
      </c>
      <c r="F4293" s="198">
        <v>626</v>
      </c>
      <c r="G4293" s="198">
        <v>0</v>
      </c>
    </row>
    <row r="4294" spans="1:7">
      <c r="A4294" s="198">
        <v>35442023</v>
      </c>
      <c r="B4294" s="198">
        <v>299770.58</v>
      </c>
      <c r="C4294" s="198">
        <v>0</v>
      </c>
      <c r="D4294" s="198">
        <v>0</v>
      </c>
      <c r="E4294" s="198">
        <v>299770.58</v>
      </c>
      <c r="F4294" s="198">
        <v>626</v>
      </c>
      <c r="G4294" s="198">
        <v>0</v>
      </c>
    </row>
    <row r="4295" spans="1:7">
      <c r="A4295" s="198">
        <v>35442046</v>
      </c>
      <c r="B4295" s="198">
        <v>478789.89</v>
      </c>
      <c r="C4295" s="198">
        <v>7505.48</v>
      </c>
      <c r="D4295" s="198">
        <v>0</v>
      </c>
      <c r="E4295" s="198">
        <v>486295.37</v>
      </c>
      <c r="F4295" s="198">
        <v>626</v>
      </c>
      <c r="G4295" s="198">
        <v>1</v>
      </c>
    </row>
    <row r="4296" spans="1:7">
      <c r="A4296" s="198">
        <v>35442051</v>
      </c>
      <c r="B4296" s="198">
        <v>0</v>
      </c>
      <c r="C4296" s="198">
        <v>0</v>
      </c>
      <c r="D4296" s="198">
        <v>0</v>
      </c>
      <c r="E4296" s="198">
        <v>0</v>
      </c>
      <c r="F4296" s="198">
        <v>626</v>
      </c>
      <c r="G4296" s="198">
        <v>0</v>
      </c>
    </row>
    <row r="4297" spans="1:7">
      <c r="A4297" s="198">
        <v>35442066</v>
      </c>
      <c r="B4297" s="198">
        <v>0</v>
      </c>
      <c r="C4297" s="198">
        <v>0</v>
      </c>
      <c r="D4297" s="198">
        <v>0</v>
      </c>
      <c r="E4297" s="198">
        <v>0</v>
      </c>
      <c r="F4297" s="198">
        <v>626</v>
      </c>
      <c r="G4297" s="198">
        <v>0</v>
      </c>
    </row>
    <row r="4298" spans="1:7">
      <c r="A4298" s="198">
        <v>35463580</v>
      </c>
      <c r="B4298" s="198">
        <v>82957.63</v>
      </c>
      <c r="C4298" s="198">
        <v>0</v>
      </c>
      <c r="D4298" s="198">
        <v>0</v>
      </c>
      <c r="E4298" s="198">
        <v>82957.63</v>
      </c>
      <c r="F4298" s="198">
        <v>823</v>
      </c>
      <c r="G4298" s="198">
        <v>0</v>
      </c>
    </row>
    <row r="4299" spans="1:7">
      <c r="A4299" s="198">
        <v>35463715</v>
      </c>
      <c r="B4299" s="198">
        <v>0</v>
      </c>
      <c r="C4299" s="198">
        <v>0</v>
      </c>
      <c r="D4299" s="198">
        <v>0</v>
      </c>
      <c r="E4299" s="198">
        <v>0</v>
      </c>
      <c r="F4299" s="198">
        <v>626</v>
      </c>
      <c r="G4299" s="198">
        <v>0</v>
      </c>
    </row>
    <row r="4300" spans="1:7">
      <c r="A4300" s="198">
        <v>35463735</v>
      </c>
      <c r="B4300" s="198">
        <v>574734.27</v>
      </c>
      <c r="C4300" s="198">
        <v>0</v>
      </c>
      <c r="D4300" s="198">
        <v>0</v>
      </c>
      <c r="E4300" s="198">
        <v>574734.27</v>
      </c>
      <c r="F4300" s="198">
        <v>626</v>
      </c>
      <c r="G4300" s="198">
        <v>0</v>
      </c>
    </row>
    <row r="4301" spans="1:7">
      <c r="A4301" s="198">
        <v>35463752</v>
      </c>
      <c r="B4301" s="198">
        <v>0</v>
      </c>
      <c r="C4301" s="198">
        <v>0</v>
      </c>
      <c r="D4301" s="198">
        <v>0</v>
      </c>
      <c r="E4301" s="198">
        <v>0</v>
      </c>
      <c r="F4301" s="198">
        <v>823</v>
      </c>
      <c r="G4301" s="198">
        <v>0</v>
      </c>
    </row>
    <row r="4302" spans="1:7">
      <c r="A4302" s="198">
        <v>35463850</v>
      </c>
      <c r="B4302" s="198">
        <v>0</v>
      </c>
      <c r="C4302" s="198">
        <v>0</v>
      </c>
      <c r="D4302" s="198">
        <v>0</v>
      </c>
      <c r="E4302" s="198">
        <v>0</v>
      </c>
      <c r="F4302" s="198">
        <v>626</v>
      </c>
      <c r="G4302" s="198">
        <v>0</v>
      </c>
    </row>
    <row r="4303" spans="1:7">
      <c r="A4303" s="198">
        <v>35463887</v>
      </c>
      <c r="B4303" s="198">
        <v>210589.68</v>
      </c>
      <c r="C4303" s="198">
        <v>3380.36</v>
      </c>
      <c r="D4303" s="198">
        <v>0</v>
      </c>
      <c r="E4303" s="198">
        <v>213970.04</v>
      </c>
      <c r="F4303" s="198">
        <v>685</v>
      </c>
      <c r="G4303" s="198">
        <v>1</v>
      </c>
    </row>
    <row r="4304" spans="1:7">
      <c r="A4304" s="198">
        <v>35463894</v>
      </c>
      <c r="B4304" s="198">
        <v>0</v>
      </c>
      <c r="C4304" s="198">
        <v>0</v>
      </c>
      <c r="D4304" s="198">
        <v>0</v>
      </c>
      <c r="E4304" s="198">
        <v>0</v>
      </c>
      <c r="F4304" s="198">
        <v>626</v>
      </c>
      <c r="G4304" s="198">
        <v>0</v>
      </c>
    </row>
    <row r="4305" spans="1:7">
      <c r="A4305" s="198">
        <v>35463939</v>
      </c>
      <c r="B4305" s="198">
        <v>0</v>
      </c>
      <c r="C4305" s="198">
        <v>0</v>
      </c>
      <c r="D4305" s="198">
        <v>0</v>
      </c>
      <c r="E4305" s="198">
        <v>0</v>
      </c>
      <c r="F4305" s="198">
        <v>626</v>
      </c>
      <c r="G4305" s="198">
        <v>0</v>
      </c>
    </row>
    <row r="4306" spans="1:7">
      <c r="A4306" s="198">
        <v>35463944</v>
      </c>
      <c r="B4306" s="198">
        <v>0</v>
      </c>
      <c r="C4306" s="198">
        <v>0</v>
      </c>
      <c r="D4306" s="198">
        <v>0</v>
      </c>
      <c r="E4306" s="198">
        <v>0</v>
      </c>
      <c r="F4306" s="198">
        <v>685</v>
      </c>
      <c r="G4306" s="198">
        <v>0</v>
      </c>
    </row>
    <row r="4307" spans="1:7">
      <c r="A4307" s="198">
        <v>35463951</v>
      </c>
      <c r="B4307" s="198">
        <v>0</v>
      </c>
      <c r="C4307" s="198">
        <v>0</v>
      </c>
      <c r="D4307" s="198">
        <v>0</v>
      </c>
      <c r="E4307" s="198">
        <v>0</v>
      </c>
      <c r="F4307" s="198">
        <v>626</v>
      </c>
      <c r="G4307" s="198">
        <v>0</v>
      </c>
    </row>
    <row r="4308" spans="1:7">
      <c r="A4308" s="198">
        <v>35463966</v>
      </c>
      <c r="B4308" s="198">
        <v>0</v>
      </c>
      <c r="C4308" s="198">
        <v>0</v>
      </c>
      <c r="D4308" s="198">
        <v>0</v>
      </c>
      <c r="E4308" s="198">
        <v>0</v>
      </c>
      <c r="F4308" s="198">
        <v>626</v>
      </c>
      <c r="G4308" s="198">
        <v>0</v>
      </c>
    </row>
    <row r="4309" spans="1:7">
      <c r="A4309" s="198">
        <v>35463972</v>
      </c>
      <c r="B4309" s="198">
        <v>0</v>
      </c>
      <c r="C4309" s="198">
        <v>0</v>
      </c>
      <c r="D4309" s="198">
        <v>0</v>
      </c>
      <c r="E4309" s="198">
        <v>0</v>
      </c>
      <c r="F4309" s="198">
        <v>685</v>
      </c>
      <c r="G4309" s="198">
        <v>0</v>
      </c>
    </row>
    <row r="4310" spans="1:7">
      <c r="A4310" s="198">
        <v>35488893</v>
      </c>
      <c r="B4310" s="198">
        <v>0</v>
      </c>
      <c r="C4310" s="198">
        <v>0</v>
      </c>
      <c r="D4310" s="198">
        <v>0</v>
      </c>
      <c r="E4310" s="198">
        <v>0</v>
      </c>
      <c r="F4310" s="198">
        <v>685</v>
      </c>
      <c r="G4310" s="198">
        <v>0</v>
      </c>
    </row>
    <row r="4311" spans="1:7">
      <c r="A4311" s="198">
        <v>35488938</v>
      </c>
      <c r="B4311" s="198">
        <v>0</v>
      </c>
      <c r="C4311" s="198">
        <v>0</v>
      </c>
      <c r="D4311" s="198">
        <v>0</v>
      </c>
      <c r="E4311" s="198">
        <v>0</v>
      </c>
      <c r="F4311" s="198">
        <v>685</v>
      </c>
      <c r="G4311" s="198">
        <v>0</v>
      </c>
    </row>
    <row r="4312" spans="1:7">
      <c r="A4312" s="198">
        <v>35489260</v>
      </c>
      <c r="B4312" s="198">
        <v>0</v>
      </c>
      <c r="C4312" s="198">
        <v>0</v>
      </c>
      <c r="D4312" s="198">
        <v>0</v>
      </c>
      <c r="E4312" s="198">
        <v>0</v>
      </c>
      <c r="F4312" s="198">
        <v>685</v>
      </c>
      <c r="G4312" s="198">
        <v>0</v>
      </c>
    </row>
    <row r="4313" spans="1:7">
      <c r="A4313" s="198">
        <v>35489277</v>
      </c>
      <c r="B4313" s="198">
        <v>0</v>
      </c>
      <c r="C4313" s="198">
        <v>0</v>
      </c>
      <c r="D4313" s="198">
        <v>0</v>
      </c>
      <c r="E4313" s="198">
        <v>0</v>
      </c>
      <c r="F4313" s="198">
        <v>626</v>
      </c>
      <c r="G4313" s="198">
        <v>0</v>
      </c>
    </row>
    <row r="4314" spans="1:7">
      <c r="A4314" s="198">
        <v>35489280</v>
      </c>
      <c r="B4314" s="198">
        <v>0</v>
      </c>
      <c r="C4314" s="198">
        <v>0</v>
      </c>
      <c r="D4314" s="198">
        <v>0</v>
      </c>
      <c r="E4314" s="198">
        <v>0</v>
      </c>
      <c r="F4314" s="198">
        <v>626</v>
      </c>
      <c r="G4314" s="198">
        <v>0</v>
      </c>
    </row>
    <row r="4315" spans="1:7">
      <c r="A4315" s="198">
        <v>35489296</v>
      </c>
      <c r="B4315" s="198">
        <v>0</v>
      </c>
      <c r="C4315" s="198">
        <v>0</v>
      </c>
      <c r="D4315" s="198">
        <v>0</v>
      </c>
      <c r="E4315" s="198">
        <v>0</v>
      </c>
      <c r="F4315" s="198">
        <v>626</v>
      </c>
      <c r="G4315" s="198">
        <v>0</v>
      </c>
    </row>
    <row r="4316" spans="1:7">
      <c r="A4316" s="198">
        <v>35489300</v>
      </c>
      <c r="B4316" s="198">
        <v>0</v>
      </c>
      <c r="C4316" s="198">
        <v>0</v>
      </c>
      <c r="D4316" s="198">
        <v>0</v>
      </c>
      <c r="E4316" s="198">
        <v>0</v>
      </c>
      <c r="F4316" s="198">
        <v>685</v>
      </c>
      <c r="G4316" s="198">
        <v>0</v>
      </c>
    </row>
    <row r="4317" spans="1:7">
      <c r="A4317" s="198">
        <v>35489319</v>
      </c>
      <c r="B4317" s="198">
        <v>0</v>
      </c>
      <c r="C4317" s="198">
        <v>0</v>
      </c>
      <c r="D4317" s="198">
        <v>0</v>
      </c>
      <c r="E4317" s="198">
        <v>0</v>
      </c>
      <c r="F4317" s="198">
        <v>626</v>
      </c>
      <c r="G4317" s="198">
        <v>0</v>
      </c>
    </row>
    <row r="4318" spans="1:7">
      <c r="A4318" s="198">
        <v>35489331</v>
      </c>
      <c r="B4318" s="198">
        <v>0</v>
      </c>
      <c r="C4318" s="198">
        <v>0</v>
      </c>
      <c r="D4318" s="198">
        <v>0</v>
      </c>
      <c r="E4318" s="198">
        <v>0</v>
      </c>
      <c r="F4318" s="198">
        <v>626</v>
      </c>
      <c r="G4318" s="198">
        <v>0</v>
      </c>
    </row>
    <row r="4319" spans="1:7">
      <c r="A4319" s="198">
        <v>35489346</v>
      </c>
      <c r="B4319" s="198">
        <v>319007.17</v>
      </c>
      <c r="C4319" s="198">
        <v>0</v>
      </c>
      <c r="D4319" s="198">
        <v>0</v>
      </c>
      <c r="E4319" s="198">
        <v>319007.17</v>
      </c>
      <c r="F4319" s="198">
        <v>685</v>
      </c>
      <c r="G4319" s="198">
        <v>0</v>
      </c>
    </row>
    <row r="4320" spans="1:7">
      <c r="A4320" s="198">
        <v>35537003</v>
      </c>
      <c r="B4320" s="198">
        <v>0</v>
      </c>
      <c r="C4320" s="198">
        <v>0</v>
      </c>
      <c r="D4320" s="198">
        <v>0</v>
      </c>
      <c r="E4320" s="198">
        <v>0</v>
      </c>
      <c r="F4320" s="198">
        <v>685</v>
      </c>
      <c r="G4320" s="198">
        <v>0</v>
      </c>
    </row>
    <row r="4321" spans="1:7">
      <c r="A4321" s="198">
        <v>35537465</v>
      </c>
      <c r="B4321" s="198">
        <v>0</v>
      </c>
      <c r="C4321" s="198">
        <v>0</v>
      </c>
      <c r="D4321" s="198">
        <v>0</v>
      </c>
      <c r="E4321" s="198">
        <v>0</v>
      </c>
      <c r="F4321" s="198">
        <v>823</v>
      </c>
      <c r="G4321" s="198">
        <v>0</v>
      </c>
    </row>
    <row r="4322" spans="1:7">
      <c r="A4322" s="198">
        <v>35537702</v>
      </c>
      <c r="B4322" s="198">
        <v>0</v>
      </c>
      <c r="C4322" s="198">
        <v>0</v>
      </c>
      <c r="D4322" s="198">
        <v>0</v>
      </c>
      <c r="E4322" s="198">
        <v>0</v>
      </c>
      <c r="F4322" s="198">
        <v>685</v>
      </c>
      <c r="G4322" s="198">
        <v>0</v>
      </c>
    </row>
    <row r="4323" spans="1:7">
      <c r="A4323" s="198">
        <v>35537715</v>
      </c>
      <c r="B4323" s="198">
        <v>0</v>
      </c>
      <c r="C4323" s="198">
        <v>0</v>
      </c>
      <c r="D4323" s="198">
        <v>0</v>
      </c>
      <c r="E4323" s="198">
        <v>0</v>
      </c>
      <c r="F4323" s="198">
        <v>626</v>
      </c>
      <c r="G4323" s="198">
        <v>0</v>
      </c>
    </row>
    <row r="4324" spans="1:7">
      <c r="A4324" s="198">
        <v>35537737</v>
      </c>
      <c r="B4324" s="198">
        <v>0</v>
      </c>
      <c r="C4324" s="198">
        <v>0</v>
      </c>
      <c r="D4324" s="198">
        <v>0</v>
      </c>
      <c r="E4324" s="198">
        <v>0</v>
      </c>
      <c r="F4324" s="198">
        <v>626</v>
      </c>
      <c r="G4324" s="198">
        <v>0</v>
      </c>
    </row>
    <row r="4325" spans="1:7">
      <c r="A4325" s="198">
        <v>35537740</v>
      </c>
      <c r="B4325" s="198">
        <v>322346.43</v>
      </c>
      <c r="C4325" s="198">
        <v>0</v>
      </c>
      <c r="D4325" s="198">
        <v>0</v>
      </c>
      <c r="E4325" s="198">
        <v>322346.43</v>
      </c>
      <c r="F4325" s="198">
        <v>626</v>
      </c>
      <c r="G4325" s="198">
        <v>0</v>
      </c>
    </row>
    <row r="4326" spans="1:7">
      <c r="A4326" s="198">
        <v>35572159</v>
      </c>
      <c r="B4326" s="198">
        <v>24260.91</v>
      </c>
      <c r="C4326" s="198">
        <v>0</v>
      </c>
      <c r="D4326" s="198">
        <v>0</v>
      </c>
      <c r="E4326" s="198">
        <v>24260.91</v>
      </c>
      <c r="F4326" s="198">
        <v>823</v>
      </c>
      <c r="G4326" s="198">
        <v>0</v>
      </c>
    </row>
    <row r="4327" spans="1:7">
      <c r="A4327" s="198">
        <v>35572613</v>
      </c>
      <c r="B4327" s="198">
        <v>0</v>
      </c>
      <c r="C4327" s="198">
        <v>0</v>
      </c>
      <c r="D4327" s="198">
        <v>0</v>
      </c>
      <c r="E4327" s="198">
        <v>0</v>
      </c>
      <c r="F4327" s="198">
        <v>626</v>
      </c>
      <c r="G4327" s="198">
        <v>0</v>
      </c>
    </row>
    <row r="4328" spans="1:7">
      <c r="A4328" s="198">
        <v>35572629</v>
      </c>
      <c r="B4328" s="198">
        <v>1115091.07</v>
      </c>
      <c r="C4328" s="198">
        <v>0</v>
      </c>
      <c r="D4328" s="198">
        <v>0</v>
      </c>
      <c r="E4328" s="198">
        <v>1115091.07</v>
      </c>
      <c r="F4328" s="198">
        <v>685</v>
      </c>
      <c r="G4328" s="198">
        <v>0</v>
      </c>
    </row>
    <row r="4329" spans="1:7">
      <c r="A4329" s="198">
        <v>35572633</v>
      </c>
      <c r="B4329" s="198">
        <v>355809.73</v>
      </c>
      <c r="C4329" s="198">
        <v>0</v>
      </c>
      <c r="D4329" s="198">
        <v>0</v>
      </c>
      <c r="E4329" s="198">
        <v>355809.73</v>
      </c>
      <c r="F4329" s="198">
        <v>685</v>
      </c>
      <c r="G4329" s="198">
        <v>0</v>
      </c>
    </row>
    <row r="4330" spans="1:7">
      <c r="A4330" s="198">
        <v>35572647</v>
      </c>
      <c r="B4330" s="198">
        <v>249256.82</v>
      </c>
      <c r="C4330" s="198">
        <v>0</v>
      </c>
      <c r="D4330" s="198">
        <v>0</v>
      </c>
      <c r="E4330" s="198">
        <v>249256.82</v>
      </c>
      <c r="F4330" s="198">
        <v>626</v>
      </c>
      <c r="G4330" s="198">
        <v>0</v>
      </c>
    </row>
    <row r="4331" spans="1:7">
      <c r="A4331" s="198">
        <v>35572650</v>
      </c>
      <c r="B4331" s="198">
        <v>526637.04</v>
      </c>
      <c r="C4331" s="198">
        <v>51134.52</v>
      </c>
      <c r="D4331" s="198">
        <v>0</v>
      </c>
      <c r="E4331" s="198">
        <v>577771.56000000006</v>
      </c>
      <c r="F4331" s="198">
        <v>626</v>
      </c>
      <c r="G4331" s="198">
        <v>3</v>
      </c>
    </row>
    <row r="4332" spans="1:7">
      <c r="A4332" s="198">
        <v>35572677</v>
      </c>
      <c r="B4332" s="198">
        <v>0</v>
      </c>
      <c r="C4332" s="198">
        <v>0</v>
      </c>
      <c r="D4332" s="198">
        <v>0</v>
      </c>
      <c r="E4332" s="198">
        <v>0</v>
      </c>
      <c r="F4332" s="198">
        <v>626</v>
      </c>
      <c r="G4332" s="198">
        <v>0</v>
      </c>
    </row>
    <row r="4333" spans="1:7">
      <c r="A4333" s="198">
        <v>35572681</v>
      </c>
      <c r="B4333" s="198">
        <v>989397.07</v>
      </c>
      <c r="C4333" s="198">
        <v>0</v>
      </c>
      <c r="D4333" s="198">
        <v>0</v>
      </c>
      <c r="E4333" s="198">
        <v>989397.07</v>
      </c>
      <c r="F4333" s="198">
        <v>685</v>
      </c>
      <c r="G4333" s="198">
        <v>0</v>
      </c>
    </row>
    <row r="4334" spans="1:7">
      <c r="A4334" s="198">
        <v>35572698</v>
      </c>
      <c r="B4334" s="198">
        <v>0</v>
      </c>
      <c r="C4334" s="198">
        <v>0</v>
      </c>
      <c r="D4334" s="198">
        <v>0</v>
      </c>
      <c r="E4334" s="198">
        <v>0</v>
      </c>
      <c r="F4334" s="198">
        <v>626</v>
      </c>
      <c r="G4334" s="198">
        <v>0</v>
      </c>
    </row>
    <row r="4335" spans="1:7">
      <c r="A4335" s="198">
        <v>35572700</v>
      </c>
      <c r="B4335" s="198">
        <v>820546.01</v>
      </c>
      <c r="C4335" s="198">
        <v>0</v>
      </c>
      <c r="D4335" s="198">
        <v>0</v>
      </c>
      <c r="E4335" s="198">
        <v>820546.01</v>
      </c>
      <c r="F4335" s="198">
        <v>626</v>
      </c>
      <c r="G4335" s="198">
        <v>0</v>
      </c>
    </row>
    <row r="4336" spans="1:7">
      <c r="A4336" s="198">
        <v>35597025</v>
      </c>
      <c r="B4336" s="198">
        <v>305455.76</v>
      </c>
      <c r="C4336" s="198">
        <v>0</v>
      </c>
      <c r="D4336" s="198">
        <v>0</v>
      </c>
      <c r="E4336" s="198">
        <v>305455.76</v>
      </c>
      <c r="F4336" s="198">
        <v>823</v>
      </c>
      <c r="G4336" s="198">
        <v>0</v>
      </c>
    </row>
    <row r="4337" spans="1:7">
      <c r="A4337" s="198">
        <v>35597050</v>
      </c>
      <c r="B4337" s="198">
        <v>0</v>
      </c>
      <c r="C4337" s="198">
        <v>0</v>
      </c>
      <c r="D4337" s="198">
        <v>0</v>
      </c>
      <c r="E4337" s="198">
        <v>0</v>
      </c>
      <c r="F4337" s="198">
        <v>685</v>
      </c>
      <c r="G4337" s="198">
        <v>0</v>
      </c>
    </row>
    <row r="4338" spans="1:7">
      <c r="A4338" s="198">
        <v>35597348</v>
      </c>
      <c r="B4338" s="198">
        <v>600225.91</v>
      </c>
      <c r="C4338" s="198">
        <v>0</v>
      </c>
      <c r="D4338" s="198">
        <v>199151.19</v>
      </c>
      <c r="E4338" s="198">
        <v>799377.1</v>
      </c>
      <c r="F4338" s="198">
        <v>626</v>
      </c>
      <c r="G4338" s="198">
        <v>23</v>
      </c>
    </row>
    <row r="4339" spans="1:7">
      <c r="A4339" s="198">
        <v>35597453</v>
      </c>
      <c r="B4339" s="198">
        <v>188543.04</v>
      </c>
      <c r="C4339" s="198">
        <v>0</v>
      </c>
      <c r="D4339" s="198">
        <v>0</v>
      </c>
      <c r="E4339" s="198">
        <v>188543.04</v>
      </c>
      <c r="F4339" s="198">
        <v>685</v>
      </c>
      <c r="G4339" s="198">
        <v>0</v>
      </c>
    </row>
    <row r="4340" spans="1:7">
      <c r="A4340" s="198">
        <v>35597469</v>
      </c>
      <c r="B4340" s="198">
        <v>0</v>
      </c>
      <c r="C4340" s="198">
        <v>0</v>
      </c>
      <c r="D4340" s="198">
        <v>0</v>
      </c>
      <c r="E4340" s="198">
        <v>0</v>
      </c>
      <c r="F4340" s="198">
        <v>685</v>
      </c>
      <c r="G4340" s="198">
        <v>0</v>
      </c>
    </row>
    <row r="4341" spans="1:7">
      <c r="A4341" s="198">
        <v>35597471</v>
      </c>
      <c r="B4341" s="198">
        <v>0</v>
      </c>
      <c r="C4341" s="198">
        <v>0</v>
      </c>
      <c r="D4341" s="198">
        <v>0</v>
      </c>
      <c r="E4341" s="198">
        <v>0</v>
      </c>
      <c r="F4341" s="198">
        <v>685</v>
      </c>
      <c r="G4341" s="198">
        <v>0</v>
      </c>
    </row>
    <row r="4342" spans="1:7">
      <c r="A4342" s="198">
        <v>35597530</v>
      </c>
      <c r="B4342" s="198">
        <v>0</v>
      </c>
      <c r="C4342" s="198">
        <v>0</v>
      </c>
      <c r="D4342" s="198">
        <v>0</v>
      </c>
      <c r="E4342" s="198">
        <v>0</v>
      </c>
      <c r="F4342" s="198">
        <v>626</v>
      </c>
      <c r="G4342" s="198">
        <v>0</v>
      </c>
    </row>
    <row r="4343" spans="1:7">
      <c r="A4343" s="198">
        <v>35597543</v>
      </c>
      <c r="B4343" s="198">
        <v>0</v>
      </c>
      <c r="C4343" s="198">
        <v>0</v>
      </c>
      <c r="D4343" s="198">
        <v>0</v>
      </c>
      <c r="E4343" s="198">
        <v>0</v>
      </c>
      <c r="F4343" s="198">
        <v>685</v>
      </c>
      <c r="G4343" s="198">
        <v>0</v>
      </c>
    </row>
    <row r="4344" spans="1:7">
      <c r="A4344" s="198">
        <v>35597565</v>
      </c>
      <c r="B4344" s="198">
        <v>0</v>
      </c>
      <c r="C4344" s="198">
        <v>0</v>
      </c>
      <c r="D4344" s="198">
        <v>0</v>
      </c>
      <c r="E4344" s="198">
        <v>0</v>
      </c>
      <c r="F4344" s="198">
        <v>626</v>
      </c>
      <c r="G4344" s="198">
        <v>0</v>
      </c>
    </row>
    <row r="4345" spans="1:7">
      <c r="A4345" s="198">
        <v>35597572</v>
      </c>
      <c r="B4345" s="198">
        <v>0</v>
      </c>
      <c r="C4345" s="198">
        <v>0</v>
      </c>
      <c r="D4345" s="198">
        <v>0</v>
      </c>
      <c r="E4345" s="198">
        <v>0</v>
      </c>
      <c r="F4345" s="198">
        <v>626</v>
      </c>
      <c r="G4345" s="198">
        <v>0</v>
      </c>
    </row>
    <row r="4346" spans="1:7">
      <c r="A4346" s="198">
        <v>35597590</v>
      </c>
      <c r="B4346" s="198">
        <v>0</v>
      </c>
      <c r="C4346" s="198">
        <v>0</v>
      </c>
      <c r="D4346" s="198">
        <v>0</v>
      </c>
      <c r="E4346" s="198">
        <v>0</v>
      </c>
      <c r="F4346" s="198">
        <v>685</v>
      </c>
      <c r="G4346" s="198">
        <v>0</v>
      </c>
    </row>
    <row r="4347" spans="1:7">
      <c r="A4347" s="198">
        <v>35597608</v>
      </c>
      <c r="B4347" s="198">
        <v>774342.32</v>
      </c>
      <c r="C4347" s="198">
        <v>35406.78</v>
      </c>
      <c r="D4347" s="198">
        <v>0</v>
      </c>
      <c r="E4347" s="198">
        <v>809749.1</v>
      </c>
      <c r="F4347" s="198">
        <v>626</v>
      </c>
      <c r="G4347" s="198">
        <v>3</v>
      </c>
    </row>
    <row r="4348" spans="1:7">
      <c r="A4348" s="198">
        <v>35597617</v>
      </c>
      <c r="B4348" s="198">
        <v>0</v>
      </c>
      <c r="C4348" s="198">
        <v>0</v>
      </c>
      <c r="D4348" s="198">
        <v>0</v>
      </c>
      <c r="E4348" s="198">
        <v>0</v>
      </c>
      <c r="F4348" s="198">
        <v>626</v>
      </c>
      <c r="G4348" s="198">
        <v>0</v>
      </c>
    </row>
    <row r="4349" spans="1:7">
      <c r="A4349" s="198">
        <v>35597643</v>
      </c>
      <c r="B4349" s="198">
        <v>0</v>
      </c>
      <c r="C4349" s="198">
        <v>0</v>
      </c>
      <c r="D4349" s="198">
        <v>0</v>
      </c>
      <c r="E4349" s="198">
        <v>0</v>
      </c>
      <c r="F4349" s="198">
        <v>685</v>
      </c>
      <c r="G4349" s="198">
        <v>0</v>
      </c>
    </row>
    <row r="4350" spans="1:7">
      <c r="A4350" s="198">
        <v>35597651</v>
      </c>
      <c r="B4350" s="198">
        <v>0</v>
      </c>
      <c r="C4350" s="198">
        <v>0</v>
      </c>
      <c r="D4350" s="198">
        <v>0</v>
      </c>
      <c r="E4350" s="198">
        <v>0</v>
      </c>
      <c r="F4350" s="198">
        <v>685</v>
      </c>
      <c r="G4350" s="198">
        <v>0</v>
      </c>
    </row>
    <row r="4351" spans="1:7">
      <c r="A4351" s="198">
        <v>35597660</v>
      </c>
      <c r="B4351" s="198">
        <v>0</v>
      </c>
      <c r="C4351" s="198">
        <v>0</v>
      </c>
      <c r="D4351" s="198">
        <v>0</v>
      </c>
      <c r="E4351" s="198">
        <v>0</v>
      </c>
      <c r="F4351" s="198">
        <v>685</v>
      </c>
      <c r="G4351" s="198">
        <v>0</v>
      </c>
    </row>
    <row r="4352" spans="1:7">
      <c r="A4352" s="198">
        <v>35597675</v>
      </c>
      <c r="B4352" s="198">
        <v>0</v>
      </c>
      <c r="C4352" s="198">
        <v>0</v>
      </c>
      <c r="D4352" s="198">
        <v>0</v>
      </c>
      <c r="E4352" s="198">
        <v>0</v>
      </c>
      <c r="F4352" s="198">
        <v>626</v>
      </c>
      <c r="G4352" s="198">
        <v>0</v>
      </c>
    </row>
    <row r="4353" spans="1:7">
      <c r="A4353" s="198">
        <v>35597681</v>
      </c>
      <c r="B4353" s="198">
        <v>0</v>
      </c>
      <c r="C4353" s="198">
        <v>0</v>
      </c>
      <c r="D4353" s="198">
        <v>0</v>
      </c>
      <c r="E4353" s="198">
        <v>0</v>
      </c>
      <c r="F4353" s="198">
        <v>685</v>
      </c>
      <c r="G4353" s="198">
        <v>0</v>
      </c>
    </row>
    <row r="4354" spans="1:7">
      <c r="A4354" s="198">
        <v>35629390</v>
      </c>
      <c r="B4354" s="198">
        <v>0</v>
      </c>
      <c r="C4354" s="198">
        <v>0</v>
      </c>
      <c r="D4354" s="198">
        <v>0</v>
      </c>
      <c r="E4354" s="198">
        <v>0</v>
      </c>
      <c r="F4354" s="198">
        <v>823</v>
      </c>
      <c r="G4354" s="198">
        <v>0</v>
      </c>
    </row>
    <row r="4355" spans="1:7">
      <c r="A4355" s="198">
        <v>35629500</v>
      </c>
      <c r="B4355" s="198">
        <v>0</v>
      </c>
      <c r="C4355" s="198">
        <v>0</v>
      </c>
      <c r="D4355" s="198">
        <v>0</v>
      </c>
      <c r="E4355" s="198">
        <v>0</v>
      </c>
      <c r="F4355" s="198">
        <v>823</v>
      </c>
      <c r="G4355" s="198">
        <v>0</v>
      </c>
    </row>
    <row r="4356" spans="1:7">
      <c r="A4356" s="198">
        <v>35629751</v>
      </c>
      <c r="B4356" s="198">
        <v>304415.62</v>
      </c>
      <c r="C4356" s="198">
        <v>0</v>
      </c>
      <c r="D4356" s="198">
        <v>0</v>
      </c>
      <c r="E4356" s="198">
        <v>304415.62</v>
      </c>
      <c r="F4356" s="198">
        <v>626</v>
      </c>
      <c r="G4356" s="198">
        <v>0</v>
      </c>
    </row>
    <row r="4357" spans="1:7">
      <c r="A4357" s="198">
        <v>35629762</v>
      </c>
      <c r="B4357" s="198">
        <v>268356.69</v>
      </c>
      <c r="C4357" s="198">
        <v>0</v>
      </c>
      <c r="D4357" s="198">
        <v>79644.429999999993</v>
      </c>
      <c r="E4357" s="198">
        <v>348001.12</v>
      </c>
      <c r="F4357" s="198">
        <v>626</v>
      </c>
      <c r="G4357" s="198">
        <v>20</v>
      </c>
    </row>
    <row r="4358" spans="1:7">
      <c r="A4358" s="198">
        <v>35629770</v>
      </c>
      <c r="B4358" s="198">
        <v>0</v>
      </c>
      <c r="C4358" s="198">
        <v>0</v>
      </c>
      <c r="D4358" s="198">
        <v>0</v>
      </c>
      <c r="E4358" s="198">
        <v>0</v>
      </c>
      <c r="F4358" s="198">
        <v>626</v>
      </c>
      <c r="G4358" s="198">
        <v>0</v>
      </c>
    </row>
    <row r="4359" spans="1:7">
      <c r="A4359" s="198">
        <v>35629794</v>
      </c>
      <c r="B4359" s="198">
        <v>0</v>
      </c>
      <c r="C4359" s="198">
        <v>0</v>
      </c>
      <c r="D4359" s="198">
        <v>0</v>
      </c>
      <c r="E4359" s="198">
        <v>0</v>
      </c>
      <c r="F4359" s="198">
        <v>626</v>
      </c>
      <c r="G4359" s="198">
        <v>0</v>
      </c>
    </row>
    <row r="4360" spans="1:7">
      <c r="A4360" s="198">
        <v>35672457</v>
      </c>
      <c r="B4360" s="198">
        <v>0</v>
      </c>
      <c r="C4360" s="198">
        <v>0</v>
      </c>
      <c r="D4360" s="198">
        <v>0</v>
      </c>
      <c r="E4360" s="198">
        <v>0</v>
      </c>
      <c r="F4360" s="198">
        <v>823</v>
      </c>
      <c r="G4360" s="198">
        <v>0</v>
      </c>
    </row>
    <row r="4361" spans="1:7">
      <c r="A4361" s="198">
        <v>35672484</v>
      </c>
      <c r="B4361" s="198">
        <v>86147.93</v>
      </c>
      <c r="C4361" s="198">
        <v>0</v>
      </c>
      <c r="D4361" s="198">
        <v>325948.82</v>
      </c>
      <c r="E4361" s="198">
        <v>412096.75</v>
      </c>
      <c r="F4361" s="198">
        <v>823</v>
      </c>
      <c r="G4361" s="198">
        <v>92</v>
      </c>
    </row>
    <row r="4362" spans="1:7">
      <c r="A4362" s="198">
        <v>35672736</v>
      </c>
      <c r="B4362" s="198">
        <v>278527.06</v>
      </c>
      <c r="C4362" s="198">
        <v>0</v>
      </c>
      <c r="D4362" s="198">
        <v>0</v>
      </c>
      <c r="E4362" s="198">
        <v>278527.06</v>
      </c>
      <c r="F4362" s="198">
        <v>823</v>
      </c>
      <c r="G4362" s="198">
        <v>0</v>
      </c>
    </row>
    <row r="4363" spans="1:7">
      <c r="A4363" s="198">
        <v>35672760</v>
      </c>
      <c r="B4363" s="198">
        <v>123739.73</v>
      </c>
      <c r="C4363" s="198">
        <v>0</v>
      </c>
      <c r="D4363" s="198">
        <v>0</v>
      </c>
      <c r="E4363" s="198">
        <v>123739.73</v>
      </c>
      <c r="F4363" s="198">
        <v>685</v>
      </c>
      <c r="G4363" s="198">
        <v>0</v>
      </c>
    </row>
    <row r="4364" spans="1:7">
      <c r="A4364" s="198">
        <v>35672809</v>
      </c>
      <c r="B4364" s="198">
        <v>0</v>
      </c>
      <c r="C4364" s="198">
        <v>0</v>
      </c>
      <c r="D4364" s="198">
        <v>0</v>
      </c>
      <c r="E4364" s="198">
        <v>0</v>
      </c>
      <c r="F4364" s="198">
        <v>626</v>
      </c>
      <c r="G4364" s="198">
        <v>0</v>
      </c>
    </row>
    <row r="4365" spans="1:7">
      <c r="A4365" s="198">
        <v>35672816</v>
      </c>
      <c r="B4365" s="198">
        <v>0</v>
      </c>
      <c r="C4365" s="198">
        <v>0</v>
      </c>
      <c r="D4365" s="198">
        <v>0</v>
      </c>
      <c r="E4365" s="198">
        <v>0</v>
      </c>
      <c r="F4365" s="198">
        <v>626</v>
      </c>
      <c r="G4365" s="198">
        <v>0</v>
      </c>
    </row>
    <row r="4366" spans="1:7">
      <c r="A4366" s="198">
        <v>35672825</v>
      </c>
      <c r="B4366" s="198">
        <v>0</v>
      </c>
      <c r="C4366" s="198">
        <v>0</v>
      </c>
      <c r="D4366" s="198">
        <v>0</v>
      </c>
      <c r="E4366" s="198">
        <v>0</v>
      </c>
      <c r="F4366" s="198">
        <v>823</v>
      </c>
      <c r="G4366" s="198">
        <v>0</v>
      </c>
    </row>
    <row r="4367" spans="1:7">
      <c r="A4367" s="198">
        <v>35672865</v>
      </c>
      <c r="B4367" s="198">
        <v>0</v>
      </c>
      <c r="C4367" s="198">
        <v>0</v>
      </c>
      <c r="D4367" s="198">
        <v>0</v>
      </c>
      <c r="E4367" s="198">
        <v>0</v>
      </c>
      <c r="F4367" s="198">
        <v>626</v>
      </c>
      <c r="G4367" s="198">
        <v>0</v>
      </c>
    </row>
    <row r="4368" spans="1:7">
      <c r="A4368" s="198">
        <v>35672872</v>
      </c>
      <c r="B4368" s="198">
        <v>0</v>
      </c>
      <c r="C4368" s="198">
        <v>0</v>
      </c>
      <c r="D4368" s="198">
        <v>0</v>
      </c>
      <c r="E4368" s="198">
        <v>0</v>
      </c>
      <c r="F4368" s="198">
        <v>626</v>
      </c>
      <c r="G4368" s="198">
        <v>0</v>
      </c>
    </row>
    <row r="4369" spans="1:7">
      <c r="A4369" s="198">
        <v>35672882</v>
      </c>
      <c r="B4369" s="198">
        <v>326009.71999999997</v>
      </c>
      <c r="C4369" s="198">
        <v>5115.5600000000004</v>
      </c>
      <c r="D4369" s="198">
        <v>0</v>
      </c>
      <c r="E4369" s="198">
        <v>331125.28000000003</v>
      </c>
      <c r="F4369" s="198">
        <v>626</v>
      </c>
      <c r="G4369" s="198">
        <v>1</v>
      </c>
    </row>
    <row r="4370" spans="1:7">
      <c r="A4370" s="198">
        <v>35672892</v>
      </c>
      <c r="B4370" s="198">
        <v>0</v>
      </c>
      <c r="C4370" s="198">
        <v>0</v>
      </c>
      <c r="D4370" s="198">
        <v>0</v>
      </c>
      <c r="E4370" s="198">
        <v>0</v>
      </c>
      <c r="F4370" s="198">
        <v>626</v>
      </c>
      <c r="G4370" s="198">
        <v>0</v>
      </c>
    </row>
    <row r="4371" spans="1:7">
      <c r="A4371" s="198">
        <v>35672904</v>
      </c>
      <c r="B4371" s="198">
        <v>0</v>
      </c>
      <c r="C4371" s="198">
        <v>0</v>
      </c>
      <c r="D4371" s="198">
        <v>0</v>
      </c>
      <c r="E4371" s="198">
        <v>0</v>
      </c>
      <c r="F4371" s="198">
        <v>685</v>
      </c>
      <c r="G4371" s="198">
        <v>0</v>
      </c>
    </row>
    <row r="4372" spans="1:7">
      <c r="A4372" s="198">
        <v>35672918</v>
      </c>
      <c r="B4372" s="198">
        <v>0</v>
      </c>
      <c r="C4372" s="198">
        <v>0</v>
      </c>
      <c r="D4372" s="198">
        <v>0</v>
      </c>
      <c r="E4372" s="198">
        <v>0</v>
      </c>
      <c r="F4372" s="198">
        <v>626</v>
      </c>
      <c r="G4372" s="198">
        <v>0</v>
      </c>
    </row>
    <row r="4373" spans="1:7">
      <c r="A4373" s="198">
        <v>35699588</v>
      </c>
      <c r="B4373" s="198">
        <v>0</v>
      </c>
      <c r="C4373" s="198">
        <v>0</v>
      </c>
      <c r="D4373" s="198">
        <v>0</v>
      </c>
      <c r="E4373" s="198">
        <v>0</v>
      </c>
      <c r="F4373" s="198">
        <v>823</v>
      </c>
      <c r="G4373" s="198">
        <v>0</v>
      </c>
    </row>
    <row r="4374" spans="1:7">
      <c r="A4374" s="198">
        <v>35699634</v>
      </c>
      <c r="B4374" s="198">
        <v>412929.64</v>
      </c>
      <c r="C4374" s="198">
        <v>0</v>
      </c>
      <c r="D4374" s="198">
        <v>23719.33</v>
      </c>
      <c r="E4374" s="198">
        <v>436648.97</v>
      </c>
      <c r="F4374" s="198">
        <v>823</v>
      </c>
      <c r="G4374" s="198">
        <v>12</v>
      </c>
    </row>
    <row r="4375" spans="1:7">
      <c r="A4375" s="198">
        <v>35699686</v>
      </c>
      <c r="B4375" s="198">
        <v>469534.6</v>
      </c>
      <c r="C4375" s="198">
        <v>0</v>
      </c>
      <c r="D4375" s="198">
        <v>0</v>
      </c>
      <c r="E4375" s="198">
        <v>469534.6</v>
      </c>
      <c r="F4375" s="198">
        <v>685</v>
      </c>
      <c r="G4375" s="198">
        <v>0</v>
      </c>
    </row>
    <row r="4376" spans="1:7">
      <c r="A4376" s="198">
        <v>35699695</v>
      </c>
      <c r="B4376" s="198">
        <v>0</v>
      </c>
      <c r="C4376" s="198">
        <v>0</v>
      </c>
      <c r="D4376" s="198">
        <v>0</v>
      </c>
      <c r="E4376" s="198">
        <v>0</v>
      </c>
      <c r="F4376" s="198">
        <v>626</v>
      </c>
      <c r="G4376" s="198">
        <v>0</v>
      </c>
    </row>
    <row r="4377" spans="1:7">
      <c r="A4377" s="198">
        <v>35699732</v>
      </c>
      <c r="B4377" s="198">
        <v>0</v>
      </c>
      <c r="C4377" s="198">
        <v>0</v>
      </c>
      <c r="D4377" s="198">
        <v>0</v>
      </c>
      <c r="E4377" s="198">
        <v>0</v>
      </c>
      <c r="F4377" s="198">
        <v>626</v>
      </c>
      <c r="G4377" s="198">
        <v>0</v>
      </c>
    </row>
    <row r="4378" spans="1:7">
      <c r="A4378" s="198">
        <v>35699921</v>
      </c>
      <c r="B4378" s="198">
        <v>83259.27</v>
      </c>
      <c r="C4378" s="198">
        <v>0</v>
      </c>
      <c r="D4378" s="198">
        <v>120018.11</v>
      </c>
      <c r="E4378" s="198">
        <v>203277.38</v>
      </c>
      <c r="F4378" s="198">
        <v>685</v>
      </c>
      <c r="G4378" s="198">
        <v>13</v>
      </c>
    </row>
    <row r="4379" spans="1:7">
      <c r="A4379" s="198">
        <v>35699939</v>
      </c>
      <c r="B4379" s="198">
        <v>0</v>
      </c>
      <c r="C4379" s="198">
        <v>0</v>
      </c>
      <c r="D4379" s="198">
        <v>0</v>
      </c>
      <c r="E4379" s="198">
        <v>0</v>
      </c>
      <c r="F4379" s="198">
        <v>685</v>
      </c>
      <c r="G4379" s="198">
        <v>0</v>
      </c>
    </row>
    <row r="4380" spans="1:7">
      <c r="A4380" s="198">
        <v>35699945</v>
      </c>
      <c r="B4380" s="198">
        <v>146518.15</v>
      </c>
      <c r="C4380" s="198">
        <v>0</v>
      </c>
      <c r="D4380" s="198">
        <v>0</v>
      </c>
      <c r="E4380" s="198">
        <v>146518.15</v>
      </c>
      <c r="F4380" s="198">
        <v>685</v>
      </c>
      <c r="G4380" s="198">
        <v>0</v>
      </c>
    </row>
    <row r="4381" spans="1:7">
      <c r="A4381" s="198">
        <v>35699960</v>
      </c>
      <c r="B4381" s="198">
        <v>534996.30000000005</v>
      </c>
      <c r="C4381" s="198">
        <v>0</v>
      </c>
      <c r="D4381" s="198">
        <v>57116.45</v>
      </c>
      <c r="E4381" s="198">
        <v>592112.75</v>
      </c>
      <c r="F4381" s="198">
        <v>626</v>
      </c>
      <c r="G4381" s="198">
        <v>7</v>
      </c>
    </row>
    <row r="4382" spans="1:7">
      <c r="A4382" s="198">
        <v>35699970</v>
      </c>
      <c r="B4382" s="198">
        <v>0</v>
      </c>
      <c r="C4382" s="198">
        <v>0</v>
      </c>
      <c r="D4382" s="198">
        <v>0</v>
      </c>
      <c r="E4382" s="198">
        <v>0</v>
      </c>
      <c r="F4382" s="198">
        <v>685</v>
      </c>
      <c r="G4382" s="198">
        <v>0</v>
      </c>
    </row>
    <row r="4383" spans="1:7">
      <c r="A4383" s="198">
        <v>35730344</v>
      </c>
      <c r="B4383" s="198">
        <v>314609.95</v>
      </c>
      <c r="C4383" s="198">
        <v>0</v>
      </c>
      <c r="D4383" s="198">
        <v>0</v>
      </c>
      <c r="E4383" s="198">
        <v>314609.95</v>
      </c>
      <c r="F4383" s="198">
        <v>685</v>
      </c>
      <c r="G4383" s="198">
        <v>0</v>
      </c>
    </row>
    <row r="4384" spans="1:7">
      <c r="A4384" s="198">
        <v>35730411</v>
      </c>
      <c r="B4384" s="198">
        <v>330977.44</v>
      </c>
      <c r="C4384" s="198">
        <v>5041.04</v>
      </c>
      <c r="D4384" s="198">
        <v>0</v>
      </c>
      <c r="E4384" s="198">
        <v>336018.48</v>
      </c>
      <c r="F4384" s="198">
        <v>823</v>
      </c>
      <c r="G4384" s="198">
        <v>1</v>
      </c>
    </row>
    <row r="4385" spans="1:7">
      <c r="A4385" s="198">
        <v>35730545</v>
      </c>
      <c r="B4385" s="198">
        <v>0</v>
      </c>
      <c r="C4385" s="198">
        <v>0</v>
      </c>
      <c r="D4385" s="198">
        <v>0</v>
      </c>
      <c r="E4385" s="198">
        <v>0</v>
      </c>
      <c r="F4385" s="198">
        <v>685</v>
      </c>
      <c r="G4385" s="198">
        <v>0</v>
      </c>
    </row>
    <row r="4386" spans="1:7">
      <c r="A4386" s="198">
        <v>35730556</v>
      </c>
      <c r="B4386" s="198">
        <v>0</v>
      </c>
      <c r="C4386" s="198">
        <v>0</v>
      </c>
      <c r="D4386" s="198">
        <v>0</v>
      </c>
      <c r="E4386" s="198">
        <v>0</v>
      </c>
      <c r="F4386" s="198">
        <v>626</v>
      </c>
      <c r="G4386" s="198">
        <v>0</v>
      </c>
    </row>
    <row r="4387" spans="1:7">
      <c r="A4387" s="198">
        <v>35730566</v>
      </c>
      <c r="B4387" s="198">
        <v>195716.35</v>
      </c>
      <c r="C4387" s="198">
        <v>0</v>
      </c>
      <c r="D4387" s="198">
        <v>0</v>
      </c>
      <c r="E4387" s="198">
        <v>195716.35</v>
      </c>
      <c r="F4387" s="198">
        <v>626</v>
      </c>
      <c r="G4387" s="198">
        <v>0</v>
      </c>
    </row>
    <row r="4388" spans="1:7">
      <c r="A4388" s="198">
        <v>35730574</v>
      </c>
      <c r="B4388" s="198">
        <v>0</v>
      </c>
      <c r="C4388" s="198">
        <v>0</v>
      </c>
      <c r="D4388" s="198">
        <v>0</v>
      </c>
      <c r="E4388" s="198">
        <v>0</v>
      </c>
      <c r="F4388" s="198">
        <v>626</v>
      </c>
      <c r="G4388" s="198">
        <v>0</v>
      </c>
    </row>
    <row r="4389" spans="1:7">
      <c r="A4389" s="198">
        <v>35730582</v>
      </c>
      <c r="B4389" s="198">
        <v>0</v>
      </c>
      <c r="C4389" s="198">
        <v>0</v>
      </c>
      <c r="D4389" s="198">
        <v>0</v>
      </c>
      <c r="E4389" s="198">
        <v>0</v>
      </c>
      <c r="F4389" s="198">
        <v>626</v>
      </c>
      <c r="G4389" s="198">
        <v>0</v>
      </c>
    </row>
    <row r="4390" spans="1:7">
      <c r="A4390" s="198">
        <v>35730597</v>
      </c>
      <c r="B4390" s="198">
        <v>259479.19</v>
      </c>
      <c r="C4390" s="198">
        <v>0</v>
      </c>
      <c r="D4390" s="198">
        <v>0</v>
      </c>
      <c r="E4390" s="198">
        <v>259479.19</v>
      </c>
      <c r="F4390" s="198">
        <v>626</v>
      </c>
      <c r="G4390" s="198">
        <v>0</v>
      </c>
    </row>
    <row r="4391" spans="1:7">
      <c r="A4391" s="198">
        <v>35730620</v>
      </c>
      <c r="B4391" s="198">
        <v>547942.49</v>
      </c>
      <c r="C4391" s="198">
        <v>0</v>
      </c>
      <c r="D4391" s="198">
        <v>0</v>
      </c>
      <c r="E4391" s="198">
        <v>547942.49</v>
      </c>
      <c r="F4391" s="198">
        <v>626</v>
      </c>
      <c r="G4391" s="198">
        <v>0</v>
      </c>
    </row>
    <row r="4392" spans="1:7">
      <c r="A4392" s="198">
        <v>35730635</v>
      </c>
      <c r="B4392" s="198">
        <v>0</v>
      </c>
      <c r="C4392" s="198">
        <v>0</v>
      </c>
      <c r="D4392" s="198">
        <v>0</v>
      </c>
      <c r="E4392" s="198">
        <v>0</v>
      </c>
      <c r="F4392" s="198">
        <v>685</v>
      </c>
      <c r="G4392" s="198">
        <v>0</v>
      </c>
    </row>
    <row r="4393" spans="1:7">
      <c r="A4393" s="198">
        <v>35730667</v>
      </c>
      <c r="B4393" s="198">
        <v>0</v>
      </c>
      <c r="C4393" s="198">
        <v>0</v>
      </c>
      <c r="D4393" s="198">
        <v>0</v>
      </c>
      <c r="E4393" s="198">
        <v>0</v>
      </c>
      <c r="F4393" s="198">
        <v>626</v>
      </c>
      <c r="G4393" s="198">
        <v>0</v>
      </c>
    </row>
    <row r="4394" spans="1:7">
      <c r="A4394" s="198">
        <v>35759437</v>
      </c>
      <c r="B4394" s="198">
        <v>0</v>
      </c>
      <c r="C4394" s="198">
        <v>0</v>
      </c>
      <c r="D4394" s="198">
        <v>0</v>
      </c>
      <c r="E4394" s="198">
        <v>0</v>
      </c>
      <c r="F4394" s="198">
        <v>626</v>
      </c>
      <c r="G4394" s="198">
        <v>0</v>
      </c>
    </row>
    <row r="4395" spans="1:7">
      <c r="A4395" s="198">
        <v>35759516</v>
      </c>
      <c r="B4395" s="198">
        <v>162951.29</v>
      </c>
      <c r="C4395" s="198">
        <v>0</v>
      </c>
      <c r="D4395" s="198">
        <v>0</v>
      </c>
      <c r="E4395" s="198">
        <v>162951.29</v>
      </c>
      <c r="F4395" s="198">
        <v>823</v>
      </c>
      <c r="G4395" s="198">
        <v>0</v>
      </c>
    </row>
    <row r="4396" spans="1:7">
      <c r="A4396" s="198">
        <v>35759612</v>
      </c>
      <c r="B4396" s="198">
        <v>39474.81</v>
      </c>
      <c r="C4396" s="198">
        <v>0</v>
      </c>
      <c r="D4396" s="198">
        <v>0</v>
      </c>
      <c r="E4396" s="198">
        <v>39474.81</v>
      </c>
      <c r="F4396" s="198">
        <v>823</v>
      </c>
      <c r="G4396" s="198">
        <v>0</v>
      </c>
    </row>
    <row r="4397" spans="1:7">
      <c r="A4397" s="198">
        <v>35759631</v>
      </c>
      <c r="B4397" s="198">
        <v>0</v>
      </c>
      <c r="C4397" s="198">
        <v>0</v>
      </c>
      <c r="D4397" s="198">
        <v>0</v>
      </c>
      <c r="E4397" s="198">
        <v>0</v>
      </c>
      <c r="F4397" s="198">
        <v>823</v>
      </c>
      <c r="G4397" s="198">
        <v>0</v>
      </c>
    </row>
    <row r="4398" spans="1:7">
      <c r="A4398" s="198">
        <v>35759660</v>
      </c>
      <c r="B4398" s="198">
        <v>264707.92</v>
      </c>
      <c r="C4398" s="198">
        <v>0</v>
      </c>
      <c r="D4398" s="198">
        <v>0</v>
      </c>
      <c r="E4398" s="198">
        <v>264707.92</v>
      </c>
      <c r="F4398" s="198">
        <v>626</v>
      </c>
      <c r="G4398" s="198">
        <v>0</v>
      </c>
    </row>
    <row r="4399" spans="1:7">
      <c r="A4399" s="198">
        <v>35759670</v>
      </c>
      <c r="B4399" s="198">
        <v>397617.12</v>
      </c>
      <c r="C4399" s="198">
        <v>0</v>
      </c>
      <c r="D4399" s="198">
        <v>0</v>
      </c>
      <c r="E4399" s="198">
        <v>397617.12</v>
      </c>
      <c r="F4399" s="198">
        <v>626</v>
      </c>
      <c r="G4399" s="198">
        <v>0</v>
      </c>
    </row>
    <row r="4400" spans="1:7">
      <c r="A4400" s="198">
        <v>35759683</v>
      </c>
      <c r="B4400" s="198">
        <v>341765.88</v>
      </c>
      <c r="C4400" s="198">
        <v>0</v>
      </c>
      <c r="D4400" s="198">
        <v>0</v>
      </c>
      <c r="E4400" s="198">
        <v>341765.88</v>
      </c>
      <c r="F4400" s="198">
        <v>823</v>
      </c>
      <c r="G4400" s="198">
        <v>0</v>
      </c>
    </row>
    <row r="4401" spans="1:7">
      <c r="A4401" s="198">
        <v>35759936</v>
      </c>
      <c r="B4401" s="198">
        <v>0</v>
      </c>
      <c r="C4401" s="198">
        <v>0</v>
      </c>
      <c r="D4401" s="198">
        <v>0</v>
      </c>
      <c r="E4401" s="198">
        <v>0</v>
      </c>
      <c r="F4401" s="198">
        <v>685</v>
      </c>
      <c r="G4401" s="198">
        <v>0</v>
      </c>
    </row>
    <row r="4402" spans="1:7">
      <c r="A4402" s="198">
        <v>35760800</v>
      </c>
      <c r="B4402" s="198">
        <v>0</v>
      </c>
      <c r="C4402" s="198">
        <v>0</v>
      </c>
      <c r="D4402" s="198">
        <v>0</v>
      </c>
      <c r="E4402" s="198">
        <v>0</v>
      </c>
      <c r="F4402" s="198">
        <v>626</v>
      </c>
      <c r="G4402" s="198">
        <v>0</v>
      </c>
    </row>
    <row r="4403" spans="1:7">
      <c r="A4403" s="198">
        <v>35760810</v>
      </c>
      <c r="B4403" s="198">
        <v>0</v>
      </c>
      <c r="C4403" s="198">
        <v>0</v>
      </c>
      <c r="D4403" s="198">
        <v>0</v>
      </c>
      <c r="E4403" s="198">
        <v>0</v>
      </c>
      <c r="F4403" s="198">
        <v>823</v>
      </c>
      <c r="G4403" s="198">
        <v>0</v>
      </c>
    </row>
    <row r="4404" spans="1:7">
      <c r="A4404" s="198">
        <v>35760824</v>
      </c>
      <c r="B4404" s="198">
        <v>0</v>
      </c>
      <c r="C4404" s="198">
        <v>0</v>
      </c>
      <c r="D4404" s="198">
        <v>0</v>
      </c>
      <c r="E4404" s="198">
        <v>0</v>
      </c>
      <c r="F4404" s="198">
        <v>685</v>
      </c>
      <c r="G4404" s="198">
        <v>0</v>
      </c>
    </row>
    <row r="4405" spans="1:7">
      <c r="A4405" s="198">
        <v>35760835</v>
      </c>
      <c r="B4405" s="198">
        <v>0</v>
      </c>
      <c r="C4405" s="198">
        <v>0</v>
      </c>
      <c r="D4405" s="198">
        <v>0</v>
      </c>
      <c r="E4405" s="198">
        <v>0</v>
      </c>
      <c r="F4405" s="198">
        <v>626</v>
      </c>
      <c r="G4405" s="198">
        <v>0</v>
      </c>
    </row>
    <row r="4406" spans="1:7">
      <c r="A4406" s="198">
        <v>35760840</v>
      </c>
      <c r="B4406" s="198">
        <v>225804.24</v>
      </c>
      <c r="C4406" s="198">
        <v>3703.84</v>
      </c>
      <c r="D4406" s="198">
        <v>0</v>
      </c>
      <c r="E4406" s="198">
        <v>229508.08</v>
      </c>
      <c r="F4406" s="198">
        <v>626</v>
      </c>
      <c r="G4406" s="198">
        <v>1</v>
      </c>
    </row>
    <row r="4407" spans="1:7">
      <c r="A4407" s="198">
        <v>35760856</v>
      </c>
      <c r="B4407" s="198">
        <v>0</v>
      </c>
      <c r="C4407" s="198">
        <v>0</v>
      </c>
      <c r="D4407" s="198">
        <v>0</v>
      </c>
      <c r="E4407" s="198">
        <v>0</v>
      </c>
      <c r="F4407" s="198">
        <v>823</v>
      </c>
      <c r="G4407" s="198">
        <v>0</v>
      </c>
    </row>
    <row r="4408" spans="1:7">
      <c r="A4408" s="198">
        <v>35760861</v>
      </c>
      <c r="B4408" s="198">
        <v>0</v>
      </c>
      <c r="C4408" s="198">
        <v>0</v>
      </c>
      <c r="D4408" s="198">
        <v>0</v>
      </c>
      <c r="E4408" s="198">
        <v>0</v>
      </c>
      <c r="F4408" s="198">
        <v>626</v>
      </c>
      <c r="G4408" s="198">
        <v>0</v>
      </c>
    </row>
    <row r="4409" spans="1:7">
      <c r="A4409" s="198">
        <v>35760888</v>
      </c>
      <c r="B4409" s="198">
        <v>121010.07</v>
      </c>
      <c r="C4409" s="198">
        <v>0</v>
      </c>
      <c r="D4409" s="198">
        <v>0</v>
      </c>
      <c r="E4409" s="198">
        <v>121010.07</v>
      </c>
      <c r="F4409" s="198">
        <v>626</v>
      </c>
      <c r="G4409" s="198">
        <v>0</v>
      </c>
    </row>
    <row r="4410" spans="1:7">
      <c r="A4410" s="198">
        <v>35760904</v>
      </c>
      <c r="B4410" s="198">
        <v>0</v>
      </c>
      <c r="C4410" s="198">
        <v>0</v>
      </c>
      <c r="D4410" s="198">
        <v>0</v>
      </c>
      <c r="E4410" s="198">
        <v>0</v>
      </c>
      <c r="F4410" s="198">
        <v>626</v>
      </c>
      <c r="G4410" s="198">
        <v>0</v>
      </c>
    </row>
    <row r="4411" spans="1:7">
      <c r="A4411" s="198">
        <v>35760914</v>
      </c>
      <c r="B4411" s="198">
        <v>576375.01</v>
      </c>
      <c r="C4411" s="198">
        <v>0</v>
      </c>
      <c r="D4411" s="198">
        <v>0</v>
      </c>
      <c r="E4411" s="198">
        <v>576375.01</v>
      </c>
      <c r="F4411" s="198">
        <v>685</v>
      </c>
      <c r="G4411" s="198">
        <v>0</v>
      </c>
    </row>
    <row r="4412" spans="1:7">
      <c r="A4412" s="198">
        <v>35760921</v>
      </c>
      <c r="B4412" s="198">
        <v>427997.89</v>
      </c>
      <c r="C4412" s="198">
        <v>7502.18</v>
      </c>
      <c r="D4412" s="198">
        <v>0</v>
      </c>
      <c r="E4412" s="198">
        <v>435500.07</v>
      </c>
      <c r="F4412" s="198">
        <v>626</v>
      </c>
      <c r="G4412" s="198">
        <v>1</v>
      </c>
    </row>
    <row r="4413" spans="1:7">
      <c r="A4413" s="198">
        <v>35760932</v>
      </c>
      <c r="B4413" s="198">
        <v>0</v>
      </c>
      <c r="C4413" s="198">
        <v>0</v>
      </c>
      <c r="D4413" s="198">
        <v>0</v>
      </c>
      <c r="E4413" s="198">
        <v>0</v>
      </c>
      <c r="F4413" s="198">
        <v>685</v>
      </c>
      <c r="G4413" s="198">
        <v>0</v>
      </c>
    </row>
    <row r="4414" spans="1:7">
      <c r="A4414" s="198">
        <v>35760942</v>
      </c>
      <c r="B4414" s="198">
        <v>284797.92</v>
      </c>
      <c r="C4414" s="198">
        <v>0</v>
      </c>
      <c r="D4414" s="198">
        <v>253512.39</v>
      </c>
      <c r="E4414" s="198">
        <v>538310.31000000006</v>
      </c>
      <c r="F4414" s="198">
        <v>685</v>
      </c>
      <c r="G4414" s="198">
        <v>80</v>
      </c>
    </row>
    <row r="4415" spans="1:7">
      <c r="A4415" s="198">
        <v>35760967</v>
      </c>
      <c r="B4415" s="198">
        <v>406509.93</v>
      </c>
      <c r="C4415" s="198">
        <v>0</v>
      </c>
      <c r="D4415" s="198">
        <v>0</v>
      </c>
      <c r="E4415" s="198">
        <v>406509.93</v>
      </c>
      <c r="F4415" s="198">
        <v>626</v>
      </c>
      <c r="G4415" s="198">
        <v>0</v>
      </c>
    </row>
    <row r="4416" spans="1:7">
      <c r="A4416" s="198">
        <v>35760975</v>
      </c>
      <c r="B4416" s="198">
        <v>629321.28</v>
      </c>
      <c r="C4416" s="198">
        <v>0</v>
      </c>
      <c r="D4416" s="198">
        <v>68963.38</v>
      </c>
      <c r="E4416" s="198">
        <v>698284.66</v>
      </c>
      <c r="F4416" s="198">
        <v>626</v>
      </c>
      <c r="G4416" s="198">
        <v>7</v>
      </c>
    </row>
    <row r="4417" spans="1:7">
      <c r="A4417" s="198">
        <v>35760984</v>
      </c>
      <c r="B4417" s="198">
        <v>304014.38</v>
      </c>
      <c r="C4417" s="198">
        <v>0</v>
      </c>
      <c r="D4417" s="198">
        <v>0</v>
      </c>
      <c r="E4417" s="198">
        <v>304014.38</v>
      </c>
      <c r="F4417" s="198">
        <v>685</v>
      </c>
      <c r="G4417" s="198">
        <v>0</v>
      </c>
    </row>
    <row r="4418" spans="1:7">
      <c r="A4418" s="198">
        <v>35760991</v>
      </c>
      <c r="B4418" s="198">
        <v>0</v>
      </c>
      <c r="C4418" s="198">
        <v>0</v>
      </c>
      <c r="D4418" s="198">
        <v>0</v>
      </c>
      <c r="E4418" s="198">
        <v>0</v>
      </c>
      <c r="F4418" s="198">
        <v>626</v>
      </c>
      <c r="G4418" s="198">
        <v>0</v>
      </c>
    </row>
    <row r="4419" spans="1:7">
      <c r="A4419" s="198">
        <v>35761002</v>
      </c>
      <c r="B4419" s="198">
        <v>0</v>
      </c>
      <c r="C4419" s="198">
        <v>0</v>
      </c>
      <c r="D4419" s="198">
        <v>0</v>
      </c>
      <c r="E4419" s="198">
        <v>0</v>
      </c>
      <c r="F4419" s="198">
        <v>626</v>
      </c>
      <c r="G4419" s="198">
        <v>0</v>
      </c>
    </row>
    <row r="4420" spans="1:7">
      <c r="A4420" s="198">
        <v>35761015</v>
      </c>
      <c r="B4420" s="198">
        <v>0</v>
      </c>
      <c r="C4420" s="198">
        <v>0</v>
      </c>
      <c r="D4420" s="198">
        <v>0</v>
      </c>
      <c r="E4420" s="198">
        <v>0</v>
      </c>
      <c r="F4420" s="198">
        <v>626</v>
      </c>
      <c r="G4420" s="198">
        <v>0</v>
      </c>
    </row>
    <row r="4421" spans="1:7">
      <c r="A4421" s="198">
        <v>35761037</v>
      </c>
      <c r="B4421" s="198">
        <v>153555.03</v>
      </c>
      <c r="C4421" s="198">
        <v>0</v>
      </c>
      <c r="D4421" s="198">
        <v>0</v>
      </c>
      <c r="E4421" s="198">
        <v>153555.03</v>
      </c>
      <c r="F4421" s="198">
        <v>626</v>
      </c>
      <c r="G4421" s="198">
        <v>0</v>
      </c>
    </row>
    <row r="4422" spans="1:7">
      <c r="A4422" s="198">
        <v>35799985</v>
      </c>
      <c r="B4422" s="198">
        <v>0</v>
      </c>
      <c r="C4422" s="198">
        <v>0</v>
      </c>
      <c r="D4422" s="198">
        <v>0</v>
      </c>
      <c r="E4422" s="198">
        <v>0</v>
      </c>
      <c r="F4422" s="198">
        <v>823</v>
      </c>
      <c r="G4422" s="198">
        <v>0</v>
      </c>
    </row>
    <row r="4423" spans="1:7">
      <c r="A4423" s="198">
        <v>35800062</v>
      </c>
      <c r="B4423" s="198">
        <v>0</v>
      </c>
      <c r="C4423" s="198">
        <v>0</v>
      </c>
      <c r="D4423" s="198">
        <v>0</v>
      </c>
      <c r="E4423" s="198">
        <v>0</v>
      </c>
      <c r="F4423" s="198">
        <v>823</v>
      </c>
      <c r="G4423" s="198">
        <v>0</v>
      </c>
    </row>
    <row r="4424" spans="1:7">
      <c r="A4424" s="198">
        <v>35800112</v>
      </c>
      <c r="B4424" s="198">
        <v>0</v>
      </c>
      <c r="C4424" s="198">
        <v>0</v>
      </c>
      <c r="D4424" s="198">
        <v>0</v>
      </c>
      <c r="E4424" s="198">
        <v>0</v>
      </c>
      <c r="F4424" s="198">
        <v>685</v>
      </c>
      <c r="G4424" s="198">
        <v>0</v>
      </c>
    </row>
    <row r="4425" spans="1:7">
      <c r="A4425" s="198">
        <v>35800135</v>
      </c>
      <c r="B4425" s="198">
        <v>0</v>
      </c>
      <c r="C4425" s="198">
        <v>0</v>
      </c>
      <c r="D4425" s="198">
        <v>0</v>
      </c>
      <c r="E4425" s="198">
        <v>0</v>
      </c>
      <c r="F4425" s="198">
        <v>626</v>
      </c>
      <c r="G4425" s="198">
        <v>0</v>
      </c>
    </row>
    <row r="4426" spans="1:7">
      <c r="A4426" s="198">
        <v>35800189</v>
      </c>
      <c r="B4426" s="198">
        <v>0</v>
      </c>
      <c r="C4426" s="198">
        <v>0</v>
      </c>
      <c r="D4426" s="198">
        <v>0</v>
      </c>
      <c r="E4426" s="198">
        <v>0</v>
      </c>
      <c r="F4426" s="198">
        <v>685</v>
      </c>
      <c r="G4426" s="198">
        <v>0</v>
      </c>
    </row>
    <row r="4427" spans="1:7">
      <c r="A4427" s="198">
        <v>35800322</v>
      </c>
      <c r="B4427" s="198">
        <v>282419.98</v>
      </c>
      <c r="C4427" s="198">
        <v>0</v>
      </c>
      <c r="D4427" s="198">
        <v>25620.77</v>
      </c>
      <c r="E4427" s="198">
        <v>308040.75</v>
      </c>
      <c r="F4427" s="198">
        <v>626</v>
      </c>
      <c r="G4427" s="198">
        <v>6</v>
      </c>
    </row>
    <row r="4428" spans="1:7">
      <c r="A4428" s="198">
        <v>35800350</v>
      </c>
      <c r="B4428" s="198">
        <v>740195.27</v>
      </c>
      <c r="C4428" s="198">
        <v>11877.33</v>
      </c>
      <c r="D4428" s="198">
        <v>0</v>
      </c>
      <c r="E4428" s="198">
        <v>752072.6</v>
      </c>
      <c r="F4428" s="198">
        <v>626</v>
      </c>
      <c r="G4428" s="198">
        <v>1</v>
      </c>
    </row>
    <row r="4429" spans="1:7">
      <c r="A4429" s="198">
        <v>35800366</v>
      </c>
      <c r="B4429" s="198">
        <v>483744.29</v>
      </c>
      <c r="C4429" s="198">
        <v>0</v>
      </c>
      <c r="D4429" s="198">
        <v>0</v>
      </c>
      <c r="E4429" s="198">
        <v>483744.29</v>
      </c>
      <c r="F4429" s="198">
        <v>685</v>
      </c>
      <c r="G4429" s="198">
        <v>0</v>
      </c>
    </row>
    <row r="4430" spans="1:7">
      <c r="A4430" s="198">
        <v>35800378</v>
      </c>
      <c r="B4430" s="198">
        <v>117532.93</v>
      </c>
      <c r="C4430" s="198">
        <v>1831</v>
      </c>
      <c r="D4430" s="198">
        <v>0</v>
      </c>
      <c r="E4430" s="198">
        <v>119363.93</v>
      </c>
      <c r="F4430" s="198">
        <v>685</v>
      </c>
      <c r="G4430" s="198">
        <v>1</v>
      </c>
    </row>
    <row r="4431" spans="1:7">
      <c r="A4431" s="198">
        <v>35800380</v>
      </c>
      <c r="B4431" s="198">
        <v>0</v>
      </c>
      <c r="C4431" s="198">
        <v>0</v>
      </c>
      <c r="D4431" s="198">
        <v>0</v>
      </c>
      <c r="E4431" s="198">
        <v>0</v>
      </c>
      <c r="F4431" s="198">
        <v>685</v>
      </c>
      <c r="G4431" s="198">
        <v>0</v>
      </c>
    </row>
    <row r="4432" spans="1:7">
      <c r="A4432" s="198">
        <v>35800400</v>
      </c>
      <c r="B4432" s="198">
        <v>296203.65999999997</v>
      </c>
      <c r="C4432" s="198">
        <v>0</v>
      </c>
      <c r="D4432" s="198">
        <v>156053.72</v>
      </c>
      <c r="E4432" s="198">
        <v>452257.38</v>
      </c>
      <c r="F4432" s="198">
        <v>685</v>
      </c>
      <c r="G4432" s="198">
        <v>41</v>
      </c>
    </row>
    <row r="4433" spans="1:7">
      <c r="A4433" s="198">
        <v>35800419</v>
      </c>
      <c r="B4433" s="198">
        <v>234866.29</v>
      </c>
      <c r="C4433" s="198">
        <v>0</v>
      </c>
      <c r="D4433" s="198">
        <v>0</v>
      </c>
      <c r="E4433" s="198">
        <v>234866.29</v>
      </c>
      <c r="F4433" s="198">
        <v>626</v>
      </c>
      <c r="G4433" s="198">
        <v>0</v>
      </c>
    </row>
    <row r="4434" spans="1:7">
      <c r="A4434" s="198">
        <v>35800437</v>
      </c>
      <c r="B4434" s="198">
        <v>276372.65000000002</v>
      </c>
      <c r="C4434" s="198">
        <v>0</v>
      </c>
      <c r="D4434" s="198">
        <v>0</v>
      </c>
      <c r="E4434" s="198">
        <v>276372.65000000002</v>
      </c>
      <c r="F4434" s="198">
        <v>685</v>
      </c>
      <c r="G4434" s="198">
        <v>0</v>
      </c>
    </row>
    <row r="4435" spans="1:7">
      <c r="A4435" s="198">
        <v>35800453</v>
      </c>
      <c r="B4435" s="198">
        <v>0</v>
      </c>
      <c r="C4435" s="198">
        <v>0</v>
      </c>
      <c r="D4435" s="198">
        <v>0</v>
      </c>
      <c r="E4435" s="198">
        <v>0</v>
      </c>
      <c r="F4435" s="198">
        <v>626</v>
      </c>
      <c r="G4435" s="198">
        <v>0</v>
      </c>
    </row>
    <row r="4436" spans="1:7">
      <c r="A4436" s="198">
        <v>35800492</v>
      </c>
      <c r="B4436" s="198">
        <v>541674.68999999994</v>
      </c>
      <c r="C4436" s="198">
        <v>0</v>
      </c>
      <c r="D4436" s="198">
        <v>0</v>
      </c>
      <c r="E4436" s="198">
        <v>541674.68999999994</v>
      </c>
      <c r="F4436" s="198">
        <v>626</v>
      </c>
      <c r="G4436" s="198">
        <v>0</v>
      </c>
    </row>
    <row r="4437" spans="1:7">
      <c r="A4437" s="198">
        <v>35800509</v>
      </c>
      <c r="B4437" s="198">
        <v>0</v>
      </c>
      <c r="C4437" s="198">
        <v>0</v>
      </c>
      <c r="D4437" s="198">
        <v>0</v>
      </c>
      <c r="E4437" s="198">
        <v>0</v>
      </c>
      <c r="F4437" s="198">
        <v>626</v>
      </c>
      <c r="G4437" s="198">
        <v>0</v>
      </c>
    </row>
    <row r="4438" spans="1:7">
      <c r="A4438" s="198">
        <v>35836332</v>
      </c>
      <c r="B4438" s="198">
        <v>0</v>
      </c>
      <c r="C4438" s="198">
        <v>0</v>
      </c>
      <c r="D4438" s="198">
        <v>0</v>
      </c>
      <c r="E4438" s="198">
        <v>0</v>
      </c>
      <c r="F4438" s="198">
        <v>685</v>
      </c>
      <c r="G4438" s="198">
        <v>0</v>
      </c>
    </row>
    <row r="4439" spans="1:7">
      <c r="A4439" s="198">
        <v>35836450</v>
      </c>
      <c r="B4439" s="198">
        <v>0</v>
      </c>
      <c r="C4439" s="198">
        <v>0</v>
      </c>
      <c r="D4439" s="198">
        <v>0</v>
      </c>
      <c r="E4439" s="198">
        <v>0</v>
      </c>
      <c r="F4439" s="198">
        <v>823</v>
      </c>
      <c r="G4439" s="198">
        <v>0</v>
      </c>
    </row>
    <row r="4440" spans="1:7">
      <c r="A4440" s="198">
        <v>35836638</v>
      </c>
      <c r="B4440" s="198">
        <v>0</v>
      </c>
      <c r="C4440" s="198">
        <v>0</v>
      </c>
      <c r="D4440" s="198">
        <v>0</v>
      </c>
      <c r="E4440" s="198">
        <v>0</v>
      </c>
      <c r="F4440" s="198">
        <v>685</v>
      </c>
      <c r="G4440" s="198">
        <v>0</v>
      </c>
    </row>
    <row r="4441" spans="1:7">
      <c r="A4441" s="198">
        <v>35836643</v>
      </c>
      <c r="B4441" s="198">
        <v>91830.1</v>
      </c>
      <c r="C4441" s="198">
        <v>0</v>
      </c>
      <c r="D4441" s="198">
        <v>0</v>
      </c>
      <c r="E4441" s="198">
        <v>91830.1</v>
      </c>
      <c r="F4441" s="198">
        <v>626</v>
      </c>
      <c r="G4441" s="198">
        <v>0</v>
      </c>
    </row>
    <row r="4442" spans="1:7">
      <c r="A4442" s="198">
        <v>35836685</v>
      </c>
      <c r="B4442" s="198">
        <v>244778.58</v>
      </c>
      <c r="C4442" s="198">
        <v>0</v>
      </c>
      <c r="D4442" s="198">
        <v>0</v>
      </c>
      <c r="E4442" s="198">
        <v>244778.58</v>
      </c>
      <c r="F4442" s="198">
        <v>685</v>
      </c>
      <c r="G4442" s="198">
        <v>0</v>
      </c>
    </row>
    <row r="4443" spans="1:7">
      <c r="A4443" s="198">
        <v>35836690</v>
      </c>
      <c r="B4443" s="198">
        <v>0</v>
      </c>
      <c r="C4443" s="198">
        <v>0</v>
      </c>
      <c r="D4443" s="198">
        <v>0</v>
      </c>
      <c r="E4443" s="198">
        <v>0</v>
      </c>
      <c r="F4443" s="198">
        <v>685</v>
      </c>
      <c r="G4443" s="198">
        <v>0</v>
      </c>
    </row>
    <row r="4444" spans="1:7">
      <c r="A4444" s="198">
        <v>35876834</v>
      </c>
      <c r="B4444" s="198">
        <v>0</v>
      </c>
      <c r="C4444" s="198">
        <v>0</v>
      </c>
      <c r="D4444" s="198">
        <v>0</v>
      </c>
      <c r="E4444" s="198">
        <v>0</v>
      </c>
      <c r="F4444" s="198">
        <v>823</v>
      </c>
      <c r="G4444" s="198">
        <v>0</v>
      </c>
    </row>
    <row r="4445" spans="1:7">
      <c r="A4445" s="198">
        <v>35877035</v>
      </c>
      <c r="B4445" s="198">
        <v>0</v>
      </c>
      <c r="C4445" s="198">
        <v>0</v>
      </c>
      <c r="D4445" s="198">
        <v>0</v>
      </c>
      <c r="E4445" s="198">
        <v>0</v>
      </c>
      <c r="F4445" s="198">
        <v>823</v>
      </c>
      <c r="G4445" s="198">
        <v>0</v>
      </c>
    </row>
    <row r="4446" spans="1:7">
      <c r="A4446" s="198">
        <v>35877100</v>
      </c>
      <c r="B4446" s="198">
        <v>0</v>
      </c>
      <c r="C4446" s="198">
        <v>0</v>
      </c>
      <c r="D4446" s="198">
        <v>0</v>
      </c>
      <c r="E4446" s="198">
        <v>0</v>
      </c>
      <c r="F4446" s="198">
        <v>823</v>
      </c>
      <c r="G4446" s="198">
        <v>0</v>
      </c>
    </row>
    <row r="4447" spans="1:7">
      <c r="A4447" s="198">
        <v>35877171</v>
      </c>
      <c r="B4447" s="198">
        <v>0</v>
      </c>
      <c r="C4447" s="198">
        <v>0</v>
      </c>
      <c r="D4447" s="198">
        <v>0</v>
      </c>
      <c r="E4447" s="198">
        <v>0</v>
      </c>
      <c r="F4447" s="198">
        <v>685</v>
      </c>
      <c r="G4447" s="198">
        <v>0</v>
      </c>
    </row>
    <row r="4448" spans="1:7">
      <c r="A4448" s="198">
        <v>35877180</v>
      </c>
      <c r="B4448" s="198">
        <v>190915.72</v>
      </c>
      <c r="C4448" s="198">
        <v>0</v>
      </c>
      <c r="D4448" s="198">
        <v>0</v>
      </c>
      <c r="E4448" s="198">
        <v>190915.72</v>
      </c>
      <c r="F4448" s="198">
        <v>626</v>
      </c>
      <c r="G4448" s="198">
        <v>0</v>
      </c>
    </row>
    <row r="4449" spans="1:7">
      <c r="A4449" s="198">
        <v>35877200</v>
      </c>
      <c r="B4449" s="198">
        <v>0</v>
      </c>
      <c r="C4449" s="198">
        <v>0</v>
      </c>
      <c r="D4449" s="198">
        <v>0</v>
      </c>
      <c r="E4449" s="198">
        <v>0</v>
      </c>
      <c r="F4449" s="198">
        <v>626</v>
      </c>
      <c r="G4449" s="198">
        <v>0</v>
      </c>
    </row>
    <row r="4450" spans="1:7">
      <c r="A4450" s="198">
        <v>35877212</v>
      </c>
      <c r="B4450" s="198">
        <v>0</v>
      </c>
      <c r="C4450" s="198">
        <v>0</v>
      </c>
      <c r="D4450" s="198">
        <v>0</v>
      </c>
      <c r="E4450" s="198">
        <v>0</v>
      </c>
      <c r="F4450" s="198">
        <v>685</v>
      </c>
      <c r="G4450" s="198">
        <v>0</v>
      </c>
    </row>
    <row r="4451" spans="1:7">
      <c r="A4451" s="198">
        <v>35877240</v>
      </c>
      <c r="B4451" s="198">
        <v>404438.28</v>
      </c>
      <c r="C4451" s="198">
        <v>0</v>
      </c>
      <c r="D4451" s="198">
        <v>0</v>
      </c>
      <c r="E4451" s="198">
        <v>404438.28</v>
      </c>
      <c r="F4451" s="198">
        <v>626</v>
      </c>
      <c r="G4451" s="198">
        <v>0</v>
      </c>
    </row>
    <row r="4452" spans="1:7">
      <c r="A4452" s="198">
        <v>35877261</v>
      </c>
      <c r="B4452" s="198">
        <v>212613.36</v>
      </c>
      <c r="C4452" s="198">
        <v>0</v>
      </c>
      <c r="D4452" s="198">
        <v>0</v>
      </c>
      <c r="E4452" s="198">
        <v>212613.36</v>
      </c>
      <c r="F4452" s="198">
        <v>626</v>
      </c>
      <c r="G4452" s="198">
        <v>0</v>
      </c>
    </row>
    <row r="4453" spans="1:7">
      <c r="A4453" s="198">
        <v>35910598</v>
      </c>
      <c r="B4453" s="198">
        <v>0</v>
      </c>
      <c r="C4453" s="198">
        <v>0</v>
      </c>
      <c r="D4453" s="198">
        <v>0</v>
      </c>
      <c r="E4453" s="198">
        <v>0</v>
      </c>
      <c r="F4453" s="198">
        <v>823</v>
      </c>
      <c r="G4453" s="198">
        <v>0</v>
      </c>
    </row>
    <row r="4454" spans="1:7">
      <c r="A4454" s="198">
        <v>35910607</v>
      </c>
      <c r="B4454" s="198">
        <v>0</v>
      </c>
      <c r="C4454" s="198">
        <v>0</v>
      </c>
      <c r="D4454" s="198">
        <v>0</v>
      </c>
      <c r="E4454" s="198">
        <v>0</v>
      </c>
      <c r="F4454" s="198">
        <v>823</v>
      </c>
      <c r="G4454" s="198">
        <v>0</v>
      </c>
    </row>
    <row r="4455" spans="1:7">
      <c r="A4455" s="198">
        <v>35910622</v>
      </c>
      <c r="B4455" s="198">
        <v>0</v>
      </c>
      <c r="C4455" s="198">
        <v>0</v>
      </c>
      <c r="D4455" s="198">
        <v>0</v>
      </c>
      <c r="E4455" s="198">
        <v>0</v>
      </c>
      <c r="F4455" s="198">
        <v>685</v>
      </c>
      <c r="G4455" s="198">
        <v>0</v>
      </c>
    </row>
    <row r="4456" spans="1:7">
      <c r="A4456" s="198">
        <v>35910642</v>
      </c>
      <c r="B4456" s="198">
        <v>0</v>
      </c>
      <c r="C4456" s="198">
        <v>0</v>
      </c>
      <c r="D4456" s="198">
        <v>0</v>
      </c>
      <c r="E4456" s="198">
        <v>0</v>
      </c>
      <c r="F4456" s="198">
        <v>685</v>
      </c>
      <c r="G4456" s="198">
        <v>0</v>
      </c>
    </row>
    <row r="4457" spans="1:7">
      <c r="A4457" s="198">
        <v>35910715</v>
      </c>
      <c r="B4457" s="198">
        <v>659945.17000000004</v>
      </c>
      <c r="C4457" s="198">
        <v>0</v>
      </c>
      <c r="D4457" s="198">
        <v>0</v>
      </c>
      <c r="E4457" s="198">
        <v>659945.17000000004</v>
      </c>
      <c r="F4457" s="198">
        <v>823</v>
      </c>
      <c r="G4457" s="198">
        <v>0</v>
      </c>
    </row>
    <row r="4458" spans="1:7">
      <c r="A4458" s="198">
        <v>35910960</v>
      </c>
      <c r="B4458" s="198">
        <v>237816.44</v>
      </c>
      <c r="C4458" s="198">
        <v>7519.93</v>
      </c>
      <c r="D4458" s="198">
        <v>0</v>
      </c>
      <c r="E4458" s="198">
        <v>245336.37</v>
      </c>
      <c r="F4458" s="198">
        <v>626</v>
      </c>
      <c r="G4458" s="198">
        <v>2</v>
      </c>
    </row>
    <row r="4459" spans="1:7">
      <c r="A4459" s="198">
        <v>35910975</v>
      </c>
      <c r="B4459" s="198">
        <v>489977.85</v>
      </c>
      <c r="C4459" s="198">
        <v>0</v>
      </c>
      <c r="D4459" s="198">
        <v>0</v>
      </c>
      <c r="E4459" s="198">
        <v>489977.85</v>
      </c>
      <c r="F4459" s="198">
        <v>626</v>
      </c>
      <c r="G4459" s="198">
        <v>0</v>
      </c>
    </row>
    <row r="4460" spans="1:7">
      <c r="A4460" s="198">
        <v>35910987</v>
      </c>
      <c r="B4460" s="198">
        <v>0</v>
      </c>
      <c r="C4460" s="198">
        <v>0</v>
      </c>
      <c r="D4460" s="198">
        <v>0</v>
      </c>
      <c r="E4460" s="198">
        <v>0</v>
      </c>
      <c r="F4460" s="198">
        <v>685</v>
      </c>
      <c r="G4460" s="198">
        <v>0</v>
      </c>
    </row>
    <row r="4461" spans="1:7">
      <c r="A4461" s="198">
        <v>35910993</v>
      </c>
      <c r="B4461" s="198">
        <v>37424.959999999999</v>
      </c>
      <c r="C4461" s="198">
        <v>0</v>
      </c>
      <c r="D4461" s="198">
        <v>0</v>
      </c>
      <c r="E4461" s="198">
        <v>37424.959999999999</v>
      </c>
      <c r="F4461" s="198">
        <v>685</v>
      </c>
      <c r="G4461" s="198">
        <v>0</v>
      </c>
    </row>
    <row r="4462" spans="1:7">
      <c r="A4462" s="198">
        <v>35911008</v>
      </c>
      <c r="B4462" s="198">
        <v>0</v>
      </c>
      <c r="C4462" s="198">
        <v>0</v>
      </c>
      <c r="D4462" s="198">
        <v>0</v>
      </c>
      <c r="E4462" s="198">
        <v>0</v>
      </c>
      <c r="F4462" s="198">
        <v>685</v>
      </c>
      <c r="G4462" s="198">
        <v>0</v>
      </c>
    </row>
    <row r="4463" spans="1:7">
      <c r="A4463" s="198">
        <v>35911010</v>
      </c>
      <c r="B4463" s="198">
        <v>174251.56</v>
      </c>
      <c r="C4463" s="198">
        <v>0</v>
      </c>
      <c r="D4463" s="198">
        <v>0</v>
      </c>
      <c r="E4463" s="198">
        <v>174251.56</v>
      </c>
      <c r="F4463" s="198">
        <v>626</v>
      </c>
      <c r="G4463" s="198">
        <v>0</v>
      </c>
    </row>
    <row r="4464" spans="1:7">
      <c r="A4464" s="198">
        <v>35911020</v>
      </c>
      <c r="B4464" s="198">
        <v>0</v>
      </c>
      <c r="C4464" s="198">
        <v>0</v>
      </c>
      <c r="D4464" s="198">
        <v>0</v>
      </c>
      <c r="E4464" s="198">
        <v>0</v>
      </c>
      <c r="F4464" s="198">
        <v>823</v>
      </c>
      <c r="G4464" s="198">
        <v>0</v>
      </c>
    </row>
    <row r="4465" spans="1:7">
      <c r="A4465" s="198">
        <v>35911045</v>
      </c>
      <c r="B4465" s="198">
        <v>0</v>
      </c>
      <c r="C4465" s="198">
        <v>0</v>
      </c>
      <c r="D4465" s="198">
        <v>0</v>
      </c>
      <c r="E4465" s="198">
        <v>0</v>
      </c>
      <c r="F4465" s="198">
        <v>626</v>
      </c>
      <c r="G4465" s="198">
        <v>0</v>
      </c>
    </row>
    <row r="4466" spans="1:7">
      <c r="A4466" s="198">
        <v>35911067</v>
      </c>
      <c r="B4466" s="198">
        <v>0</v>
      </c>
      <c r="C4466" s="198">
        <v>0</v>
      </c>
      <c r="D4466" s="198">
        <v>0</v>
      </c>
      <c r="E4466" s="198">
        <v>0</v>
      </c>
      <c r="F4466" s="198">
        <v>685</v>
      </c>
      <c r="G4466" s="198">
        <v>0</v>
      </c>
    </row>
    <row r="4467" spans="1:7">
      <c r="A4467" s="198">
        <v>35911074</v>
      </c>
      <c r="B4467" s="198">
        <v>0</v>
      </c>
      <c r="C4467" s="198">
        <v>0</v>
      </c>
      <c r="D4467" s="198">
        <v>0</v>
      </c>
      <c r="E4467" s="198">
        <v>0</v>
      </c>
      <c r="F4467" s="198">
        <v>626</v>
      </c>
      <c r="G4467" s="198">
        <v>0</v>
      </c>
    </row>
    <row r="4468" spans="1:7">
      <c r="A4468" s="198">
        <v>35937017</v>
      </c>
      <c r="B4468" s="198">
        <v>0</v>
      </c>
      <c r="C4468" s="198">
        <v>0</v>
      </c>
      <c r="D4468" s="198">
        <v>0</v>
      </c>
      <c r="E4468" s="198">
        <v>0</v>
      </c>
      <c r="F4468" s="198">
        <v>823</v>
      </c>
      <c r="G4468" s="198">
        <v>0</v>
      </c>
    </row>
    <row r="4469" spans="1:7">
      <c r="A4469" s="198">
        <v>35937081</v>
      </c>
      <c r="B4469" s="198">
        <v>0</v>
      </c>
      <c r="C4469" s="198">
        <v>0</v>
      </c>
      <c r="D4469" s="198">
        <v>0</v>
      </c>
      <c r="E4469" s="198">
        <v>0</v>
      </c>
      <c r="F4469" s="198">
        <v>685</v>
      </c>
      <c r="G4469" s="198">
        <v>0</v>
      </c>
    </row>
    <row r="4470" spans="1:7">
      <c r="A4470" s="198">
        <v>35937093</v>
      </c>
      <c r="B4470" s="198">
        <v>0</v>
      </c>
      <c r="C4470" s="198">
        <v>0</v>
      </c>
      <c r="D4470" s="198">
        <v>0</v>
      </c>
      <c r="E4470" s="198">
        <v>0</v>
      </c>
      <c r="F4470" s="198">
        <v>626</v>
      </c>
      <c r="G4470" s="198">
        <v>0</v>
      </c>
    </row>
    <row r="4471" spans="1:7">
      <c r="A4471" s="198">
        <v>35937110</v>
      </c>
      <c r="B4471" s="198">
        <v>0</v>
      </c>
      <c r="C4471" s="198">
        <v>0</v>
      </c>
      <c r="D4471" s="198">
        <v>0</v>
      </c>
      <c r="E4471" s="198">
        <v>0</v>
      </c>
      <c r="F4471" s="198">
        <v>823</v>
      </c>
      <c r="G4471" s="198">
        <v>0</v>
      </c>
    </row>
    <row r="4472" spans="1:7">
      <c r="A4472" s="198">
        <v>35937170</v>
      </c>
      <c r="B4472" s="198">
        <v>0</v>
      </c>
      <c r="C4472" s="198">
        <v>0</v>
      </c>
      <c r="D4472" s="198">
        <v>0</v>
      </c>
      <c r="E4472" s="198">
        <v>0</v>
      </c>
      <c r="F4472" s="198">
        <v>685</v>
      </c>
      <c r="G4472" s="198">
        <v>0</v>
      </c>
    </row>
    <row r="4473" spans="1:7">
      <c r="A4473" s="198">
        <v>35937190</v>
      </c>
      <c r="B4473" s="198">
        <v>0</v>
      </c>
      <c r="C4473" s="198">
        <v>0</v>
      </c>
      <c r="D4473" s="198">
        <v>0</v>
      </c>
      <c r="E4473" s="198">
        <v>0</v>
      </c>
      <c r="F4473" s="198">
        <v>685</v>
      </c>
      <c r="G4473" s="198">
        <v>0</v>
      </c>
    </row>
    <row r="4474" spans="1:7">
      <c r="A4474" s="198">
        <v>35937509</v>
      </c>
      <c r="B4474" s="198">
        <v>0</v>
      </c>
      <c r="C4474" s="198">
        <v>0</v>
      </c>
      <c r="D4474" s="198">
        <v>0</v>
      </c>
      <c r="E4474" s="198">
        <v>0</v>
      </c>
      <c r="F4474" s="198">
        <v>626</v>
      </c>
      <c r="G4474" s="198">
        <v>0</v>
      </c>
    </row>
    <row r="4475" spans="1:7">
      <c r="A4475" s="198">
        <v>35937602</v>
      </c>
      <c r="B4475" s="198">
        <v>0</v>
      </c>
      <c r="C4475" s="198">
        <v>0</v>
      </c>
      <c r="D4475" s="198">
        <v>0</v>
      </c>
      <c r="E4475" s="198">
        <v>0</v>
      </c>
      <c r="F4475" s="198">
        <v>626</v>
      </c>
      <c r="G4475" s="198">
        <v>0</v>
      </c>
    </row>
    <row r="4476" spans="1:7">
      <c r="A4476" s="198">
        <v>35937619</v>
      </c>
      <c r="B4476" s="198">
        <v>275726.90000000002</v>
      </c>
      <c r="C4476" s="198">
        <v>0</v>
      </c>
      <c r="D4476" s="198">
        <v>0</v>
      </c>
      <c r="E4476" s="198">
        <v>275726.90000000002</v>
      </c>
      <c r="F4476" s="198">
        <v>685</v>
      </c>
      <c r="G4476" s="198">
        <v>0</v>
      </c>
    </row>
    <row r="4477" spans="1:7">
      <c r="A4477" s="198">
        <v>35937620</v>
      </c>
      <c r="B4477" s="198">
        <v>220649.48</v>
      </c>
      <c r="C4477" s="198">
        <v>0</v>
      </c>
      <c r="D4477" s="198">
        <v>0</v>
      </c>
      <c r="E4477" s="198">
        <v>220649.48</v>
      </c>
      <c r="F4477" s="198">
        <v>626</v>
      </c>
      <c r="G4477" s="198">
        <v>0</v>
      </c>
    </row>
    <row r="4478" spans="1:7">
      <c r="A4478" s="198">
        <v>35937630</v>
      </c>
      <c r="B4478" s="198">
        <v>0</v>
      </c>
      <c r="C4478" s="198">
        <v>0</v>
      </c>
      <c r="D4478" s="198">
        <v>0</v>
      </c>
      <c r="E4478" s="198">
        <v>0</v>
      </c>
      <c r="F4478" s="198">
        <v>685</v>
      </c>
      <c r="G4478" s="198">
        <v>0</v>
      </c>
    </row>
    <row r="4479" spans="1:7">
      <c r="A4479" s="198">
        <v>35937652</v>
      </c>
      <c r="B4479" s="198">
        <v>0</v>
      </c>
      <c r="C4479" s="198">
        <v>0</v>
      </c>
      <c r="D4479" s="198">
        <v>0</v>
      </c>
      <c r="E4479" s="198">
        <v>0</v>
      </c>
      <c r="F4479" s="198">
        <v>685</v>
      </c>
      <c r="G4479" s="198">
        <v>0</v>
      </c>
    </row>
    <row r="4480" spans="1:7">
      <c r="A4480" s="198">
        <v>35937660</v>
      </c>
      <c r="B4480" s="198">
        <v>0</v>
      </c>
      <c r="C4480" s="198">
        <v>0</v>
      </c>
      <c r="D4480" s="198">
        <v>0</v>
      </c>
      <c r="E4480" s="198">
        <v>0</v>
      </c>
      <c r="F4480" s="198">
        <v>626</v>
      </c>
      <c r="G4480" s="198">
        <v>0</v>
      </c>
    </row>
    <row r="4481" spans="1:7">
      <c r="A4481" s="198">
        <v>35937673</v>
      </c>
      <c r="B4481" s="198">
        <v>198999.78</v>
      </c>
      <c r="C4481" s="198">
        <v>0</v>
      </c>
      <c r="D4481" s="198">
        <v>0</v>
      </c>
      <c r="E4481" s="198">
        <v>198999.78</v>
      </c>
      <c r="F4481" s="198">
        <v>626</v>
      </c>
      <c r="G4481" s="198">
        <v>0</v>
      </c>
    </row>
    <row r="4482" spans="1:7">
      <c r="A4482" s="198">
        <v>35937690</v>
      </c>
      <c r="B4482" s="198">
        <v>411485.19</v>
      </c>
      <c r="C4482" s="198">
        <v>0</v>
      </c>
      <c r="D4482" s="198">
        <v>0</v>
      </c>
      <c r="E4482" s="198">
        <v>411485.19</v>
      </c>
      <c r="F4482" s="198">
        <v>685</v>
      </c>
      <c r="G4482" s="198">
        <v>0</v>
      </c>
    </row>
    <row r="4483" spans="1:7">
      <c r="A4483" s="198">
        <v>35937702</v>
      </c>
      <c r="B4483" s="198">
        <v>432148.88</v>
      </c>
      <c r="C4483" s="198">
        <v>0</v>
      </c>
      <c r="D4483" s="198">
        <v>377641.8</v>
      </c>
      <c r="E4483" s="198">
        <v>809790.68</v>
      </c>
      <c r="F4483" s="198">
        <v>626</v>
      </c>
      <c r="G4483" s="198">
        <v>85</v>
      </c>
    </row>
    <row r="4484" spans="1:7">
      <c r="A4484" s="198">
        <v>35937718</v>
      </c>
      <c r="B4484" s="198">
        <v>436982.84</v>
      </c>
      <c r="C4484" s="198">
        <v>0</v>
      </c>
      <c r="D4484" s="198">
        <v>0</v>
      </c>
      <c r="E4484" s="198">
        <v>436982.84</v>
      </c>
      <c r="F4484" s="198">
        <v>685</v>
      </c>
      <c r="G4484" s="198">
        <v>0</v>
      </c>
    </row>
    <row r="4485" spans="1:7">
      <c r="A4485" s="198">
        <v>35937723</v>
      </c>
      <c r="B4485" s="198">
        <v>0</v>
      </c>
      <c r="C4485" s="198">
        <v>0</v>
      </c>
      <c r="D4485" s="198">
        <v>0</v>
      </c>
      <c r="E4485" s="198">
        <v>0</v>
      </c>
      <c r="F4485" s="198">
        <v>626</v>
      </c>
      <c r="G4485" s="198">
        <v>0</v>
      </c>
    </row>
    <row r="4486" spans="1:7">
      <c r="A4486" s="198">
        <v>35937738</v>
      </c>
      <c r="B4486" s="198">
        <v>0</v>
      </c>
      <c r="C4486" s="198">
        <v>0</v>
      </c>
      <c r="D4486" s="198">
        <v>0</v>
      </c>
      <c r="E4486" s="198">
        <v>0</v>
      </c>
      <c r="F4486" s="198">
        <v>685</v>
      </c>
      <c r="G4486" s="198">
        <v>0</v>
      </c>
    </row>
    <row r="4487" spans="1:7">
      <c r="A4487" s="198">
        <v>35937741</v>
      </c>
      <c r="B4487" s="198">
        <v>0</v>
      </c>
      <c r="C4487" s="198">
        <v>0</v>
      </c>
      <c r="D4487" s="198">
        <v>0</v>
      </c>
      <c r="E4487" s="198">
        <v>0</v>
      </c>
      <c r="F4487" s="198">
        <v>626</v>
      </c>
      <c r="G4487" s="198">
        <v>0</v>
      </c>
    </row>
    <row r="4488" spans="1:7">
      <c r="A4488" s="198">
        <v>35937750</v>
      </c>
      <c r="B4488" s="198">
        <v>0</v>
      </c>
      <c r="C4488" s="198">
        <v>0</v>
      </c>
      <c r="D4488" s="198">
        <v>0</v>
      </c>
      <c r="E4488" s="198">
        <v>0</v>
      </c>
      <c r="F4488" s="198">
        <v>685</v>
      </c>
      <c r="G4488" s="198">
        <v>0</v>
      </c>
    </row>
    <row r="4489" spans="1:7">
      <c r="A4489" s="198">
        <v>35937780</v>
      </c>
      <c r="B4489" s="198">
        <v>0</v>
      </c>
      <c r="C4489" s="198">
        <v>0</v>
      </c>
      <c r="D4489" s="198">
        <v>0</v>
      </c>
      <c r="E4489" s="198">
        <v>0</v>
      </c>
      <c r="F4489" s="198">
        <v>685</v>
      </c>
      <c r="G4489" s="198">
        <v>0</v>
      </c>
    </row>
    <row r="4490" spans="1:7">
      <c r="A4490" s="198">
        <v>35937790</v>
      </c>
      <c r="B4490" s="198">
        <v>0</v>
      </c>
      <c r="C4490" s="198">
        <v>0</v>
      </c>
      <c r="D4490" s="198">
        <v>0</v>
      </c>
      <c r="E4490" s="198">
        <v>0</v>
      </c>
      <c r="F4490" s="198">
        <v>685</v>
      </c>
      <c r="G4490" s="198">
        <v>0</v>
      </c>
    </row>
    <row r="4491" spans="1:7">
      <c r="A4491" s="198">
        <v>35937810</v>
      </c>
      <c r="B4491" s="198">
        <v>387479.54</v>
      </c>
      <c r="C4491" s="198">
        <v>0</v>
      </c>
      <c r="D4491" s="198">
        <v>0</v>
      </c>
      <c r="E4491" s="198">
        <v>387479.54</v>
      </c>
      <c r="F4491" s="198">
        <v>685</v>
      </c>
      <c r="G4491" s="198">
        <v>0</v>
      </c>
    </row>
    <row r="4492" spans="1:7">
      <c r="A4492" s="198">
        <v>35937827</v>
      </c>
      <c r="B4492" s="198">
        <v>0</v>
      </c>
      <c r="C4492" s="198">
        <v>0</v>
      </c>
      <c r="D4492" s="198">
        <v>0</v>
      </c>
      <c r="E4492" s="198">
        <v>0</v>
      </c>
      <c r="F4492" s="198">
        <v>685</v>
      </c>
      <c r="G4492" s="198">
        <v>0</v>
      </c>
    </row>
    <row r="4493" spans="1:7">
      <c r="A4493" s="198">
        <v>35937833</v>
      </c>
      <c r="B4493" s="198">
        <v>0</v>
      </c>
      <c r="C4493" s="198">
        <v>0</v>
      </c>
      <c r="D4493" s="198">
        <v>0</v>
      </c>
      <c r="E4493" s="198">
        <v>0</v>
      </c>
      <c r="F4493" s="198">
        <v>685</v>
      </c>
      <c r="G4493" s="198">
        <v>0</v>
      </c>
    </row>
    <row r="4494" spans="1:7">
      <c r="A4494" s="198">
        <v>35937846</v>
      </c>
      <c r="B4494" s="198">
        <v>0</v>
      </c>
      <c r="C4494" s="198">
        <v>0</v>
      </c>
      <c r="D4494" s="198">
        <v>0</v>
      </c>
      <c r="E4494" s="198">
        <v>0</v>
      </c>
      <c r="F4494" s="198">
        <v>626</v>
      </c>
      <c r="G4494" s="198">
        <v>0</v>
      </c>
    </row>
    <row r="4495" spans="1:7">
      <c r="A4495" s="198">
        <v>35937864</v>
      </c>
      <c r="B4495" s="198">
        <v>100083.76</v>
      </c>
      <c r="C4495" s="198">
        <v>1691.14</v>
      </c>
      <c r="D4495" s="198">
        <v>0</v>
      </c>
      <c r="E4495" s="198">
        <v>101774.9</v>
      </c>
      <c r="F4495" s="198">
        <v>685</v>
      </c>
      <c r="G4495" s="198">
        <v>1</v>
      </c>
    </row>
    <row r="4496" spans="1:7">
      <c r="A4496" s="198">
        <v>35937883</v>
      </c>
      <c r="B4496" s="198">
        <v>0</v>
      </c>
      <c r="C4496" s="198">
        <v>0</v>
      </c>
      <c r="D4496" s="198">
        <v>0</v>
      </c>
      <c r="E4496" s="198">
        <v>0</v>
      </c>
      <c r="F4496" s="198">
        <v>626</v>
      </c>
      <c r="G4496" s="198">
        <v>0</v>
      </c>
    </row>
    <row r="4497" spans="1:7">
      <c r="A4497" s="198">
        <v>35969161</v>
      </c>
      <c r="B4497" s="198">
        <v>0</v>
      </c>
      <c r="C4497" s="198">
        <v>0</v>
      </c>
      <c r="D4497" s="198">
        <v>0</v>
      </c>
      <c r="E4497" s="198">
        <v>0</v>
      </c>
      <c r="F4497" s="198">
        <v>685</v>
      </c>
      <c r="G4497" s="198">
        <v>0</v>
      </c>
    </row>
    <row r="4498" spans="1:7">
      <c r="A4498" s="198">
        <v>35969177</v>
      </c>
      <c r="B4498" s="198">
        <v>0</v>
      </c>
      <c r="C4498" s="198">
        <v>0</v>
      </c>
      <c r="D4498" s="198">
        <v>0</v>
      </c>
      <c r="E4498" s="198">
        <v>0</v>
      </c>
      <c r="F4498" s="198">
        <v>823</v>
      </c>
      <c r="G4498" s="198">
        <v>0</v>
      </c>
    </row>
    <row r="4499" spans="1:7">
      <c r="A4499" s="198">
        <v>35969271</v>
      </c>
      <c r="B4499" s="198">
        <v>246528.15</v>
      </c>
      <c r="C4499" s="198">
        <v>0</v>
      </c>
      <c r="D4499" s="198">
        <v>0</v>
      </c>
      <c r="E4499" s="198">
        <v>246528.15</v>
      </c>
      <c r="F4499" s="198">
        <v>685</v>
      </c>
      <c r="G4499" s="198">
        <v>0</v>
      </c>
    </row>
    <row r="4500" spans="1:7">
      <c r="A4500" s="198">
        <v>35969465</v>
      </c>
      <c r="B4500" s="198">
        <v>0</v>
      </c>
      <c r="C4500" s="198">
        <v>0</v>
      </c>
      <c r="D4500" s="198">
        <v>0</v>
      </c>
      <c r="E4500" s="198">
        <v>0</v>
      </c>
      <c r="F4500" s="198">
        <v>626</v>
      </c>
      <c r="G4500" s="198">
        <v>0</v>
      </c>
    </row>
    <row r="4501" spans="1:7">
      <c r="A4501" s="198">
        <v>35969554</v>
      </c>
      <c r="B4501" s="198">
        <v>29328.46</v>
      </c>
      <c r="C4501" s="198">
        <v>0</v>
      </c>
      <c r="D4501" s="198">
        <v>0</v>
      </c>
      <c r="E4501" s="198">
        <v>29328.46</v>
      </c>
      <c r="F4501" s="198">
        <v>823</v>
      </c>
      <c r="G4501" s="198">
        <v>0</v>
      </c>
    </row>
    <row r="4502" spans="1:7">
      <c r="A4502" s="198">
        <v>35969579</v>
      </c>
      <c r="B4502" s="198">
        <v>0</v>
      </c>
      <c r="C4502" s="198">
        <v>0</v>
      </c>
      <c r="D4502" s="198">
        <v>0</v>
      </c>
      <c r="E4502" s="198">
        <v>0</v>
      </c>
      <c r="F4502" s="198">
        <v>685</v>
      </c>
      <c r="G4502" s="198">
        <v>0</v>
      </c>
    </row>
    <row r="4503" spans="1:7">
      <c r="A4503" s="198">
        <v>35969583</v>
      </c>
      <c r="B4503" s="198">
        <v>0</v>
      </c>
      <c r="C4503" s="198">
        <v>0</v>
      </c>
      <c r="D4503" s="198">
        <v>0</v>
      </c>
      <c r="E4503" s="198">
        <v>0</v>
      </c>
      <c r="F4503" s="198">
        <v>626</v>
      </c>
      <c r="G4503" s="198">
        <v>0</v>
      </c>
    </row>
    <row r="4504" spans="1:7">
      <c r="A4504" s="198">
        <v>35969590</v>
      </c>
      <c r="B4504" s="198">
        <v>672718.34</v>
      </c>
      <c r="C4504" s="198">
        <v>0</v>
      </c>
      <c r="D4504" s="198">
        <v>89625.08</v>
      </c>
      <c r="E4504" s="198">
        <v>762343.42</v>
      </c>
      <c r="F4504" s="198">
        <v>626</v>
      </c>
      <c r="G4504" s="198">
        <v>9</v>
      </c>
    </row>
    <row r="4505" spans="1:7">
      <c r="A4505" s="198">
        <v>35969608</v>
      </c>
      <c r="B4505" s="198">
        <v>495072.81</v>
      </c>
      <c r="C4505" s="198">
        <v>0</v>
      </c>
      <c r="D4505" s="198">
        <v>0</v>
      </c>
      <c r="E4505" s="198">
        <v>495072.81</v>
      </c>
      <c r="F4505" s="198">
        <v>685</v>
      </c>
      <c r="G4505" s="198">
        <v>0</v>
      </c>
    </row>
    <row r="4506" spans="1:7">
      <c r="A4506" s="198">
        <v>35969614</v>
      </c>
      <c r="B4506" s="198">
        <v>729374.52</v>
      </c>
      <c r="C4506" s="198">
        <v>0</v>
      </c>
      <c r="D4506" s="198">
        <v>0</v>
      </c>
      <c r="E4506" s="198">
        <v>729374.52</v>
      </c>
      <c r="F4506" s="198">
        <v>626</v>
      </c>
      <c r="G4506" s="198">
        <v>0</v>
      </c>
    </row>
    <row r="4507" spans="1:7">
      <c r="A4507" s="198">
        <v>35969624</v>
      </c>
      <c r="B4507" s="198">
        <v>0</v>
      </c>
      <c r="C4507" s="198">
        <v>0</v>
      </c>
      <c r="D4507" s="198">
        <v>0</v>
      </c>
      <c r="E4507" s="198">
        <v>0</v>
      </c>
      <c r="F4507" s="198">
        <v>685</v>
      </c>
      <c r="G4507" s="198">
        <v>0</v>
      </c>
    </row>
    <row r="4508" spans="1:7">
      <c r="A4508" s="198">
        <v>35969632</v>
      </c>
      <c r="B4508" s="198">
        <v>0</v>
      </c>
      <c r="C4508" s="198">
        <v>0</v>
      </c>
      <c r="D4508" s="198">
        <v>0</v>
      </c>
      <c r="E4508" s="198">
        <v>0</v>
      </c>
      <c r="F4508" s="198">
        <v>626</v>
      </c>
      <c r="G4508" s="198">
        <v>0</v>
      </c>
    </row>
    <row r="4509" spans="1:7">
      <c r="A4509" s="198">
        <v>35969640</v>
      </c>
      <c r="B4509" s="198">
        <v>0</v>
      </c>
      <c r="C4509" s="198">
        <v>0</v>
      </c>
      <c r="D4509" s="198">
        <v>0</v>
      </c>
      <c r="E4509" s="198">
        <v>0</v>
      </c>
      <c r="F4509" s="198">
        <v>626</v>
      </c>
      <c r="G4509" s="198">
        <v>0</v>
      </c>
    </row>
    <row r="4510" spans="1:7">
      <c r="A4510" s="198">
        <v>35969669</v>
      </c>
      <c r="B4510" s="198">
        <v>544171.92000000004</v>
      </c>
      <c r="C4510" s="198">
        <v>0</v>
      </c>
      <c r="D4510" s="198">
        <v>543163.79</v>
      </c>
      <c r="E4510" s="198">
        <v>1087335.71</v>
      </c>
      <c r="F4510" s="198">
        <v>626</v>
      </c>
      <c r="G4510" s="198">
        <v>97</v>
      </c>
    </row>
    <row r="4511" spans="1:7">
      <c r="A4511" s="198">
        <v>35969689</v>
      </c>
      <c r="B4511" s="198">
        <v>440260.46</v>
      </c>
      <c r="C4511" s="198">
        <v>0</v>
      </c>
      <c r="D4511" s="198">
        <v>307485.45</v>
      </c>
      <c r="E4511" s="198">
        <v>747745.91</v>
      </c>
      <c r="F4511" s="198">
        <v>685</v>
      </c>
      <c r="G4511" s="198">
        <v>57</v>
      </c>
    </row>
    <row r="4512" spans="1:7">
      <c r="A4512" s="198">
        <v>35969691</v>
      </c>
      <c r="B4512" s="198">
        <v>231339.23</v>
      </c>
      <c r="C4512" s="198">
        <v>4111.6400000000003</v>
      </c>
      <c r="D4512" s="198">
        <v>0</v>
      </c>
      <c r="E4512" s="198">
        <v>235450.87</v>
      </c>
      <c r="F4512" s="198">
        <v>626</v>
      </c>
      <c r="G4512" s="198">
        <v>2</v>
      </c>
    </row>
    <row r="4513" spans="1:7">
      <c r="A4513" s="198">
        <v>35969710</v>
      </c>
      <c r="B4513" s="198">
        <v>0</v>
      </c>
      <c r="C4513" s="198">
        <v>0</v>
      </c>
      <c r="D4513" s="198">
        <v>0</v>
      </c>
      <c r="E4513" s="198">
        <v>0</v>
      </c>
      <c r="F4513" s="198">
        <v>685</v>
      </c>
      <c r="G4513" s="198">
        <v>0</v>
      </c>
    </row>
    <row r="4514" spans="1:7">
      <c r="A4514" s="198">
        <v>36006678</v>
      </c>
      <c r="B4514" s="198">
        <v>0</v>
      </c>
      <c r="C4514" s="198">
        <v>0</v>
      </c>
      <c r="D4514" s="198">
        <v>0</v>
      </c>
      <c r="E4514" s="198">
        <v>0</v>
      </c>
      <c r="F4514" s="198">
        <v>626</v>
      </c>
      <c r="G4514" s="198">
        <v>0</v>
      </c>
    </row>
    <row r="4515" spans="1:7">
      <c r="A4515" s="198">
        <v>36006744</v>
      </c>
      <c r="B4515" s="198">
        <v>0</v>
      </c>
      <c r="C4515" s="198">
        <v>0</v>
      </c>
      <c r="D4515" s="198">
        <v>0</v>
      </c>
      <c r="E4515" s="198">
        <v>0</v>
      </c>
      <c r="F4515" s="198">
        <v>823</v>
      </c>
      <c r="G4515" s="198">
        <v>0</v>
      </c>
    </row>
    <row r="4516" spans="1:7">
      <c r="A4516" s="198">
        <v>36006800</v>
      </c>
      <c r="B4516" s="198">
        <v>0</v>
      </c>
      <c r="C4516" s="198">
        <v>0</v>
      </c>
      <c r="D4516" s="198">
        <v>0</v>
      </c>
      <c r="E4516" s="198">
        <v>0</v>
      </c>
      <c r="F4516" s="198">
        <v>685</v>
      </c>
      <c r="G4516" s="198">
        <v>0</v>
      </c>
    </row>
    <row r="4517" spans="1:7">
      <c r="A4517" s="198">
        <v>36006818</v>
      </c>
      <c r="B4517" s="198">
        <v>23069.42</v>
      </c>
      <c r="C4517" s="198">
        <v>0</v>
      </c>
      <c r="D4517" s="198">
        <v>0</v>
      </c>
      <c r="E4517" s="198">
        <v>23069.42</v>
      </c>
      <c r="F4517" s="198">
        <v>685</v>
      </c>
      <c r="G4517" s="198">
        <v>0</v>
      </c>
    </row>
    <row r="4518" spans="1:7">
      <c r="A4518" s="198">
        <v>36006833</v>
      </c>
      <c r="B4518" s="198">
        <v>490627.43</v>
      </c>
      <c r="C4518" s="198">
        <v>0</v>
      </c>
      <c r="D4518" s="198">
        <v>449187.17</v>
      </c>
      <c r="E4518" s="198">
        <v>939814.6</v>
      </c>
      <c r="F4518" s="198">
        <v>626</v>
      </c>
      <c r="G4518" s="198">
        <v>91</v>
      </c>
    </row>
    <row r="4519" spans="1:7">
      <c r="A4519" s="198">
        <v>36006866</v>
      </c>
      <c r="B4519" s="198">
        <v>0</v>
      </c>
      <c r="C4519" s="198">
        <v>0</v>
      </c>
      <c r="D4519" s="198">
        <v>0</v>
      </c>
      <c r="E4519" s="198">
        <v>0</v>
      </c>
      <c r="F4519" s="198">
        <v>823</v>
      </c>
      <c r="G4519" s="198">
        <v>0</v>
      </c>
    </row>
    <row r="4520" spans="1:7">
      <c r="A4520" s="198">
        <v>36006903</v>
      </c>
      <c r="B4520" s="198">
        <v>0</v>
      </c>
      <c r="C4520" s="198">
        <v>0</v>
      </c>
      <c r="D4520" s="198">
        <v>0</v>
      </c>
      <c r="E4520" s="198">
        <v>0</v>
      </c>
      <c r="F4520" s="198">
        <v>626</v>
      </c>
      <c r="G4520" s="198">
        <v>0</v>
      </c>
    </row>
    <row r="4521" spans="1:7">
      <c r="A4521" s="198">
        <v>36006913</v>
      </c>
      <c r="B4521" s="198">
        <v>0</v>
      </c>
      <c r="C4521" s="198">
        <v>0</v>
      </c>
      <c r="D4521" s="198">
        <v>0</v>
      </c>
      <c r="E4521" s="198">
        <v>0</v>
      </c>
      <c r="F4521" s="198">
        <v>823</v>
      </c>
      <c r="G4521" s="198">
        <v>0</v>
      </c>
    </row>
    <row r="4522" spans="1:7">
      <c r="A4522" s="198">
        <v>36006921</v>
      </c>
      <c r="B4522" s="198">
        <v>0</v>
      </c>
      <c r="C4522" s="198">
        <v>0</v>
      </c>
      <c r="D4522" s="198">
        <v>0</v>
      </c>
      <c r="E4522" s="198">
        <v>0</v>
      </c>
      <c r="F4522" s="198">
        <v>685</v>
      </c>
      <c r="G4522" s="198">
        <v>0</v>
      </c>
    </row>
    <row r="4523" spans="1:7">
      <c r="A4523" s="198">
        <v>36006931</v>
      </c>
      <c r="B4523" s="198">
        <v>0</v>
      </c>
      <c r="C4523" s="198">
        <v>0</v>
      </c>
      <c r="D4523" s="198">
        <v>0</v>
      </c>
      <c r="E4523" s="198">
        <v>0</v>
      </c>
      <c r="F4523" s="198">
        <v>626</v>
      </c>
      <c r="G4523" s="198">
        <v>0</v>
      </c>
    </row>
    <row r="4524" spans="1:7">
      <c r="A4524" s="198">
        <v>36006945</v>
      </c>
      <c r="B4524" s="198">
        <v>520349.31</v>
      </c>
      <c r="C4524" s="198">
        <v>0</v>
      </c>
      <c r="D4524" s="198">
        <v>0</v>
      </c>
      <c r="E4524" s="198">
        <v>520349.31</v>
      </c>
      <c r="F4524" s="198">
        <v>626</v>
      </c>
      <c r="G4524" s="198">
        <v>0</v>
      </c>
    </row>
    <row r="4525" spans="1:7">
      <c r="A4525" s="198">
        <v>36006950</v>
      </c>
      <c r="B4525" s="198">
        <v>2398.46</v>
      </c>
      <c r="C4525" s="198">
        <v>0</v>
      </c>
      <c r="D4525" s="198">
        <v>32942.879999999997</v>
      </c>
      <c r="E4525" s="198">
        <v>35341.339999999997</v>
      </c>
      <c r="F4525" s="198">
        <v>685</v>
      </c>
      <c r="G4525" s="198">
        <v>9</v>
      </c>
    </row>
    <row r="4526" spans="1:7">
      <c r="A4526" s="198">
        <v>36006980</v>
      </c>
      <c r="B4526" s="198">
        <v>386451.14</v>
      </c>
      <c r="C4526" s="198">
        <v>0</v>
      </c>
      <c r="D4526" s="198">
        <v>0</v>
      </c>
      <c r="E4526" s="198">
        <v>386451.14</v>
      </c>
      <c r="F4526" s="198">
        <v>626</v>
      </c>
      <c r="G4526" s="198">
        <v>0</v>
      </c>
    </row>
    <row r="4527" spans="1:7">
      <c r="A4527" s="198">
        <v>36006993</v>
      </c>
      <c r="B4527" s="198">
        <v>0</v>
      </c>
      <c r="C4527" s="198">
        <v>0</v>
      </c>
      <c r="D4527" s="198">
        <v>0</v>
      </c>
      <c r="E4527" s="198">
        <v>0</v>
      </c>
      <c r="F4527" s="198">
        <v>685</v>
      </c>
      <c r="G4527" s="198">
        <v>0</v>
      </c>
    </row>
    <row r="4528" spans="1:7">
      <c r="A4528" s="198">
        <v>36007003</v>
      </c>
      <c r="B4528" s="198">
        <v>163149.93</v>
      </c>
      <c r="C4528" s="198">
        <v>0</v>
      </c>
      <c r="D4528" s="198">
        <v>0</v>
      </c>
      <c r="E4528" s="198">
        <v>163149.93</v>
      </c>
      <c r="F4528" s="198">
        <v>626</v>
      </c>
      <c r="G4528" s="198">
        <v>0</v>
      </c>
    </row>
    <row r="4529" spans="1:7">
      <c r="A4529" s="198">
        <v>36007010</v>
      </c>
      <c r="B4529" s="198">
        <v>80945.83</v>
      </c>
      <c r="C4529" s="198">
        <v>0</v>
      </c>
      <c r="D4529" s="198">
        <v>166280.89000000001</v>
      </c>
      <c r="E4529" s="198">
        <v>247226.72</v>
      </c>
      <c r="F4529" s="198">
        <v>823</v>
      </c>
      <c r="G4529" s="198">
        <v>23</v>
      </c>
    </row>
    <row r="4530" spans="1:7">
      <c r="A4530" s="198">
        <v>36007022</v>
      </c>
      <c r="B4530" s="198">
        <v>156587.81</v>
      </c>
      <c r="C4530" s="198">
        <v>0</v>
      </c>
      <c r="D4530" s="198">
        <v>0</v>
      </c>
      <c r="E4530" s="198">
        <v>156587.81</v>
      </c>
      <c r="F4530" s="198">
        <v>626</v>
      </c>
      <c r="G4530" s="198">
        <v>0</v>
      </c>
    </row>
    <row r="4531" spans="1:7">
      <c r="A4531" s="198">
        <v>36007049</v>
      </c>
      <c r="B4531" s="198">
        <v>350519.99</v>
      </c>
      <c r="C4531" s="198">
        <v>0</v>
      </c>
      <c r="D4531" s="198">
        <v>0</v>
      </c>
      <c r="E4531" s="198">
        <v>350519.99</v>
      </c>
      <c r="F4531" s="198">
        <v>626</v>
      </c>
      <c r="G4531" s="198">
        <v>0</v>
      </c>
    </row>
    <row r="4532" spans="1:7">
      <c r="A4532" s="198">
        <v>36007056</v>
      </c>
      <c r="B4532" s="198">
        <v>109040.89</v>
      </c>
      <c r="C4532" s="198">
        <v>0</v>
      </c>
      <c r="D4532" s="198">
        <v>0</v>
      </c>
      <c r="E4532" s="198">
        <v>109040.89</v>
      </c>
      <c r="F4532" s="198">
        <v>626</v>
      </c>
      <c r="G4532" s="198">
        <v>0</v>
      </c>
    </row>
    <row r="4533" spans="1:7">
      <c r="A4533" s="198">
        <v>36007069</v>
      </c>
      <c r="B4533" s="198">
        <v>0</v>
      </c>
      <c r="C4533" s="198">
        <v>0</v>
      </c>
      <c r="D4533" s="198">
        <v>0</v>
      </c>
      <c r="E4533" s="198">
        <v>0</v>
      </c>
      <c r="F4533" s="198">
        <v>626</v>
      </c>
      <c r="G4533" s="198">
        <v>0</v>
      </c>
    </row>
    <row r="4534" spans="1:7">
      <c r="A4534" s="198">
        <v>36007072</v>
      </c>
      <c r="B4534" s="198">
        <v>877754.56</v>
      </c>
      <c r="C4534" s="198">
        <v>0</v>
      </c>
      <c r="D4534" s="198">
        <v>0</v>
      </c>
      <c r="E4534" s="198">
        <v>877754.56</v>
      </c>
      <c r="F4534" s="198">
        <v>685</v>
      </c>
      <c r="G4534" s="198">
        <v>0</v>
      </c>
    </row>
    <row r="4535" spans="1:7">
      <c r="A4535" s="198">
        <v>36007088</v>
      </c>
      <c r="B4535" s="198">
        <v>224092.81</v>
      </c>
      <c r="C4535" s="198">
        <v>0</v>
      </c>
      <c r="D4535" s="198">
        <v>0</v>
      </c>
      <c r="E4535" s="198">
        <v>224092.81</v>
      </c>
      <c r="F4535" s="198">
        <v>626</v>
      </c>
      <c r="G4535" s="198">
        <v>0</v>
      </c>
    </row>
    <row r="4536" spans="1:7">
      <c r="A4536" s="198">
        <v>36007097</v>
      </c>
      <c r="B4536" s="198">
        <v>632000.30000000005</v>
      </c>
      <c r="C4536" s="198">
        <v>0</v>
      </c>
      <c r="D4536" s="198">
        <v>0</v>
      </c>
      <c r="E4536" s="198">
        <v>632000.30000000005</v>
      </c>
      <c r="F4536" s="198">
        <v>626</v>
      </c>
      <c r="G4536" s="198">
        <v>0</v>
      </c>
    </row>
    <row r="4537" spans="1:7">
      <c r="A4537" s="198">
        <v>36007100</v>
      </c>
      <c r="B4537" s="198">
        <v>19571.7</v>
      </c>
      <c r="C4537" s="198">
        <v>561.23</v>
      </c>
      <c r="D4537" s="198">
        <v>0</v>
      </c>
      <c r="E4537" s="198">
        <v>20132.93</v>
      </c>
      <c r="F4537" s="198">
        <v>685</v>
      </c>
      <c r="G4537" s="198">
        <v>1</v>
      </c>
    </row>
    <row r="4538" spans="1:7">
      <c r="A4538" s="198">
        <v>36007124</v>
      </c>
      <c r="B4538" s="198">
        <v>0</v>
      </c>
      <c r="C4538" s="198">
        <v>0</v>
      </c>
      <c r="D4538" s="198">
        <v>0</v>
      </c>
      <c r="E4538" s="198">
        <v>0</v>
      </c>
      <c r="F4538" s="198">
        <v>685</v>
      </c>
      <c r="G4538" s="198">
        <v>0</v>
      </c>
    </row>
    <row r="4539" spans="1:7">
      <c r="A4539" s="198">
        <v>36007139</v>
      </c>
      <c r="B4539" s="198">
        <v>0</v>
      </c>
      <c r="C4539" s="198">
        <v>0</v>
      </c>
      <c r="D4539" s="198">
        <v>0</v>
      </c>
      <c r="E4539" s="198">
        <v>0</v>
      </c>
      <c r="F4539" s="198">
        <v>685</v>
      </c>
      <c r="G4539" s="198">
        <v>0</v>
      </c>
    </row>
    <row r="4540" spans="1:7">
      <c r="A4540" s="198">
        <v>36007159</v>
      </c>
      <c r="B4540" s="198">
        <v>1155195.94</v>
      </c>
      <c r="C4540" s="198">
        <v>0</v>
      </c>
      <c r="D4540" s="198">
        <v>0</v>
      </c>
      <c r="E4540" s="198">
        <v>1155195.94</v>
      </c>
      <c r="F4540" s="198">
        <v>626</v>
      </c>
      <c r="G4540" s="198">
        <v>0</v>
      </c>
    </row>
    <row r="4541" spans="1:7">
      <c r="A4541" s="198">
        <v>36007170</v>
      </c>
      <c r="B4541" s="198">
        <v>232820.31</v>
      </c>
      <c r="C4541" s="198">
        <v>3627.02</v>
      </c>
      <c r="D4541" s="198">
        <v>0</v>
      </c>
      <c r="E4541" s="198">
        <v>236447.33</v>
      </c>
      <c r="F4541" s="198">
        <v>685</v>
      </c>
      <c r="G4541" s="198">
        <v>1</v>
      </c>
    </row>
    <row r="4542" spans="1:7">
      <c r="A4542" s="198">
        <v>36007180</v>
      </c>
      <c r="B4542" s="198">
        <v>119361.62</v>
      </c>
      <c r="C4542" s="198">
        <v>0</v>
      </c>
      <c r="D4542" s="198">
        <v>13137.24</v>
      </c>
      <c r="E4542" s="198">
        <v>132498.85999999999</v>
      </c>
      <c r="F4542" s="198">
        <v>626</v>
      </c>
      <c r="G4542" s="198">
        <v>7</v>
      </c>
    </row>
    <row r="4543" spans="1:7">
      <c r="A4543" s="198">
        <v>36007197</v>
      </c>
      <c r="B4543" s="198">
        <v>0</v>
      </c>
      <c r="C4543" s="198">
        <v>0</v>
      </c>
      <c r="D4543" s="198">
        <v>0</v>
      </c>
      <c r="E4543" s="198">
        <v>0</v>
      </c>
      <c r="F4543" s="198">
        <v>626</v>
      </c>
      <c r="G4543" s="198">
        <v>0</v>
      </c>
    </row>
    <row r="4544" spans="1:7">
      <c r="A4544" s="198">
        <v>36007207</v>
      </c>
      <c r="B4544" s="198">
        <v>311058.21000000002</v>
      </c>
      <c r="C4544" s="198">
        <v>4816.82</v>
      </c>
      <c r="D4544" s="198">
        <v>0</v>
      </c>
      <c r="E4544" s="198">
        <v>315875.03000000003</v>
      </c>
      <c r="F4544" s="198">
        <v>626</v>
      </c>
      <c r="G4544" s="198">
        <v>1</v>
      </c>
    </row>
    <row r="4545" spans="1:7">
      <c r="A4545" s="198">
        <v>36007214</v>
      </c>
      <c r="B4545" s="198">
        <v>0</v>
      </c>
      <c r="C4545" s="198">
        <v>0</v>
      </c>
      <c r="D4545" s="198">
        <v>0</v>
      </c>
      <c r="E4545" s="198">
        <v>0</v>
      </c>
      <c r="F4545" s="198">
        <v>685</v>
      </c>
      <c r="G4545" s="198">
        <v>0</v>
      </c>
    </row>
    <row r="4546" spans="1:7">
      <c r="A4546" s="198">
        <v>36007220</v>
      </c>
      <c r="B4546" s="198">
        <v>338577.16</v>
      </c>
      <c r="C4546" s="198">
        <v>0</v>
      </c>
      <c r="D4546" s="198">
        <v>0</v>
      </c>
      <c r="E4546" s="198">
        <v>338577.16</v>
      </c>
      <c r="F4546" s="198">
        <v>626</v>
      </c>
      <c r="G4546" s="198">
        <v>0</v>
      </c>
    </row>
    <row r="4547" spans="1:7">
      <c r="A4547" s="198">
        <v>36007232</v>
      </c>
      <c r="B4547" s="198">
        <v>0</v>
      </c>
      <c r="C4547" s="198">
        <v>0</v>
      </c>
      <c r="D4547" s="198">
        <v>0</v>
      </c>
      <c r="E4547" s="198">
        <v>0</v>
      </c>
      <c r="F4547" s="198">
        <v>685</v>
      </c>
      <c r="G4547" s="198">
        <v>0</v>
      </c>
    </row>
    <row r="4548" spans="1:7">
      <c r="A4548" s="198">
        <v>36007242</v>
      </c>
      <c r="B4548" s="198">
        <v>427077.25</v>
      </c>
      <c r="C4548" s="198">
        <v>0</v>
      </c>
      <c r="D4548" s="198">
        <v>0</v>
      </c>
      <c r="E4548" s="198">
        <v>427077.25</v>
      </c>
      <c r="F4548" s="198">
        <v>626</v>
      </c>
      <c r="G4548" s="198">
        <v>0</v>
      </c>
    </row>
    <row r="4549" spans="1:7">
      <c r="A4549" s="198">
        <v>36007261</v>
      </c>
      <c r="B4549" s="198">
        <v>0</v>
      </c>
      <c r="C4549" s="198">
        <v>0</v>
      </c>
      <c r="D4549" s="198">
        <v>0</v>
      </c>
      <c r="E4549" s="198">
        <v>0</v>
      </c>
      <c r="F4549" s="198">
        <v>626</v>
      </c>
      <c r="G4549" s="198">
        <v>0</v>
      </c>
    </row>
    <row r="4550" spans="1:7">
      <c r="A4550" s="198">
        <v>36007270</v>
      </c>
      <c r="B4550" s="198">
        <v>0</v>
      </c>
      <c r="C4550" s="198">
        <v>0</v>
      </c>
      <c r="D4550" s="198">
        <v>0</v>
      </c>
      <c r="E4550" s="198">
        <v>0</v>
      </c>
      <c r="F4550" s="198">
        <v>626</v>
      </c>
      <c r="G4550" s="198">
        <v>0</v>
      </c>
    </row>
    <row r="4551" spans="1:7">
      <c r="A4551" s="198">
        <v>36007300</v>
      </c>
      <c r="B4551" s="198">
        <v>1016383.08</v>
      </c>
      <c r="C4551" s="198">
        <v>0</v>
      </c>
      <c r="D4551" s="198">
        <v>866949.59</v>
      </c>
      <c r="E4551" s="198">
        <v>1883332.67</v>
      </c>
      <c r="F4551" s="198">
        <v>626</v>
      </c>
      <c r="G4551" s="198">
        <v>75</v>
      </c>
    </row>
    <row r="4552" spans="1:7">
      <c r="A4552" s="198">
        <v>36007320</v>
      </c>
      <c r="B4552" s="198">
        <v>0</v>
      </c>
      <c r="C4552" s="198">
        <v>0</v>
      </c>
      <c r="D4552" s="198">
        <v>0</v>
      </c>
      <c r="E4552" s="198">
        <v>0</v>
      </c>
      <c r="F4552" s="198">
        <v>626</v>
      </c>
      <c r="G4552" s="198">
        <v>0</v>
      </c>
    </row>
    <row r="4553" spans="1:7">
      <c r="A4553" s="198">
        <v>36007341</v>
      </c>
      <c r="B4553" s="198">
        <v>0</v>
      </c>
      <c r="C4553" s="198">
        <v>0</v>
      </c>
      <c r="D4553" s="198">
        <v>0</v>
      </c>
      <c r="E4553" s="198">
        <v>0</v>
      </c>
      <c r="F4553" s="198">
        <v>685</v>
      </c>
      <c r="G4553" s="198">
        <v>0</v>
      </c>
    </row>
    <row r="4554" spans="1:7">
      <c r="A4554" s="198">
        <v>36007367</v>
      </c>
      <c r="B4554" s="198">
        <v>569816.25</v>
      </c>
      <c r="C4554" s="198">
        <v>8935.6299999999992</v>
      </c>
      <c r="D4554" s="198">
        <v>0</v>
      </c>
      <c r="E4554" s="198">
        <v>578751.88</v>
      </c>
      <c r="F4554" s="198">
        <v>626</v>
      </c>
      <c r="G4554" s="198">
        <v>1</v>
      </c>
    </row>
    <row r="4555" spans="1:7">
      <c r="A4555" s="198">
        <v>36007370</v>
      </c>
      <c r="B4555" s="198">
        <v>0</v>
      </c>
      <c r="C4555" s="198">
        <v>0</v>
      </c>
      <c r="D4555" s="198">
        <v>0</v>
      </c>
      <c r="E4555" s="198">
        <v>0</v>
      </c>
      <c r="F4555" s="198">
        <v>626</v>
      </c>
      <c r="G4555" s="198">
        <v>0</v>
      </c>
    </row>
    <row r="4556" spans="1:7">
      <c r="A4556" s="198">
        <v>36007384</v>
      </c>
      <c r="B4556" s="198">
        <v>0</v>
      </c>
      <c r="C4556" s="198">
        <v>0</v>
      </c>
      <c r="D4556" s="198">
        <v>0</v>
      </c>
      <c r="E4556" s="198">
        <v>0</v>
      </c>
      <c r="F4556" s="198">
        <v>626</v>
      </c>
      <c r="G4556" s="198">
        <v>0</v>
      </c>
    </row>
    <row r="4557" spans="1:7">
      <c r="A4557" s="198">
        <v>36007392</v>
      </c>
      <c r="B4557" s="198">
        <v>545221.42000000004</v>
      </c>
      <c r="C4557" s="198">
        <v>0</v>
      </c>
      <c r="D4557" s="198">
        <v>66569.78</v>
      </c>
      <c r="E4557" s="198">
        <v>611791.19999999995</v>
      </c>
      <c r="F4557" s="198">
        <v>685</v>
      </c>
      <c r="G4557" s="198">
        <v>8</v>
      </c>
    </row>
    <row r="4558" spans="1:7">
      <c r="A4558" s="198">
        <v>36036416</v>
      </c>
      <c r="B4558" s="198">
        <v>0</v>
      </c>
      <c r="C4558" s="198">
        <v>0</v>
      </c>
      <c r="D4558" s="198">
        <v>0</v>
      </c>
      <c r="E4558" s="198">
        <v>0</v>
      </c>
      <c r="F4558" s="198">
        <v>823</v>
      </c>
      <c r="G4558" s="198">
        <v>0</v>
      </c>
    </row>
    <row r="4559" spans="1:7">
      <c r="A4559" s="198">
        <v>36036421</v>
      </c>
      <c r="B4559" s="198">
        <v>0</v>
      </c>
      <c r="C4559" s="198">
        <v>0</v>
      </c>
      <c r="D4559" s="198">
        <v>0</v>
      </c>
      <c r="E4559" s="198">
        <v>0</v>
      </c>
      <c r="F4559" s="198">
        <v>685</v>
      </c>
      <c r="G4559" s="198">
        <v>0</v>
      </c>
    </row>
    <row r="4560" spans="1:7">
      <c r="A4560" s="198">
        <v>36036452</v>
      </c>
      <c r="B4560" s="198">
        <v>0</v>
      </c>
      <c r="C4560" s="198">
        <v>0</v>
      </c>
      <c r="D4560" s="198">
        <v>0</v>
      </c>
      <c r="E4560" s="198">
        <v>0</v>
      </c>
      <c r="F4560" s="198">
        <v>626</v>
      </c>
      <c r="G4560" s="198">
        <v>0</v>
      </c>
    </row>
    <row r="4561" spans="1:7">
      <c r="A4561" s="198">
        <v>36036467</v>
      </c>
      <c r="B4561" s="198">
        <v>0</v>
      </c>
      <c r="C4561" s="198">
        <v>0</v>
      </c>
      <c r="D4561" s="198">
        <v>0</v>
      </c>
      <c r="E4561" s="198">
        <v>0</v>
      </c>
      <c r="F4561" s="198">
        <v>823</v>
      </c>
      <c r="G4561" s="198">
        <v>0</v>
      </c>
    </row>
    <row r="4562" spans="1:7">
      <c r="A4562" s="198">
        <v>36036488</v>
      </c>
      <c r="B4562" s="198">
        <v>0</v>
      </c>
      <c r="C4562" s="198">
        <v>0</v>
      </c>
      <c r="D4562" s="198">
        <v>0</v>
      </c>
      <c r="E4562" s="198">
        <v>0</v>
      </c>
      <c r="F4562" s="198">
        <v>823</v>
      </c>
      <c r="G4562" s="198">
        <v>0</v>
      </c>
    </row>
    <row r="4563" spans="1:7">
      <c r="A4563" s="198">
        <v>36036583</v>
      </c>
      <c r="B4563" s="198">
        <v>0</v>
      </c>
      <c r="C4563" s="198">
        <v>0</v>
      </c>
      <c r="D4563" s="198">
        <v>0</v>
      </c>
      <c r="E4563" s="198">
        <v>0</v>
      </c>
      <c r="F4563" s="198">
        <v>626</v>
      </c>
      <c r="G4563" s="198">
        <v>0</v>
      </c>
    </row>
    <row r="4564" spans="1:7">
      <c r="A4564" s="198">
        <v>36036660</v>
      </c>
      <c r="B4564" s="198">
        <v>0</v>
      </c>
      <c r="C4564" s="198">
        <v>0</v>
      </c>
      <c r="D4564" s="198">
        <v>0</v>
      </c>
      <c r="E4564" s="198">
        <v>0</v>
      </c>
      <c r="F4564" s="198">
        <v>626</v>
      </c>
      <c r="G4564" s="198">
        <v>0</v>
      </c>
    </row>
    <row r="4565" spans="1:7">
      <c r="A4565" s="198">
        <v>36036678</v>
      </c>
      <c r="B4565" s="198">
        <v>0</v>
      </c>
      <c r="C4565" s="198">
        <v>0</v>
      </c>
      <c r="D4565" s="198">
        <v>0</v>
      </c>
      <c r="E4565" s="198">
        <v>0</v>
      </c>
      <c r="F4565" s="198">
        <v>685</v>
      </c>
      <c r="G4565" s="198">
        <v>0</v>
      </c>
    </row>
    <row r="4566" spans="1:7">
      <c r="A4566" s="198">
        <v>36036788</v>
      </c>
      <c r="B4566" s="198">
        <v>207401.95</v>
      </c>
      <c r="C4566" s="198">
        <v>0</v>
      </c>
      <c r="D4566" s="198">
        <v>0</v>
      </c>
      <c r="E4566" s="198">
        <v>207401.95</v>
      </c>
      <c r="F4566" s="198">
        <v>685</v>
      </c>
      <c r="G4566" s="198">
        <v>0</v>
      </c>
    </row>
    <row r="4567" spans="1:7">
      <c r="A4567" s="198">
        <v>36036801</v>
      </c>
      <c r="B4567" s="198">
        <v>0</v>
      </c>
      <c r="C4567" s="198">
        <v>0</v>
      </c>
      <c r="D4567" s="198">
        <v>0</v>
      </c>
      <c r="E4567" s="198">
        <v>0</v>
      </c>
      <c r="F4567" s="198">
        <v>685</v>
      </c>
      <c r="G4567" s="198">
        <v>0</v>
      </c>
    </row>
    <row r="4568" spans="1:7">
      <c r="A4568" s="198">
        <v>36036840</v>
      </c>
      <c r="B4568" s="198">
        <v>0</v>
      </c>
      <c r="C4568" s="198">
        <v>0</v>
      </c>
      <c r="D4568" s="198">
        <v>0</v>
      </c>
      <c r="E4568" s="198">
        <v>0</v>
      </c>
      <c r="F4568" s="198">
        <v>823</v>
      </c>
      <c r="G4568" s="198">
        <v>0</v>
      </c>
    </row>
    <row r="4569" spans="1:7">
      <c r="A4569" s="198">
        <v>36036947</v>
      </c>
      <c r="B4569" s="198">
        <v>456086.49</v>
      </c>
      <c r="C4569" s="198">
        <v>0</v>
      </c>
      <c r="D4569" s="198">
        <v>0</v>
      </c>
      <c r="E4569" s="198">
        <v>456086.49</v>
      </c>
      <c r="F4569" s="198">
        <v>685</v>
      </c>
      <c r="G4569" s="198">
        <v>0</v>
      </c>
    </row>
    <row r="4570" spans="1:7">
      <c r="A4570" s="198">
        <v>36037136</v>
      </c>
      <c r="B4570" s="198">
        <v>0</v>
      </c>
      <c r="C4570" s="198">
        <v>0</v>
      </c>
      <c r="D4570" s="198">
        <v>0</v>
      </c>
      <c r="E4570" s="198">
        <v>0</v>
      </c>
      <c r="F4570" s="198">
        <v>685</v>
      </c>
      <c r="G4570" s="198">
        <v>0</v>
      </c>
    </row>
    <row r="4571" spans="1:7">
      <c r="A4571" s="198">
        <v>36063018</v>
      </c>
      <c r="B4571" s="198">
        <v>0</v>
      </c>
      <c r="C4571" s="198">
        <v>0</v>
      </c>
      <c r="D4571" s="198">
        <v>0</v>
      </c>
      <c r="E4571" s="198">
        <v>0</v>
      </c>
      <c r="F4571" s="198">
        <v>626</v>
      </c>
      <c r="G4571" s="198">
        <v>0</v>
      </c>
    </row>
    <row r="4572" spans="1:7">
      <c r="A4572" s="198">
        <v>36063033</v>
      </c>
      <c r="B4572" s="198">
        <v>0</v>
      </c>
      <c r="C4572" s="198">
        <v>0</v>
      </c>
      <c r="D4572" s="198">
        <v>0</v>
      </c>
      <c r="E4572" s="198">
        <v>0</v>
      </c>
      <c r="F4572" s="198">
        <v>685</v>
      </c>
      <c r="G4572" s="198">
        <v>0</v>
      </c>
    </row>
    <row r="4573" spans="1:7">
      <c r="A4573" s="198">
        <v>36063046</v>
      </c>
      <c r="B4573" s="198">
        <v>588647.26</v>
      </c>
      <c r="C4573" s="198">
        <v>0</v>
      </c>
      <c r="D4573" s="198">
        <v>580102</v>
      </c>
      <c r="E4573" s="198">
        <v>1168749.26</v>
      </c>
      <c r="F4573" s="198">
        <v>626</v>
      </c>
      <c r="G4573" s="198">
        <v>97</v>
      </c>
    </row>
    <row r="4574" spans="1:7">
      <c r="A4574" s="198">
        <v>36063063</v>
      </c>
      <c r="B4574" s="198">
        <v>0</v>
      </c>
      <c r="C4574" s="198">
        <v>0</v>
      </c>
      <c r="D4574" s="198">
        <v>0</v>
      </c>
      <c r="E4574" s="198">
        <v>0</v>
      </c>
      <c r="F4574" s="198">
        <v>626</v>
      </c>
      <c r="G4574" s="198">
        <v>0</v>
      </c>
    </row>
    <row r="4575" spans="1:7">
      <c r="A4575" s="198">
        <v>36063070</v>
      </c>
      <c r="B4575" s="198">
        <v>0</v>
      </c>
      <c r="C4575" s="198">
        <v>0</v>
      </c>
      <c r="D4575" s="198">
        <v>0</v>
      </c>
      <c r="E4575" s="198">
        <v>0</v>
      </c>
      <c r="F4575" s="198">
        <v>685</v>
      </c>
      <c r="G4575" s="198">
        <v>0</v>
      </c>
    </row>
    <row r="4576" spans="1:7">
      <c r="A4576" s="198">
        <v>36088462</v>
      </c>
      <c r="B4576" s="198">
        <v>244482.58</v>
      </c>
      <c r="C4576" s="198">
        <v>0</v>
      </c>
      <c r="D4576" s="198">
        <v>0</v>
      </c>
      <c r="E4576" s="198">
        <v>244482.58</v>
      </c>
      <c r="F4576" s="198">
        <v>823</v>
      </c>
      <c r="G4576" s="198">
        <v>0</v>
      </c>
    </row>
    <row r="4577" spans="1:7">
      <c r="A4577" s="198">
        <v>36088510</v>
      </c>
      <c r="B4577" s="198">
        <v>0</v>
      </c>
      <c r="C4577" s="198">
        <v>0</v>
      </c>
      <c r="D4577" s="198">
        <v>0</v>
      </c>
      <c r="E4577" s="198">
        <v>0</v>
      </c>
      <c r="F4577" s="198">
        <v>823</v>
      </c>
      <c r="G4577" s="198">
        <v>0</v>
      </c>
    </row>
    <row r="4578" spans="1:7">
      <c r="A4578" s="198">
        <v>36088547</v>
      </c>
      <c r="B4578" s="198">
        <v>0</v>
      </c>
      <c r="C4578" s="198">
        <v>0</v>
      </c>
      <c r="D4578" s="198">
        <v>0</v>
      </c>
      <c r="E4578" s="198">
        <v>0</v>
      </c>
      <c r="F4578" s="198">
        <v>823</v>
      </c>
      <c r="G4578" s="198">
        <v>0</v>
      </c>
    </row>
    <row r="4579" spans="1:7">
      <c r="A4579" s="198">
        <v>36088732</v>
      </c>
      <c r="B4579" s="198">
        <v>0</v>
      </c>
      <c r="C4579" s="198">
        <v>0</v>
      </c>
      <c r="D4579" s="198">
        <v>0</v>
      </c>
      <c r="E4579" s="198">
        <v>0</v>
      </c>
      <c r="F4579" s="198">
        <v>626</v>
      </c>
      <c r="G4579" s="198">
        <v>0</v>
      </c>
    </row>
    <row r="4580" spans="1:7">
      <c r="A4580" s="198">
        <v>36088797</v>
      </c>
      <c r="B4580" s="198">
        <v>374974.73</v>
      </c>
      <c r="C4580" s="198">
        <v>0</v>
      </c>
      <c r="D4580" s="198">
        <v>0</v>
      </c>
      <c r="E4580" s="198">
        <v>374974.73</v>
      </c>
      <c r="F4580" s="198">
        <v>685</v>
      </c>
      <c r="G4580" s="198">
        <v>0</v>
      </c>
    </row>
    <row r="4581" spans="1:7">
      <c r="A4581" s="198">
        <v>36088802</v>
      </c>
      <c r="B4581" s="198">
        <v>0</v>
      </c>
      <c r="C4581" s="198">
        <v>0</v>
      </c>
      <c r="D4581" s="198">
        <v>0</v>
      </c>
      <c r="E4581" s="198">
        <v>0</v>
      </c>
      <c r="F4581" s="198">
        <v>685</v>
      </c>
      <c r="G4581" s="198">
        <v>0</v>
      </c>
    </row>
    <row r="4582" spans="1:7">
      <c r="A4582" s="198">
        <v>36088830</v>
      </c>
      <c r="B4582" s="198">
        <v>0</v>
      </c>
      <c r="C4582" s="198">
        <v>0</v>
      </c>
      <c r="D4582" s="198">
        <v>0</v>
      </c>
      <c r="E4582" s="198">
        <v>0</v>
      </c>
      <c r="F4582" s="198">
        <v>685</v>
      </c>
      <c r="G4582" s="198">
        <v>0</v>
      </c>
    </row>
    <row r="4583" spans="1:7">
      <c r="A4583" s="198">
        <v>36088844</v>
      </c>
      <c r="B4583" s="198">
        <v>0</v>
      </c>
      <c r="C4583" s="198">
        <v>0</v>
      </c>
      <c r="D4583" s="198">
        <v>0</v>
      </c>
      <c r="E4583" s="198">
        <v>0</v>
      </c>
      <c r="F4583" s="198">
        <v>685</v>
      </c>
      <c r="G4583" s="198">
        <v>0</v>
      </c>
    </row>
    <row r="4584" spans="1:7">
      <c r="A4584" s="198">
        <v>36088852</v>
      </c>
      <c r="B4584" s="198">
        <v>0</v>
      </c>
      <c r="C4584" s="198">
        <v>0</v>
      </c>
      <c r="D4584" s="198">
        <v>0</v>
      </c>
      <c r="E4584" s="198">
        <v>0</v>
      </c>
      <c r="F4584" s="198">
        <v>626</v>
      </c>
      <c r="G4584" s="198">
        <v>0</v>
      </c>
    </row>
    <row r="4585" spans="1:7">
      <c r="A4585" s="198">
        <v>36088862</v>
      </c>
      <c r="B4585" s="198">
        <v>0</v>
      </c>
      <c r="C4585" s="198">
        <v>0</v>
      </c>
      <c r="D4585" s="198">
        <v>0</v>
      </c>
      <c r="E4585" s="198">
        <v>0</v>
      </c>
      <c r="F4585" s="198">
        <v>626</v>
      </c>
      <c r="G4585" s="198">
        <v>0</v>
      </c>
    </row>
    <row r="4586" spans="1:7">
      <c r="A4586" s="198">
        <v>36088871</v>
      </c>
      <c r="B4586" s="198">
        <v>281904.90999999997</v>
      </c>
      <c r="C4586" s="198">
        <v>0</v>
      </c>
      <c r="D4586" s="198">
        <v>0</v>
      </c>
      <c r="E4586" s="198">
        <v>281904.90999999997</v>
      </c>
      <c r="F4586" s="198">
        <v>685</v>
      </c>
      <c r="G4586" s="198">
        <v>0</v>
      </c>
    </row>
    <row r="4587" spans="1:7">
      <c r="A4587" s="198">
        <v>36088899</v>
      </c>
      <c r="B4587" s="198">
        <v>0</v>
      </c>
      <c r="C4587" s="198">
        <v>0</v>
      </c>
      <c r="D4587" s="198">
        <v>0</v>
      </c>
      <c r="E4587" s="198">
        <v>0</v>
      </c>
      <c r="F4587" s="198">
        <v>626</v>
      </c>
      <c r="G4587" s="198">
        <v>0</v>
      </c>
    </row>
    <row r="4588" spans="1:7">
      <c r="A4588" s="198">
        <v>36114946</v>
      </c>
      <c r="B4588" s="198">
        <v>0</v>
      </c>
      <c r="C4588" s="198">
        <v>0</v>
      </c>
      <c r="D4588" s="198">
        <v>0</v>
      </c>
      <c r="E4588" s="198">
        <v>0</v>
      </c>
      <c r="F4588" s="198">
        <v>626</v>
      </c>
      <c r="G4588" s="198">
        <v>0</v>
      </c>
    </row>
    <row r="4589" spans="1:7">
      <c r="A4589" s="198">
        <v>36114999</v>
      </c>
      <c r="B4589" s="198">
        <v>0</v>
      </c>
      <c r="C4589" s="198">
        <v>0</v>
      </c>
      <c r="D4589" s="198">
        <v>0</v>
      </c>
      <c r="E4589" s="198">
        <v>0</v>
      </c>
      <c r="F4589" s="198">
        <v>685</v>
      </c>
      <c r="G4589" s="198">
        <v>0</v>
      </c>
    </row>
    <row r="4590" spans="1:7">
      <c r="A4590" s="198">
        <v>36115049</v>
      </c>
      <c r="B4590" s="198">
        <v>0</v>
      </c>
      <c r="C4590" s="198">
        <v>0</v>
      </c>
      <c r="D4590" s="198">
        <v>0</v>
      </c>
      <c r="E4590" s="198">
        <v>0</v>
      </c>
      <c r="F4590" s="198">
        <v>823</v>
      </c>
      <c r="G4590" s="198">
        <v>0</v>
      </c>
    </row>
    <row r="4591" spans="1:7">
      <c r="A4591" s="198">
        <v>36115115</v>
      </c>
      <c r="B4591" s="198">
        <v>75557.039999999994</v>
      </c>
      <c r="C4591" s="198">
        <v>0</v>
      </c>
      <c r="D4591" s="198">
        <v>0</v>
      </c>
      <c r="E4591" s="198">
        <v>75557.039999999994</v>
      </c>
      <c r="F4591" s="198">
        <v>823</v>
      </c>
      <c r="G4591" s="198">
        <v>0</v>
      </c>
    </row>
    <row r="4592" spans="1:7">
      <c r="A4592" s="198">
        <v>36115265</v>
      </c>
      <c r="B4592" s="198">
        <v>161761.43</v>
      </c>
      <c r="C4592" s="198">
        <v>0</v>
      </c>
      <c r="D4592" s="198">
        <v>0</v>
      </c>
      <c r="E4592" s="198">
        <v>161761.43</v>
      </c>
      <c r="F4592" s="198">
        <v>626</v>
      </c>
      <c r="G4592" s="198">
        <v>0</v>
      </c>
    </row>
    <row r="4593" spans="1:7">
      <c r="A4593" s="198">
        <v>36115271</v>
      </c>
      <c r="B4593" s="198">
        <v>327196.95</v>
      </c>
      <c r="C4593" s="198">
        <v>0</v>
      </c>
      <c r="D4593" s="198">
        <v>0</v>
      </c>
      <c r="E4593" s="198">
        <v>327196.95</v>
      </c>
      <c r="F4593" s="198">
        <v>626</v>
      </c>
      <c r="G4593" s="198">
        <v>0</v>
      </c>
    </row>
    <row r="4594" spans="1:7">
      <c r="A4594" s="198">
        <v>36115283</v>
      </c>
      <c r="B4594" s="198">
        <v>287065.74</v>
      </c>
      <c r="C4594" s="198">
        <v>0</v>
      </c>
      <c r="D4594" s="198">
        <v>0</v>
      </c>
      <c r="E4594" s="198">
        <v>287065.74</v>
      </c>
      <c r="F4594" s="198">
        <v>685</v>
      </c>
      <c r="G4594" s="198">
        <v>0</v>
      </c>
    </row>
    <row r="4595" spans="1:7">
      <c r="A4595" s="198">
        <v>36148620</v>
      </c>
      <c r="B4595" s="198">
        <v>0</v>
      </c>
      <c r="C4595" s="198">
        <v>0</v>
      </c>
      <c r="D4595" s="198">
        <v>0</v>
      </c>
      <c r="E4595" s="198">
        <v>0</v>
      </c>
      <c r="F4595" s="198">
        <v>685</v>
      </c>
      <c r="G4595" s="198">
        <v>0</v>
      </c>
    </row>
    <row r="4596" spans="1:7">
      <c r="A4596" s="198">
        <v>36148657</v>
      </c>
      <c r="B4596" s="198">
        <v>408087.46</v>
      </c>
      <c r="C4596" s="198">
        <v>0</v>
      </c>
      <c r="D4596" s="198">
        <v>0</v>
      </c>
      <c r="E4596" s="198">
        <v>408087.46</v>
      </c>
      <c r="F4596" s="198">
        <v>626</v>
      </c>
      <c r="G4596" s="198">
        <v>0</v>
      </c>
    </row>
    <row r="4597" spans="1:7">
      <c r="A4597" s="198">
        <v>36149090</v>
      </c>
      <c r="B4597" s="198">
        <v>0</v>
      </c>
      <c r="C4597" s="198">
        <v>0</v>
      </c>
      <c r="D4597" s="198">
        <v>0</v>
      </c>
      <c r="E4597" s="198">
        <v>0</v>
      </c>
      <c r="F4597" s="198">
        <v>626</v>
      </c>
      <c r="G4597" s="198">
        <v>0</v>
      </c>
    </row>
    <row r="4598" spans="1:7">
      <c r="A4598" s="198">
        <v>36149106</v>
      </c>
      <c r="B4598" s="198">
        <v>812127.83</v>
      </c>
      <c r="C4598" s="198">
        <v>0</v>
      </c>
      <c r="D4598" s="198">
        <v>0</v>
      </c>
      <c r="E4598" s="198">
        <v>812127.83</v>
      </c>
      <c r="F4598" s="198">
        <v>626</v>
      </c>
      <c r="G4598" s="198">
        <v>0</v>
      </c>
    </row>
    <row r="4599" spans="1:7">
      <c r="A4599" s="198">
        <v>36149120</v>
      </c>
      <c r="B4599" s="198">
        <v>0</v>
      </c>
      <c r="C4599" s="198">
        <v>0</v>
      </c>
      <c r="D4599" s="198">
        <v>0</v>
      </c>
      <c r="E4599" s="198">
        <v>0</v>
      </c>
      <c r="F4599" s="198">
        <v>626</v>
      </c>
      <c r="G4599" s="198">
        <v>0</v>
      </c>
    </row>
    <row r="4600" spans="1:7">
      <c r="A4600" s="198">
        <v>36149136</v>
      </c>
      <c r="B4600" s="198">
        <v>0</v>
      </c>
      <c r="C4600" s="198">
        <v>0</v>
      </c>
      <c r="D4600" s="198">
        <v>0</v>
      </c>
      <c r="E4600" s="198">
        <v>0</v>
      </c>
      <c r="F4600" s="198">
        <v>626</v>
      </c>
      <c r="G4600" s="198">
        <v>0</v>
      </c>
    </row>
    <row r="4601" spans="1:7">
      <c r="A4601" s="198">
        <v>36173300</v>
      </c>
      <c r="B4601" s="198">
        <v>0</v>
      </c>
      <c r="C4601" s="198">
        <v>0</v>
      </c>
      <c r="D4601" s="198">
        <v>0</v>
      </c>
      <c r="E4601" s="198">
        <v>0</v>
      </c>
      <c r="F4601" s="198">
        <v>685</v>
      </c>
      <c r="G4601" s="198">
        <v>0</v>
      </c>
    </row>
    <row r="4602" spans="1:7">
      <c r="A4602" s="198">
        <v>36173314</v>
      </c>
      <c r="B4602" s="198">
        <v>287005.03000000003</v>
      </c>
      <c r="C4602" s="198">
        <v>0</v>
      </c>
      <c r="D4602" s="198">
        <v>0</v>
      </c>
      <c r="E4602" s="198">
        <v>287005.03000000003</v>
      </c>
      <c r="F4602" s="198">
        <v>685</v>
      </c>
      <c r="G4602" s="198">
        <v>0</v>
      </c>
    </row>
    <row r="4603" spans="1:7">
      <c r="A4603" s="198">
        <v>36173333</v>
      </c>
      <c r="B4603" s="198">
        <v>0</v>
      </c>
      <c r="C4603" s="198">
        <v>0</v>
      </c>
      <c r="D4603" s="198">
        <v>0</v>
      </c>
      <c r="E4603" s="198">
        <v>0</v>
      </c>
      <c r="F4603" s="198">
        <v>685</v>
      </c>
      <c r="G4603" s="198">
        <v>0</v>
      </c>
    </row>
    <row r="4604" spans="1:7">
      <c r="A4604" s="198">
        <v>36173360</v>
      </c>
      <c r="B4604" s="198">
        <v>150380.57999999999</v>
      </c>
      <c r="C4604" s="198">
        <v>0</v>
      </c>
      <c r="D4604" s="198">
        <v>0</v>
      </c>
      <c r="E4604" s="198">
        <v>150380.57999999999</v>
      </c>
      <c r="F4604" s="198">
        <v>823</v>
      </c>
      <c r="G4604" s="198">
        <v>0</v>
      </c>
    </row>
    <row r="4605" spans="1:7">
      <c r="A4605" s="198">
        <v>36173372</v>
      </c>
      <c r="B4605" s="198">
        <v>0</v>
      </c>
      <c r="C4605" s="198">
        <v>0</v>
      </c>
      <c r="D4605" s="198">
        <v>0</v>
      </c>
      <c r="E4605" s="198">
        <v>0</v>
      </c>
      <c r="F4605" s="198">
        <v>626</v>
      </c>
      <c r="G4605" s="198">
        <v>0</v>
      </c>
    </row>
    <row r="4606" spans="1:7">
      <c r="A4606" s="198">
        <v>36173380</v>
      </c>
      <c r="B4606" s="198">
        <v>0</v>
      </c>
      <c r="C4606" s="198">
        <v>0</v>
      </c>
      <c r="D4606" s="198">
        <v>0</v>
      </c>
      <c r="E4606" s="198">
        <v>0</v>
      </c>
      <c r="F4606" s="198">
        <v>685</v>
      </c>
      <c r="G4606" s="198">
        <v>0</v>
      </c>
    </row>
    <row r="4607" spans="1:7">
      <c r="A4607" s="198">
        <v>36173392</v>
      </c>
      <c r="B4607" s="198">
        <v>0</v>
      </c>
      <c r="C4607" s="198">
        <v>0</v>
      </c>
      <c r="D4607" s="198">
        <v>0</v>
      </c>
      <c r="E4607" s="198">
        <v>0</v>
      </c>
      <c r="F4607" s="198">
        <v>685</v>
      </c>
      <c r="G4607" s="198">
        <v>0</v>
      </c>
    </row>
    <row r="4608" spans="1:7">
      <c r="A4608" s="198">
        <v>36173400</v>
      </c>
      <c r="B4608" s="198">
        <v>0</v>
      </c>
      <c r="C4608" s="198">
        <v>0</v>
      </c>
      <c r="D4608" s="198">
        <v>0</v>
      </c>
      <c r="E4608" s="198">
        <v>0</v>
      </c>
      <c r="F4608" s="198">
        <v>685</v>
      </c>
      <c r="G4608" s="198">
        <v>0</v>
      </c>
    </row>
    <row r="4609" spans="1:7">
      <c r="A4609" s="198">
        <v>36173410</v>
      </c>
      <c r="B4609" s="198">
        <v>200303.76</v>
      </c>
      <c r="C4609" s="198">
        <v>0</v>
      </c>
      <c r="D4609" s="198">
        <v>0</v>
      </c>
      <c r="E4609" s="198">
        <v>200303.76</v>
      </c>
      <c r="F4609" s="198">
        <v>626</v>
      </c>
      <c r="G4609" s="198">
        <v>0</v>
      </c>
    </row>
    <row r="4610" spans="1:7">
      <c r="A4610" s="198">
        <v>36173424</v>
      </c>
      <c r="B4610" s="198">
        <v>804152.11</v>
      </c>
      <c r="C4610" s="198">
        <v>2748.47</v>
      </c>
      <c r="D4610" s="198">
        <v>0</v>
      </c>
      <c r="E4610" s="198">
        <v>806900.58</v>
      </c>
      <c r="F4610" s="198">
        <v>685</v>
      </c>
      <c r="G4610" s="198">
        <v>1</v>
      </c>
    </row>
    <row r="4611" spans="1:7">
      <c r="A4611" s="198">
        <v>36202627</v>
      </c>
      <c r="B4611" s="198">
        <v>0</v>
      </c>
      <c r="C4611" s="198">
        <v>0</v>
      </c>
      <c r="D4611" s="198">
        <v>0</v>
      </c>
      <c r="E4611" s="198">
        <v>0</v>
      </c>
      <c r="F4611" s="198">
        <v>823</v>
      </c>
      <c r="G4611" s="198">
        <v>0</v>
      </c>
    </row>
    <row r="4612" spans="1:7">
      <c r="A4612" s="198">
        <v>36202720</v>
      </c>
      <c r="B4612" s="198">
        <v>0</v>
      </c>
      <c r="C4612" s="198">
        <v>0</v>
      </c>
      <c r="D4612" s="198">
        <v>0</v>
      </c>
      <c r="E4612" s="198">
        <v>0</v>
      </c>
      <c r="F4612" s="198">
        <v>685</v>
      </c>
      <c r="G4612" s="198">
        <v>0</v>
      </c>
    </row>
    <row r="4613" spans="1:7">
      <c r="A4613" s="198">
        <v>36202732</v>
      </c>
      <c r="B4613" s="198">
        <v>0</v>
      </c>
      <c r="C4613" s="198">
        <v>0</v>
      </c>
      <c r="D4613" s="198">
        <v>0</v>
      </c>
      <c r="E4613" s="198">
        <v>0</v>
      </c>
      <c r="F4613" s="198">
        <v>685</v>
      </c>
      <c r="G4613" s="198">
        <v>0</v>
      </c>
    </row>
    <row r="4614" spans="1:7">
      <c r="A4614" s="198">
        <v>36202857</v>
      </c>
      <c r="B4614" s="198">
        <v>336200.64</v>
      </c>
      <c r="C4614" s="198">
        <v>3023.78</v>
      </c>
      <c r="D4614" s="198">
        <v>0</v>
      </c>
      <c r="E4614" s="198">
        <v>339224.42</v>
      </c>
      <c r="F4614" s="198">
        <v>626</v>
      </c>
      <c r="G4614" s="198">
        <v>1</v>
      </c>
    </row>
    <row r="4615" spans="1:7">
      <c r="A4615" s="198">
        <v>36202870</v>
      </c>
      <c r="B4615" s="198">
        <v>0</v>
      </c>
      <c r="C4615" s="198">
        <v>0</v>
      </c>
      <c r="D4615" s="198">
        <v>0</v>
      </c>
      <c r="E4615" s="198">
        <v>0</v>
      </c>
      <c r="F4615" s="198">
        <v>685</v>
      </c>
      <c r="G4615" s="198">
        <v>0</v>
      </c>
    </row>
    <row r="4616" spans="1:7">
      <c r="A4616" s="198">
        <v>36202899</v>
      </c>
      <c r="B4616" s="198">
        <v>0</v>
      </c>
      <c r="C4616" s="198">
        <v>0</v>
      </c>
      <c r="D4616" s="198">
        <v>0</v>
      </c>
      <c r="E4616" s="198">
        <v>0</v>
      </c>
      <c r="F4616" s="198">
        <v>626</v>
      </c>
      <c r="G4616" s="198">
        <v>0</v>
      </c>
    </row>
    <row r="4617" spans="1:7">
      <c r="A4617" s="198">
        <v>36202924</v>
      </c>
      <c r="B4617" s="198">
        <v>0</v>
      </c>
      <c r="C4617" s="198">
        <v>0</v>
      </c>
      <c r="D4617" s="198">
        <v>0</v>
      </c>
      <c r="E4617" s="198">
        <v>0</v>
      </c>
      <c r="F4617" s="198">
        <v>626</v>
      </c>
      <c r="G4617" s="198">
        <v>0</v>
      </c>
    </row>
    <row r="4618" spans="1:7">
      <c r="A4618" s="198">
        <v>36202933</v>
      </c>
      <c r="B4618" s="198">
        <v>274415.84000000003</v>
      </c>
      <c r="C4618" s="198">
        <v>12727.13</v>
      </c>
      <c r="D4618" s="198">
        <v>0</v>
      </c>
      <c r="E4618" s="198">
        <v>287142.96999999997</v>
      </c>
      <c r="F4618" s="198">
        <v>626</v>
      </c>
      <c r="G4618" s="198">
        <v>3</v>
      </c>
    </row>
    <row r="4619" spans="1:7">
      <c r="A4619" s="198">
        <v>36202941</v>
      </c>
      <c r="B4619" s="198">
        <v>0</v>
      </c>
      <c r="C4619" s="198">
        <v>0</v>
      </c>
      <c r="D4619" s="198">
        <v>0</v>
      </c>
      <c r="E4619" s="198">
        <v>0</v>
      </c>
      <c r="F4619" s="198">
        <v>685</v>
      </c>
      <c r="G4619" s="198">
        <v>0</v>
      </c>
    </row>
    <row r="4620" spans="1:7">
      <c r="A4620" s="198">
        <v>36202950</v>
      </c>
      <c r="B4620" s="198">
        <v>313785.21000000002</v>
      </c>
      <c r="C4620" s="198">
        <v>0</v>
      </c>
      <c r="D4620" s="198">
        <v>0</v>
      </c>
      <c r="E4620" s="198">
        <v>313785.21000000002</v>
      </c>
      <c r="F4620" s="198">
        <v>685</v>
      </c>
      <c r="G4620" s="198">
        <v>0</v>
      </c>
    </row>
    <row r="4621" spans="1:7">
      <c r="A4621" s="198">
        <v>36202965</v>
      </c>
      <c r="B4621" s="198">
        <v>0</v>
      </c>
      <c r="C4621" s="198">
        <v>0</v>
      </c>
      <c r="D4621" s="198">
        <v>0</v>
      </c>
      <c r="E4621" s="198">
        <v>0</v>
      </c>
      <c r="F4621" s="198">
        <v>626</v>
      </c>
      <c r="G4621" s="198">
        <v>0</v>
      </c>
    </row>
    <row r="4622" spans="1:7">
      <c r="A4622" s="198">
        <v>36202976</v>
      </c>
      <c r="B4622" s="198">
        <v>0</v>
      </c>
      <c r="C4622" s="198">
        <v>0</v>
      </c>
      <c r="D4622" s="198">
        <v>0</v>
      </c>
      <c r="E4622" s="198">
        <v>0</v>
      </c>
      <c r="F4622" s="198">
        <v>685</v>
      </c>
      <c r="G4622" s="198">
        <v>0</v>
      </c>
    </row>
    <row r="4623" spans="1:7">
      <c r="A4623" s="198">
        <v>36202981</v>
      </c>
      <c r="B4623" s="198">
        <v>0</v>
      </c>
      <c r="C4623" s="198">
        <v>0</v>
      </c>
      <c r="D4623" s="198">
        <v>0</v>
      </c>
      <c r="E4623" s="198">
        <v>0</v>
      </c>
      <c r="F4623" s="198">
        <v>685</v>
      </c>
      <c r="G4623" s="198">
        <v>0</v>
      </c>
    </row>
    <row r="4624" spans="1:7">
      <c r="A4624" s="198">
        <v>36202994</v>
      </c>
      <c r="B4624" s="198">
        <v>0</v>
      </c>
      <c r="C4624" s="198">
        <v>0</v>
      </c>
      <c r="D4624" s="198">
        <v>0</v>
      </c>
      <c r="E4624" s="198">
        <v>0</v>
      </c>
      <c r="F4624" s="198">
        <v>626</v>
      </c>
      <c r="G4624" s="198">
        <v>0</v>
      </c>
    </row>
    <row r="4625" spans="1:7">
      <c r="A4625" s="198">
        <v>36223186</v>
      </c>
      <c r="B4625" s="198">
        <v>0</v>
      </c>
      <c r="C4625" s="198">
        <v>0</v>
      </c>
      <c r="D4625" s="198">
        <v>0</v>
      </c>
      <c r="E4625" s="198">
        <v>0</v>
      </c>
      <c r="F4625" s="198">
        <v>823</v>
      </c>
      <c r="G4625" s="198">
        <v>0</v>
      </c>
    </row>
    <row r="4626" spans="1:7">
      <c r="A4626" s="198">
        <v>36223352</v>
      </c>
      <c r="B4626" s="198">
        <v>0</v>
      </c>
      <c r="C4626" s="198">
        <v>0</v>
      </c>
      <c r="D4626" s="198">
        <v>0</v>
      </c>
      <c r="E4626" s="198">
        <v>0</v>
      </c>
      <c r="F4626" s="198">
        <v>823</v>
      </c>
      <c r="G4626" s="198">
        <v>0</v>
      </c>
    </row>
    <row r="4627" spans="1:7">
      <c r="A4627" s="198">
        <v>36223439</v>
      </c>
      <c r="B4627" s="198">
        <v>236661.32</v>
      </c>
      <c r="C4627" s="198">
        <v>0</v>
      </c>
      <c r="D4627" s="198">
        <v>119174.33</v>
      </c>
      <c r="E4627" s="198">
        <v>355835.65</v>
      </c>
      <c r="F4627" s="198">
        <v>626</v>
      </c>
      <c r="G4627" s="198">
        <v>40</v>
      </c>
    </row>
    <row r="4628" spans="1:7">
      <c r="A4628" s="198">
        <v>36223473</v>
      </c>
      <c r="B4628" s="198">
        <v>844520.83</v>
      </c>
      <c r="C4628" s="198">
        <v>0</v>
      </c>
      <c r="D4628" s="198">
        <v>0</v>
      </c>
      <c r="E4628" s="198">
        <v>844520.83</v>
      </c>
      <c r="F4628" s="198">
        <v>685</v>
      </c>
      <c r="G4628" s="198">
        <v>0</v>
      </c>
    </row>
    <row r="4629" spans="1:7">
      <c r="A4629" s="198">
        <v>36223480</v>
      </c>
      <c r="B4629" s="198">
        <v>286370.77</v>
      </c>
      <c r="C4629" s="198">
        <v>0</v>
      </c>
      <c r="D4629" s="198">
        <v>0</v>
      </c>
      <c r="E4629" s="198">
        <v>286370.77</v>
      </c>
      <c r="F4629" s="198">
        <v>685</v>
      </c>
      <c r="G4629" s="198">
        <v>0</v>
      </c>
    </row>
    <row r="4630" spans="1:7">
      <c r="A4630" s="198">
        <v>36223491</v>
      </c>
      <c r="B4630" s="198">
        <v>196719.59</v>
      </c>
      <c r="C4630" s="198">
        <v>0</v>
      </c>
      <c r="D4630" s="198">
        <v>0</v>
      </c>
      <c r="E4630" s="198">
        <v>196719.59</v>
      </c>
      <c r="F4630" s="198">
        <v>626</v>
      </c>
      <c r="G4630" s="198">
        <v>0</v>
      </c>
    </row>
    <row r="4631" spans="1:7">
      <c r="A4631" s="198">
        <v>36223502</v>
      </c>
      <c r="B4631" s="198">
        <v>0</v>
      </c>
      <c r="C4631" s="198">
        <v>0</v>
      </c>
      <c r="D4631" s="198">
        <v>0</v>
      </c>
      <c r="E4631" s="198">
        <v>0</v>
      </c>
      <c r="F4631" s="198">
        <v>626</v>
      </c>
      <c r="G4631" s="198">
        <v>0</v>
      </c>
    </row>
    <row r="4632" spans="1:7">
      <c r="A4632" s="198">
        <v>36223519</v>
      </c>
      <c r="B4632" s="198">
        <v>0</v>
      </c>
      <c r="C4632" s="198">
        <v>0</v>
      </c>
      <c r="D4632" s="198">
        <v>0</v>
      </c>
      <c r="E4632" s="198">
        <v>0</v>
      </c>
      <c r="F4632" s="198">
        <v>685</v>
      </c>
      <c r="G4632" s="198">
        <v>0</v>
      </c>
    </row>
    <row r="4633" spans="1:7">
      <c r="A4633" s="198">
        <v>36223558</v>
      </c>
      <c r="B4633" s="198">
        <v>159904.18</v>
      </c>
      <c r="C4633" s="198">
        <v>0</v>
      </c>
      <c r="D4633" s="198">
        <v>23864.41</v>
      </c>
      <c r="E4633" s="198">
        <v>183768.59</v>
      </c>
      <c r="F4633" s="198">
        <v>626</v>
      </c>
      <c r="G4633" s="198">
        <v>10</v>
      </c>
    </row>
    <row r="4634" spans="1:7">
      <c r="A4634" s="198">
        <v>36223565</v>
      </c>
      <c r="B4634" s="198">
        <v>0</v>
      </c>
      <c r="C4634" s="198">
        <v>0</v>
      </c>
      <c r="D4634" s="198">
        <v>0</v>
      </c>
      <c r="E4634" s="198">
        <v>0</v>
      </c>
      <c r="F4634" s="198">
        <v>626</v>
      </c>
      <c r="G4634" s="198">
        <v>0</v>
      </c>
    </row>
    <row r="4635" spans="1:7">
      <c r="A4635" s="198">
        <v>36223571</v>
      </c>
      <c r="B4635" s="198">
        <v>0</v>
      </c>
      <c r="C4635" s="198">
        <v>0</v>
      </c>
      <c r="D4635" s="198">
        <v>0</v>
      </c>
      <c r="E4635" s="198">
        <v>0</v>
      </c>
      <c r="F4635" s="198">
        <v>685</v>
      </c>
      <c r="G4635" s="198">
        <v>0</v>
      </c>
    </row>
    <row r="4636" spans="1:7">
      <c r="A4636" s="198">
        <v>36223581</v>
      </c>
      <c r="B4636" s="198">
        <v>282612.8</v>
      </c>
      <c r="C4636" s="198">
        <v>0</v>
      </c>
      <c r="D4636" s="198">
        <v>0</v>
      </c>
      <c r="E4636" s="198">
        <v>282612.8</v>
      </c>
      <c r="F4636" s="198">
        <v>626</v>
      </c>
      <c r="G4636" s="198">
        <v>0</v>
      </c>
    </row>
    <row r="4637" spans="1:7">
      <c r="A4637" s="198">
        <v>36223595</v>
      </c>
      <c r="B4637" s="198">
        <v>0</v>
      </c>
      <c r="C4637" s="198">
        <v>0</v>
      </c>
      <c r="D4637" s="198">
        <v>0</v>
      </c>
      <c r="E4637" s="198">
        <v>0</v>
      </c>
      <c r="F4637" s="198">
        <v>823</v>
      </c>
      <c r="G4637" s="198">
        <v>0</v>
      </c>
    </row>
    <row r="4638" spans="1:7">
      <c r="A4638" s="198">
        <v>36223608</v>
      </c>
      <c r="B4638" s="198">
        <v>880526.22</v>
      </c>
      <c r="C4638" s="198">
        <v>0</v>
      </c>
      <c r="D4638" s="198">
        <v>0</v>
      </c>
      <c r="E4638" s="198">
        <v>880526.22</v>
      </c>
      <c r="F4638" s="198">
        <v>685</v>
      </c>
      <c r="G4638" s="198">
        <v>0</v>
      </c>
    </row>
    <row r="4639" spans="1:7">
      <c r="A4639" s="198">
        <v>36223635</v>
      </c>
      <c r="B4639" s="198">
        <v>477471.98</v>
      </c>
      <c r="C4639" s="198">
        <v>0</v>
      </c>
      <c r="D4639" s="198">
        <v>0</v>
      </c>
      <c r="E4639" s="198">
        <v>477471.98</v>
      </c>
      <c r="F4639" s="198">
        <v>685</v>
      </c>
      <c r="G4639" s="198">
        <v>0</v>
      </c>
    </row>
    <row r="4640" spans="1:7">
      <c r="A4640" s="198">
        <v>36223642</v>
      </c>
      <c r="B4640" s="198">
        <v>535976.29</v>
      </c>
      <c r="C4640" s="198">
        <v>0</v>
      </c>
      <c r="D4640" s="198">
        <v>0</v>
      </c>
      <c r="E4640" s="198">
        <v>535976.29</v>
      </c>
      <c r="F4640" s="198">
        <v>626</v>
      </c>
      <c r="G4640" s="198">
        <v>0</v>
      </c>
    </row>
    <row r="4641" spans="1:7">
      <c r="A4641" s="198">
        <v>36223662</v>
      </c>
      <c r="B4641" s="198">
        <v>416704.36</v>
      </c>
      <c r="C4641" s="198">
        <v>0</v>
      </c>
      <c r="D4641" s="198">
        <v>0</v>
      </c>
      <c r="E4641" s="198">
        <v>416704.36</v>
      </c>
      <c r="F4641" s="198">
        <v>685</v>
      </c>
      <c r="G4641" s="198">
        <v>0</v>
      </c>
    </row>
    <row r="4642" spans="1:7">
      <c r="A4642" s="198">
        <v>36223684</v>
      </c>
      <c r="B4642" s="198">
        <v>157052.31</v>
      </c>
      <c r="C4642" s="198">
        <v>0</v>
      </c>
      <c r="D4642" s="198">
        <v>16356.72</v>
      </c>
      <c r="E4642" s="198">
        <v>173409.03</v>
      </c>
      <c r="F4642" s="198">
        <v>685</v>
      </c>
      <c r="G4642" s="198">
        <v>7</v>
      </c>
    </row>
    <row r="4643" spans="1:7">
      <c r="A4643" s="198">
        <v>36223702</v>
      </c>
      <c r="B4643" s="198">
        <v>0</v>
      </c>
      <c r="C4643" s="198">
        <v>0</v>
      </c>
      <c r="D4643" s="198">
        <v>0</v>
      </c>
      <c r="E4643" s="198">
        <v>0</v>
      </c>
      <c r="F4643" s="198">
        <v>626</v>
      </c>
      <c r="G4643" s="198">
        <v>0</v>
      </c>
    </row>
    <row r="4644" spans="1:7">
      <c r="A4644" s="198">
        <v>36223710</v>
      </c>
      <c r="B4644" s="198">
        <v>0</v>
      </c>
      <c r="C4644" s="198">
        <v>0</v>
      </c>
      <c r="D4644" s="198">
        <v>0</v>
      </c>
      <c r="E4644" s="198">
        <v>0</v>
      </c>
      <c r="F4644" s="198">
        <v>685</v>
      </c>
      <c r="G4644" s="198">
        <v>0</v>
      </c>
    </row>
    <row r="4645" spans="1:7">
      <c r="A4645" s="198">
        <v>36223721</v>
      </c>
      <c r="B4645" s="198">
        <v>0</v>
      </c>
      <c r="C4645" s="198">
        <v>0</v>
      </c>
      <c r="D4645" s="198">
        <v>0</v>
      </c>
      <c r="E4645" s="198">
        <v>0</v>
      </c>
      <c r="F4645" s="198">
        <v>685</v>
      </c>
      <c r="G4645" s="198">
        <v>0</v>
      </c>
    </row>
    <row r="4646" spans="1:7">
      <c r="A4646" s="198">
        <v>36223734</v>
      </c>
      <c r="B4646" s="198">
        <v>0</v>
      </c>
      <c r="C4646" s="198">
        <v>0</v>
      </c>
      <c r="D4646" s="198">
        <v>0</v>
      </c>
      <c r="E4646" s="198">
        <v>0</v>
      </c>
      <c r="F4646" s="198">
        <v>685</v>
      </c>
      <c r="G4646" s="198">
        <v>0</v>
      </c>
    </row>
    <row r="4647" spans="1:7">
      <c r="A4647" s="198">
        <v>36248291</v>
      </c>
      <c r="B4647" s="198">
        <v>0</v>
      </c>
      <c r="C4647" s="198">
        <v>0</v>
      </c>
      <c r="D4647" s="198">
        <v>0</v>
      </c>
      <c r="E4647" s="198">
        <v>0</v>
      </c>
      <c r="F4647" s="198">
        <v>685</v>
      </c>
      <c r="G4647" s="198">
        <v>0</v>
      </c>
    </row>
    <row r="4648" spans="1:7">
      <c r="A4648" s="198">
        <v>36248374</v>
      </c>
      <c r="B4648" s="198">
        <v>230107.93</v>
      </c>
      <c r="C4648" s="198">
        <v>0</v>
      </c>
      <c r="D4648" s="198">
        <v>0</v>
      </c>
      <c r="E4648" s="198">
        <v>230107.93</v>
      </c>
      <c r="F4648" s="198">
        <v>685</v>
      </c>
      <c r="G4648" s="198">
        <v>0</v>
      </c>
    </row>
    <row r="4649" spans="1:7">
      <c r="A4649" s="198">
        <v>36248482</v>
      </c>
      <c r="B4649" s="198">
        <v>507823.52</v>
      </c>
      <c r="C4649" s="198">
        <v>0</v>
      </c>
      <c r="D4649" s="198">
        <v>0</v>
      </c>
      <c r="E4649" s="198">
        <v>507823.52</v>
      </c>
      <c r="F4649" s="198">
        <v>685</v>
      </c>
      <c r="G4649" s="198">
        <v>0</v>
      </c>
    </row>
    <row r="4650" spans="1:7">
      <c r="A4650" s="198">
        <v>36248556</v>
      </c>
      <c r="B4650" s="198">
        <v>0</v>
      </c>
      <c r="C4650" s="198">
        <v>0</v>
      </c>
      <c r="D4650" s="198">
        <v>0</v>
      </c>
      <c r="E4650" s="198">
        <v>0</v>
      </c>
      <c r="F4650" s="198">
        <v>823</v>
      </c>
      <c r="G4650" s="198">
        <v>0</v>
      </c>
    </row>
    <row r="4651" spans="1:7">
      <c r="A4651" s="198">
        <v>36248572</v>
      </c>
      <c r="B4651" s="198">
        <v>0</v>
      </c>
      <c r="C4651" s="198">
        <v>0</v>
      </c>
      <c r="D4651" s="198">
        <v>0</v>
      </c>
      <c r="E4651" s="198">
        <v>0</v>
      </c>
      <c r="F4651" s="198">
        <v>685</v>
      </c>
      <c r="G4651" s="198">
        <v>0</v>
      </c>
    </row>
    <row r="4652" spans="1:7">
      <c r="A4652" s="198">
        <v>36248624</v>
      </c>
      <c r="B4652" s="198">
        <v>0</v>
      </c>
      <c r="C4652" s="198">
        <v>0</v>
      </c>
      <c r="D4652" s="198">
        <v>0</v>
      </c>
      <c r="E4652" s="198">
        <v>0</v>
      </c>
      <c r="F4652" s="198">
        <v>685</v>
      </c>
      <c r="G4652" s="198">
        <v>0</v>
      </c>
    </row>
    <row r="4653" spans="1:7">
      <c r="A4653" s="198">
        <v>36248630</v>
      </c>
      <c r="B4653" s="198">
        <v>472228.54</v>
      </c>
      <c r="C4653" s="198">
        <v>0</v>
      </c>
      <c r="D4653" s="198">
        <v>0</v>
      </c>
      <c r="E4653" s="198">
        <v>472228.54</v>
      </c>
      <c r="F4653" s="198">
        <v>626</v>
      </c>
      <c r="G4653" s="198">
        <v>0</v>
      </c>
    </row>
    <row r="4654" spans="1:7">
      <c r="A4654" s="198">
        <v>36248650</v>
      </c>
      <c r="B4654" s="198">
        <v>0</v>
      </c>
      <c r="C4654" s="198">
        <v>0</v>
      </c>
      <c r="D4654" s="198">
        <v>0</v>
      </c>
      <c r="E4654" s="198">
        <v>0</v>
      </c>
      <c r="F4654" s="198">
        <v>626</v>
      </c>
      <c r="G4654" s="198">
        <v>0</v>
      </c>
    </row>
    <row r="4655" spans="1:7">
      <c r="A4655" s="198">
        <v>36248661</v>
      </c>
      <c r="B4655" s="198">
        <v>144622.04999999999</v>
      </c>
      <c r="C4655" s="198">
        <v>0</v>
      </c>
      <c r="D4655" s="198">
        <v>163687.06</v>
      </c>
      <c r="E4655" s="198">
        <v>308309.11</v>
      </c>
      <c r="F4655" s="198">
        <v>685</v>
      </c>
      <c r="G4655" s="198">
        <v>108</v>
      </c>
    </row>
    <row r="4656" spans="1:7">
      <c r="A4656" s="198">
        <v>36248670</v>
      </c>
      <c r="B4656" s="198">
        <v>0</v>
      </c>
      <c r="C4656" s="198">
        <v>0</v>
      </c>
      <c r="D4656" s="198">
        <v>0</v>
      </c>
      <c r="E4656" s="198">
        <v>0</v>
      </c>
      <c r="F4656" s="198">
        <v>685</v>
      </c>
      <c r="G4656" s="198">
        <v>0</v>
      </c>
    </row>
    <row r="4657" spans="1:7">
      <c r="A4657" s="198">
        <v>36248682</v>
      </c>
      <c r="B4657" s="198">
        <v>0</v>
      </c>
      <c r="C4657" s="198">
        <v>0</v>
      </c>
      <c r="D4657" s="198">
        <v>0</v>
      </c>
      <c r="E4657" s="198">
        <v>0</v>
      </c>
      <c r="F4657" s="198">
        <v>626</v>
      </c>
      <c r="G4657" s="198">
        <v>0</v>
      </c>
    </row>
    <row r="4658" spans="1:7">
      <c r="A4658" s="198">
        <v>36248694</v>
      </c>
      <c r="B4658" s="198">
        <v>0</v>
      </c>
      <c r="C4658" s="198">
        <v>0</v>
      </c>
      <c r="D4658" s="198">
        <v>0</v>
      </c>
      <c r="E4658" s="198">
        <v>0</v>
      </c>
      <c r="F4658" s="198">
        <v>685</v>
      </c>
      <c r="G4658" s="198">
        <v>0</v>
      </c>
    </row>
    <row r="4659" spans="1:7">
      <c r="A4659" s="198">
        <v>36248703</v>
      </c>
      <c r="B4659" s="198">
        <v>231503.01</v>
      </c>
      <c r="C4659" s="198">
        <v>0</v>
      </c>
      <c r="D4659" s="198">
        <v>0</v>
      </c>
      <c r="E4659" s="198">
        <v>231503.01</v>
      </c>
      <c r="F4659" s="198">
        <v>626</v>
      </c>
      <c r="G4659" s="198">
        <v>0</v>
      </c>
    </row>
    <row r="4660" spans="1:7">
      <c r="A4660" s="198">
        <v>36248711</v>
      </c>
      <c r="B4660" s="198">
        <v>0</v>
      </c>
      <c r="C4660" s="198">
        <v>0</v>
      </c>
      <c r="D4660" s="198">
        <v>0</v>
      </c>
      <c r="E4660" s="198">
        <v>0</v>
      </c>
      <c r="F4660" s="198">
        <v>626</v>
      </c>
      <c r="G4660" s="198">
        <v>0</v>
      </c>
    </row>
    <row r="4661" spans="1:7">
      <c r="A4661" s="198">
        <v>36285809</v>
      </c>
      <c r="B4661" s="198">
        <v>0</v>
      </c>
      <c r="C4661" s="198">
        <v>0</v>
      </c>
      <c r="D4661" s="198">
        <v>0</v>
      </c>
      <c r="E4661" s="198">
        <v>0</v>
      </c>
      <c r="F4661" s="198">
        <v>685</v>
      </c>
      <c r="G4661" s="198">
        <v>0</v>
      </c>
    </row>
    <row r="4662" spans="1:7">
      <c r="A4662" s="198">
        <v>36285890</v>
      </c>
      <c r="B4662" s="198">
        <v>0</v>
      </c>
      <c r="C4662" s="198">
        <v>0</v>
      </c>
      <c r="D4662" s="198">
        <v>0</v>
      </c>
      <c r="E4662" s="198">
        <v>0</v>
      </c>
      <c r="F4662" s="198">
        <v>823</v>
      </c>
      <c r="G4662" s="198">
        <v>0</v>
      </c>
    </row>
    <row r="4663" spans="1:7">
      <c r="A4663" s="198">
        <v>36285924</v>
      </c>
      <c r="B4663" s="198">
        <v>188703.5</v>
      </c>
      <c r="C4663" s="198">
        <v>0</v>
      </c>
      <c r="D4663" s="198">
        <v>225817.44</v>
      </c>
      <c r="E4663" s="198">
        <v>414520.94</v>
      </c>
      <c r="F4663" s="198">
        <v>823</v>
      </c>
      <c r="G4663" s="198">
        <v>56</v>
      </c>
    </row>
    <row r="4664" spans="1:7">
      <c r="A4664" s="198">
        <v>36286011</v>
      </c>
      <c r="B4664" s="198">
        <v>452655.33</v>
      </c>
      <c r="C4664" s="198">
        <v>0</v>
      </c>
      <c r="D4664" s="198">
        <v>0</v>
      </c>
      <c r="E4664" s="198">
        <v>452655.33</v>
      </c>
      <c r="F4664" s="198">
        <v>626</v>
      </c>
      <c r="G4664" s="198">
        <v>0</v>
      </c>
    </row>
    <row r="4665" spans="1:7">
      <c r="A4665" s="198">
        <v>36286027</v>
      </c>
      <c r="B4665" s="198">
        <v>371083.78</v>
      </c>
      <c r="C4665" s="198">
        <v>0</v>
      </c>
      <c r="D4665" s="198">
        <v>272000.17</v>
      </c>
      <c r="E4665" s="198">
        <v>643083.94999999995</v>
      </c>
      <c r="F4665" s="198">
        <v>685</v>
      </c>
      <c r="G4665" s="198">
        <v>63</v>
      </c>
    </row>
    <row r="4666" spans="1:7">
      <c r="A4666" s="198">
        <v>36286031</v>
      </c>
      <c r="B4666" s="198">
        <v>64990.46</v>
      </c>
      <c r="C4666" s="198">
        <v>0</v>
      </c>
      <c r="D4666" s="198">
        <v>0</v>
      </c>
      <c r="E4666" s="198">
        <v>64990.46</v>
      </c>
      <c r="F4666" s="198">
        <v>626</v>
      </c>
      <c r="G4666" s="198">
        <v>0</v>
      </c>
    </row>
    <row r="4667" spans="1:7">
      <c r="A4667" s="198">
        <v>36286042</v>
      </c>
      <c r="B4667" s="198">
        <v>0</v>
      </c>
      <c r="C4667" s="198">
        <v>0</v>
      </c>
      <c r="D4667" s="198">
        <v>0</v>
      </c>
      <c r="E4667" s="198">
        <v>0</v>
      </c>
      <c r="F4667" s="198">
        <v>685</v>
      </c>
      <c r="G4667" s="198">
        <v>0</v>
      </c>
    </row>
    <row r="4668" spans="1:7">
      <c r="A4668" s="198">
        <v>36286053</v>
      </c>
      <c r="B4668" s="198">
        <v>0</v>
      </c>
      <c r="C4668" s="198">
        <v>0</v>
      </c>
      <c r="D4668" s="198">
        <v>0</v>
      </c>
      <c r="E4668" s="198">
        <v>0</v>
      </c>
      <c r="F4668" s="198">
        <v>626</v>
      </c>
      <c r="G4668" s="198">
        <v>0</v>
      </c>
    </row>
    <row r="4669" spans="1:7">
      <c r="A4669" s="198">
        <v>36286066</v>
      </c>
      <c r="B4669" s="198">
        <v>0</v>
      </c>
      <c r="C4669" s="198">
        <v>0</v>
      </c>
      <c r="D4669" s="198">
        <v>0</v>
      </c>
      <c r="E4669" s="198">
        <v>0</v>
      </c>
      <c r="F4669" s="198">
        <v>626</v>
      </c>
      <c r="G4669" s="198">
        <v>0</v>
      </c>
    </row>
    <row r="4670" spans="1:7">
      <c r="A4670" s="198">
        <v>36286077</v>
      </c>
      <c r="B4670" s="198">
        <v>269047.96999999997</v>
      </c>
      <c r="C4670" s="198">
        <v>0</v>
      </c>
      <c r="D4670" s="198">
        <v>8202.64</v>
      </c>
      <c r="E4670" s="198">
        <v>277250.61</v>
      </c>
      <c r="F4670" s="198">
        <v>685</v>
      </c>
      <c r="G4670" s="198">
        <v>2</v>
      </c>
    </row>
    <row r="4671" spans="1:7">
      <c r="A4671" s="198">
        <v>36286087</v>
      </c>
      <c r="B4671" s="198">
        <v>0</v>
      </c>
      <c r="C4671" s="198">
        <v>0</v>
      </c>
      <c r="D4671" s="198">
        <v>0</v>
      </c>
      <c r="E4671" s="198">
        <v>0</v>
      </c>
      <c r="F4671" s="198">
        <v>626</v>
      </c>
      <c r="G4671" s="198">
        <v>0</v>
      </c>
    </row>
    <row r="4672" spans="1:7">
      <c r="A4672" s="198">
        <v>36286090</v>
      </c>
      <c r="B4672" s="198">
        <v>292619.07</v>
      </c>
      <c r="C4672" s="198">
        <v>0</v>
      </c>
      <c r="D4672" s="198">
        <v>0</v>
      </c>
      <c r="E4672" s="198">
        <v>292619.07</v>
      </c>
      <c r="F4672" s="198">
        <v>685</v>
      </c>
      <c r="G4672" s="198">
        <v>0</v>
      </c>
    </row>
    <row r="4673" spans="1:7">
      <c r="A4673" s="198">
        <v>36286108</v>
      </c>
      <c r="B4673" s="198">
        <v>372545.54</v>
      </c>
      <c r="C4673" s="198">
        <v>0</v>
      </c>
      <c r="D4673" s="198">
        <v>0</v>
      </c>
      <c r="E4673" s="198">
        <v>372545.54</v>
      </c>
      <c r="F4673" s="198">
        <v>626</v>
      </c>
      <c r="G4673" s="198">
        <v>0</v>
      </c>
    </row>
    <row r="4674" spans="1:7">
      <c r="A4674" s="198">
        <v>36286110</v>
      </c>
      <c r="B4674" s="198">
        <v>0</v>
      </c>
      <c r="C4674" s="198">
        <v>0</v>
      </c>
      <c r="D4674" s="198">
        <v>0</v>
      </c>
      <c r="E4674" s="198">
        <v>0</v>
      </c>
      <c r="F4674" s="198">
        <v>685</v>
      </c>
      <c r="G4674" s="198">
        <v>0</v>
      </c>
    </row>
    <row r="4675" spans="1:7">
      <c r="A4675" s="198">
        <v>36313270</v>
      </c>
      <c r="B4675" s="198">
        <v>0</v>
      </c>
      <c r="C4675" s="198">
        <v>0</v>
      </c>
      <c r="D4675" s="198">
        <v>0</v>
      </c>
      <c r="E4675" s="198">
        <v>0</v>
      </c>
      <c r="F4675" s="198">
        <v>685</v>
      </c>
      <c r="G4675" s="198">
        <v>0</v>
      </c>
    </row>
    <row r="4676" spans="1:7">
      <c r="A4676" s="198">
        <v>36313331</v>
      </c>
      <c r="B4676" s="198">
        <v>0</v>
      </c>
      <c r="C4676" s="198">
        <v>0</v>
      </c>
      <c r="D4676" s="198">
        <v>0</v>
      </c>
      <c r="E4676" s="198">
        <v>0</v>
      </c>
      <c r="F4676" s="198">
        <v>685</v>
      </c>
      <c r="G4676" s="198">
        <v>0</v>
      </c>
    </row>
    <row r="4677" spans="1:7">
      <c r="A4677" s="198">
        <v>36313463</v>
      </c>
      <c r="B4677" s="198">
        <v>0</v>
      </c>
      <c r="C4677" s="198">
        <v>0</v>
      </c>
      <c r="D4677" s="198">
        <v>0</v>
      </c>
      <c r="E4677" s="198">
        <v>0</v>
      </c>
      <c r="F4677" s="198">
        <v>685</v>
      </c>
      <c r="G4677" s="198">
        <v>0</v>
      </c>
    </row>
    <row r="4678" spans="1:7">
      <c r="A4678" s="198">
        <v>36313514</v>
      </c>
      <c r="B4678" s="198">
        <v>0</v>
      </c>
      <c r="C4678" s="198">
        <v>0</v>
      </c>
      <c r="D4678" s="198">
        <v>0</v>
      </c>
      <c r="E4678" s="198">
        <v>0</v>
      </c>
      <c r="F4678" s="198">
        <v>685</v>
      </c>
      <c r="G4678" s="198">
        <v>0</v>
      </c>
    </row>
    <row r="4679" spans="1:7">
      <c r="A4679" s="198">
        <v>36313522</v>
      </c>
      <c r="B4679" s="198">
        <v>0</v>
      </c>
      <c r="C4679" s="198">
        <v>0</v>
      </c>
      <c r="D4679" s="198">
        <v>0</v>
      </c>
      <c r="E4679" s="198">
        <v>0</v>
      </c>
      <c r="F4679" s="198">
        <v>626</v>
      </c>
      <c r="G4679" s="198">
        <v>0</v>
      </c>
    </row>
    <row r="4680" spans="1:7">
      <c r="A4680" s="198">
        <v>36313544</v>
      </c>
      <c r="B4680" s="198">
        <v>0</v>
      </c>
      <c r="C4680" s="198">
        <v>0</v>
      </c>
      <c r="D4680" s="198">
        <v>0</v>
      </c>
      <c r="E4680" s="198">
        <v>0</v>
      </c>
      <c r="F4680" s="198">
        <v>685</v>
      </c>
      <c r="G4680" s="198">
        <v>0</v>
      </c>
    </row>
    <row r="4681" spans="1:7">
      <c r="A4681" s="198">
        <v>36313599</v>
      </c>
      <c r="B4681" s="198">
        <v>0</v>
      </c>
      <c r="C4681" s="198">
        <v>0</v>
      </c>
      <c r="D4681" s="198">
        <v>0</v>
      </c>
      <c r="E4681" s="198">
        <v>0</v>
      </c>
      <c r="F4681" s="198">
        <v>685</v>
      </c>
      <c r="G4681" s="198">
        <v>0</v>
      </c>
    </row>
    <row r="4682" spans="1:7">
      <c r="A4682" s="198">
        <v>36313601</v>
      </c>
      <c r="B4682" s="198">
        <v>768986.94</v>
      </c>
      <c r="C4682" s="198">
        <v>0</v>
      </c>
      <c r="D4682" s="198">
        <v>811898.23</v>
      </c>
      <c r="E4682" s="198">
        <v>1580885.17</v>
      </c>
      <c r="F4682" s="198">
        <v>626</v>
      </c>
      <c r="G4682" s="198">
        <v>95</v>
      </c>
    </row>
    <row r="4683" spans="1:7">
      <c r="A4683" s="198">
        <v>36313618</v>
      </c>
      <c r="B4683" s="198">
        <v>475503.42</v>
      </c>
      <c r="C4683" s="198">
        <v>0</v>
      </c>
      <c r="D4683" s="198">
        <v>161856.47</v>
      </c>
      <c r="E4683" s="198">
        <v>637359.89</v>
      </c>
      <c r="F4683" s="198">
        <v>685</v>
      </c>
      <c r="G4683" s="198">
        <v>24</v>
      </c>
    </row>
    <row r="4684" spans="1:7">
      <c r="A4684" s="198">
        <v>36313630</v>
      </c>
      <c r="B4684" s="198">
        <v>0</v>
      </c>
      <c r="C4684" s="198">
        <v>0</v>
      </c>
      <c r="D4684" s="198">
        <v>0</v>
      </c>
      <c r="E4684" s="198">
        <v>0</v>
      </c>
      <c r="F4684" s="198">
        <v>685</v>
      </c>
      <c r="G4684" s="198">
        <v>0</v>
      </c>
    </row>
    <row r="4685" spans="1:7">
      <c r="A4685" s="198">
        <v>36313642</v>
      </c>
      <c r="B4685" s="198">
        <v>301073.40000000002</v>
      </c>
      <c r="C4685" s="198">
        <v>0</v>
      </c>
      <c r="D4685" s="198">
        <v>0</v>
      </c>
      <c r="E4685" s="198">
        <v>301073.40000000002</v>
      </c>
      <c r="F4685" s="198">
        <v>626</v>
      </c>
      <c r="G4685" s="198">
        <v>0</v>
      </c>
    </row>
    <row r="4686" spans="1:7">
      <c r="A4686" s="198">
        <v>36313682</v>
      </c>
      <c r="B4686" s="198">
        <v>192733.4</v>
      </c>
      <c r="C4686" s="198">
        <v>0</v>
      </c>
      <c r="D4686" s="198">
        <v>0</v>
      </c>
      <c r="E4686" s="198">
        <v>192733.4</v>
      </c>
      <c r="F4686" s="198">
        <v>626</v>
      </c>
      <c r="G4686" s="198">
        <v>0</v>
      </c>
    </row>
    <row r="4687" spans="1:7">
      <c r="A4687" s="198">
        <v>36313706</v>
      </c>
      <c r="B4687" s="198">
        <v>0</v>
      </c>
      <c r="C4687" s="198">
        <v>0</v>
      </c>
      <c r="D4687" s="198">
        <v>0</v>
      </c>
      <c r="E4687" s="198">
        <v>0</v>
      </c>
      <c r="F4687" s="198">
        <v>626</v>
      </c>
      <c r="G4687" s="198">
        <v>0</v>
      </c>
    </row>
    <row r="4688" spans="1:7">
      <c r="A4688" s="198">
        <v>36313710</v>
      </c>
      <c r="B4688" s="198">
        <v>0</v>
      </c>
      <c r="C4688" s="198">
        <v>0</v>
      </c>
      <c r="D4688" s="198">
        <v>0</v>
      </c>
      <c r="E4688" s="198">
        <v>0</v>
      </c>
      <c r="F4688" s="198">
        <v>626</v>
      </c>
      <c r="G4688" s="198">
        <v>0</v>
      </c>
    </row>
    <row r="4689" spans="1:7">
      <c r="A4689" s="198">
        <v>36313734</v>
      </c>
      <c r="B4689" s="198">
        <v>0</v>
      </c>
      <c r="C4689" s="198">
        <v>0</v>
      </c>
      <c r="D4689" s="198">
        <v>0</v>
      </c>
      <c r="E4689" s="198">
        <v>0</v>
      </c>
      <c r="F4689" s="198">
        <v>685</v>
      </c>
      <c r="G4689" s="198">
        <v>0</v>
      </c>
    </row>
    <row r="4690" spans="1:7">
      <c r="A4690" s="198">
        <v>36313752</v>
      </c>
      <c r="B4690" s="198">
        <v>666728.63</v>
      </c>
      <c r="C4690" s="198">
        <v>0</v>
      </c>
      <c r="D4690" s="198">
        <v>371713.29</v>
      </c>
      <c r="E4690" s="198">
        <v>1038441.92</v>
      </c>
      <c r="F4690" s="198">
        <v>626</v>
      </c>
      <c r="G4690" s="198">
        <v>45</v>
      </c>
    </row>
    <row r="4691" spans="1:7">
      <c r="A4691" s="198">
        <v>36343373</v>
      </c>
      <c r="B4691" s="198">
        <v>51376.63</v>
      </c>
      <c r="C4691" s="198">
        <v>0</v>
      </c>
      <c r="D4691" s="198">
        <v>0</v>
      </c>
      <c r="E4691" s="198">
        <v>51376.63</v>
      </c>
      <c r="F4691" s="198">
        <v>685</v>
      </c>
      <c r="G4691" s="198">
        <v>0</v>
      </c>
    </row>
    <row r="4692" spans="1:7">
      <c r="A4692" s="198">
        <v>36343474</v>
      </c>
      <c r="B4692" s="198">
        <v>0</v>
      </c>
      <c r="C4692" s="198">
        <v>0</v>
      </c>
      <c r="D4692" s="198">
        <v>0</v>
      </c>
      <c r="E4692" s="198">
        <v>0</v>
      </c>
      <c r="F4692" s="198">
        <v>685</v>
      </c>
      <c r="G4692" s="198">
        <v>0</v>
      </c>
    </row>
    <row r="4693" spans="1:7">
      <c r="A4693" s="198">
        <v>36343489</v>
      </c>
      <c r="B4693" s="198">
        <v>106821.95</v>
      </c>
      <c r="C4693" s="198">
        <v>0</v>
      </c>
      <c r="D4693" s="198">
        <v>0</v>
      </c>
      <c r="E4693" s="198">
        <v>106821.95</v>
      </c>
      <c r="F4693" s="198">
        <v>685</v>
      </c>
      <c r="G4693" s="198">
        <v>0</v>
      </c>
    </row>
    <row r="4694" spans="1:7">
      <c r="A4694" s="198">
        <v>36343513</v>
      </c>
      <c r="B4694" s="198">
        <v>452646.57</v>
      </c>
      <c r="C4694" s="198">
        <v>0</v>
      </c>
      <c r="D4694" s="198">
        <v>0</v>
      </c>
      <c r="E4694" s="198">
        <v>452646.57</v>
      </c>
      <c r="F4694" s="198">
        <v>823</v>
      </c>
      <c r="G4694" s="198">
        <v>0</v>
      </c>
    </row>
    <row r="4695" spans="1:7">
      <c r="A4695" s="198">
        <v>36343737</v>
      </c>
      <c r="B4695" s="198">
        <v>0</v>
      </c>
      <c r="C4695" s="198">
        <v>0</v>
      </c>
      <c r="D4695" s="198">
        <v>0</v>
      </c>
      <c r="E4695" s="198">
        <v>0</v>
      </c>
      <c r="F4695" s="198">
        <v>685</v>
      </c>
      <c r="G4695" s="198">
        <v>0</v>
      </c>
    </row>
    <row r="4696" spans="1:7">
      <c r="A4696" s="198">
        <v>36343745</v>
      </c>
      <c r="B4696" s="198">
        <v>0</v>
      </c>
      <c r="C4696" s="198">
        <v>0</v>
      </c>
      <c r="D4696" s="198">
        <v>0</v>
      </c>
      <c r="E4696" s="198">
        <v>0</v>
      </c>
      <c r="F4696" s="198">
        <v>626</v>
      </c>
      <c r="G4696" s="198">
        <v>0</v>
      </c>
    </row>
    <row r="4697" spans="1:7">
      <c r="A4697" s="198">
        <v>36343753</v>
      </c>
      <c r="B4697" s="198">
        <v>0</v>
      </c>
      <c r="C4697" s="198">
        <v>0</v>
      </c>
      <c r="D4697" s="198">
        <v>0</v>
      </c>
      <c r="E4697" s="198">
        <v>0</v>
      </c>
      <c r="F4697" s="198">
        <v>626</v>
      </c>
      <c r="G4697" s="198">
        <v>0</v>
      </c>
    </row>
    <row r="4698" spans="1:7">
      <c r="A4698" s="198">
        <v>36343760</v>
      </c>
      <c r="B4698" s="198">
        <v>0</v>
      </c>
      <c r="C4698" s="198">
        <v>0</v>
      </c>
      <c r="D4698" s="198">
        <v>0</v>
      </c>
      <c r="E4698" s="198">
        <v>0</v>
      </c>
      <c r="F4698" s="198">
        <v>626</v>
      </c>
      <c r="G4698" s="198">
        <v>0</v>
      </c>
    </row>
    <row r="4699" spans="1:7">
      <c r="A4699" s="198">
        <v>36343787</v>
      </c>
      <c r="B4699" s="198">
        <v>291605.26</v>
      </c>
      <c r="C4699" s="198">
        <v>0</v>
      </c>
      <c r="D4699" s="198">
        <v>0</v>
      </c>
      <c r="E4699" s="198">
        <v>291605.26</v>
      </c>
      <c r="F4699" s="198">
        <v>626</v>
      </c>
      <c r="G4699" s="198">
        <v>0</v>
      </c>
    </row>
    <row r="4700" spans="1:7">
      <c r="A4700" s="198">
        <v>36343794</v>
      </c>
      <c r="B4700" s="198">
        <v>0</v>
      </c>
      <c r="C4700" s="198">
        <v>0</v>
      </c>
      <c r="D4700" s="198">
        <v>0</v>
      </c>
      <c r="E4700" s="198">
        <v>0</v>
      </c>
      <c r="F4700" s="198">
        <v>626</v>
      </c>
      <c r="G4700" s="198">
        <v>0</v>
      </c>
    </row>
    <row r="4701" spans="1:7">
      <c r="A4701" s="198">
        <v>36343800</v>
      </c>
      <c r="B4701" s="198">
        <v>0</v>
      </c>
      <c r="C4701" s="198">
        <v>0</v>
      </c>
      <c r="D4701" s="198">
        <v>0</v>
      </c>
      <c r="E4701" s="198">
        <v>0</v>
      </c>
      <c r="F4701" s="198">
        <v>626</v>
      </c>
      <c r="G4701" s="198">
        <v>0</v>
      </c>
    </row>
    <row r="4702" spans="1:7">
      <c r="A4702" s="198">
        <v>36372770</v>
      </c>
      <c r="B4702" s="198">
        <v>0</v>
      </c>
      <c r="C4702" s="198">
        <v>0</v>
      </c>
      <c r="D4702" s="198">
        <v>0</v>
      </c>
      <c r="E4702" s="198">
        <v>0</v>
      </c>
      <c r="F4702" s="198">
        <v>823</v>
      </c>
      <c r="G4702" s="198">
        <v>0</v>
      </c>
    </row>
    <row r="4703" spans="1:7">
      <c r="A4703" s="198">
        <v>36372848</v>
      </c>
      <c r="B4703" s="198">
        <v>0</v>
      </c>
      <c r="C4703" s="198">
        <v>0</v>
      </c>
      <c r="D4703" s="198">
        <v>0</v>
      </c>
      <c r="E4703" s="198">
        <v>0</v>
      </c>
      <c r="F4703" s="198">
        <v>823</v>
      </c>
      <c r="G4703" s="198">
        <v>0</v>
      </c>
    </row>
    <row r="4704" spans="1:7">
      <c r="A4704" s="198">
        <v>36373440</v>
      </c>
      <c r="B4704" s="198">
        <v>0</v>
      </c>
      <c r="C4704" s="198">
        <v>0</v>
      </c>
      <c r="D4704" s="198">
        <v>0</v>
      </c>
      <c r="E4704" s="198">
        <v>0</v>
      </c>
      <c r="F4704" s="198">
        <v>685</v>
      </c>
      <c r="G4704" s="198">
        <v>0</v>
      </c>
    </row>
    <row r="4705" spans="1:7">
      <c r="A4705" s="198">
        <v>36373460</v>
      </c>
      <c r="B4705" s="198">
        <v>279502.33</v>
      </c>
      <c r="C4705" s="198">
        <v>0</v>
      </c>
      <c r="D4705" s="198">
        <v>268283.2</v>
      </c>
      <c r="E4705" s="198">
        <v>547785.53</v>
      </c>
      <c r="F4705" s="198">
        <v>685</v>
      </c>
      <c r="G4705" s="198">
        <v>93</v>
      </c>
    </row>
    <row r="4706" spans="1:7">
      <c r="A4706" s="198">
        <v>36373479</v>
      </c>
      <c r="B4706" s="198">
        <v>0</v>
      </c>
      <c r="C4706" s="198">
        <v>0</v>
      </c>
      <c r="D4706" s="198">
        <v>0</v>
      </c>
      <c r="E4706" s="198">
        <v>0</v>
      </c>
      <c r="F4706" s="198">
        <v>685</v>
      </c>
      <c r="G4706" s="198">
        <v>0</v>
      </c>
    </row>
    <row r="4707" spans="1:7">
      <c r="A4707" s="198">
        <v>36373486</v>
      </c>
      <c r="B4707" s="198">
        <v>0</v>
      </c>
      <c r="C4707" s="198">
        <v>0</v>
      </c>
      <c r="D4707" s="198">
        <v>0</v>
      </c>
      <c r="E4707" s="198">
        <v>0</v>
      </c>
      <c r="F4707" s="198">
        <v>685</v>
      </c>
      <c r="G4707" s="198">
        <v>0</v>
      </c>
    </row>
    <row r="4708" spans="1:7">
      <c r="A4708" s="198">
        <v>36373528</v>
      </c>
      <c r="B4708" s="198">
        <v>0</v>
      </c>
      <c r="C4708" s="198">
        <v>0</v>
      </c>
      <c r="D4708" s="198">
        <v>0</v>
      </c>
      <c r="E4708" s="198">
        <v>0</v>
      </c>
      <c r="F4708" s="198">
        <v>823</v>
      </c>
      <c r="G4708" s="198">
        <v>0</v>
      </c>
    </row>
    <row r="4709" spans="1:7">
      <c r="A4709" s="198">
        <v>36373564</v>
      </c>
      <c r="B4709" s="198">
        <v>0</v>
      </c>
      <c r="C4709" s="198">
        <v>0</v>
      </c>
      <c r="D4709" s="198">
        <v>0</v>
      </c>
      <c r="E4709" s="198">
        <v>0</v>
      </c>
      <c r="F4709" s="198">
        <v>626</v>
      </c>
      <c r="G4709" s="198">
        <v>0</v>
      </c>
    </row>
    <row r="4710" spans="1:7">
      <c r="A4710" s="198">
        <v>36373578</v>
      </c>
      <c r="B4710" s="198">
        <v>0</v>
      </c>
      <c r="C4710" s="198">
        <v>0</v>
      </c>
      <c r="D4710" s="198">
        <v>0</v>
      </c>
      <c r="E4710" s="198">
        <v>0</v>
      </c>
      <c r="F4710" s="198">
        <v>685</v>
      </c>
      <c r="G4710" s="198">
        <v>0</v>
      </c>
    </row>
    <row r="4711" spans="1:7">
      <c r="A4711" s="198">
        <v>36373584</v>
      </c>
      <c r="B4711" s="198">
        <v>138091.64000000001</v>
      </c>
      <c r="C4711" s="198">
        <v>0</v>
      </c>
      <c r="D4711" s="198">
        <v>0</v>
      </c>
      <c r="E4711" s="198">
        <v>138091.64000000001</v>
      </c>
      <c r="F4711" s="198">
        <v>626</v>
      </c>
      <c r="G4711" s="198">
        <v>0</v>
      </c>
    </row>
    <row r="4712" spans="1:7">
      <c r="A4712" s="198">
        <v>36373590</v>
      </c>
      <c r="B4712" s="198">
        <v>0</v>
      </c>
      <c r="C4712" s="198">
        <v>0</v>
      </c>
      <c r="D4712" s="198">
        <v>0</v>
      </c>
      <c r="E4712" s="198">
        <v>0</v>
      </c>
      <c r="F4712" s="198">
        <v>685</v>
      </c>
      <c r="G4712" s="198">
        <v>0</v>
      </c>
    </row>
    <row r="4713" spans="1:7">
      <c r="A4713" s="198">
        <v>36373600</v>
      </c>
      <c r="B4713" s="198">
        <v>0</v>
      </c>
      <c r="C4713" s="198">
        <v>0</v>
      </c>
      <c r="D4713" s="198">
        <v>0</v>
      </c>
      <c r="E4713" s="198">
        <v>0</v>
      </c>
      <c r="F4713" s="198">
        <v>626</v>
      </c>
      <c r="G4713" s="198">
        <v>0</v>
      </c>
    </row>
    <row r="4714" spans="1:7">
      <c r="A4714" s="198">
        <v>36373614</v>
      </c>
      <c r="B4714" s="198">
        <v>0</v>
      </c>
      <c r="C4714" s="198">
        <v>0</v>
      </c>
      <c r="D4714" s="198">
        <v>0</v>
      </c>
      <c r="E4714" s="198">
        <v>0</v>
      </c>
      <c r="F4714" s="198">
        <v>626</v>
      </c>
      <c r="G4714" s="198">
        <v>0</v>
      </c>
    </row>
    <row r="4715" spans="1:7">
      <c r="A4715" s="198">
        <v>36373626</v>
      </c>
      <c r="B4715" s="198">
        <v>0</v>
      </c>
      <c r="C4715" s="198">
        <v>0</v>
      </c>
      <c r="D4715" s="198">
        <v>0</v>
      </c>
      <c r="E4715" s="198">
        <v>0</v>
      </c>
      <c r="F4715" s="198">
        <v>685</v>
      </c>
      <c r="G4715" s="198">
        <v>0</v>
      </c>
    </row>
    <row r="4716" spans="1:7">
      <c r="A4716" s="198">
        <v>36373639</v>
      </c>
      <c r="B4716" s="198">
        <v>127307.7</v>
      </c>
      <c r="C4716" s="198">
        <v>56.43</v>
      </c>
      <c r="D4716" s="198">
        <v>0</v>
      </c>
      <c r="E4716" s="198">
        <v>127364.13</v>
      </c>
      <c r="F4716" s="198">
        <v>685</v>
      </c>
      <c r="G4716" s="198">
        <v>1</v>
      </c>
    </row>
    <row r="4717" spans="1:7">
      <c r="A4717" s="198">
        <v>36373655</v>
      </c>
      <c r="B4717" s="198">
        <v>0</v>
      </c>
      <c r="C4717" s="198">
        <v>0</v>
      </c>
      <c r="D4717" s="198">
        <v>0</v>
      </c>
      <c r="E4717" s="198">
        <v>0</v>
      </c>
      <c r="F4717" s="198">
        <v>626</v>
      </c>
      <c r="G4717" s="198">
        <v>0</v>
      </c>
    </row>
    <row r="4718" spans="1:7">
      <c r="A4718" s="198">
        <v>36373669</v>
      </c>
      <c r="B4718" s="198">
        <v>324103.58</v>
      </c>
      <c r="C4718" s="198">
        <v>0</v>
      </c>
      <c r="D4718" s="198">
        <v>0</v>
      </c>
      <c r="E4718" s="198">
        <v>324103.58</v>
      </c>
      <c r="F4718" s="198">
        <v>626</v>
      </c>
      <c r="G4718" s="198">
        <v>0</v>
      </c>
    </row>
    <row r="4719" spans="1:7">
      <c r="A4719" s="198">
        <v>36373670</v>
      </c>
      <c r="B4719" s="198">
        <v>347254.37</v>
      </c>
      <c r="C4719" s="198">
        <v>0</v>
      </c>
      <c r="D4719" s="198">
        <v>0</v>
      </c>
      <c r="E4719" s="198">
        <v>347254.37</v>
      </c>
      <c r="F4719" s="198">
        <v>685</v>
      </c>
      <c r="G4719" s="198">
        <v>0</v>
      </c>
    </row>
    <row r="4720" spans="1:7">
      <c r="A4720" s="198">
        <v>36373683</v>
      </c>
      <c r="B4720" s="198">
        <v>518053.89</v>
      </c>
      <c r="C4720" s="198">
        <v>0</v>
      </c>
      <c r="D4720" s="198">
        <v>0</v>
      </c>
      <c r="E4720" s="198">
        <v>518053.89</v>
      </c>
      <c r="F4720" s="198">
        <v>685</v>
      </c>
      <c r="G4720" s="198">
        <v>0</v>
      </c>
    </row>
    <row r="4721" spans="1:7">
      <c r="A4721" s="198">
        <v>36373695</v>
      </c>
      <c r="B4721" s="198">
        <v>296323.21999999997</v>
      </c>
      <c r="C4721" s="198">
        <v>0</v>
      </c>
      <c r="D4721" s="198">
        <v>0</v>
      </c>
      <c r="E4721" s="198">
        <v>296323.21999999997</v>
      </c>
      <c r="F4721" s="198">
        <v>626</v>
      </c>
      <c r="G4721" s="198">
        <v>0</v>
      </c>
    </row>
    <row r="4722" spans="1:7">
      <c r="A4722" s="198">
        <v>36373700</v>
      </c>
      <c r="B4722" s="198">
        <v>517899.82</v>
      </c>
      <c r="C4722" s="198">
        <v>0</v>
      </c>
      <c r="D4722" s="198">
        <v>0</v>
      </c>
      <c r="E4722" s="198">
        <v>517899.82</v>
      </c>
      <c r="F4722" s="198">
        <v>626</v>
      </c>
      <c r="G4722" s="198">
        <v>0</v>
      </c>
    </row>
    <row r="4723" spans="1:7">
      <c r="A4723" s="198">
        <v>36373719</v>
      </c>
      <c r="B4723" s="198">
        <v>0</v>
      </c>
      <c r="C4723" s="198">
        <v>0</v>
      </c>
      <c r="D4723" s="198">
        <v>0</v>
      </c>
      <c r="E4723" s="198">
        <v>0</v>
      </c>
      <c r="F4723" s="198">
        <v>823</v>
      </c>
      <c r="G4723" s="198">
        <v>0</v>
      </c>
    </row>
    <row r="4724" spans="1:7">
      <c r="A4724" s="198">
        <v>36373726</v>
      </c>
      <c r="B4724" s="198">
        <v>0</v>
      </c>
      <c r="C4724" s="198">
        <v>0</v>
      </c>
      <c r="D4724" s="198">
        <v>0</v>
      </c>
      <c r="E4724" s="198">
        <v>0</v>
      </c>
      <c r="F4724" s="198">
        <v>685</v>
      </c>
      <c r="G4724" s="198">
        <v>0</v>
      </c>
    </row>
    <row r="4725" spans="1:7">
      <c r="A4725" s="198">
        <v>36412064</v>
      </c>
      <c r="B4725" s="198">
        <v>176512.34</v>
      </c>
      <c r="C4725" s="198">
        <v>0</v>
      </c>
      <c r="D4725" s="198">
        <v>0</v>
      </c>
      <c r="E4725" s="198">
        <v>176512.34</v>
      </c>
      <c r="F4725" s="198">
        <v>626</v>
      </c>
      <c r="G4725" s="198">
        <v>0</v>
      </c>
    </row>
    <row r="4726" spans="1:7">
      <c r="A4726" s="198">
        <v>36412581</v>
      </c>
      <c r="B4726" s="198">
        <v>0</v>
      </c>
      <c r="C4726" s="198">
        <v>0</v>
      </c>
      <c r="D4726" s="198">
        <v>0</v>
      </c>
      <c r="E4726" s="198">
        <v>0</v>
      </c>
      <c r="F4726" s="198">
        <v>626</v>
      </c>
      <c r="G4726" s="198">
        <v>0</v>
      </c>
    </row>
    <row r="4727" spans="1:7">
      <c r="A4727" s="198">
        <v>36412597</v>
      </c>
      <c r="B4727" s="198">
        <v>0</v>
      </c>
      <c r="C4727" s="198">
        <v>0</v>
      </c>
      <c r="D4727" s="198">
        <v>0</v>
      </c>
      <c r="E4727" s="198">
        <v>0</v>
      </c>
      <c r="F4727" s="198">
        <v>685</v>
      </c>
      <c r="G4727" s="198">
        <v>0</v>
      </c>
    </row>
    <row r="4728" spans="1:7">
      <c r="A4728" s="198">
        <v>36412601</v>
      </c>
      <c r="B4728" s="198">
        <v>0</v>
      </c>
      <c r="C4728" s="198">
        <v>0</v>
      </c>
      <c r="D4728" s="198">
        <v>0</v>
      </c>
      <c r="E4728" s="198">
        <v>0</v>
      </c>
      <c r="F4728" s="198">
        <v>626</v>
      </c>
      <c r="G4728" s="198">
        <v>0</v>
      </c>
    </row>
    <row r="4729" spans="1:7">
      <c r="A4729" s="198">
        <v>36463640</v>
      </c>
      <c r="B4729" s="198">
        <v>116845.46</v>
      </c>
      <c r="C4729" s="198">
        <v>0</v>
      </c>
      <c r="D4729" s="198">
        <v>0</v>
      </c>
      <c r="E4729" s="198">
        <v>116845.46</v>
      </c>
      <c r="F4729" s="198">
        <v>823</v>
      </c>
      <c r="G4729" s="198">
        <v>0</v>
      </c>
    </row>
    <row r="4730" spans="1:7">
      <c r="A4730" s="198">
        <v>36463650</v>
      </c>
      <c r="B4730" s="198">
        <v>0</v>
      </c>
      <c r="C4730" s="198">
        <v>0</v>
      </c>
      <c r="D4730" s="198">
        <v>0</v>
      </c>
      <c r="E4730" s="198">
        <v>0</v>
      </c>
      <c r="F4730" s="198">
        <v>823</v>
      </c>
      <c r="G4730" s="198">
        <v>0</v>
      </c>
    </row>
    <row r="4731" spans="1:7">
      <c r="A4731" s="198">
        <v>36463722</v>
      </c>
      <c r="B4731" s="198">
        <v>227814.56</v>
      </c>
      <c r="C4731" s="198">
        <v>0</v>
      </c>
      <c r="D4731" s="198">
        <v>0</v>
      </c>
      <c r="E4731" s="198">
        <v>227814.56</v>
      </c>
      <c r="F4731" s="198">
        <v>823</v>
      </c>
      <c r="G4731" s="198">
        <v>0</v>
      </c>
    </row>
    <row r="4732" spans="1:7">
      <c r="A4732" s="198">
        <v>36463820</v>
      </c>
      <c r="B4732" s="198">
        <v>606386.87</v>
      </c>
      <c r="C4732" s="198">
        <v>0</v>
      </c>
      <c r="D4732" s="198">
        <v>0</v>
      </c>
      <c r="E4732" s="198">
        <v>606386.87</v>
      </c>
      <c r="F4732" s="198">
        <v>626</v>
      </c>
      <c r="G4732" s="198">
        <v>0</v>
      </c>
    </row>
    <row r="4733" spans="1:7">
      <c r="A4733" s="198">
        <v>36463847</v>
      </c>
      <c r="B4733" s="198">
        <v>485839.98</v>
      </c>
      <c r="C4733" s="198">
        <v>0</v>
      </c>
      <c r="D4733" s="198">
        <v>31646.82</v>
      </c>
      <c r="E4733" s="198">
        <v>517486.8</v>
      </c>
      <c r="F4733" s="198">
        <v>685</v>
      </c>
      <c r="G4733" s="198">
        <v>5</v>
      </c>
    </row>
    <row r="4734" spans="1:7">
      <c r="A4734" s="198">
        <v>36463854</v>
      </c>
      <c r="B4734" s="198">
        <v>386323.24</v>
      </c>
      <c r="C4734" s="198">
        <v>0</v>
      </c>
      <c r="D4734" s="198">
        <v>0</v>
      </c>
      <c r="E4734" s="198">
        <v>386323.24</v>
      </c>
      <c r="F4734" s="198">
        <v>626</v>
      </c>
      <c r="G4734" s="198">
        <v>0</v>
      </c>
    </row>
    <row r="4735" spans="1:7">
      <c r="A4735" s="198">
        <v>36463864</v>
      </c>
      <c r="B4735" s="198">
        <v>234413.96</v>
      </c>
      <c r="C4735" s="198">
        <v>0</v>
      </c>
      <c r="D4735" s="198">
        <v>0</v>
      </c>
      <c r="E4735" s="198">
        <v>234413.96</v>
      </c>
      <c r="F4735" s="198">
        <v>685</v>
      </c>
      <c r="G4735" s="198">
        <v>0</v>
      </c>
    </row>
    <row r="4736" spans="1:7">
      <c r="A4736" s="198">
        <v>36463875</v>
      </c>
      <c r="B4736" s="198">
        <v>0</v>
      </c>
      <c r="C4736" s="198">
        <v>0</v>
      </c>
      <c r="D4736" s="198">
        <v>0</v>
      </c>
      <c r="E4736" s="198">
        <v>0</v>
      </c>
      <c r="F4736" s="198">
        <v>685</v>
      </c>
      <c r="G4736" s="198">
        <v>0</v>
      </c>
    </row>
    <row r="4737" spans="1:7">
      <c r="A4737" s="198">
        <v>36463886</v>
      </c>
      <c r="B4737" s="198">
        <v>0</v>
      </c>
      <c r="C4737" s="198">
        <v>0</v>
      </c>
      <c r="D4737" s="198">
        <v>0</v>
      </c>
      <c r="E4737" s="198">
        <v>0</v>
      </c>
      <c r="F4737" s="198">
        <v>685</v>
      </c>
      <c r="G4737" s="198">
        <v>0</v>
      </c>
    </row>
    <row r="4738" spans="1:7">
      <c r="A4738" s="198">
        <v>36463890</v>
      </c>
      <c r="B4738" s="198">
        <v>0</v>
      </c>
      <c r="C4738" s="198">
        <v>0</v>
      </c>
      <c r="D4738" s="198">
        <v>0</v>
      </c>
      <c r="E4738" s="198">
        <v>0</v>
      </c>
      <c r="F4738" s="198">
        <v>685</v>
      </c>
      <c r="G4738" s="198">
        <v>0</v>
      </c>
    </row>
    <row r="4739" spans="1:7">
      <c r="A4739" s="198">
        <v>36463917</v>
      </c>
      <c r="B4739" s="198">
        <v>0</v>
      </c>
      <c r="C4739" s="198">
        <v>0</v>
      </c>
      <c r="D4739" s="198">
        <v>0</v>
      </c>
      <c r="E4739" s="198">
        <v>0</v>
      </c>
      <c r="F4739" s="198">
        <v>685</v>
      </c>
      <c r="G4739" s="198">
        <v>0</v>
      </c>
    </row>
    <row r="4740" spans="1:7">
      <c r="A4740" s="198">
        <v>36463922</v>
      </c>
      <c r="B4740" s="198">
        <v>0</v>
      </c>
      <c r="C4740" s="198">
        <v>0</v>
      </c>
      <c r="D4740" s="198">
        <v>0</v>
      </c>
      <c r="E4740" s="198">
        <v>0</v>
      </c>
      <c r="F4740" s="198">
        <v>685</v>
      </c>
      <c r="G4740" s="198">
        <v>0</v>
      </c>
    </row>
    <row r="4741" spans="1:7">
      <c r="A4741" s="198">
        <v>36463935</v>
      </c>
      <c r="B4741" s="198">
        <v>0</v>
      </c>
      <c r="C4741" s="198">
        <v>0</v>
      </c>
      <c r="D4741" s="198">
        <v>0</v>
      </c>
      <c r="E4741" s="198">
        <v>0</v>
      </c>
      <c r="F4741" s="198">
        <v>685</v>
      </c>
      <c r="G4741" s="198">
        <v>0</v>
      </c>
    </row>
    <row r="4742" spans="1:7">
      <c r="A4742" s="198">
        <v>36463946</v>
      </c>
      <c r="B4742" s="198">
        <v>0</v>
      </c>
      <c r="C4742" s="198">
        <v>0</v>
      </c>
      <c r="D4742" s="198">
        <v>0</v>
      </c>
      <c r="E4742" s="198">
        <v>0</v>
      </c>
      <c r="F4742" s="198">
        <v>626</v>
      </c>
      <c r="G4742" s="198">
        <v>0</v>
      </c>
    </row>
    <row r="4743" spans="1:7">
      <c r="A4743" s="198">
        <v>36463951</v>
      </c>
      <c r="B4743" s="198">
        <v>0</v>
      </c>
      <c r="C4743" s="198">
        <v>0</v>
      </c>
      <c r="D4743" s="198">
        <v>0</v>
      </c>
      <c r="E4743" s="198">
        <v>0</v>
      </c>
      <c r="F4743" s="198">
        <v>685</v>
      </c>
      <c r="G4743" s="198">
        <v>0</v>
      </c>
    </row>
    <row r="4744" spans="1:7">
      <c r="A4744" s="198">
        <v>36463977</v>
      </c>
      <c r="B4744" s="198">
        <v>368799.17</v>
      </c>
      <c r="C4744" s="198">
        <v>0</v>
      </c>
      <c r="D4744" s="198">
        <v>0</v>
      </c>
      <c r="E4744" s="198">
        <v>368799.17</v>
      </c>
      <c r="F4744" s="198">
        <v>626</v>
      </c>
      <c r="G4744" s="198">
        <v>0</v>
      </c>
    </row>
    <row r="4745" spans="1:7">
      <c r="A4745" s="198">
        <v>36463986</v>
      </c>
      <c r="B4745" s="198">
        <v>239651.29</v>
      </c>
      <c r="C4745" s="198">
        <v>0</v>
      </c>
      <c r="D4745" s="198">
        <v>0</v>
      </c>
      <c r="E4745" s="198">
        <v>239651.29</v>
      </c>
      <c r="F4745" s="198">
        <v>626</v>
      </c>
      <c r="G4745" s="198">
        <v>0</v>
      </c>
    </row>
    <row r="4746" spans="1:7">
      <c r="A4746" s="198">
        <v>36463999</v>
      </c>
      <c r="B4746" s="198">
        <v>351197.95</v>
      </c>
      <c r="C4746" s="198">
        <v>0</v>
      </c>
      <c r="D4746" s="198">
        <v>226983.88</v>
      </c>
      <c r="E4746" s="198">
        <v>578181.82999999996</v>
      </c>
      <c r="F4746" s="198">
        <v>685</v>
      </c>
      <c r="G4746" s="198">
        <v>53</v>
      </c>
    </row>
    <row r="4747" spans="1:7">
      <c r="A4747" s="198">
        <v>36464004</v>
      </c>
      <c r="B4747" s="198">
        <v>361667.28</v>
      </c>
      <c r="C4747" s="198">
        <v>11032.39</v>
      </c>
      <c r="D4747" s="198">
        <v>0</v>
      </c>
      <c r="E4747" s="198">
        <v>372699.67</v>
      </c>
      <c r="F4747" s="198">
        <v>626</v>
      </c>
      <c r="G4747" s="198">
        <v>2</v>
      </c>
    </row>
    <row r="4748" spans="1:7">
      <c r="A4748" s="198">
        <v>36464020</v>
      </c>
      <c r="B4748" s="198">
        <v>0</v>
      </c>
      <c r="C4748" s="198">
        <v>0</v>
      </c>
      <c r="D4748" s="198">
        <v>0</v>
      </c>
      <c r="E4748" s="198">
        <v>0</v>
      </c>
      <c r="F4748" s="198">
        <v>626</v>
      </c>
      <c r="G4748" s="198">
        <v>0</v>
      </c>
    </row>
    <row r="4749" spans="1:7">
      <c r="A4749" s="198">
        <v>36499560</v>
      </c>
      <c r="B4749" s="198">
        <v>0</v>
      </c>
      <c r="C4749" s="198">
        <v>0</v>
      </c>
      <c r="D4749" s="198">
        <v>0</v>
      </c>
      <c r="E4749" s="198">
        <v>0</v>
      </c>
      <c r="F4749" s="198">
        <v>823</v>
      </c>
      <c r="G4749" s="198">
        <v>0</v>
      </c>
    </row>
    <row r="4750" spans="1:7">
      <c r="A4750" s="198">
        <v>36499593</v>
      </c>
      <c r="B4750" s="198">
        <v>179415.07</v>
      </c>
      <c r="C4750" s="198">
        <v>0</v>
      </c>
      <c r="D4750" s="198">
        <v>0</v>
      </c>
      <c r="E4750" s="198">
        <v>179415.07</v>
      </c>
      <c r="F4750" s="198">
        <v>685</v>
      </c>
      <c r="G4750" s="198">
        <v>0</v>
      </c>
    </row>
    <row r="4751" spans="1:7">
      <c r="A4751" s="198">
        <v>36499634</v>
      </c>
      <c r="B4751" s="198">
        <v>220740.44</v>
      </c>
      <c r="C4751" s="198">
        <v>0</v>
      </c>
      <c r="D4751" s="198">
        <v>0</v>
      </c>
      <c r="E4751" s="198">
        <v>220740.44</v>
      </c>
      <c r="F4751" s="198">
        <v>823</v>
      </c>
      <c r="G4751" s="198">
        <v>0</v>
      </c>
    </row>
    <row r="4752" spans="1:7">
      <c r="A4752" s="198">
        <v>36499915</v>
      </c>
      <c r="B4752" s="198">
        <v>0</v>
      </c>
      <c r="C4752" s="198">
        <v>0</v>
      </c>
      <c r="D4752" s="198">
        <v>0</v>
      </c>
      <c r="E4752" s="198">
        <v>0</v>
      </c>
      <c r="F4752" s="198">
        <v>626</v>
      </c>
      <c r="G4752" s="198">
        <v>0</v>
      </c>
    </row>
    <row r="4753" spans="1:7">
      <c r="A4753" s="198">
        <v>36499921</v>
      </c>
      <c r="B4753" s="198">
        <v>0</v>
      </c>
      <c r="C4753" s="198">
        <v>0</v>
      </c>
      <c r="D4753" s="198">
        <v>0</v>
      </c>
      <c r="E4753" s="198">
        <v>0</v>
      </c>
      <c r="F4753" s="198">
        <v>626</v>
      </c>
      <c r="G4753" s="198">
        <v>0</v>
      </c>
    </row>
    <row r="4754" spans="1:7">
      <c r="A4754" s="198">
        <v>36499947</v>
      </c>
      <c r="B4754" s="198">
        <v>0</v>
      </c>
      <c r="C4754" s="198">
        <v>0</v>
      </c>
      <c r="D4754" s="198">
        <v>0</v>
      </c>
      <c r="E4754" s="198">
        <v>0</v>
      </c>
      <c r="F4754" s="198">
        <v>685</v>
      </c>
      <c r="G4754" s="198">
        <v>0</v>
      </c>
    </row>
    <row r="4755" spans="1:7">
      <c r="A4755" s="198">
        <v>36499950</v>
      </c>
      <c r="B4755" s="198">
        <v>564843.07999999996</v>
      </c>
      <c r="C4755" s="198">
        <v>0</v>
      </c>
      <c r="D4755" s="198">
        <v>0</v>
      </c>
      <c r="E4755" s="198">
        <v>564843.07999999996</v>
      </c>
      <c r="F4755" s="198">
        <v>626</v>
      </c>
      <c r="G4755" s="198">
        <v>0</v>
      </c>
    </row>
    <row r="4756" spans="1:7">
      <c r="A4756" s="198">
        <v>36499966</v>
      </c>
      <c r="B4756" s="198">
        <v>0</v>
      </c>
      <c r="C4756" s="198">
        <v>0</v>
      </c>
      <c r="D4756" s="198">
        <v>0</v>
      </c>
      <c r="E4756" s="198">
        <v>0</v>
      </c>
      <c r="F4756" s="198">
        <v>685</v>
      </c>
      <c r="G4756" s="198">
        <v>0</v>
      </c>
    </row>
    <row r="4757" spans="1:7">
      <c r="A4757" s="198">
        <v>36499976</v>
      </c>
      <c r="B4757" s="198">
        <v>0</v>
      </c>
      <c r="C4757" s="198">
        <v>0</v>
      </c>
      <c r="D4757" s="198">
        <v>0</v>
      </c>
      <c r="E4757" s="198">
        <v>0</v>
      </c>
      <c r="F4757" s="198">
        <v>685</v>
      </c>
      <c r="G4757" s="198">
        <v>0</v>
      </c>
    </row>
    <row r="4758" spans="1:7">
      <c r="A4758" s="198">
        <v>36499980</v>
      </c>
      <c r="B4758" s="198">
        <v>0</v>
      </c>
      <c r="C4758" s="198">
        <v>0</v>
      </c>
      <c r="D4758" s="198">
        <v>0</v>
      </c>
      <c r="E4758" s="198">
        <v>0</v>
      </c>
      <c r="F4758" s="198">
        <v>626</v>
      </c>
      <c r="G4758" s="198">
        <v>0</v>
      </c>
    </row>
    <row r="4759" spans="1:7">
      <c r="A4759" s="198">
        <v>36499997</v>
      </c>
      <c r="B4759" s="198">
        <v>0</v>
      </c>
      <c r="C4759" s="198">
        <v>0</v>
      </c>
      <c r="D4759" s="198">
        <v>0</v>
      </c>
      <c r="E4759" s="198">
        <v>0</v>
      </c>
      <c r="F4759" s="198">
        <v>626</v>
      </c>
      <c r="G4759" s="198">
        <v>0</v>
      </c>
    </row>
    <row r="4760" spans="1:7">
      <c r="A4760" s="198">
        <v>36500004</v>
      </c>
      <c r="B4760" s="198">
        <v>0</v>
      </c>
      <c r="C4760" s="198">
        <v>0</v>
      </c>
      <c r="D4760" s="198">
        <v>1213965.68</v>
      </c>
      <c r="E4760" s="198">
        <v>1213965.68</v>
      </c>
      <c r="F4760" s="198">
        <v>685</v>
      </c>
      <c r="G4760" s="198">
        <v>61</v>
      </c>
    </row>
    <row r="4761" spans="1:7">
      <c r="A4761" s="198">
        <v>36500018</v>
      </c>
      <c r="B4761" s="198">
        <v>0</v>
      </c>
      <c r="C4761" s="198">
        <v>0</v>
      </c>
      <c r="D4761" s="198">
        <v>0</v>
      </c>
      <c r="E4761" s="198">
        <v>0</v>
      </c>
      <c r="F4761" s="198">
        <v>626</v>
      </c>
      <c r="G4761" s="198">
        <v>0</v>
      </c>
    </row>
    <row r="4762" spans="1:7">
      <c r="A4762" s="198">
        <v>36500028</v>
      </c>
      <c r="B4762" s="198">
        <v>0</v>
      </c>
      <c r="C4762" s="198">
        <v>0</v>
      </c>
      <c r="D4762" s="198">
        <v>0</v>
      </c>
      <c r="E4762" s="198">
        <v>0</v>
      </c>
      <c r="F4762" s="198">
        <v>626</v>
      </c>
      <c r="G4762" s="198">
        <v>0</v>
      </c>
    </row>
    <row r="4763" spans="1:7">
      <c r="A4763" s="198">
        <v>36531632</v>
      </c>
      <c r="B4763" s="198">
        <v>394549.14</v>
      </c>
      <c r="C4763" s="198">
        <v>0</v>
      </c>
      <c r="D4763" s="198">
        <v>0</v>
      </c>
      <c r="E4763" s="198">
        <v>394549.14</v>
      </c>
      <c r="F4763" s="198">
        <v>823</v>
      </c>
      <c r="G4763" s="198">
        <v>0</v>
      </c>
    </row>
    <row r="4764" spans="1:7">
      <c r="A4764" s="198">
        <v>36531730</v>
      </c>
      <c r="B4764" s="198">
        <v>0</v>
      </c>
      <c r="C4764" s="198">
        <v>0</v>
      </c>
      <c r="D4764" s="198">
        <v>0</v>
      </c>
      <c r="E4764" s="198">
        <v>0</v>
      </c>
      <c r="F4764" s="198">
        <v>685</v>
      </c>
      <c r="G4764" s="198">
        <v>0</v>
      </c>
    </row>
    <row r="4765" spans="1:7">
      <c r="A4765" s="198">
        <v>36531999</v>
      </c>
      <c r="B4765" s="198">
        <v>102724.2</v>
      </c>
      <c r="C4765" s="198">
        <v>0</v>
      </c>
      <c r="D4765" s="198">
        <v>0</v>
      </c>
      <c r="E4765" s="198">
        <v>102724.2</v>
      </c>
      <c r="F4765" s="198">
        <v>685</v>
      </c>
      <c r="G4765" s="198">
        <v>0</v>
      </c>
    </row>
    <row r="4766" spans="1:7">
      <c r="A4766" s="198">
        <v>36532050</v>
      </c>
      <c r="B4766" s="198">
        <v>201698.25</v>
      </c>
      <c r="C4766" s="198">
        <v>0</v>
      </c>
      <c r="D4766" s="198">
        <v>0</v>
      </c>
      <c r="E4766" s="198">
        <v>201698.25</v>
      </c>
      <c r="F4766" s="198">
        <v>685</v>
      </c>
      <c r="G4766" s="198">
        <v>0</v>
      </c>
    </row>
    <row r="4767" spans="1:7">
      <c r="A4767" s="198">
        <v>36532061</v>
      </c>
      <c r="B4767" s="198">
        <v>0</v>
      </c>
      <c r="C4767" s="198">
        <v>0</v>
      </c>
      <c r="D4767" s="198">
        <v>0</v>
      </c>
      <c r="E4767" s="198">
        <v>0</v>
      </c>
      <c r="F4767" s="198">
        <v>626</v>
      </c>
      <c r="G4767" s="198">
        <v>0</v>
      </c>
    </row>
    <row r="4768" spans="1:7">
      <c r="A4768" s="198">
        <v>36532070</v>
      </c>
      <c r="B4768" s="198">
        <v>226157.39</v>
      </c>
      <c r="C4768" s="198">
        <v>0</v>
      </c>
      <c r="D4768" s="198">
        <v>0</v>
      </c>
      <c r="E4768" s="198">
        <v>226157.39</v>
      </c>
      <c r="F4768" s="198">
        <v>626</v>
      </c>
      <c r="G4768" s="198">
        <v>0</v>
      </c>
    </row>
    <row r="4769" spans="1:7">
      <c r="A4769" s="198">
        <v>36532081</v>
      </c>
      <c r="B4769" s="198">
        <v>375020.5</v>
      </c>
      <c r="C4769" s="198">
        <v>0</v>
      </c>
      <c r="D4769" s="198">
        <v>0</v>
      </c>
      <c r="E4769" s="198">
        <v>375020.5</v>
      </c>
      <c r="F4769" s="198">
        <v>685</v>
      </c>
      <c r="G4769" s="198">
        <v>0</v>
      </c>
    </row>
    <row r="4770" spans="1:7">
      <c r="A4770" s="198">
        <v>36532099</v>
      </c>
      <c r="B4770" s="198">
        <v>319929.83</v>
      </c>
      <c r="C4770" s="198">
        <v>0</v>
      </c>
      <c r="D4770" s="198">
        <v>0</v>
      </c>
      <c r="E4770" s="198">
        <v>319929.83</v>
      </c>
      <c r="F4770" s="198">
        <v>685</v>
      </c>
      <c r="G4770" s="198">
        <v>0</v>
      </c>
    </row>
    <row r="4771" spans="1:7">
      <c r="A4771" s="198">
        <v>36532126</v>
      </c>
      <c r="B4771" s="198">
        <v>0</v>
      </c>
      <c r="C4771" s="198">
        <v>0</v>
      </c>
      <c r="D4771" s="198">
        <v>0</v>
      </c>
      <c r="E4771" s="198">
        <v>0</v>
      </c>
      <c r="F4771" s="198">
        <v>685</v>
      </c>
      <c r="G4771" s="198">
        <v>0</v>
      </c>
    </row>
    <row r="4772" spans="1:7">
      <c r="A4772" s="198">
        <v>36532143</v>
      </c>
      <c r="B4772" s="198">
        <v>339291.82</v>
      </c>
      <c r="C4772" s="198">
        <v>0</v>
      </c>
      <c r="D4772" s="198">
        <v>0</v>
      </c>
      <c r="E4772" s="198">
        <v>339291.82</v>
      </c>
      <c r="F4772" s="198">
        <v>823</v>
      </c>
      <c r="G4772" s="198">
        <v>0</v>
      </c>
    </row>
    <row r="4773" spans="1:7">
      <c r="A4773" s="198">
        <v>36532159</v>
      </c>
      <c r="B4773" s="198">
        <v>0</v>
      </c>
      <c r="C4773" s="198">
        <v>0</v>
      </c>
      <c r="D4773" s="198">
        <v>0</v>
      </c>
      <c r="E4773" s="198">
        <v>0</v>
      </c>
      <c r="F4773" s="198">
        <v>626</v>
      </c>
      <c r="G4773" s="198">
        <v>0</v>
      </c>
    </row>
    <row r="4774" spans="1:7">
      <c r="A4774" s="198">
        <v>36532163</v>
      </c>
      <c r="B4774" s="198">
        <v>139204.39000000001</v>
      </c>
      <c r="C4774" s="198">
        <v>0</v>
      </c>
      <c r="D4774" s="198">
        <v>0</v>
      </c>
      <c r="E4774" s="198">
        <v>139204.39000000001</v>
      </c>
      <c r="F4774" s="198">
        <v>685</v>
      </c>
      <c r="G4774" s="198">
        <v>0</v>
      </c>
    </row>
    <row r="4775" spans="1:7">
      <c r="A4775" s="198">
        <v>36532178</v>
      </c>
      <c r="B4775" s="198">
        <v>277802.09000000003</v>
      </c>
      <c r="C4775" s="198">
        <v>0</v>
      </c>
      <c r="D4775" s="198">
        <v>0</v>
      </c>
      <c r="E4775" s="198">
        <v>277802.09000000003</v>
      </c>
      <c r="F4775" s="198">
        <v>685</v>
      </c>
      <c r="G4775" s="198">
        <v>0</v>
      </c>
    </row>
    <row r="4776" spans="1:7">
      <c r="A4776" s="198">
        <v>36532181</v>
      </c>
      <c r="B4776" s="198">
        <v>0</v>
      </c>
      <c r="C4776" s="198">
        <v>0</v>
      </c>
      <c r="D4776" s="198">
        <v>0</v>
      </c>
      <c r="E4776" s="198">
        <v>0</v>
      </c>
      <c r="F4776" s="198">
        <v>685</v>
      </c>
      <c r="G4776" s="198">
        <v>0</v>
      </c>
    </row>
    <row r="4777" spans="1:7">
      <c r="A4777" s="198">
        <v>36532196</v>
      </c>
      <c r="B4777" s="198">
        <v>0</v>
      </c>
      <c r="C4777" s="198">
        <v>0</v>
      </c>
      <c r="D4777" s="198">
        <v>0</v>
      </c>
      <c r="E4777" s="198">
        <v>0</v>
      </c>
      <c r="F4777" s="198">
        <v>626</v>
      </c>
      <c r="G4777" s="198">
        <v>0</v>
      </c>
    </row>
    <row r="4778" spans="1:7">
      <c r="A4778" s="198">
        <v>36532200</v>
      </c>
      <c r="B4778" s="198">
        <v>0</v>
      </c>
      <c r="C4778" s="198">
        <v>0</v>
      </c>
      <c r="D4778" s="198">
        <v>0</v>
      </c>
      <c r="E4778" s="198">
        <v>0</v>
      </c>
      <c r="F4778" s="198">
        <v>685</v>
      </c>
      <c r="G4778" s="198">
        <v>0</v>
      </c>
    </row>
    <row r="4779" spans="1:7">
      <c r="A4779" s="198">
        <v>36568592</v>
      </c>
      <c r="B4779" s="198">
        <v>118219.42</v>
      </c>
      <c r="C4779" s="198">
        <v>0</v>
      </c>
      <c r="D4779" s="198">
        <v>0</v>
      </c>
      <c r="E4779" s="198">
        <v>118219.42</v>
      </c>
      <c r="F4779" s="198">
        <v>823</v>
      </c>
      <c r="G4779" s="198">
        <v>0</v>
      </c>
    </row>
    <row r="4780" spans="1:7">
      <c r="A4780" s="198">
        <v>36568645</v>
      </c>
      <c r="B4780" s="198">
        <v>0</v>
      </c>
      <c r="C4780" s="198">
        <v>0</v>
      </c>
      <c r="D4780" s="198">
        <v>0</v>
      </c>
      <c r="E4780" s="198">
        <v>0</v>
      </c>
      <c r="F4780" s="198">
        <v>823</v>
      </c>
      <c r="G4780" s="198">
        <v>0</v>
      </c>
    </row>
    <row r="4781" spans="1:7">
      <c r="A4781" s="198">
        <v>36569064</v>
      </c>
      <c r="B4781" s="198">
        <v>118287.67</v>
      </c>
      <c r="C4781" s="198">
        <v>104.24</v>
      </c>
      <c r="D4781" s="198">
        <v>0</v>
      </c>
      <c r="E4781" s="198">
        <v>118391.91</v>
      </c>
      <c r="F4781" s="198">
        <v>685</v>
      </c>
      <c r="G4781" s="198">
        <v>1</v>
      </c>
    </row>
    <row r="4782" spans="1:7">
      <c r="A4782" s="198">
        <v>36569080</v>
      </c>
      <c r="B4782" s="198">
        <v>805835.34</v>
      </c>
      <c r="C4782" s="198">
        <v>0</v>
      </c>
      <c r="D4782" s="198">
        <v>0</v>
      </c>
      <c r="E4782" s="198">
        <v>805835.34</v>
      </c>
      <c r="F4782" s="198">
        <v>685</v>
      </c>
      <c r="G4782" s="198">
        <v>0</v>
      </c>
    </row>
    <row r="4783" spans="1:7">
      <c r="A4783" s="198">
        <v>36569124</v>
      </c>
      <c r="B4783" s="198">
        <v>0</v>
      </c>
      <c r="C4783" s="198">
        <v>0</v>
      </c>
      <c r="D4783" s="198">
        <v>0</v>
      </c>
      <c r="E4783" s="198">
        <v>0</v>
      </c>
      <c r="F4783" s="198">
        <v>626</v>
      </c>
      <c r="G4783" s="198">
        <v>0</v>
      </c>
    </row>
    <row r="4784" spans="1:7">
      <c r="A4784" s="198">
        <v>36569137</v>
      </c>
      <c r="B4784" s="198">
        <v>0</v>
      </c>
      <c r="C4784" s="198">
        <v>0</v>
      </c>
      <c r="D4784" s="198">
        <v>0</v>
      </c>
      <c r="E4784" s="198">
        <v>0</v>
      </c>
      <c r="F4784" s="198">
        <v>685</v>
      </c>
      <c r="G4784" s="198">
        <v>0</v>
      </c>
    </row>
    <row r="4785" spans="1:7">
      <c r="A4785" s="198">
        <v>36569140</v>
      </c>
      <c r="B4785" s="198">
        <v>0</v>
      </c>
      <c r="C4785" s="198">
        <v>0</v>
      </c>
      <c r="D4785" s="198">
        <v>0</v>
      </c>
      <c r="E4785" s="198">
        <v>0</v>
      </c>
      <c r="F4785" s="198">
        <v>685</v>
      </c>
      <c r="G4785" s="198">
        <v>0</v>
      </c>
    </row>
    <row r="4786" spans="1:7">
      <c r="A4786" s="198">
        <v>36569150</v>
      </c>
      <c r="B4786" s="198">
        <v>269567.15000000002</v>
      </c>
      <c r="C4786" s="198">
        <v>4737.79</v>
      </c>
      <c r="D4786" s="198">
        <v>0</v>
      </c>
      <c r="E4786" s="198">
        <v>274304.94</v>
      </c>
      <c r="F4786" s="198">
        <v>685</v>
      </c>
      <c r="G4786" s="198">
        <v>1</v>
      </c>
    </row>
    <row r="4787" spans="1:7">
      <c r="A4787" s="198">
        <v>36569162</v>
      </c>
      <c r="B4787" s="198">
        <v>160086.43</v>
      </c>
      <c r="C4787" s="198">
        <v>0</v>
      </c>
      <c r="D4787" s="198">
        <v>0</v>
      </c>
      <c r="E4787" s="198">
        <v>160086.43</v>
      </c>
      <c r="F4787" s="198">
        <v>626</v>
      </c>
      <c r="G4787" s="198">
        <v>0</v>
      </c>
    </row>
    <row r="4788" spans="1:7">
      <c r="A4788" s="198">
        <v>36569177</v>
      </c>
      <c r="B4788" s="198">
        <v>0</v>
      </c>
      <c r="C4788" s="198">
        <v>0</v>
      </c>
      <c r="D4788" s="198">
        <v>0</v>
      </c>
      <c r="E4788" s="198">
        <v>0</v>
      </c>
      <c r="F4788" s="198">
        <v>626</v>
      </c>
      <c r="G4788" s="198">
        <v>0</v>
      </c>
    </row>
    <row r="4789" spans="1:7">
      <c r="A4789" s="198">
        <v>36569189</v>
      </c>
      <c r="B4789" s="198">
        <v>0</v>
      </c>
      <c r="C4789" s="198">
        <v>0</v>
      </c>
      <c r="D4789" s="198">
        <v>0</v>
      </c>
      <c r="E4789" s="198">
        <v>0</v>
      </c>
      <c r="F4789" s="198">
        <v>626</v>
      </c>
      <c r="G4789" s="198">
        <v>0</v>
      </c>
    </row>
    <row r="4790" spans="1:7">
      <c r="A4790" s="198">
        <v>36569196</v>
      </c>
      <c r="B4790" s="198">
        <v>0</v>
      </c>
      <c r="C4790" s="198">
        <v>0</v>
      </c>
      <c r="D4790" s="198">
        <v>0</v>
      </c>
      <c r="E4790" s="198">
        <v>0</v>
      </c>
      <c r="F4790" s="198">
        <v>626</v>
      </c>
      <c r="G4790" s="198">
        <v>0</v>
      </c>
    </row>
    <row r="4791" spans="1:7">
      <c r="A4791" s="198">
        <v>36569210</v>
      </c>
      <c r="B4791" s="198">
        <v>0</v>
      </c>
      <c r="C4791" s="198">
        <v>0</v>
      </c>
      <c r="D4791" s="198">
        <v>0</v>
      </c>
      <c r="E4791" s="198">
        <v>0</v>
      </c>
      <c r="F4791" s="198">
        <v>626</v>
      </c>
      <c r="G4791" s="198">
        <v>0</v>
      </c>
    </row>
    <row r="4792" spans="1:7">
      <c r="A4792" s="198">
        <v>36569228</v>
      </c>
      <c r="B4792" s="198">
        <v>0</v>
      </c>
      <c r="C4792" s="198">
        <v>0</v>
      </c>
      <c r="D4792" s="198">
        <v>0</v>
      </c>
      <c r="E4792" s="198">
        <v>0</v>
      </c>
      <c r="F4792" s="198">
        <v>685</v>
      </c>
      <c r="G4792" s="198">
        <v>0</v>
      </c>
    </row>
    <row r="4793" spans="1:7">
      <c r="A4793" s="198">
        <v>36569240</v>
      </c>
      <c r="B4793" s="198">
        <v>127743.69</v>
      </c>
      <c r="C4793" s="198">
        <v>0</v>
      </c>
      <c r="D4793" s="198">
        <v>0</v>
      </c>
      <c r="E4793" s="198">
        <v>127743.69</v>
      </c>
      <c r="F4793" s="198">
        <v>685</v>
      </c>
      <c r="G4793" s="198">
        <v>0</v>
      </c>
    </row>
    <row r="4794" spans="1:7">
      <c r="A4794" s="198">
        <v>36569258</v>
      </c>
      <c r="B4794" s="198">
        <v>671289.12</v>
      </c>
      <c r="C4794" s="198">
        <v>0</v>
      </c>
      <c r="D4794" s="198">
        <v>0</v>
      </c>
      <c r="E4794" s="198">
        <v>671289.12</v>
      </c>
      <c r="F4794" s="198">
        <v>685</v>
      </c>
      <c r="G4794" s="198">
        <v>0</v>
      </c>
    </row>
    <row r="4795" spans="1:7">
      <c r="A4795" s="198">
        <v>36613522</v>
      </c>
      <c r="B4795" s="198">
        <v>190493.29</v>
      </c>
      <c r="C4795" s="198">
        <v>0</v>
      </c>
      <c r="D4795" s="198">
        <v>0</v>
      </c>
      <c r="E4795" s="198">
        <v>190493.29</v>
      </c>
      <c r="F4795" s="198">
        <v>685</v>
      </c>
      <c r="G4795" s="198">
        <v>0</v>
      </c>
    </row>
    <row r="4796" spans="1:7">
      <c r="A4796" s="198">
        <v>36613821</v>
      </c>
      <c r="B4796" s="198">
        <v>0</v>
      </c>
      <c r="C4796" s="198">
        <v>0</v>
      </c>
      <c r="D4796" s="198">
        <v>0</v>
      </c>
      <c r="E4796" s="198">
        <v>0</v>
      </c>
      <c r="F4796" s="198">
        <v>823</v>
      </c>
      <c r="G4796" s="198">
        <v>0</v>
      </c>
    </row>
    <row r="4797" spans="1:7">
      <c r="A4797" s="198">
        <v>36613853</v>
      </c>
      <c r="B4797" s="198">
        <v>0</v>
      </c>
      <c r="C4797" s="198">
        <v>0</v>
      </c>
      <c r="D4797" s="198">
        <v>0</v>
      </c>
      <c r="E4797" s="198">
        <v>0</v>
      </c>
      <c r="F4797" s="198">
        <v>685</v>
      </c>
      <c r="G4797" s="198">
        <v>0</v>
      </c>
    </row>
    <row r="4798" spans="1:7">
      <c r="A4798" s="198">
        <v>36613956</v>
      </c>
      <c r="B4798" s="198">
        <v>0</v>
      </c>
      <c r="C4798" s="198">
        <v>0</v>
      </c>
      <c r="D4798" s="198">
        <v>0</v>
      </c>
      <c r="E4798" s="198">
        <v>0</v>
      </c>
      <c r="F4798" s="198">
        <v>626</v>
      </c>
      <c r="G4798" s="198">
        <v>0</v>
      </c>
    </row>
    <row r="4799" spans="1:7">
      <c r="A4799" s="198">
        <v>36613967</v>
      </c>
      <c r="B4799" s="198">
        <v>0</v>
      </c>
      <c r="C4799" s="198">
        <v>0</v>
      </c>
      <c r="D4799" s="198">
        <v>0</v>
      </c>
      <c r="E4799" s="198">
        <v>0</v>
      </c>
      <c r="F4799" s="198">
        <v>626</v>
      </c>
      <c r="G4799" s="198">
        <v>0</v>
      </c>
    </row>
    <row r="4800" spans="1:7">
      <c r="A4800" s="198">
        <v>36613975</v>
      </c>
      <c r="B4800" s="198">
        <v>0</v>
      </c>
      <c r="C4800" s="198">
        <v>0</v>
      </c>
      <c r="D4800" s="198">
        <v>0</v>
      </c>
      <c r="E4800" s="198">
        <v>0</v>
      </c>
      <c r="F4800" s="198">
        <v>626</v>
      </c>
      <c r="G4800" s="198">
        <v>0</v>
      </c>
    </row>
    <row r="4801" spans="1:7">
      <c r="A4801" s="198">
        <v>36613986</v>
      </c>
      <c r="B4801" s="198">
        <v>0</v>
      </c>
      <c r="C4801" s="198">
        <v>0</v>
      </c>
      <c r="D4801" s="198">
        <v>0</v>
      </c>
      <c r="E4801" s="198">
        <v>0</v>
      </c>
      <c r="F4801" s="198">
        <v>626</v>
      </c>
      <c r="G4801" s="198">
        <v>0</v>
      </c>
    </row>
    <row r="4802" spans="1:7">
      <c r="A4802" s="198">
        <v>36613990</v>
      </c>
      <c r="B4802" s="198">
        <v>378182.5</v>
      </c>
      <c r="C4802" s="198">
        <v>0</v>
      </c>
      <c r="D4802" s="198">
        <v>0</v>
      </c>
      <c r="E4802" s="198">
        <v>378182.5</v>
      </c>
      <c r="F4802" s="198">
        <v>626</v>
      </c>
      <c r="G4802" s="198">
        <v>0</v>
      </c>
    </row>
    <row r="4803" spans="1:7">
      <c r="A4803" s="198">
        <v>36614024</v>
      </c>
      <c r="B4803" s="198">
        <v>290694.8</v>
      </c>
      <c r="C4803" s="198">
        <v>578.4</v>
      </c>
      <c r="D4803" s="198">
        <v>0</v>
      </c>
      <c r="E4803" s="198">
        <v>291273.2</v>
      </c>
      <c r="F4803" s="198">
        <v>626</v>
      </c>
      <c r="G4803" s="198">
        <v>1</v>
      </c>
    </row>
    <row r="4804" spans="1:7">
      <c r="A4804" s="198">
        <v>36643150</v>
      </c>
      <c r="B4804" s="198">
        <v>0</v>
      </c>
      <c r="C4804" s="198">
        <v>0</v>
      </c>
      <c r="D4804" s="198">
        <v>0</v>
      </c>
      <c r="E4804" s="198">
        <v>0</v>
      </c>
      <c r="F4804" s="198">
        <v>685</v>
      </c>
      <c r="G4804" s="198">
        <v>0</v>
      </c>
    </row>
    <row r="4805" spans="1:7">
      <c r="A4805" s="198">
        <v>36643279</v>
      </c>
      <c r="B4805" s="198">
        <v>0</v>
      </c>
      <c r="C4805" s="198">
        <v>0</v>
      </c>
      <c r="D4805" s="198">
        <v>0</v>
      </c>
      <c r="E4805" s="198">
        <v>0</v>
      </c>
      <c r="F4805" s="198">
        <v>626</v>
      </c>
      <c r="G4805" s="198">
        <v>0</v>
      </c>
    </row>
    <row r="4806" spans="1:7">
      <c r="A4806" s="198">
        <v>36643286</v>
      </c>
      <c r="B4806" s="198">
        <v>0</v>
      </c>
      <c r="C4806" s="198">
        <v>0</v>
      </c>
      <c r="D4806" s="198">
        <v>0</v>
      </c>
      <c r="E4806" s="198">
        <v>0</v>
      </c>
      <c r="F4806" s="198">
        <v>626</v>
      </c>
      <c r="G4806" s="198">
        <v>0</v>
      </c>
    </row>
    <row r="4807" spans="1:7">
      <c r="A4807" s="198">
        <v>36643294</v>
      </c>
      <c r="B4807" s="198">
        <v>197654.46</v>
      </c>
      <c r="C4807" s="198">
        <v>0</v>
      </c>
      <c r="D4807" s="198">
        <v>120018.03</v>
      </c>
      <c r="E4807" s="198">
        <v>317672.49</v>
      </c>
      <c r="F4807" s="198">
        <v>626</v>
      </c>
      <c r="G4807" s="198">
        <v>52</v>
      </c>
    </row>
    <row r="4808" spans="1:7">
      <c r="A4808" s="198">
        <v>36643303</v>
      </c>
      <c r="B4808" s="198">
        <v>0</v>
      </c>
      <c r="C4808" s="198">
        <v>0</v>
      </c>
      <c r="D4808" s="198">
        <v>0</v>
      </c>
      <c r="E4808" s="198">
        <v>0</v>
      </c>
      <c r="F4808" s="198">
        <v>685</v>
      </c>
      <c r="G4808" s="198">
        <v>0</v>
      </c>
    </row>
    <row r="4809" spans="1:7">
      <c r="A4809" s="198">
        <v>36643328</v>
      </c>
      <c r="B4809" s="198">
        <v>0</v>
      </c>
      <c r="C4809" s="198">
        <v>0</v>
      </c>
      <c r="D4809" s="198">
        <v>0</v>
      </c>
      <c r="E4809" s="198">
        <v>0</v>
      </c>
      <c r="F4809" s="198">
        <v>626</v>
      </c>
      <c r="G4809" s="198">
        <v>0</v>
      </c>
    </row>
    <row r="4810" spans="1:7">
      <c r="A4810" s="198">
        <v>36643332</v>
      </c>
      <c r="B4810" s="198">
        <v>0</v>
      </c>
      <c r="C4810" s="198">
        <v>0</v>
      </c>
      <c r="D4810" s="198">
        <v>0</v>
      </c>
      <c r="E4810" s="198">
        <v>0</v>
      </c>
      <c r="F4810" s="198">
        <v>626</v>
      </c>
      <c r="G4810" s="198">
        <v>0</v>
      </c>
    </row>
    <row r="4811" spans="1:7">
      <c r="A4811" s="198">
        <v>36643344</v>
      </c>
      <c r="B4811" s="198">
        <v>0</v>
      </c>
      <c r="C4811" s="198">
        <v>0</v>
      </c>
      <c r="D4811" s="198">
        <v>0</v>
      </c>
      <c r="E4811" s="198">
        <v>0</v>
      </c>
      <c r="F4811" s="198">
        <v>685</v>
      </c>
      <c r="G4811" s="198">
        <v>0</v>
      </c>
    </row>
    <row r="4812" spans="1:7">
      <c r="A4812" s="198">
        <v>36643370</v>
      </c>
      <c r="B4812" s="198">
        <v>642686.18000000005</v>
      </c>
      <c r="C4812" s="198">
        <v>0</v>
      </c>
      <c r="D4812" s="198">
        <v>0</v>
      </c>
      <c r="E4812" s="198">
        <v>642686.18000000005</v>
      </c>
      <c r="F4812" s="198">
        <v>685</v>
      </c>
      <c r="G4812" s="198">
        <v>0</v>
      </c>
    </row>
    <row r="4813" spans="1:7">
      <c r="A4813" s="198">
        <v>36643388</v>
      </c>
      <c r="B4813" s="198">
        <v>0</v>
      </c>
      <c r="C4813" s="198">
        <v>0</v>
      </c>
      <c r="D4813" s="198">
        <v>0</v>
      </c>
      <c r="E4813" s="198">
        <v>0</v>
      </c>
      <c r="F4813" s="198">
        <v>626</v>
      </c>
      <c r="G4813" s="198">
        <v>0</v>
      </c>
    </row>
    <row r="4814" spans="1:7">
      <c r="A4814" s="198">
        <v>36643396</v>
      </c>
      <c r="B4814" s="198">
        <v>328844.11</v>
      </c>
      <c r="C4814" s="198">
        <v>0</v>
      </c>
      <c r="D4814" s="198">
        <v>0</v>
      </c>
      <c r="E4814" s="198">
        <v>328844.11</v>
      </c>
      <c r="F4814" s="198">
        <v>685</v>
      </c>
      <c r="G4814" s="198">
        <v>0</v>
      </c>
    </row>
    <row r="4815" spans="1:7">
      <c r="A4815" s="198">
        <v>36643413</v>
      </c>
      <c r="B4815" s="198">
        <v>994133.55</v>
      </c>
      <c r="C4815" s="198">
        <v>0</v>
      </c>
      <c r="D4815" s="198">
        <v>842403.4</v>
      </c>
      <c r="E4815" s="198">
        <v>1836536.95</v>
      </c>
      <c r="F4815" s="198">
        <v>685</v>
      </c>
      <c r="G4815" s="198">
        <v>77</v>
      </c>
    </row>
    <row r="4816" spans="1:7">
      <c r="A4816" s="198">
        <v>36679688</v>
      </c>
      <c r="B4816" s="198">
        <v>0</v>
      </c>
      <c r="C4816" s="198">
        <v>0</v>
      </c>
      <c r="D4816" s="198">
        <v>0</v>
      </c>
      <c r="E4816" s="198">
        <v>0</v>
      </c>
      <c r="F4816" s="198">
        <v>626</v>
      </c>
      <c r="G4816" s="198">
        <v>0</v>
      </c>
    </row>
    <row r="4817" spans="1:7">
      <c r="A4817" s="198">
        <v>36679709</v>
      </c>
      <c r="B4817" s="198">
        <v>0</v>
      </c>
      <c r="C4817" s="198">
        <v>0</v>
      </c>
      <c r="D4817" s="198">
        <v>0</v>
      </c>
      <c r="E4817" s="198">
        <v>0</v>
      </c>
      <c r="F4817" s="198">
        <v>823</v>
      </c>
      <c r="G4817" s="198">
        <v>0</v>
      </c>
    </row>
    <row r="4818" spans="1:7">
      <c r="A4818" s="198">
        <v>36679739</v>
      </c>
      <c r="B4818" s="198">
        <v>0</v>
      </c>
      <c r="C4818" s="198">
        <v>0</v>
      </c>
      <c r="D4818" s="198">
        <v>0</v>
      </c>
      <c r="E4818" s="198">
        <v>0</v>
      </c>
      <c r="F4818" s="198">
        <v>626</v>
      </c>
      <c r="G4818" s="198">
        <v>0</v>
      </c>
    </row>
    <row r="4819" spans="1:7">
      <c r="A4819" s="198">
        <v>36679776</v>
      </c>
      <c r="B4819" s="198">
        <v>0</v>
      </c>
      <c r="C4819" s="198">
        <v>0</v>
      </c>
      <c r="D4819" s="198">
        <v>0</v>
      </c>
      <c r="E4819" s="198">
        <v>0</v>
      </c>
      <c r="F4819" s="198">
        <v>685</v>
      </c>
      <c r="G4819" s="198">
        <v>0</v>
      </c>
    </row>
    <row r="4820" spans="1:7">
      <c r="A4820" s="198">
        <v>36679793</v>
      </c>
      <c r="B4820" s="198">
        <v>0</v>
      </c>
      <c r="C4820" s="198">
        <v>0</v>
      </c>
      <c r="D4820" s="198">
        <v>0</v>
      </c>
      <c r="E4820" s="198">
        <v>0</v>
      </c>
      <c r="F4820" s="198">
        <v>823</v>
      </c>
      <c r="G4820" s="198">
        <v>0</v>
      </c>
    </row>
    <row r="4821" spans="1:7">
      <c r="A4821" s="198">
        <v>36679980</v>
      </c>
      <c r="B4821" s="198">
        <v>0</v>
      </c>
      <c r="C4821" s="198">
        <v>0</v>
      </c>
      <c r="D4821" s="198">
        <v>0</v>
      </c>
      <c r="E4821" s="198">
        <v>0</v>
      </c>
      <c r="F4821" s="198">
        <v>685</v>
      </c>
      <c r="G4821" s="198">
        <v>0</v>
      </c>
    </row>
    <row r="4822" spans="1:7">
      <c r="A4822" s="198">
        <v>36679990</v>
      </c>
      <c r="B4822" s="198">
        <v>0</v>
      </c>
      <c r="C4822" s="198">
        <v>0</v>
      </c>
      <c r="D4822" s="198">
        <v>0</v>
      </c>
      <c r="E4822" s="198">
        <v>0</v>
      </c>
      <c r="F4822" s="198">
        <v>823</v>
      </c>
      <c r="G4822" s="198">
        <v>0</v>
      </c>
    </row>
    <row r="4823" spans="1:7">
      <c r="A4823" s="198">
        <v>36680000</v>
      </c>
      <c r="B4823" s="198">
        <v>0</v>
      </c>
      <c r="C4823" s="198">
        <v>0</v>
      </c>
      <c r="D4823" s="198">
        <v>0</v>
      </c>
      <c r="E4823" s="198">
        <v>0</v>
      </c>
      <c r="F4823" s="198">
        <v>823</v>
      </c>
      <c r="G4823" s="198">
        <v>0</v>
      </c>
    </row>
    <row r="4824" spans="1:7">
      <c r="A4824" s="198">
        <v>36680025</v>
      </c>
      <c r="B4824" s="198">
        <v>0</v>
      </c>
      <c r="C4824" s="198">
        <v>0</v>
      </c>
      <c r="D4824" s="198">
        <v>0</v>
      </c>
      <c r="E4824" s="198">
        <v>0</v>
      </c>
      <c r="F4824" s="198">
        <v>823</v>
      </c>
      <c r="G4824" s="198">
        <v>0</v>
      </c>
    </row>
    <row r="4825" spans="1:7">
      <c r="A4825" s="198">
        <v>36680074</v>
      </c>
      <c r="B4825" s="198">
        <v>0</v>
      </c>
      <c r="C4825" s="198">
        <v>0</v>
      </c>
      <c r="D4825" s="198">
        <v>0</v>
      </c>
      <c r="E4825" s="198">
        <v>0</v>
      </c>
      <c r="F4825" s="198">
        <v>685</v>
      </c>
      <c r="G4825" s="198">
        <v>0</v>
      </c>
    </row>
    <row r="4826" spans="1:7">
      <c r="A4826" s="198">
        <v>36680100</v>
      </c>
      <c r="B4826" s="198">
        <v>30020.58</v>
      </c>
      <c r="C4826" s="198">
        <v>0</v>
      </c>
      <c r="D4826" s="198">
        <v>0</v>
      </c>
      <c r="E4826" s="198">
        <v>30020.58</v>
      </c>
      <c r="F4826" s="198">
        <v>626</v>
      </c>
      <c r="G4826" s="198">
        <v>0</v>
      </c>
    </row>
    <row r="4827" spans="1:7">
      <c r="A4827" s="198">
        <v>36680133</v>
      </c>
      <c r="B4827" s="198">
        <v>0</v>
      </c>
      <c r="C4827" s="198">
        <v>0</v>
      </c>
      <c r="D4827" s="198">
        <v>0</v>
      </c>
      <c r="E4827" s="198">
        <v>0</v>
      </c>
      <c r="F4827" s="198">
        <v>626</v>
      </c>
      <c r="G4827" s="198">
        <v>0</v>
      </c>
    </row>
    <row r="4828" spans="1:7">
      <c r="A4828" s="198">
        <v>36680141</v>
      </c>
      <c r="B4828" s="198">
        <v>0</v>
      </c>
      <c r="C4828" s="198">
        <v>0</v>
      </c>
      <c r="D4828" s="198">
        <v>0</v>
      </c>
      <c r="E4828" s="198">
        <v>0</v>
      </c>
      <c r="F4828" s="198">
        <v>685</v>
      </c>
      <c r="G4828" s="198">
        <v>0</v>
      </c>
    </row>
    <row r="4829" spans="1:7">
      <c r="A4829" s="198">
        <v>36680165</v>
      </c>
      <c r="B4829" s="198">
        <v>0</v>
      </c>
      <c r="C4829" s="198">
        <v>0</v>
      </c>
      <c r="D4829" s="198">
        <v>0</v>
      </c>
      <c r="E4829" s="198">
        <v>0</v>
      </c>
      <c r="F4829" s="198">
        <v>626</v>
      </c>
      <c r="G4829" s="198">
        <v>0</v>
      </c>
    </row>
    <row r="4830" spans="1:7">
      <c r="A4830" s="198">
        <v>36680170</v>
      </c>
      <c r="B4830" s="198">
        <v>0</v>
      </c>
      <c r="C4830" s="198">
        <v>0</v>
      </c>
      <c r="D4830" s="198">
        <v>0</v>
      </c>
      <c r="E4830" s="198">
        <v>0</v>
      </c>
      <c r="F4830" s="198">
        <v>626</v>
      </c>
      <c r="G4830" s="198">
        <v>0</v>
      </c>
    </row>
    <row r="4831" spans="1:7">
      <c r="A4831" s="198">
        <v>36680186</v>
      </c>
      <c r="B4831" s="198">
        <v>0</v>
      </c>
      <c r="C4831" s="198">
        <v>0</v>
      </c>
      <c r="D4831" s="198">
        <v>0</v>
      </c>
      <c r="E4831" s="198">
        <v>0</v>
      </c>
      <c r="F4831" s="198">
        <v>626</v>
      </c>
      <c r="G4831" s="198">
        <v>0</v>
      </c>
    </row>
    <row r="4832" spans="1:7">
      <c r="A4832" s="198">
        <v>36680201</v>
      </c>
      <c r="B4832" s="198">
        <v>231058.78</v>
      </c>
      <c r="C4832" s="198">
        <v>0</v>
      </c>
      <c r="D4832" s="198">
        <v>0</v>
      </c>
      <c r="E4832" s="198">
        <v>231058.78</v>
      </c>
      <c r="F4832" s="198">
        <v>685</v>
      </c>
      <c r="G4832" s="198">
        <v>0</v>
      </c>
    </row>
    <row r="4833" spans="1:7">
      <c r="A4833" s="198">
        <v>36680216</v>
      </c>
      <c r="B4833" s="198">
        <v>0</v>
      </c>
      <c r="C4833" s="198">
        <v>0</v>
      </c>
      <c r="D4833" s="198">
        <v>0</v>
      </c>
      <c r="E4833" s="198">
        <v>0</v>
      </c>
      <c r="F4833" s="198">
        <v>626</v>
      </c>
      <c r="G4833" s="198">
        <v>0</v>
      </c>
    </row>
    <row r="4834" spans="1:7">
      <c r="A4834" s="198">
        <v>36680246</v>
      </c>
      <c r="B4834" s="198">
        <v>2313.13</v>
      </c>
      <c r="C4834" s="198">
        <v>0</v>
      </c>
      <c r="D4834" s="198">
        <v>0</v>
      </c>
      <c r="E4834" s="198">
        <v>2313.13</v>
      </c>
      <c r="F4834" s="198">
        <v>626</v>
      </c>
      <c r="G4834" s="198">
        <v>0</v>
      </c>
    </row>
    <row r="4835" spans="1:7">
      <c r="A4835" s="198">
        <v>36680258</v>
      </c>
      <c r="B4835" s="198">
        <v>601364.62</v>
      </c>
      <c r="C4835" s="198">
        <v>0</v>
      </c>
      <c r="D4835" s="198">
        <v>0</v>
      </c>
      <c r="E4835" s="198">
        <v>601364.62</v>
      </c>
      <c r="F4835" s="198">
        <v>823</v>
      </c>
      <c r="G4835" s="198">
        <v>0</v>
      </c>
    </row>
    <row r="4836" spans="1:7">
      <c r="A4836" s="198">
        <v>36680268</v>
      </c>
      <c r="B4836" s="198">
        <v>226818.76</v>
      </c>
      <c r="C4836" s="198">
        <v>0</v>
      </c>
      <c r="D4836" s="198">
        <v>0</v>
      </c>
      <c r="E4836" s="198">
        <v>226818.76</v>
      </c>
      <c r="F4836" s="198">
        <v>626</v>
      </c>
      <c r="G4836" s="198">
        <v>0</v>
      </c>
    </row>
    <row r="4837" spans="1:7">
      <c r="A4837" s="198">
        <v>36680278</v>
      </c>
      <c r="B4837" s="198">
        <v>0</v>
      </c>
      <c r="C4837" s="198">
        <v>0</v>
      </c>
      <c r="D4837" s="198">
        <v>0</v>
      </c>
      <c r="E4837" s="198">
        <v>0</v>
      </c>
      <c r="F4837" s="198">
        <v>626</v>
      </c>
      <c r="G4837" s="198">
        <v>0</v>
      </c>
    </row>
    <row r="4838" spans="1:7">
      <c r="A4838" s="198">
        <v>36680292</v>
      </c>
      <c r="B4838" s="198">
        <v>0</v>
      </c>
      <c r="C4838" s="198">
        <v>0</v>
      </c>
      <c r="D4838" s="198">
        <v>0</v>
      </c>
      <c r="E4838" s="198">
        <v>0</v>
      </c>
      <c r="F4838" s="198">
        <v>626</v>
      </c>
      <c r="G4838" s="198">
        <v>0</v>
      </c>
    </row>
    <row r="4839" spans="1:7">
      <c r="A4839" s="198">
        <v>36680304</v>
      </c>
      <c r="B4839" s="198">
        <v>0</v>
      </c>
      <c r="C4839" s="198">
        <v>0</v>
      </c>
      <c r="D4839" s="198">
        <v>0</v>
      </c>
      <c r="E4839" s="198">
        <v>0</v>
      </c>
      <c r="F4839" s="198">
        <v>823</v>
      </c>
      <c r="G4839" s="198">
        <v>0</v>
      </c>
    </row>
    <row r="4840" spans="1:7">
      <c r="A4840" s="198">
        <v>36680315</v>
      </c>
      <c r="B4840" s="198">
        <v>0</v>
      </c>
      <c r="C4840" s="198">
        <v>0</v>
      </c>
      <c r="D4840" s="198">
        <v>0</v>
      </c>
      <c r="E4840" s="198">
        <v>0</v>
      </c>
      <c r="F4840" s="198">
        <v>626</v>
      </c>
      <c r="G4840" s="198">
        <v>0</v>
      </c>
    </row>
    <row r="4841" spans="1:7">
      <c r="A4841" s="198">
        <v>36680339</v>
      </c>
      <c r="B4841" s="198">
        <v>1095549.54</v>
      </c>
      <c r="C4841" s="198">
        <v>16756.38</v>
      </c>
      <c r="D4841" s="198">
        <v>0</v>
      </c>
      <c r="E4841" s="198">
        <v>1112305.92</v>
      </c>
      <c r="F4841" s="198">
        <v>685</v>
      </c>
      <c r="G4841" s="198">
        <v>1</v>
      </c>
    </row>
    <row r="4842" spans="1:7">
      <c r="A4842" s="198">
        <v>36680357</v>
      </c>
      <c r="B4842" s="198">
        <v>112915.75</v>
      </c>
      <c r="C4842" s="198">
        <v>0</v>
      </c>
      <c r="D4842" s="198">
        <v>0</v>
      </c>
      <c r="E4842" s="198">
        <v>112915.75</v>
      </c>
      <c r="F4842" s="198">
        <v>626</v>
      </c>
      <c r="G4842" s="198">
        <v>0</v>
      </c>
    </row>
    <row r="4843" spans="1:7">
      <c r="A4843" s="198">
        <v>36680361</v>
      </c>
      <c r="B4843" s="198">
        <v>0</v>
      </c>
      <c r="C4843" s="198">
        <v>0</v>
      </c>
      <c r="D4843" s="198">
        <v>0</v>
      </c>
      <c r="E4843" s="198">
        <v>0</v>
      </c>
      <c r="F4843" s="198">
        <v>685</v>
      </c>
      <c r="G4843" s="198">
        <v>0</v>
      </c>
    </row>
    <row r="4844" spans="1:7">
      <c r="A4844" s="198">
        <v>36680379</v>
      </c>
      <c r="B4844" s="198">
        <v>0</v>
      </c>
      <c r="C4844" s="198">
        <v>0</v>
      </c>
      <c r="D4844" s="198">
        <v>0</v>
      </c>
      <c r="E4844" s="198">
        <v>0</v>
      </c>
      <c r="F4844" s="198">
        <v>626</v>
      </c>
      <c r="G4844" s="198">
        <v>0</v>
      </c>
    </row>
    <row r="4845" spans="1:7">
      <c r="A4845" s="198">
        <v>36680386</v>
      </c>
      <c r="B4845" s="198">
        <v>385109.52</v>
      </c>
      <c r="C4845" s="198">
        <v>0</v>
      </c>
      <c r="D4845" s="198">
        <v>0</v>
      </c>
      <c r="E4845" s="198">
        <v>385109.52</v>
      </c>
      <c r="F4845" s="198">
        <v>626</v>
      </c>
      <c r="G4845" s="198">
        <v>0</v>
      </c>
    </row>
    <row r="4846" spans="1:7">
      <c r="A4846" s="198">
        <v>36680397</v>
      </c>
      <c r="B4846" s="198">
        <v>0</v>
      </c>
      <c r="C4846" s="198">
        <v>0</v>
      </c>
      <c r="D4846" s="198">
        <v>0</v>
      </c>
      <c r="E4846" s="198">
        <v>0</v>
      </c>
      <c r="F4846" s="198">
        <v>685</v>
      </c>
      <c r="G4846" s="198">
        <v>0</v>
      </c>
    </row>
    <row r="4847" spans="1:7">
      <c r="A4847" s="198">
        <v>36680402</v>
      </c>
      <c r="B4847" s="198">
        <v>0</v>
      </c>
      <c r="C4847" s="198">
        <v>0</v>
      </c>
      <c r="D4847" s="198">
        <v>0</v>
      </c>
      <c r="E4847" s="198">
        <v>0</v>
      </c>
      <c r="F4847" s="198">
        <v>685</v>
      </c>
      <c r="G4847" s="198">
        <v>0</v>
      </c>
    </row>
    <row r="4848" spans="1:7">
      <c r="A4848" s="198">
        <v>36680428</v>
      </c>
      <c r="B4848" s="198">
        <v>138902.16</v>
      </c>
      <c r="C4848" s="198">
        <v>0</v>
      </c>
      <c r="D4848" s="198">
        <v>0</v>
      </c>
      <c r="E4848" s="198">
        <v>138902.16</v>
      </c>
      <c r="F4848" s="198">
        <v>626</v>
      </c>
      <c r="G4848" s="198">
        <v>0</v>
      </c>
    </row>
    <row r="4849" spans="1:7">
      <c r="A4849" s="198">
        <v>36680430</v>
      </c>
      <c r="B4849" s="198">
        <v>0</v>
      </c>
      <c r="C4849" s="198">
        <v>0</v>
      </c>
      <c r="D4849" s="198">
        <v>0</v>
      </c>
      <c r="E4849" s="198">
        <v>0</v>
      </c>
      <c r="F4849" s="198">
        <v>685</v>
      </c>
      <c r="G4849" s="198">
        <v>0</v>
      </c>
    </row>
    <row r="4850" spans="1:7">
      <c r="A4850" s="198">
        <v>36680441</v>
      </c>
      <c r="B4850" s="198">
        <v>0</v>
      </c>
      <c r="C4850" s="198">
        <v>0</v>
      </c>
      <c r="D4850" s="198">
        <v>0</v>
      </c>
      <c r="E4850" s="198">
        <v>0</v>
      </c>
      <c r="F4850" s="198">
        <v>626</v>
      </c>
      <c r="G4850" s="198">
        <v>0</v>
      </c>
    </row>
    <row r="4851" spans="1:7">
      <c r="A4851" s="198">
        <v>36680464</v>
      </c>
      <c r="B4851" s="198">
        <v>202561.35</v>
      </c>
      <c r="C4851" s="198">
        <v>0</v>
      </c>
      <c r="D4851" s="198">
        <v>95354.67</v>
      </c>
      <c r="E4851" s="198">
        <v>297916.02</v>
      </c>
      <c r="F4851" s="198">
        <v>685</v>
      </c>
      <c r="G4851" s="198">
        <v>36</v>
      </c>
    </row>
    <row r="4852" spans="1:7">
      <c r="A4852" s="198">
        <v>36716080</v>
      </c>
      <c r="B4852" s="198">
        <v>0</v>
      </c>
      <c r="C4852" s="198">
        <v>0</v>
      </c>
      <c r="D4852" s="198">
        <v>0</v>
      </c>
      <c r="E4852" s="198">
        <v>0</v>
      </c>
      <c r="F4852" s="198">
        <v>823</v>
      </c>
      <c r="G4852" s="198">
        <v>0</v>
      </c>
    </row>
    <row r="4853" spans="1:7">
      <c r="A4853" s="198">
        <v>36716106</v>
      </c>
      <c r="B4853" s="198">
        <v>487924.42</v>
      </c>
      <c r="C4853" s="198">
        <v>0</v>
      </c>
      <c r="D4853" s="198">
        <v>30460.17</v>
      </c>
      <c r="E4853" s="198">
        <v>518384.59</v>
      </c>
      <c r="F4853" s="198">
        <v>823</v>
      </c>
      <c r="G4853" s="198">
        <v>11</v>
      </c>
    </row>
    <row r="4854" spans="1:7">
      <c r="A4854" s="198">
        <v>36716120</v>
      </c>
      <c r="B4854" s="198">
        <v>0</v>
      </c>
      <c r="C4854" s="198">
        <v>0</v>
      </c>
      <c r="D4854" s="198">
        <v>0</v>
      </c>
      <c r="E4854" s="198">
        <v>0</v>
      </c>
      <c r="F4854" s="198">
        <v>626</v>
      </c>
      <c r="G4854" s="198">
        <v>0</v>
      </c>
    </row>
    <row r="4855" spans="1:7">
      <c r="A4855" s="198">
        <v>36716140</v>
      </c>
      <c r="B4855" s="198">
        <v>432243.41</v>
      </c>
      <c r="C4855" s="198">
        <v>0</v>
      </c>
      <c r="D4855" s="198">
        <v>0</v>
      </c>
      <c r="E4855" s="198">
        <v>432243.41</v>
      </c>
      <c r="F4855" s="198">
        <v>626</v>
      </c>
      <c r="G4855" s="198">
        <v>0</v>
      </c>
    </row>
    <row r="4856" spans="1:7">
      <c r="A4856" s="198">
        <v>36716162</v>
      </c>
      <c r="B4856" s="198">
        <v>290049.46999999997</v>
      </c>
      <c r="C4856" s="198">
        <v>0</v>
      </c>
      <c r="D4856" s="198">
        <v>0</v>
      </c>
      <c r="E4856" s="198">
        <v>290049.46999999997</v>
      </c>
      <c r="F4856" s="198">
        <v>685</v>
      </c>
      <c r="G4856" s="198">
        <v>0</v>
      </c>
    </row>
    <row r="4857" spans="1:7">
      <c r="A4857" s="198">
        <v>36716236</v>
      </c>
      <c r="B4857" s="198">
        <v>0</v>
      </c>
      <c r="C4857" s="198">
        <v>0</v>
      </c>
      <c r="D4857" s="198">
        <v>0</v>
      </c>
      <c r="E4857" s="198">
        <v>0</v>
      </c>
      <c r="F4857" s="198">
        <v>685</v>
      </c>
      <c r="G4857" s="198">
        <v>0</v>
      </c>
    </row>
    <row r="4858" spans="1:7">
      <c r="A4858" s="198">
        <v>36716325</v>
      </c>
      <c r="B4858" s="198">
        <v>0</v>
      </c>
      <c r="C4858" s="198">
        <v>0</v>
      </c>
      <c r="D4858" s="198">
        <v>31408.01</v>
      </c>
      <c r="E4858" s="198">
        <v>31408.01</v>
      </c>
      <c r="F4858" s="198">
        <v>823</v>
      </c>
      <c r="G4858" s="198">
        <v>6</v>
      </c>
    </row>
    <row r="4859" spans="1:7">
      <c r="A4859" s="198">
        <v>36716491</v>
      </c>
      <c r="B4859" s="198">
        <v>334942.8</v>
      </c>
      <c r="C4859" s="198">
        <v>0</v>
      </c>
      <c r="D4859" s="198">
        <v>0</v>
      </c>
      <c r="E4859" s="198">
        <v>334942.8</v>
      </c>
      <c r="F4859" s="198">
        <v>823</v>
      </c>
      <c r="G4859" s="198">
        <v>0</v>
      </c>
    </row>
    <row r="4860" spans="1:7">
      <c r="A4860" s="198">
        <v>36716535</v>
      </c>
      <c r="B4860" s="198">
        <v>0</v>
      </c>
      <c r="C4860" s="198">
        <v>0</v>
      </c>
      <c r="D4860" s="198">
        <v>0</v>
      </c>
      <c r="E4860" s="198">
        <v>0</v>
      </c>
      <c r="F4860" s="198">
        <v>823</v>
      </c>
      <c r="G4860" s="198">
        <v>0</v>
      </c>
    </row>
    <row r="4861" spans="1:7">
      <c r="A4861" s="198">
        <v>36716542</v>
      </c>
      <c r="B4861" s="198">
        <v>0</v>
      </c>
      <c r="C4861" s="198">
        <v>0</v>
      </c>
      <c r="D4861" s="198">
        <v>0</v>
      </c>
      <c r="E4861" s="198">
        <v>0</v>
      </c>
      <c r="F4861" s="198">
        <v>823</v>
      </c>
      <c r="G4861" s="198">
        <v>0</v>
      </c>
    </row>
    <row r="4862" spans="1:7">
      <c r="A4862" s="198">
        <v>36716589</v>
      </c>
      <c r="B4862" s="198">
        <v>480277.25</v>
      </c>
      <c r="C4862" s="198">
        <v>0</v>
      </c>
      <c r="D4862" s="198">
        <v>0</v>
      </c>
      <c r="E4862" s="198">
        <v>480277.25</v>
      </c>
      <c r="F4862" s="198">
        <v>823</v>
      </c>
      <c r="G4862" s="198">
        <v>0</v>
      </c>
    </row>
    <row r="4863" spans="1:7">
      <c r="A4863" s="198">
        <v>36716632</v>
      </c>
      <c r="B4863" s="198">
        <v>0</v>
      </c>
      <c r="C4863" s="198">
        <v>0</v>
      </c>
      <c r="D4863" s="198">
        <v>0</v>
      </c>
      <c r="E4863" s="198">
        <v>0</v>
      </c>
      <c r="F4863" s="198">
        <v>823</v>
      </c>
      <c r="G4863" s="198">
        <v>0</v>
      </c>
    </row>
    <row r="4864" spans="1:7">
      <c r="A4864" s="198">
        <v>36716645</v>
      </c>
      <c r="B4864" s="198">
        <v>0</v>
      </c>
      <c r="C4864" s="198">
        <v>0</v>
      </c>
      <c r="D4864" s="198">
        <v>0</v>
      </c>
      <c r="E4864" s="198">
        <v>0</v>
      </c>
      <c r="F4864" s="198">
        <v>823</v>
      </c>
      <c r="G4864" s="198">
        <v>0</v>
      </c>
    </row>
    <row r="4865" spans="1:7">
      <c r="A4865" s="198">
        <v>36716653</v>
      </c>
      <c r="B4865" s="198">
        <v>0</v>
      </c>
      <c r="C4865" s="198">
        <v>0</v>
      </c>
      <c r="D4865" s="198">
        <v>0</v>
      </c>
      <c r="E4865" s="198">
        <v>0</v>
      </c>
      <c r="F4865" s="198">
        <v>823</v>
      </c>
      <c r="G4865" s="198">
        <v>0</v>
      </c>
    </row>
    <row r="4866" spans="1:7">
      <c r="A4866" s="198">
        <v>36716666</v>
      </c>
      <c r="B4866" s="198">
        <v>0</v>
      </c>
      <c r="C4866" s="198">
        <v>0</v>
      </c>
      <c r="D4866" s="198">
        <v>0</v>
      </c>
      <c r="E4866" s="198">
        <v>0</v>
      </c>
      <c r="F4866" s="198">
        <v>626</v>
      </c>
      <c r="G4866" s="198">
        <v>0</v>
      </c>
    </row>
    <row r="4867" spans="1:7">
      <c r="A4867" s="198">
        <v>36716713</v>
      </c>
      <c r="B4867" s="198">
        <v>0</v>
      </c>
      <c r="C4867" s="198">
        <v>0</v>
      </c>
      <c r="D4867" s="198">
        <v>0</v>
      </c>
      <c r="E4867" s="198">
        <v>0</v>
      </c>
      <c r="F4867" s="198">
        <v>823</v>
      </c>
      <c r="G4867" s="198">
        <v>0</v>
      </c>
    </row>
    <row r="4868" spans="1:7">
      <c r="A4868" s="198">
        <v>36716722</v>
      </c>
      <c r="B4868" s="198">
        <v>0</v>
      </c>
      <c r="C4868" s="198">
        <v>0</v>
      </c>
      <c r="D4868" s="198">
        <v>0</v>
      </c>
      <c r="E4868" s="198">
        <v>0</v>
      </c>
      <c r="F4868" s="198">
        <v>823</v>
      </c>
      <c r="G4868" s="198">
        <v>0</v>
      </c>
    </row>
    <row r="4869" spans="1:7">
      <c r="A4869" s="198">
        <v>36716745</v>
      </c>
      <c r="B4869" s="198">
        <v>161497.60000000001</v>
      </c>
      <c r="C4869" s="198">
        <v>0</v>
      </c>
      <c r="D4869" s="198">
        <v>0</v>
      </c>
      <c r="E4869" s="198">
        <v>161497.60000000001</v>
      </c>
      <c r="F4869" s="198">
        <v>626</v>
      </c>
      <c r="G4869" s="198">
        <v>0</v>
      </c>
    </row>
    <row r="4870" spans="1:7">
      <c r="A4870" s="198">
        <v>36716760</v>
      </c>
      <c r="B4870" s="198">
        <v>315568.01</v>
      </c>
      <c r="C4870" s="198">
        <v>4678.7299999999996</v>
      </c>
      <c r="D4870" s="198">
        <v>0</v>
      </c>
      <c r="E4870" s="198">
        <v>320246.74</v>
      </c>
      <c r="F4870" s="198">
        <v>685</v>
      </c>
      <c r="G4870" s="198">
        <v>1</v>
      </c>
    </row>
    <row r="4871" spans="1:7">
      <c r="A4871" s="198">
        <v>36716772</v>
      </c>
      <c r="B4871" s="198">
        <v>0</v>
      </c>
      <c r="C4871" s="198">
        <v>0</v>
      </c>
      <c r="D4871" s="198">
        <v>0</v>
      </c>
      <c r="E4871" s="198">
        <v>0</v>
      </c>
      <c r="F4871" s="198">
        <v>685</v>
      </c>
      <c r="G4871" s="198">
        <v>0</v>
      </c>
    </row>
    <row r="4872" spans="1:7">
      <c r="A4872" s="198">
        <v>36716805</v>
      </c>
      <c r="B4872" s="198">
        <v>0</v>
      </c>
      <c r="C4872" s="198">
        <v>0</v>
      </c>
      <c r="D4872" s="198">
        <v>0</v>
      </c>
      <c r="E4872" s="198">
        <v>0</v>
      </c>
      <c r="F4872" s="198">
        <v>823</v>
      </c>
      <c r="G4872" s="198">
        <v>0</v>
      </c>
    </row>
    <row r="4873" spans="1:7">
      <c r="A4873" s="198">
        <v>36716821</v>
      </c>
      <c r="B4873" s="198">
        <v>0</v>
      </c>
      <c r="C4873" s="198">
        <v>0</v>
      </c>
      <c r="D4873" s="198">
        <v>0</v>
      </c>
      <c r="E4873" s="198">
        <v>0</v>
      </c>
      <c r="F4873" s="198">
        <v>626</v>
      </c>
      <c r="G4873" s="198">
        <v>0</v>
      </c>
    </row>
    <row r="4874" spans="1:7">
      <c r="A4874" s="198">
        <v>36716835</v>
      </c>
      <c r="B4874" s="198">
        <v>0</v>
      </c>
      <c r="C4874" s="198">
        <v>0</v>
      </c>
      <c r="D4874" s="198">
        <v>0</v>
      </c>
      <c r="E4874" s="198">
        <v>0</v>
      </c>
      <c r="F4874" s="198">
        <v>685</v>
      </c>
      <c r="G4874" s="198">
        <v>0</v>
      </c>
    </row>
    <row r="4875" spans="1:7">
      <c r="A4875" s="198">
        <v>36716851</v>
      </c>
      <c r="B4875" s="198">
        <v>751049.23</v>
      </c>
      <c r="C4875" s="198">
        <v>0</v>
      </c>
      <c r="D4875" s="198">
        <v>440126.1</v>
      </c>
      <c r="E4875" s="198">
        <v>1191175.33</v>
      </c>
      <c r="F4875" s="198">
        <v>685</v>
      </c>
      <c r="G4875" s="198">
        <v>49</v>
      </c>
    </row>
    <row r="4876" spans="1:7">
      <c r="A4876" s="198">
        <v>36716871</v>
      </c>
      <c r="B4876" s="198">
        <v>119325.44</v>
      </c>
      <c r="C4876" s="198">
        <v>0</v>
      </c>
      <c r="D4876" s="198">
        <v>0</v>
      </c>
      <c r="E4876" s="198">
        <v>119325.44</v>
      </c>
      <c r="F4876" s="198">
        <v>626</v>
      </c>
      <c r="G4876" s="198">
        <v>0</v>
      </c>
    </row>
    <row r="4877" spans="1:7">
      <c r="A4877" s="198">
        <v>36716883</v>
      </c>
      <c r="B4877" s="198">
        <v>0</v>
      </c>
      <c r="C4877" s="198">
        <v>0</v>
      </c>
      <c r="D4877" s="198">
        <v>0</v>
      </c>
      <c r="E4877" s="198">
        <v>0</v>
      </c>
      <c r="F4877" s="198">
        <v>685</v>
      </c>
      <c r="G4877" s="198">
        <v>0</v>
      </c>
    </row>
    <row r="4878" spans="1:7">
      <c r="A4878" s="198">
        <v>36716895</v>
      </c>
      <c r="B4878" s="198">
        <v>700673.09</v>
      </c>
      <c r="C4878" s="198">
        <v>0</v>
      </c>
      <c r="D4878" s="198">
        <v>0</v>
      </c>
      <c r="E4878" s="198">
        <v>700673.09</v>
      </c>
      <c r="F4878" s="198">
        <v>626</v>
      </c>
      <c r="G4878" s="198">
        <v>0</v>
      </c>
    </row>
    <row r="4879" spans="1:7">
      <c r="A4879" s="198">
        <v>36716900</v>
      </c>
      <c r="B4879" s="198">
        <v>0</v>
      </c>
      <c r="C4879" s="198">
        <v>0</v>
      </c>
      <c r="D4879" s="198">
        <v>0</v>
      </c>
      <c r="E4879" s="198">
        <v>0</v>
      </c>
      <c r="F4879" s="198">
        <v>685</v>
      </c>
      <c r="G4879" s="198">
        <v>0</v>
      </c>
    </row>
    <row r="4880" spans="1:7">
      <c r="A4880" s="198">
        <v>36716923</v>
      </c>
      <c r="B4880" s="198">
        <v>344725.02</v>
      </c>
      <c r="C4880" s="198">
        <v>0</v>
      </c>
      <c r="D4880" s="198">
        <v>0</v>
      </c>
      <c r="E4880" s="198">
        <v>344725.02</v>
      </c>
      <c r="F4880" s="198">
        <v>626</v>
      </c>
      <c r="G4880" s="198">
        <v>0</v>
      </c>
    </row>
    <row r="4881" spans="1:7">
      <c r="A4881" s="198">
        <v>36716930</v>
      </c>
      <c r="B4881" s="198">
        <v>0</v>
      </c>
      <c r="C4881" s="198">
        <v>0</v>
      </c>
      <c r="D4881" s="198">
        <v>0</v>
      </c>
      <c r="E4881" s="198">
        <v>0</v>
      </c>
      <c r="F4881" s="198">
        <v>626</v>
      </c>
      <c r="G4881" s="198">
        <v>0</v>
      </c>
    </row>
    <row r="4882" spans="1:7">
      <c r="A4882" s="198">
        <v>36716953</v>
      </c>
      <c r="B4882" s="198">
        <v>0</v>
      </c>
      <c r="C4882" s="198">
        <v>0</v>
      </c>
      <c r="D4882" s="198">
        <v>0</v>
      </c>
      <c r="E4882" s="198">
        <v>0</v>
      </c>
      <c r="F4882" s="198">
        <v>626</v>
      </c>
      <c r="G4882" s="198">
        <v>0</v>
      </c>
    </row>
    <row r="4883" spans="1:7">
      <c r="A4883" s="198">
        <v>36716969</v>
      </c>
      <c r="B4883" s="198">
        <v>603389.14</v>
      </c>
      <c r="C4883" s="198">
        <v>0</v>
      </c>
      <c r="D4883" s="198">
        <v>524273.16</v>
      </c>
      <c r="E4883" s="198">
        <v>1127662.3</v>
      </c>
      <c r="F4883" s="198">
        <v>685</v>
      </c>
      <c r="G4883" s="198">
        <v>80</v>
      </c>
    </row>
    <row r="4884" spans="1:7">
      <c r="A4884" s="198">
        <v>36716978</v>
      </c>
      <c r="B4884" s="198">
        <v>2148967.5299999998</v>
      </c>
      <c r="C4884" s="198">
        <v>0</v>
      </c>
      <c r="D4884" s="198">
        <v>2356428.1800000002</v>
      </c>
      <c r="E4884" s="198">
        <v>4505395.71</v>
      </c>
      <c r="F4884" s="198">
        <v>626</v>
      </c>
      <c r="G4884" s="198">
        <v>114</v>
      </c>
    </row>
    <row r="4885" spans="1:7">
      <c r="A4885" s="198">
        <v>36716986</v>
      </c>
      <c r="B4885" s="198">
        <v>0</v>
      </c>
      <c r="C4885" s="198">
        <v>0</v>
      </c>
      <c r="D4885" s="198">
        <v>0</v>
      </c>
      <c r="E4885" s="198">
        <v>0</v>
      </c>
      <c r="F4885" s="198">
        <v>626</v>
      </c>
      <c r="G4885" s="198">
        <v>0</v>
      </c>
    </row>
    <row r="4886" spans="1:7">
      <c r="A4886" s="198">
        <v>36717006</v>
      </c>
      <c r="B4886" s="198">
        <v>0</v>
      </c>
      <c r="C4886" s="198">
        <v>0</v>
      </c>
      <c r="D4886" s="198">
        <v>0</v>
      </c>
      <c r="E4886" s="198">
        <v>0</v>
      </c>
      <c r="F4886" s="198">
        <v>626</v>
      </c>
      <c r="G4886" s="198">
        <v>0</v>
      </c>
    </row>
    <row r="4887" spans="1:7">
      <c r="A4887" s="198">
        <v>36717015</v>
      </c>
      <c r="B4887" s="198">
        <v>0</v>
      </c>
      <c r="C4887" s="198">
        <v>0</v>
      </c>
      <c r="D4887" s="198">
        <v>0</v>
      </c>
      <c r="E4887" s="198">
        <v>0</v>
      </c>
      <c r="F4887" s="198">
        <v>685</v>
      </c>
      <c r="G4887" s="198">
        <v>0</v>
      </c>
    </row>
    <row r="4888" spans="1:7">
      <c r="A4888" s="198">
        <v>36717038</v>
      </c>
      <c r="B4888" s="198">
        <v>0</v>
      </c>
      <c r="C4888" s="198">
        <v>0</v>
      </c>
      <c r="D4888" s="198">
        <v>0</v>
      </c>
      <c r="E4888" s="198">
        <v>0</v>
      </c>
      <c r="F4888" s="198">
        <v>685</v>
      </c>
      <c r="G4888" s="198">
        <v>0</v>
      </c>
    </row>
    <row r="4889" spans="1:7">
      <c r="A4889" s="198">
        <v>36717053</v>
      </c>
      <c r="B4889" s="198">
        <v>246289.73</v>
      </c>
      <c r="C4889" s="198">
        <v>0</v>
      </c>
      <c r="D4889" s="198">
        <v>0</v>
      </c>
      <c r="E4889" s="198">
        <v>246289.73</v>
      </c>
      <c r="F4889" s="198">
        <v>626</v>
      </c>
      <c r="G4889" s="198">
        <v>0</v>
      </c>
    </row>
    <row r="4890" spans="1:7">
      <c r="A4890" s="198">
        <v>36717074</v>
      </c>
      <c r="B4890" s="198">
        <v>326475.21000000002</v>
      </c>
      <c r="C4890" s="198">
        <v>0</v>
      </c>
      <c r="D4890" s="198">
        <v>0</v>
      </c>
      <c r="E4890" s="198">
        <v>326475.21000000002</v>
      </c>
      <c r="F4890" s="198">
        <v>685</v>
      </c>
      <c r="G4890" s="198">
        <v>0</v>
      </c>
    </row>
    <row r="4891" spans="1:7">
      <c r="A4891" s="198">
        <v>36717080</v>
      </c>
      <c r="B4891" s="198">
        <v>430992.25</v>
      </c>
      <c r="C4891" s="198">
        <v>0</v>
      </c>
      <c r="D4891" s="198">
        <v>183641.14</v>
      </c>
      <c r="E4891" s="198">
        <v>614633.39</v>
      </c>
      <c r="F4891" s="198">
        <v>626</v>
      </c>
      <c r="G4891" s="198">
        <v>33</v>
      </c>
    </row>
    <row r="4892" spans="1:7">
      <c r="A4892" s="198">
        <v>36717096</v>
      </c>
      <c r="B4892" s="198">
        <v>0</v>
      </c>
      <c r="C4892" s="198">
        <v>0</v>
      </c>
      <c r="D4892" s="198">
        <v>0</v>
      </c>
      <c r="E4892" s="198">
        <v>0</v>
      </c>
      <c r="F4892" s="198">
        <v>685</v>
      </c>
      <c r="G4892" s="198">
        <v>0</v>
      </c>
    </row>
    <row r="4893" spans="1:7">
      <c r="A4893" s="198">
        <v>36717104</v>
      </c>
      <c r="B4893" s="198">
        <v>0</v>
      </c>
      <c r="C4893" s="198">
        <v>0</v>
      </c>
      <c r="D4893" s="198">
        <v>0</v>
      </c>
      <c r="E4893" s="198">
        <v>0</v>
      </c>
      <c r="F4893" s="198">
        <v>685</v>
      </c>
      <c r="G4893" s="198">
        <v>0</v>
      </c>
    </row>
    <row r="4894" spans="1:7">
      <c r="A4894" s="198">
        <v>36717112</v>
      </c>
      <c r="B4894" s="198">
        <v>0</v>
      </c>
      <c r="C4894" s="198">
        <v>0</v>
      </c>
      <c r="D4894" s="198">
        <v>0</v>
      </c>
      <c r="E4894" s="198">
        <v>0</v>
      </c>
      <c r="F4894" s="198">
        <v>823</v>
      </c>
      <c r="G4894" s="198">
        <v>0</v>
      </c>
    </row>
    <row r="4895" spans="1:7">
      <c r="A4895" s="198">
        <v>36717121</v>
      </c>
      <c r="B4895" s="198">
        <v>0</v>
      </c>
      <c r="C4895" s="198">
        <v>0</v>
      </c>
      <c r="D4895" s="198">
        <v>0</v>
      </c>
      <c r="E4895" s="198">
        <v>0</v>
      </c>
      <c r="F4895" s="198">
        <v>626</v>
      </c>
      <c r="G4895" s="198">
        <v>0</v>
      </c>
    </row>
    <row r="4896" spans="1:7">
      <c r="A4896" s="198">
        <v>36717132</v>
      </c>
      <c r="B4896" s="198">
        <v>751002.37</v>
      </c>
      <c r="C4896" s="198">
        <v>0</v>
      </c>
      <c r="D4896" s="198">
        <v>0</v>
      </c>
      <c r="E4896" s="198">
        <v>751002.37</v>
      </c>
      <c r="F4896" s="198">
        <v>823</v>
      </c>
      <c r="G4896" s="198">
        <v>0</v>
      </c>
    </row>
    <row r="4897" spans="1:7">
      <c r="A4897" s="198">
        <v>36717155</v>
      </c>
      <c r="B4897" s="198">
        <v>0</v>
      </c>
      <c r="C4897" s="198">
        <v>0</v>
      </c>
      <c r="D4897" s="198">
        <v>0</v>
      </c>
      <c r="E4897" s="198">
        <v>0</v>
      </c>
      <c r="F4897" s="198">
        <v>626</v>
      </c>
      <c r="G4897" s="198">
        <v>0</v>
      </c>
    </row>
    <row r="4898" spans="1:7">
      <c r="A4898" s="198">
        <v>36717179</v>
      </c>
      <c r="B4898" s="198">
        <v>566012.19999999995</v>
      </c>
      <c r="C4898" s="198">
        <v>222.78</v>
      </c>
      <c r="D4898" s="198">
        <v>0</v>
      </c>
      <c r="E4898" s="198">
        <v>566234.98</v>
      </c>
      <c r="F4898" s="198">
        <v>685</v>
      </c>
      <c r="G4898" s="198">
        <v>1</v>
      </c>
    </row>
    <row r="4899" spans="1:7">
      <c r="A4899" s="198">
        <v>36717204</v>
      </c>
      <c r="B4899" s="198">
        <v>243681.51</v>
      </c>
      <c r="C4899" s="198">
        <v>0</v>
      </c>
      <c r="D4899" s="198">
        <v>108604.84</v>
      </c>
      <c r="E4899" s="198">
        <v>352286.35</v>
      </c>
      <c r="F4899" s="198">
        <v>685</v>
      </c>
      <c r="G4899" s="198">
        <v>35</v>
      </c>
    </row>
    <row r="4900" spans="1:7">
      <c r="A4900" s="198">
        <v>36717211</v>
      </c>
      <c r="B4900" s="198">
        <v>1515579.84</v>
      </c>
      <c r="C4900" s="198">
        <v>0</v>
      </c>
      <c r="D4900" s="198">
        <v>0</v>
      </c>
      <c r="E4900" s="198">
        <v>1515579.84</v>
      </c>
      <c r="F4900" s="198">
        <v>685</v>
      </c>
      <c r="G4900" s="198">
        <v>0</v>
      </c>
    </row>
    <row r="4901" spans="1:7">
      <c r="A4901" s="198">
        <v>36717242</v>
      </c>
      <c r="B4901" s="198">
        <v>0</v>
      </c>
      <c r="C4901" s="198">
        <v>0</v>
      </c>
      <c r="D4901" s="198">
        <v>0</v>
      </c>
      <c r="E4901" s="198">
        <v>0</v>
      </c>
      <c r="F4901" s="198">
        <v>626</v>
      </c>
      <c r="G4901" s="198">
        <v>0</v>
      </c>
    </row>
    <row r="4902" spans="1:7">
      <c r="A4902" s="198">
        <v>36717250</v>
      </c>
      <c r="B4902" s="198">
        <v>0</v>
      </c>
      <c r="C4902" s="198">
        <v>0</v>
      </c>
      <c r="D4902" s="198">
        <v>0</v>
      </c>
      <c r="E4902" s="198">
        <v>0</v>
      </c>
      <c r="F4902" s="198">
        <v>685</v>
      </c>
      <c r="G4902" s="198">
        <v>0</v>
      </c>
    </row>
    <row r="4903" spans="1:7">
      <c r="A4903" s="198">
        <v>36717266</v>
      </c>
      <c r="B4903" s="198">
        <v>0</v>
      </c>
      <c r="C4903" s="198">
        <v>0</v>
      </c>
      <c r="D4903" s="198">
        <v>0</v>
      </c>
      <c r="E4903" s="198">
        <v>0</v>
      </c>
      <c r="F4903" s="198">
        <v>626</v>
      </c>
      <c r="G4903" s="198">
        <v>0</v>
      </c>
    </row>
    <row r="4904" spans="1:7">
      <c r="A4904" s="198">
        <v>36717274</v>
      </c>
      <c r="B4904" s="198">
        <v>694509.03</v>
      </c>
      <c r="C4904" s="198">
        <v>0</v>
      </c>
      <c r="D4904" s="198">
        <v>583231.97</v>
      </c>
      <c r="E4904" s="198">
        <v>1277741</v>
      </c>
      <c r="F4904" s="198">
        <v>685</v>
      </c>
      <c r="G4904" s="198">
        <v>76</v>
      </c>
    </row>
    <row r="4905" spans="1:7">
      <c r="A4905" s="198">
        <v>36717281</v>
      </c>
      <c r="B4905" s="198">
        <v>0</v>
      </c>
      <c r="C4905" s="198">
        <v>0</v>
      </c>
      <c r="D4905" s="198">
        <v>0</v>
      </c>
      <c r="E4905" s="198">
        <v>0</v>
      </c>
      <c r="F4905" s="198">
        <v>626</v>
      </c>
      <c r="G4905" s="198">
        <v>0</v>
      </c>
    </row>
    <row r="4906" spans="1:7">
      <c r="A4906" s="198">
        <v>36717300</v>
      </c>
      <c r="B4906" s="198">
        <v>0</v>
      </c>
      <c r="C4906" s="198">
        <v>0</v>
      </c>
      <c r="D4906" s="198">
        <v>0</v>
      </c>
      <c r="E4906" s="198">
        <v>0</v>
      </c>
      <c r="F4906" s="198">
        <v>685</v>
      </c>
      <c r="G4906" s="198">
        <v>0</v>
      </c>
    </row>
    <row r="4907" spans="1:7">
      <c r="A4907" s="198">
        <v>36717315</v>
      </c>
      <c r="B4907" s="198">
        <v>0</v>
      </c>
      <c r="C4907" s="198">
        <v>0</v>
      </c>
      <c r="D4907" s="198">
        <v>0</v>
      </c>
      <c r="E4907" s="198">
        <v>0</v>
      </c>
      <c r="F4907" s="198">
        <v>626</v>
      </c>
      <c r="G4907" s="198">
        <v>0</v>
      </c>
    </row>
    <row r="4908" spans="1:7">
      <c r="A4908" s="198">
        <v>36717320</v>
      </c>
      <c r="B4908" s="198">
        <v>0</v>
      </c>
      <c r="C4908" s="198">
        <v>0</v>
      </c>
      <c r="D4908" s="198">
        <v>0</v>
      </c>
      <c r="E4908" s="198">
        <v>0</v>
      </c>
      <c r="F4908" s="198">
        <v>685</v>
      </c>
      <c r="G4908" s="198">
        <v>0</v>
      </c>
    </row>
    <row r="4909" spans="1:7">
      <c r="A4909" s="198">
        <v>36717331</v>
      </c>
      <c r="B4909" s="198">
        <v>0</v>
      </c>
      <c r="C4909" s="198">
        <v>0</v>
      </c>
      <c r="D4909" s="198">
        <v>0</v>
      </c>
      <c r="E4909" s="198">
        <v>0</v>
      </c>
      <c r="F4909" s="198">
        <v>626</v>
      </c>
      <c r="G4909" s="198">
        <v>0</v>
      </c>
    </row>
    <row r="4910" spans="1:7">
      <c r="A4910" s="198">
        <v>36717349</v>
      </c>
      <c r="B4910" s="198">
        <v>108157.49</v>
      </c>
      <c r="C4910" s="198">
        <v>0</v>
      </c>
      <c r="D4910" s="198">
        <v>66583.88</v>
      </c>
      <c r="E4910" s="198">
        <v>174741.37</v>
      </c>
      <c r="F4910" s="198">
        <v>685</v>
      </c>
      <c r="G4910" s="198">
        <v>50</v>
      </c>
    </row>
    <row r="4911" spans="1:7">
      <c r="A4911" s="198">
        <v>36717377</v>
      </c>
      <c r="B4911" s="198">
        <v>493748.4</v>
      </c>
      <c r="C4911" s="198">
        <v>0</v>
      </c>
      <c r="D4911" s="198">
        <v>434338.05</v>
      </c>
      <c r="E4911" s="198">
        <v>928086.45</v>
      </c>
      <c r="F4911" s="198">
        <v>626</v>
      </c>
      <c r="G4911" s="198">
        <v>82</v>
      </c>
    </row>
    <row r="4912" spans="1:7">
      <c r="A4912" s="198">
        <v>36717386</v>
      </c>
      <c r="B4912" s="198">
        <v>0</v>
      </c>
      <c r="C4912" s="198">
        <v>0</v>
      </c>
      <c r="D4912" s="198">
        <v>0</v>
      </c>
      <c r="E4912" s="198">
        <v>0</v>
      </c>
      <c r="F4912" s="198">
        <v>685</v>
      </c>
      <c r="G4912" s="198">
        <v>0</v>
      </c>
    </row>
    <row r="4913" spans="1:7">
      <c r="A4913" s="198">
        <v>36717390</v>
      </c>
      <c r="B4913" s="198">
        <v>0</v>
      </c>
      <c r="C4913" s="198">
        <v>0</v>
      </c>
      <c r="D4913" s="198">
        <v>0</v>
      </c>
      <c r="E4913" s="198">
        <v>0</v>
      </c>
      <c r="F4913" s="198">
        <v>626</v>
      </c>
      <c r="G4913" s="198">
        <v>0</v>
      </c>
    </row>
    <row r="4914" spans="1:7">
      <c r="A4914" s="198">
        <v>36717408</v>
      </c>
      <c r="B4914" s="198">
        <v>404228.68</v>
      </c>
      <c r="C4914" s="198">
        <v>0</v>
      </c>
      <c r="D4914" s="198">
        <v>0</v>
      </c>
      <c r="E4914" s="198">
        <v>404228.68</v>
      </c>
      <c r="F4914" s="198">
        <v>626</v>
      </c>
      <c r="G4914" s="198">
        <v>0</v>
      </c>
    </row>
    <row r="4915" spans="1:7">
      <c r="A4915" s="198">
        <v>36717416</v>
      </c>
      <c r="B4915" s="198">
        <v>613018.46</v>
      </c>
      <c r="C4915" s="198">
        <v>0</v>
      </c>
      <c r="D4915" s="198">
        <v>619263.22</v>
      </c>
      <c r="E4915" s="198">
        <v>1232281.68</v>
      </c>
      <c r="F4915" s="198">
        <v>685</v>
      </c>
      <c r="G4915" s="198">
        <v>101</v>
      </c>
    </row>
    <row r="4916" spans="1:7">
      <c r="A4916" s="198">
        <v>36751940</v>
      </c>
      <c r="B4916" s="198">
        <v>0</v>
      </c>
      <c r="C4916" s="198">
        <v>0</v>
      </c>
      <c r="D4916" s="198">
        <v>0</v>
      </c>
      <c r="E4916" s="198">
        <v>0</v>
      </c>
      <c r="F4916" s="198">
        <v>685</v>
      </c>
      <c r="G4916" s="198">
        <v>0</v>
      </c>
    </row>
    <row r="4917" spans="1:7">
      <c r="A4917" s="198">
        <v>36751975</v>
      </c>
      <c r="B4917" s="198">
        <v>0</v>
      </c>
      <c r="C4917" s="198">
        <v>0</v>
      </c>
      <c r="D4917" s="198">
        <v>0</v>
      </c>
      <c r="E4917" s="198">
        <v>0</v>
      </c>
      <c r="F4917" s="198">
        <v>823</v>
      </c>
      <c r="G4917" s="198">
        <v>0</v>
      </c>
    </row>
    <row r="4918" spans="1:7">
      <c r="A4918" s="198">
        <v>36752773</v>
      </c>
      <c r="B4918" s="198">
        <v>237066.62</v>
      </c>
      <c r="C4918" s="198">
        <v>0</v>
      </c>
      <c r="D4918" s="198">
        <v>168166.52</v>
      </c>
      <c r="E4918" s="198">
        <v>405233.14</v>
      </c>
      <c r="F4918" s="198">
        <v>685</v>
      </c>
      <c r="G4918" s="198">
        <v>63</v>
      </c>
    </row>
    <row r="4919" spans="1:7">
      <c r="A4919" s="198">
        <v>36752783</v>
      </c>
      <c r="B4919" s="198">
        <v>147679.64000000001</v>
      </c>
      <c r="C4919" s="198">
        <v>0</v>
      </c>
      <c r="D4919" s="198">
        <v>0</v>
      </c>
      <c r="E4919" s="198">
        <v>147679.64000000001</v>
      </c>
      <c r="F4919" s="198">
        <v>626</v>
      </c>
      <c r="G4919" s="198">
        <v>0</v>
      </c>
    </row>
    <row r="4920" spans="1:7">
      <c r="A4920" s="198">
        <v>36752795</v>
      </c>
      <c r="B4920" s="198">
        <v>0</v>
      </c>
      <c r="C4920" s="198">
        <v>0</v>
      </c>
      <c r="D4920" s="198">
        <v>0</v>
      </c>
      <c r="E4920" s="198">
        <v>0</v>
      </c>
      <c r="F4920" s="198">
        <v>685</v>
      </c>
      <c r="G4920" s="198">
        <v>0</v>
      </c>
    </row>
    <row r="4921" spans="1:7">
      <c r="A4921" s="198">
        <v>36752803</v>
      </c>
      <c r="B4921" s="198">
        <v>445131.48</v>
      </c>
      <c r="C4921" s="198">
        <v>0</v>
      </c>
      <c r="D4921" s="198">
        <v>133489.26999999999</v>
      </c>
      <c r="E4921" s="198">
        <v>578620.75</v>
      </c>
      <c r="F4921" s="198">
        <v>685</v>
      </c>
      <c r="G4921" s="198">
        <v>23</v>
      </c>
    </row>
    <row r="4922" spans="1:7">
      <c r="A4922" s="198">
        <v>36789986</v>
      </c>
      <c r="B4922" s="198">
        <v>0</v>
      </c>
      <c r="C4922" s="198">
        <v>0</v>
      </c>
      <c r="D4922" s="198">
        <v>0</v>
      </c>
      <c r="E4922" s="198">
        <v>0</v>
      </c>
      <c r="F4922" s="198">
        <v>626</v>
      </c>
      <c r="G4922" s="198">
        <v>0</v>
      </c>
    </row>
    <row r="4923" spans="1:7">
      <c r="A4923" s="198">
        <v>36790010</v>
      </c>
      <c r="B4923" s="198">
        <v>647304.95999999996</v>
      </c>
      <c r="C4923" s="198">
        <v>13716.71</v>
      </c>
      <c r="D4923" s="198">
        <v>0</v>
      </c>
      <c r="E4923" s="198">
        <v>661021.67000000004</v>
      </c>
      <c r="F4923" s="198">
        <v>626</v>
      </c>
      <c r="G4923" s="198">
        <v>2</v>
      </c>
    </row>
    <row r="4924" spans="1:7">
      <c r="A4924" s="198">
        <v>36790091</v>
      </c>
      <c r="B4924" s="198">
        <v>0</v>
      </c>
      <c r="C4924" s="198">
        <v>0</v>
      </c>
      <c r="D4924" s="198">
        <v>0</v>
      </c>
      <c r="E4924" s="198">
        <v>0</v>
      </c>
      <c r="F4924" s="198">
        <v>685</v>
      </c>
      <c r="G4924" s="198">
        <v>0</v>
      </c>
    </row>
    <row r="4925" spans="1:7">
      <c r="A4925" s="198">
        <v>36790105</v>
      </c>
      <c r="B4925" s="198">
        <v>94016.78</v>
      </c>
      <c r="C4925" s="198">
        <v>0</v>
      </c>
      <c r="D4925" s="198">
        <v>0</v>
      </c>
      <c r="E4925" s="198">
        <v>94016.78</v>
      </c>
      <c r="F4925" s="198">
        <v>626</v>
      </c>
      <c r="G4925" s="198">
        <v>0</v>
      </c>
    </row>
    <row r="4926" spans="1:7">
      <c r="A4926" s="198">
        <v>36790114</v>
      </c>
      <c r="B4926" s="198">
        <v>0</v>
      </c>
      <c r="C4926" s="198">
        <v>0</v>
      </c>
      <c r="D4926" s="198">
        <v>0</v>
      </c>
      <c r="E4926" s="198">
        <v>0</v>
      </c>
      <c r="F4926" s="198">
        <v>626</v>
      </c>
      <c r="G4926" s="198">
        <v>0</v>
      </c>
    </row>
    <row r="4927" spans="1:7">
      <c r="A4927" s="198">
        <v>36813850</v>
      </c>
      <c r="B4927" s="198">
        <v>0</v>
      </c>
      <c r="C4927" s="198">
        <v>0</v>
      </c>
      <c r="D4927" s="198">
        <v>0</v>
      </c>
      <c r="E4927" s="198">
        <v>0</v>
      </c>
      <c r="F4927" s="198">
        <v>685</v>
      </c>
      <c r="G4927" s="198">
        <v>0</v>
      </c>
    </row>
    <row r="4928" spans="1:7">
      <c r="A4928" s="198">
        <v>36813879</v>
      </c>
      <c r="B4928" s="198">
        <v>115254.91</v>
      </c>
      <c r="C4928" s="198">
        <v>0</v>
      </c>
      <c r="D4928" s="198">
        <v>0</v>
      </c>
      <c r="E4928" s="198">
        <v>115254.91</v>
      </c>
      <c r="F4928" s="198">
        <v>685</v>
      </c>
      <c r="G4928" s="198">
        <v>0</v>
      </c>
    </row>
    <row r="4929" spans="1:7">
      <c r="A4929" s="198">
        <v>36843461</v>
      </c>
      <c r="B4929" s="198">
        <v>0</v>
      </c>
      <c r="C4929" s="198">
        <v>0</v>
      </c>
      <c r="D4929" s="198">
        <v>0</v>
      </c>
      <c r="E4929" s="198">
        <v>0</v>
      </c>
      <c r="F4929" s="198">
        <v>626</v>
      </c>
      <c r="G4929" s="198">
        <v>0</v>
      </c>
    </row>
    <row r="4930" spans="1:7">
      <c r="A4930" s="198">
        <v>36843506</v>
      </c>
      <c r="B4930" s="198">
        <v>0</v>
      </c>
      <c r="C4930" s="198">
        <v>0</v>
      </c>
      <c r="D4930" s="198">
        <v>0</v>
      </c>
      <c r="E4930" s="198">
        <v>0</v>
      </c>
      <c r="F4930" s="198">
        <v>685</v>
      </c>
      <c r="G4930" s="198">
        <v>0</v>
      </c>
    </row>
    <row r="4931" spans="1:7">
      <c r="A4931" s="198">
        <v>36843511</v>
      </c>
      <c r="B4931" s="198">
        <v>0</v>
      </c>
      <c r="C4931" s="198">
        <v>0</v>
      </c>
      <c r="D4931" s="198">
        <v>0</v>
      </c>
      <c r="E4931" s="198">
        <v>0</v>
      </c>
      <c r="F4931" s="198">
        <v>685</v>
      </c>
      <c r="G4931" s="198">
        <v>0</v>
      </c>
    </row>
    <row r="4932" spans="1:7">
      <c r="A4932" s="198">
        <v>36843902</v>
      </c>
      <c r="B4932" s="198">
        <v>260115.98</v>
      </c>
      <c r="C4932" s="198">
        <v>0</v>
      </c>
      <c r="D4932" s="198">
        <v>0</v>
      </c>
      <c r="E4932" s="198">
        <v>260115.98</v>
      </c>
      <c r="F4932" s="198">
        <v>626</v>
      </c>
      <c r="G4932" s="198">
        <v>0</v>
      </c>
    </row>
    <row r="4933" spans="1:7">
      <c r="A4933" s="198">
        <v>36843913</v>
      </c>
      <c r="B4933" s="198">
        <v>0</v>
      </c>
      <c r="C4933" s="198">
        <v>0</v>
      </c>
      <c r="D4933" s="198">
        <v>0</v>
      </c>
      <c r="E4933" s="198">
        <v>0</v>
      </c>
      <c r="F4933" s="198">
        <v>823</v>
      </c>
      <c r="G4933" s="198">
        <v>0</v>
      </c>
    </row>
    <row r="4934" spans="1:7">
      <c r="A4934" s="198">
        <v>36843938</v>
      </c>
      <c r="B4934" s="198">
        <v>0</v>
      </c>
      <c r="C4934" s="198">
        <v>0</v>
      </c>
      <c r="D4934" s="198">
        <v>0</v>
      </c>
      <c r="E4934" s="198">
        <v>0</v>
      </c>
      <c r="F4934" s="198">
        <v>626</v>
      </c>
      <c r="G4934" s="198">
        <v>0</v>
      </c>
    </row>
    <row r="4935" spans="1:7">
      <c r="A4935" s="198">
        <v>36843946</v>
      </c>
      <c r="B4935" s="198">
        <v>0</v>
      </c>
      <c r="C4935" s="198">
        <v>0</v>
      </c>
      <c r="D4935" s="198">
        <v>0</v>
      </c>
      <c r="E4935" s="198">
        <v>0</v>
      </c>
      <c r="F4935" s="198">
        <v>685</v>
      </c>
      <c r="G4935" s="198">
        <v>0</v>
      </c>
    </row>
    <row r="4936" spans="1:7">
      <c r="A4936" s="198">
        <v>36843983</v>
      </c>
      <c r="B4936" s="198">
        <v>0</v>
      </c>
      <c r="C4936" s="198">
        <v>0</v>
      </c>
      <c r="D4936" s="198">
        <v>0</v>
      </c>
      <c r="E4936" s="198">
        <v>0</v>
      </c>
      <c r="F4936" s="198">
        <v>626</v>
      </c>
      <c r="G4936" s="198">
        <v>0</v>
      </c>
    </row>
    <row r="4937" spans="1:7">
      <c r="A4937" s="198">
        <v>36843995</v>
      </c>
      <c r="B4937" s="198">
        <v>0</v>
      </c>
      <c r="C4937" s="198">
        <v>0</v>
      </c>
      <c r="D4937" s="198">
        <v>0</v>
      </c>
      <c r="E4937" s="198">
        <v>0</v>
      </c>
      <c r="F4937" s="198">
        <v>626</v>
      </c>
      <c r="G4937" s="198">
        <v>0</v>
      </c>
    </row>
    <row r="4938" spans="1:7">
      <c r="A4938" s="198">
        <v>36870943</v>
      </c>
      <c r="B4938" s="198">
        <v>0</v>
      </c>
      <c r="C4938" s="198">
        <v>0</v>
      </c>
      <c r="D4938" s="198">
        <v>0</v>
      </c>
      <c r="E4938" s="198">
        <v>0</v>
      </c>
      <c r="F4938" s="198">
        <v>823</v>
      </c>
      <c r="G4938" s="198">
        <v>0</v>
      </c>
    </row>
    <row r="4939" spans="1:7">
      <c r="A4939" s="198">
        <v>36870994</v>
      </c>
      <c r="B4939" s="198">
        <v>0</v>
      </c>
      <c r="C4939" s="198">
        <v>0</v>
      </c>
      <c r="D4939" s="198">
        <v>0</v>
      </c>
      <c r="E4939" s="198">
        <v>0</v>
      </c>
      <c r="F4939" s="198">
        <v>823</v>
      </c>
      <c r="G4939" s="198">
        <v>0</v>
      </c>
    </row>
    <row r="4940" spans="1:7">
      <c r="A4940" s="198">
        <v>36871136</v>
      </c>
      <c r="B4940" s="198">
        <v>0</v>
      </c>
      <c r="C4940" s="198">
        <v>0</v>
      </c>
      <c r="D4940" s="198">
        <v>0</v>
      </c>
      <c r="E4940" s="198">
        <v>0</v>
      </c>
      <c r="F4940" s="198">
        <v>823</v>
      </c>
      <c r="G4940" s="198">
        <v>0</v>
      </c>
    </row>
    <row r="4941" spans="1:7">
      <c r="A4941" s="198">
        <v>36871191</v>
      </c>
      <c r="B4941" s="198">
        <v>0</v>
      </c>
      <c r="C4941" s="198">
        <v>0</v>
      </c>
      <c r="D4941" s="198">
        <v>0</v>
      </c>
      <c r="E4941" s="198">
        <v>0</v>
      </c>
      <c r="F4941" s="198">
        <v>685</v>
      </c>
      <c r="G4941" s="198">
        <v>0</v>
      </c>
    </row>
    <row r="4942" spans="1:7">
      <c r="A4942" s="198">
        <v>36871342</v>
      </c>
      <c r="B4942" s="198">
        <v>0</v>
      </c>
      <c r="C4942" s="198">
        <v>0</v>
      </c>
      <c r="D4942" s="198">
        <v>0</v>
      </c>
      <c r="E4942" s="198">
        <v>0</v>
      </c>
      <c r="F4942" s="198">
        <v>626</v>
      </c>
      <c r="G4942" s="198">
        <v>0</v>
      </c>
    </row>
    <row r="4943" spans="1:7">
      <c r="A4943" s="198">
        <v>36871385</v>
      </c>
      <c r="B4943" s="198">
        <v>120847.63</v>
      </c>
      <c r="C4943" s="198">
        <v>0</v>
      </c>
      <c r="D4943" s="198">
        <v>0</v>
      </c>
      <c r="E4943" s="198">
        <v>120847.63</v>
      </c>
      <c r="F4943" s="198">
        <v>626</v>
      </c>
      <c r="G4943" s="198">
        <v>0</v>
      </c>
    </row>
    <row r="4944" spans="1:7">
      <c r="A4944" s="198">
        <v>36871435</v>
      </c>
      <c r="B4944" s="198">
        <v>0</v>
      </c>
      <c r="C4944" s="198">
        <v>0</v>
      </c>
      <c r="D4944" s="198">
        <v>0</v>
      </c>
      <c r="E4944" s="198">
        <v>0</v>
      </c>
      <c r="F4944" s="198">
        <v>626</v>
      </c>
      <c r="G4944" s="198">
        <v>0</v>
      </c>
    </row>
    <row r="4945" spans="1:7">
      <c r="A4945" s="198">
        <v>36871726</v>
      </c>
      <c r="B4945" s="198">
        <v>422936.25</v>
      </c>
      <c r="C4945" s="198">
        <v>0</v>
      </c>
      <c r="D4945" s="198">
        <v>0</v>
      </c>
      <c r="E4945" s="198">
        <v>422936.25</v>
      </c>
      <c r="F4945" s="198">
        <v>626</v>
      </c>
      <c r="G4945" s="198">
        <v>0</v>
      </c>
    </row>
    <row r="4946" spans="1:7">
      <c r="A4946" s="198">
        <v>36871746</v>
      </c>
      <c r="B4946" s="198">
        <v>0</v>
      </c>
      <c r="C4946" s="198">
        <v>0</v>
      </c>
      <c r="D4946" s="198">
        <v>0</v>
      </c>
      <c r="E4946" s="198">
        <v>0</v>
      </c>
      <c r="F4946" s="198">
        <v>685</v>
      </c>
      <c r="G4946" s="198">
        <v>0</v>
      </c>
    </row>
    <row r="4947" spans="1:7">
      <c r="A4947" s="198">
        <v>36871757</v>
      </c>
      <c r="B4947" s="198">
        <v>0</v>
      </c>
      <c r="C4947" s="198">
        <v>0</v>
      </c>
      <c r="D4947" s="198">
        <v>0</v>
      </c>
      <c r="E4947" s="198">
        <v>0</v>
      </c>
      <c r="F4947" s="198">
        <v>626</v>
      </c>
      <c r="G4947" s="198">
        <v>0</v>
      </c>
    </row>
    <row r="4948" spans="1:7">
      <c r="A4948" s="198">
        <v>36871762</v>
      </c>
      <c r="B4948" s="198">
        <v>0</v>
      </c>
      <c r="C4948" s="198">
        <v>0</v>
      </c>
      <c r="D4948" s="198">
        <v>0</v>
      </c>
      <c r="E4948" s="198">
        <v>0</v>
      </c>
      <c r="F4948" s="198">
        <v>685</v>
      </c>
      <c r="G4948" s="198">
        <v>0</v>
      </c>
    </row>
    <row r="4949" spans="1:7">
      <c r="A4949" s="198">
        <v>36871770</v>
      </c>
      <c r="B4949" s="198">
        <v>147199.6</v>
      </c>
      <c r="C4949" s="198">
        <v>0</v>
      </c>
      <c r="D4949" s="198">
        <v>0</v>
      </c>
      <c r="E4949" s="198">
        <v>147199.6</v>
      </c>
      <c r="F4949" s="198">
        <v>626</v>
      </c>
      <c r="G4949" s="198">
        <v>0</v>
      </c>
    </row>
    <row r="4950" spans="1:7">
      <c r="A4950" s="198">
        <v>36871780</v>
      </c>
      <c r="B4950" s="198">
        <v>0</v>
      </c>
      <c r="C4950" s="198">
        <v>0</v>
      </c>
      <c r="D4950" s="198">
        <v>0</v>
      </c>
      <c r="E4950" s="198">
        <v>0</v>
      </c>
      <c r="F4950" s="198">
        <v>685</v>
      </c>
      <c r="G4950" s="198">
        <v>0</v>
      </c>
    </row>
    <row r="4951" spans="1:7">
      <c r="A4951" s="198">
        <v>36871804</v>
      </c>
      <c r="B4951" s="198">
        <v>0</v>
      </c>
      <c r="C4951" s="198">
        <v>0</v>
      </c>
      <c r="D4951" s="198">
        <v>0</v>
      </c>
      <c r="E4951" s="198">
        <v>0</v>
      </c>
      <c r="F4951" s="198">
        <v>626</v>
      </c>
      <c r="G4951" s="198">
        <v>0</v>
      </c>
    </row>
    <row r="4952" spans="1:7">
      <c r="A4952" s="198">
        <v>36871817</v>
      </c>
      <c r="B4952" s="198">
        <v>0</v>
      </c>
      <c r="C4952" s="198">
        <v>0</v>
      </c>
      <c r="D4952" s="198">
        <v>0</v>
      </c>
      <c r="E4952" s="198">
        <v>0</v>
      </c>
      <c r="F4952" s="198">
        <v>685</v>
      </c>
      <c r="G4952" s="198">
        <v>0</v>
      </c>
    </row>
    <row r="4953" spans="1:7">
      <c r="A4953" s="198">
        <v>36871824</v>
      </c>
      <c r="B4953" s="198">
        <v>0</v>
      </c>
      <c r="C4953" s="198">
        <v>0</v>
      </c>
      <c r="D4953" s="198">
        <v>0</v>
      </c>
      <c r="E4953" s="198">
        <v>0</v>
      </c>
      <c r="F4953" s="198">
        <v>626</v>
      </c>
      <c r="G4953" s="198">
        <v>0</v>
      </c>
    </row>
    <row r="4954" spans="1:7">
      <c r="A4954" s="198">
        <v>36871839</v>
      </c>
      <c r="B4954" s="198">
        <v>0</v>
      </c>
      <c r="C4954" s="198">
        <v>0</v>
      </c>
      <c r="D4954" s="198">
        <v>0</v>
      </c>
      <c r="E4954" s="198">
        <v>0</v>
      </c>
      <c r="F4954" s="198">
        <v>626</v>
      </c>
      <c r="G4954" s="198">
        <v>0</v>
      </c>
    </row>
    <row r="4955" spans="1:7">
      <c r="A4955" s="198">
        <v>36871856</v>
      </c>
      <c r="B4955" s="198">
        <v>0</v>
      </c>
      <c r="C4955" s="198">
        <v>0</v>
      </c>
      <c r="D4955" s="198">
        <v>0</v>
      </c>
      <c r="E4955" s="198">
        <v>0</v>
      </c>
      <c r="F4955" s="198">
        <v>685</v>
      </c>
      <c r="G4955" s="198">
        <v>0</v>
      </c>
    </row>
    <row r="4956" spans="1:7">
      <c r="A4956" s="198">
        <v>36871862</v>
      </c>
      <c r="B4956" s="198">
        <v>381218.22</v>
      </c>
      <c r="C4956" s="198">
        <v>0</v>
      </c>
      <c r="D4956" s="198">
        <v>202869.95</v>
      </c>
      <c r="E4956" s="198">
        <v>584088.17000000004</v>
      </c>
      <c r="F4956" s="198">
        <v>626</v>
      </c>
      <c r="G4956" s="198">
        <v>43</v>
      </c>
    </row>
    <row r="4957" spans="1:7">
      <c r="A4957" s="198">
        <v>36871898</v>
      </c>
      <c r="B4957" s="198">
        <v>717872.86</v>
      </c>
      <c r="C4957" s="198">
        <v>0</v>
      </c>
      <c r="D4957" s="198">
        <v>0</v>
      </c>
      <c r="E4957" s="198">
        <v>717872.86</v>
      </c>
      <c r="F4957" s="198">
        <v>685</v>
      </c>
      <c r="G4957" s="198">
        <v>0</v>
      </c>
    </row>
    <row r="4958" spans="1:7">
      <c r="A4958" s="198">
        <v>36871922</v>
      </c>
      <c r="B4958" s="198">
        <v>184272.75</v>
      </c>
      <c r="C4958" s="198">
        <v>0</v>
      </c>
      <c r="D4958" s="198">
        <v>0</v>
      </c>
      <c r="E4958" s="198">
        <v>184272.75</v>
      </c>
      <c r="F4958" s="198">
        <v>685</v>
      </c>
      <c r="G4958" s="198">
        <v>0</v>
      </c>
    </row>
    <row r="4959" spans="1:7">
      <c r="A4959" s="198">
        <v>36871946</v>
      </c>
      <c r="B4959" s="198">
        <v>1034189.85</v>
      </c>
      <c r="C4959" s="198">
        <v>0</v>
      </c>
      <c r="D4959" s="198">
        <v>0</v>
      </c>
      <c r="E4959" s="198">
        <v>1034189.85</v>
      </c>
      <c r="F4959" s="198">
        <v>626</v>
      </c>
      <c r="G4959" s="198">
        <v>0</v>
      </c>
    </row>
    <row r="4960" spans="1:7">
      <c r="A4960" s="198">
        <v>36871955</v>
      </c>
      <c r="B4960" s="198">
        <v>0</v>
      </c>
      <c r="C4960" s="198">
        <v>0</v>
      </c>
      <c r="D4960" s="198">
        <v>0</v>
      </c>
      <c r="E4960" s="198">
        <v>0</v>
      </c>
      <c r="F4960" s="198">
        <v>685</v>
      </c>
      <c r="G4960" s="198">
        <v>0</v>
      </c>
    </row>
    <row r="4961" spans="1:7">
      <c r="A4961" s="198">
        <v>36908105</v>
      </c>
      <c r="B4961" s="198">
        <v>0</v>
      </c>
      <c r="C4961" s="198">
        <v>0</v>
      </c>
      <c r="D4961" s="198">
        <v>0</v>
      </c>
      <c r="E4961" s="198">
        <v>0</v>
      </c>
      <c r="F4961" s="198">
        <v>823</v>
      </c>
      <c r="G4961" s="198">
        <v>0</v>
      </c>
    </row>
    <row r="4962" spans="1:7">
      <c r="A4962" s="198">
        <v>36908216</v>
      </c>
      <c r="B4962" s="198">
        <v>0</v>
      </c>
      <c r="C4962" s="198">
        <v>0</v>
      </c>
      <c r="D4962" s="198">
        <v>0</v>
      </c>
      <c r="E4962" s="198">
        <v>0</v>
      </c>
      <c r="F4962" s="198">
        <v>685</v>
      </c>
      <c r="G4962" s="198">
        <v>0</v>
      </c>
    </row>
    <row r="4963" spans="1:7">
      <c r="A4963" s="198">
        <v>36908246</v>
      </c>
      <c r="B4963" s="198">
        <v>176067.25</v>
      </c>
      <c r="C4963" s="198">
        <v>0</v>
      </c>
      <c r="D4963" s="198">
        <v>0</v>
      </c>
      <c r="E4963" s="198">
        <v>176067.25</v>
      </c>
      <c r="F4963" s="198">
        <v>823</v>
      </c>
      <c r="G4963" s="198">
        <v>0</v>
      </c>
    </row>
    <row r="4964" spans="1:7">
      <c r="A4964" s="198">
        <v>36908304</v>
      </c>
      <c r="B4964" s="198">
        <v>0</v>
      </c>
      <c r="C4964" s="198">
        <v>0</v>
      </c>
      <c r="D4964" s="198">
        <v>0</v>
      </c>
      <c r="E4964" s="198">
        <v>0</v>
      </c>
      <c r="F4964" s="198">
        <v>626</v>
      </c>
      <c r="G4964" s="198">
        <v>0</v>
      </c>
    </row>
    <row r="4965" spans="1:7">
      <c r="A4965" s="198">
        <v>36908323</v>
      </c>
      <c r="B4965" s="198">
        <v>182339.42</v>
      </c>
      <c r="C4965" s="198">
        <v>0</v>
      </c>
      <c r="D4965" s="198">
        <v>0</v>
      </c>
      <c r="E4965" s="198">
        <v>182339.42</v>
      </c>
      <c r="F4965" s="198">
        <v>626</v>
      </c>
      <c r="G4965" s="198">
        <v>0</v>
      </c>
    </row>
    <row r="4966" spans="1:7">
      <c r="A4966" s="198">
        <v>36908332</v>
      </c>
      <c r="B4966" s="198">
        <v>141071.84</v>
      </c>
      <c r="C4966" s="198">
        <v>0</v>
      </c>
      <c r="D4966" s="198">
        <v>40640.04</v>
      </c>
      <c r="E4966" s="198">
        <v>181711.88</v>
      </c>
      <c r="F4966" s="198">
        <v>685</v>
      </c>
      <c r="G4966" s="198">
        <v>24</v>
      </c>
    </row>
    <row r="4967" spans="1:7">
      <c r="A4967" s="198">
        <v>36908344</v>
      </c>
      <c r="B4967" s="198">
        <v>0</v>
      </c>
      <c r="C4967" s="198">
        <v>0</v>
      </c>
      <c r="D4967" s="198">
        <v>0</v>
      </c>
      <c r="E4967" s="198">
        <v>0</v>
      </c>
      <c r="F4967" s="198">
        <v>685</v>
      </c>
      <c r="G4967" s="198">
        <v>0</v>
      </c>
    </row>
    <row r="4968" spans="1:7">
      <c r="A4968" s="198">
        <v>36908365</v>
      </c>
      <c r="B4968" s="198">
        <v>0</v>
      </c>
      <c r="C4968" s="198">
        <v>0</v>
      </c>
      <c r="D4968" s="198">
        <v>0</v>
      </c>
      <c r="E4968" s="198">
        <v>0</v>
      </c>
      <c r="F4968" s="198">
        <v>626</v>
      </c>
      <c r="G4968" s="198">
        <v>0</v>
      </c>
    </row>
    <row r="4969" spans="1:7">
      <c r="A4969" s="198">
        <v>36908370</v>
      </c>
      <c r="B4969" s="198">
        <v>0</v>
      </c>
      <c r="C4969" s="198">
        <v>0</v>
      </c>
      <c r="D4969" s="198">
        <v>0</v>
      </c>
      <c r="E4969" s="198">
        <v>0</v>
      </c>
      <c r="F4969" s="198">
        <v>685</v>
      </c>
      <c r="G4969" s="198">
        <v>0</v>
      </c>
    </row>
    <row r="4970" spans="1:7">
      <c r="A4970" s="198">
        <v>36950925</v>
      </c>
      <c r="B4970" s="198">
        <v>189538.5</v>
      </c>
      <c r="C4970" s="198">
        <v>0</v>
      </c>
      <c r="D4970" s="198">
        <v>0</v>
      </c>
      <c r="E4970" s="198">
        <v>189538.5</v>
      </c>
      <c r="F4970" s="198">
        <v>626</v>
      </c>
      <c r="G4970" s="198">
        <v>0</v>
      </c>
    </row>
    <row r="4971" spans="1:7">
      <c r="A4971" s="198">
        <v>36950942</v>
      </c>
      <c r="B4971" s="198">
        <v>0</v>
      </c>
      <c r="C4971" s="198">
        <v>0</v>
      </c>
      <c r="D4971" s="198">
        <v>0</v>
      </c>
      <c r="E4971" s="198">
        <v>0</v>
      </c>
      <c r="F4971" s="198">
        <v>626</v>
      </c>
      <c r="G4971" s="198">
        <v>0</v>
      </c>
    </row>
    <row r="4972" spans="1:7">
      <c r="A4972" s="198">
        <v>36951236</v>
      </c>
      <c r="B4972" s="198">
        <v>0</v>
      </c>
      <c r="C4972" s="198">
        <v>0</v>
      </c>
      <c r="D4972" s="198">
        <v>0</v>
      </c>
      <c r="E4972" s="198">
        <v>0</v>
      </c>
      <c r="F4972" s="198">
        <v>626</v>
      </c>
      <c r="G4972" s="198">
        <v>0</v>
      </c>
    </row>
    <row r="4973" spans="1:7">
      <c r="A4973" s="198">
        <v>36951242</v>
      </c>
      <c r="B4973" s="198">
        <v>0</v>
      </c>
      <c r="C4973" s="198">
        <v>0</v>
      </c>
      <c r="D4973" s="198">
        <v>0</v>
      </c>
      <c r="E4973" s="198">
        <v>0</v>
      </c>
      <c r="F4973" s="198">
        <v>626</v>
      </c>
      <c r="G4973" s="198">
        <v>0</v>
      </c>
    </row>
    <row r="4974" spans="1:7">
      <c r="A4974" s="198">
        <v>36979069</v>
      </c>
      <c r="B4974" s="198">
        <v>0</v>
      </c>
      <c r="C4974" s="198">
        <v>0</v>
      </c>
      <c r="D4974" s="198">
        <v>0</v>
      </c>
      <c r="E4974" s="198">
        <v>0</v>
      </c>
      <c r="F4974" s="198">
        <v>823</v>
      </c>
      <c r="G4974" s="198">
        <v>0</v>
      </c>
    </row>
    <row r="4975" spans="1:7">
      <c r="A4975" s="198">
        <v>36979149</v>
      </c>
      <c r="B4975" s="198">
        <v>245323.16</v>
      </c>
      <c r="C4975" s="198">
        <v>0</v>
      </c>
      <c r="D4975" s="198">
        <v>211139.12</v>
      </c>
      <c r="E4975" s="198">
        <v>456462.28</v>
      </c>
      <c r="F4975" s="198">
        <v>685</v>
      </c>
      <c r="G4975" s="198">
        <v>92</v>
      </c>
    </row>
    <row r="4976" spans="1:7">
      <c r="A4976" s="198">
        <v>36979331</v>
      </c>
      <c r="B4976" s="198">
        <v>683454.35</v>
      </c>
      <c r="C4976" s="198">
        <v>0</v>
      </c>
      <c r="D4976" s="198">
        <v>0</v>
      </c>
      <c r="E4976" s="198">
        <v>683454.35</v>
      </c>
      <c r="F4976" s="198">
        <v>626</v>
      </c>
      <c r="G4976" s="198">
        <v>0</v>
      </c>
    </row>
    <row r="4977" spans="1:7">
      <c r="A4977" s="198">
        <v>36979342</v>
      </c>
      <c r="B4977" s="198">
        <v>343905.69</v>
      </c>
      <c r="C4977" s="198">
        <v>0</v>
      </c>
      <c r="D4977" s="198">
        <v>30263.5</v>
      </c>
      <c r="E4977" s="198">
        <v>374169.19</v>
      </c>
      <c r="F4977" s="198">
        <v>626</v>
      </c>
      <c r="G4977" s="198">
        <v>6</v>
      </c>
    </row>
    <row r="4978" spans="1:7">
      <c r="A4978" s="198">
        <v>36979353</v>
      </c>
      <c r="B4978" s="198">
        <v>534437.80000000005</v>
      </c>
      <c r="C4978" s="198">
        <v>13245.77</v>
      </c>
      <c r="D4978" s="198">
        <v>0</v>
      </c>
      <c r="E4978" s="198">
        <v>547683.56999999995</v>
      </c>
      <c r="F4978" s="198">
        <v>626</v>
      </c>
      <c r="G4978" s="198">
        <v>1</v>
      </c>
    </row>
    <row r="4979" spans="1:7">
      <c r="A4979" s="198">
        <v>36979361</v>
      </c>
      <c r="B4979" s="198">
        <v>0</v>
      </c>
      <c r="C4979" s="198">
        <v>0</v>
      </c>
      <c r="D4979" s="198">
        <v>0</v>
      </c>
      <c r="E4979" s="198">
        <v>0</v>
      </c>
      <c r="F4979" s="198">
        <v>626</v>
      </c>
      <c r="G4979" s="198">
        <v>0</v>
      </c>
    </row>
    <row r="4980" spans="1:7">
      <c r="A4980" s="198">
        <v>36979373</v>
      </c>
      <c r="B4980" s="198">
        <v>0</v>
      </c>
      <c r="C4980" s="198">
        <v>0</v>
      </c>
      <c r="D4980" s="198">
        <v>0</v>
      </c>
      <c r="E4980" s="198">
        <v>0</v>
      </c>
      <c r="F4980" s="198">
        <v>685</v>
      </c>
      <c r="G4980" s="198">
        <v>0</v>
      </c>
    </row>
    <row r="4981" spans="1:7">
      <c r="A4981" s="198">
        <v>36979386</v>
      </c>
      <c r="B4981" s="198">
        <v>168452.69</v>
      </c>
      <c r="C4981" s="198">
        <v>0</v>
      </c>
      <c r="D4981" s="198">
        <v>0</v>
      </c>
      <c r="E4981" s="198">
        <v>168452.69</v>
      </c>
      <c r="F4981" s="198">
        <v>626</v>
      </c>
      <c r="G4981" s="198">
        <v>0</v>
      </c>
    </row>
    <row r="4982" spans="1:7">
      <c r="A4982" s="198">
        <v>36979397</v>
      </c>
      <c r="B4982" s="198">
        <v>871962.27</v>
      </c>
      <c r="C4982" s="198">
        <v>0</v>
      </c>
      <c r="D4982" s="198">
        <v>0</v>
      </c>
      <c r="E4982" s="198">
        <v>871962.27</v>
      </c>
      <c r="F4982" s="198">
        <v>626</v>
      </c>
      <c r="G4982" s="198">
        <v>0</v>
      </c>
    </row>
    <row r="4983" spans="1:7">
      <c r="A4983" s="198">
        <v>36979400</v>
      </c>
      <c r="B4983" s="198">
        <v>0</v>
      </c>
      <c r="C4983" s="198">
        <v>0</v>
      </c>
      <c r="D4983" s="198">
        <v>0</v>
      </c>
      <c r="E4983" s="198">
        <v>0</v>
      </c>
      <c r="F4983" s="198">
        <v>685</v>
      </c>
      <c r="G4983" s="198">
        <v>0</v>
      </c>
    </row>
    <row r="4984" spans="1:7">
      <c r="A4984" s="198">
        <v>36979428</v>
      </c>
      <c r="B4984" s="198">
        <v>265441.67</v>
      </c>
      <c r="C4984" s="198">
        <v>0</v>
      </c>
      <c r="D4984" s="198">
        <v>0</v>
      </c>
      <c r="E4984" s="198">
        <v>265441.67</v>
      </c>
      <c r="F4984" s="198">
        <v>685</v>
      </c>
      <c r="G4984" s="198">
        <v>0</v>
      </c>
    </row>
    <row r="4985" spans="1:7">
      <c r="A4985" s="198">
        <v>36979437</v>
      </c>
      <c r="B4985" s="198">
        <v>324804.61</v>
      </c>
      <c r="C4985" s="198">
        <v>0</v>
      </c>
      <c r="D4985" s="198">
        <v>0</v>
      </c>
      <c r="E4985" s="198">
        <v>324804.61</v>
      </c>
      <c r="F4985" s="198">
        <v>626</v>
      </c>
      <c r="G4985" s="198">
        <v>0</v>
      </c>
    </row>
    <row r="4986" spans="1:7">
      <c r="A4986" s="198">
        <v>36979446</v>
      </c>
      <c r="B4986" s="198">
        <v>500640.73</v>
      </c>
      <c r="C4986" s="198">
        <v>0</v>
      </c>
      <c r="D4986" s="198">
        <v>0</v>
      </c>
      <c r="E4986" s="198">
        <v>500640.73</v>
      </c>
      <c r="F4986" s="198">
        <v>626</v>
      </c>
      <c r="G4986" s="198">
        <v>0</v>
      </c>
    </row>
    <row r="4987" spans="1:7">
      <c r="A4987" s="198">
        <v>36979452</v>
      </c>
      <c r="B4987" s="198">
        <v>197224.95999999999</v>
      </c>
      <c r="C4987" s="198">
        <v>0</v>
      </c>
      <c r="D4987" s="198">
        <v>0</v>
      </c>
      <c r="E4987" s="198">
        <v>197224.95999999999</v>
      </c>
      <c r="F4987" s="198">
        <v>685</v>
      </c>
      <c r="G4987" s="198">
        <v>0</v>
      </c>
    </row>
    <row r="4988" spans="1:7">
      <c r="A4988" s="198">
        <v>36979468</v>
      </c>
      <c r="B4988" s="198">
        <v>0</v>
      </c>
      <c r="C4988" s="198">
        <v>0</v>
      </c>
      <c r="D4988" s="198">
        <v>0</v>
      </c>
      <c r="E4988" s="198">
        <v>0</v>
      </c>
      <c r="F4988" s="198">
        <v>626</v>
      </c>
      <c r="G4988" s="198">
        <v>0</v>
      </c>
    </row>
    <row r="4989" spans="1:7">
      <c r="A4989" s="198">
        <v>37013447</v>
      </c>
      <c r="B4989" s="198">
        <v>0</v>
      </c>
      <c r="C4989" s="198">
        <v>0</v>
      </c>
      <c r="D4989" s="198">
        <v>0</v>
      </c>
      <c r="E4989" s="198">
        <v>0</v>
      </c>
      <c r="F4989" s="198">
        <v>685</v>
      </c>
      <c r="G4989" s="198">
        <v>0</v>
      </c>
    </row>
    <row r="4990" spans="1:7">
      <c r="A4990" s="198">
        <v>37013670</v>
      </c>
      <c r="B4990" s="198">
        <v>0</v>
      </c>
      <c r="C4990" s="198">
        <v>0</v>
      </c>
      <c r="D4990" s="198">
        <v>0</v>
      </c>
      <c r="E4990" s="198">
        <v>0</v>
      </c>
      <c r="F4990" s="198">
        <v>626</v>
      </c>
      <c r="G4990" s="198">
        <v>0</v>
      </c>
    </row>
    <row r="4991" spans="1:7">
      <c r="A4991" s="198">
        <v>37013681</v>
      </c>
      <c r="B4991" s="198">
        <v>170472.08</v>
      </c>
      <c r="C4991" s="198">
        <v>0</v>
      </c>
      <c r="D4991" s="198">
        <v>0</v>
      </c>
      <c r="E4991" s="198">
        <v>170472.08</v>
      </c>
      <c r="F4991" s="198">
        <v>626</v>
      </c>
      <c r="G4991" s="198">
        <v>0</v>
      </c>
    </row>
    <row r="4992" spans="1:7">
      <c r="A4992" s="198">
        <v>37013691</v>
      </c>
      <c r="B4992" s="198">
        <v>0</v>
      </c>
      <c r="C4992" s="198">
        <v>0</v>
      </c>
      <c r="D4992" s="198">
        <v>0</v>
      </c>
      <c r="E4992" s="198">
        <v>0</v>
      </c>
      <c r="F4992" s="198">
        <v>685</v>
      </c>
      <c r="G4992" s="198">
        <v>0</v>
      </c>
    </row>
    <row r="4993" spans="1:7">
      <c r="A4993" s="198">
        <v>37013711</v>
      </c>
      <c r="B4993" s="198">
        <v>0</v>
      </c>
      <c r="C4993" s="198">
        <v>0</v>
      </c>
      <c r="D4993" s="198">
        <v>0</v>
      </c>
      <c r="E4993" s="198">
        <v>0</v>
      </c>
      <c r="F4993" s="198">
        <v>626</v>
      </c>
      <c r="G4993" s="198">
        <v>0</v>
      </c>
    </row>
    <row r="4994" spans="1:7">
      <c r="A4994" s="198">
        <v>37013727</v>
      </c>
      <c r="B4994" s="198">
        <v>0</v>
      </c>
      <c r="C4994" s="198">
        <v>0</v>
      </c>
      <c r="D4994" s="198">
        <v>0</v>
      </c>
      <c r="E4994" s="198">
        <v>0</v>
      </c>
      <c r="F4994" s="198">
        <v>685</v>
      </c>
      <c r="G4994" s="198">
        <v>0</v>
      </c>
    </row>
    <row r="4995" spans="1:7">
      <c r="A4995" s="198">
        <v>37058570</v>
      </c>
      <c r="B4995" s="198">
        <v>0</v>
      </c>
      <c r="C4995" s="198">
        <v>0</v>
      </c>
      <c r="D4995" s="198">
        <v>0</v>
      </c>
      <c r="E4995" s="198">
        <v>0</v>
      </c>
      <c r="F4995" s="198">
        <v>823</v>
      </c>
      <c r="G4995" s="198">
        <v>0</v>
      </c>
    </row>
    <row r="4996" spans="1:7">
      <c r="A4996" s="198">
        <v>37058642</v>
      </c>
      <c r="B4996" s="198">
        <v>628035.56000000006</v>
      </c>
      <c r="C4996" s="198">
        <v>0</v>
      </c>
      <c r="D4996" s="198">
        <v>0</v>
      </c>
      <c r="E4996" s="198">
        <v>628035.56000000006</v>
      </c>
      <c r="F4996" s="198">
        <v>685</v>
      </c>
      <c r="G4996" s="198">
        <v>0</v>
      </c>
    </row>
    <row r="4997" spans="1:7">
      <c r="A4997" s="198">
        <v>37058749</v>
      </c>
      <c r="B4997" s="198">
        <v>320473.23</v>
      </c>
      <c r="C4997" s="198">
        <v>0</v>
      </c>
      <c r="D4997" s="198">
        <v>0</v>
      </c>
      <c r="E4997" s="198">
        <v>320473.23</v>
      </c>
      <c r="F4997" s="198">
        <v>823</v>
      </c>
      <c r="G4997" s="198">
        <v>0</v>
      </c>
    </row>
    <row r="4998" spans="1:7">
      <c r="A4998" s="198">
        <v>37058788</v>
      </c>
      <c r="B4998" s="198">
        <v>0</v>
      </c>
      <c r="C4998" s="198">
        <v>0</v>
      </c>
      <c r="D4998" s="198">
        <v>0</v>
      </c>
      <c r="E4998" s="198">
        <v>0</v>
      </c>
      <c r="F4998" s="198">
        <v>685</v>
      </c>
      <c r="G4998" s="198">
        <v>0</v>
      </c>
    </row>
    <row r="4999" spans="1:7">
      <c r="A4999" s="198">
        <v>37083362</v>
      </c>
      <c r="B4999" s="198">
        <v>0</v>
      </c>
      <c r="C4999" s="198">
        <v>0</v>
      </c>
      <c r="D4999" s="198">
        <v>0</v>
      </c>
      <c r="E4999" s="198">
        <v>0</v>
      </c>
      <c r="F4999" s="198">
        <v>685</v>
      </c>
      <c r="G4999" s="198">
        <v>0</v>
      </c>
    </row>
    <row r="5000" spans="1:7">
      <c r="A5000" s="198">
        <v>37083843</v>
      </c>
      <c r="B5000" s="198">
        <v>0</v>
      </c>
      <c r="C5000" s="198">
        <v>0</v>
      </c>
      <c r="D5000" s="198">
        <v>0</v>
      </c>
      <c r="E5000" s="198">
        <v>0</v>
      </c>
      <c r="F5000" s="198">
        <v>626</v>
      </c>
      <c r="G5000" s="198">
        <v>0</v>
      </c>
    </row>
    <row r="5001" spans="1:7">
      <c r="A5001" s="198">
        <v>37083891</v>
      </c>
      <c r="B5001" s="198">
        <v>0</v>
      </c>
      <c r="C5001" s="198">
        <v>0</v>
      </c>
      <c r="D5001" s="198">
        <v>0</v>
      </c>
      <c r="E5001" s="198">
        <v>0</v>
      </c>
      <c r="F5001" s="198">
        <v>626</v>
      </c>
      <c r="G5001" s="198">
        <v>0</v>
      </c>
    </row>
    <row r="5002" spans="1:7">
      <c r="A5002" s="198">
        <v>37083927</v>
      </c>
      <c r="B5002" s="198">
        <v>0</v>
      </c>
      <c r="C5002" s="198">
        <v>0</v>
      </c>
      <c r="D5002" s="198">
        <v>0</v>
      </c>
      <c r="E5002" s="198">
        <v>0</v>
      </c>
      <c r="F5002" s="198">
        <v>626</v>
      </c>
      <c r="G5002" s="198">
        <v>0</v>
      </c>
    </row>
    <row r="5003" spans="1:7">
      <c r="A5003" s="198">
        <v>37084097</v>
      </c>
      <c r="B5003" s="198">
        <v>0</v>
      </c>
      <c r="C5003" s="198">
        <v>0</v>
      </c>
      <c r="D5003" s="198">
        <v>0</v>
      </c>
      <c r="E5003" s="198">
        <v>0</v>
      </c>
      <c r="F5003" s="198">
        <v>685</v>
      </c>
      <c r="G5003" s="198">
        <v>0</v>
      </c>
    </row>
    <row r="5004" spans="1:7">
      <c r="A5004" s="198">
        <v>37084100</v>
      </c>
      <c r="B5004" s="198">
        <v>0</v>
      </c>
      <c r="C5004" s="198">
        <v>0</v>
      </c>
      <c r="D5004" s="198">
        <v>0</v>
      </c>
      <c r="E5004" s="198">
        <v>0</v>
      </c>
      <c r="F5004" s="198">
        <v>626</v>
      </c>
      <c r="G5004" s="198">
        <v>0</v>
      </c>
    </row>
    <row r="5005" spans="1:7">
      <c r="A5005" s="198">
        <v>37084115</v>
      </c>
      <c r="B5005" s="198">
        <v>0</v>
      </c>
      <c r="C5005" s="198">
        <v>0</v>
      </c>
      <c r="D5005" s="198">
        <v>0</v>
      </c>
      <c r="E5005" s="198">
        <v>0</v>
      </c>
      <c r="F5005" s="198">
        <v>626</v>
      </c>
      <c r="G5005" s="198">
        <v>0</v>
      </c>
    </row>
    <row r="5006" spans="1:7">
      <c r="A5006" s="198">
        <v>37109765</v>
      </c>
      <c r="B5006" s="198">
        <v>0</v>
      </c>
      <c r="C5006" s="198">
        <v>0</v>
      </c>
      <c r="D5006" s="198">
        <v>0</v>
      </c>
      <c r="E5006" s="198">
        <v>0</v>
      </c>
      <c r="F5006" s="198">
        <v>685</v>
      </c>
      <c r="G5006" s="198">
        <v>0</v>
      </c>
    </row>
    <row r="5007" spans="1:7">
      <c r="A5007" s="198">
        <v>37110065</v>
      </c>
      <c r="B5007" s="198">
        <v>0</v>
      </c>
      <c r="C5007" s="198">
        <v>0</v>
      </c>
      <c r="D5007" s="198">
        <v>0</v>
      </c>
      <c r="E5007" s="198">
        <v>0</v>
      </c>
      <c r="F5007" s="198">
        <v>626</v>
      </c>
      <c r="G5007" s="198">
        <v>0</v>
      </c>
    </row>
    <row r="5008" spans="1:7">
      <c r="A5008" s="198">
        <v>37110077</v>
      </c>
      <c r="B5008" s="198">
        <v>0</v>
      </c>
      <c r="C5008" s="198">
        <v>0</v>
      </c>
      <c r="D5008" s="198">
        <v>0</v>
      </c>
      <c r="E5008" s="198">
        <v>0</v>
      </c>
      <c r="F5008" s="198">
        <v>626</v>
      </c>
      <c r="G5008" s="198">
        <v>0</v>
      </c>
    </row>
    <row r="5009" spans="1:7">
      <c r="A5009" s="198">
        <v>37110090</v>
      </c>
      <c r="B5009" s="198">
        <v>146628.98000000001</v>
      </c>
      <c r="C5009" s="198">
        <v>0</v>
      </c>
      <c r="D5009" s="198">
        <v>0</v>
      </c>
      <c r="E5009" s="198">
        <v>146628.98000000001</v>
      </c>
      <c r="F5009" s="198">
        <v>685</v>
      </c>
      <c r="G5009" s="198">
        <v>0</v>
      </c>
    </row>
    <row r="5010" spans="1:7">
      <c r="A5010" s="198">
        <v>37110109</v>
      </c>
      <c r="B5010" s="198">
        <v>0</v>
      </c>
      <c r="C5010" s="198">
        <v>0</v>
      </c>
      <c r="D5010" s="198">
        <v>0</v>
      </c>
      <c r="E5010" s="198">
        <v>0</v>
      </c>
      <c r="F5010" s="198">
        <v>685</v>
      </c>
      <c r="G5010" s="198">
        <v>0</v>
      </c>
    </row>
    <row r="5011" spans="1:7">
      <c r="A5011" s="198">
        <v>37110114</v>
      </c>
      <c r="B5011" s="198">
        <v>0</v>
      </c>
      <c r="C5011" s="198">
        <v>0</v>
      </c>
      <c r="D5011" s="198">
        <v>0</v>
      </c>
      <c r="E5011" s="198">
        <v>0</v>
      </c>
      <c r="F5011" s="198">
        <v>685</v>
      </c>
      <c r="G5011" s="198">
        <v>0</v>
      </c>
    </row>
    <row r="5012" spans="1:7">
      <c r="A5012" s="198">
        <v>37135430</v>
      </c>
      <c r="B5012" s="198">
        <v>0</v>
      </c>
      <c r="C5012" s="198">
        <v>0</v>
      </c>
      <c r="D5012" s="198">
        <v>0</v>
      </c>
      <c r="E5012" s="198">
        <v>0</v>
      </c>
      <c r="F5012" s="198">
        <v>685</v>
      </c>
      <c r="G5012" s="198">
        <v>0</v>
      </c>
    </row>
    <row r="5013" spans="1:7">
      <c r="A5013" s="198">
        <v>37135443</v>
      </c>
      <c r="B5013" s="198">
        <v>794396.11</v>
      </c>
      <c r="C5013" s="198">
        <v>0</v>
      </c>
      <c r="D5013" s="198">
        <v>347111.04</v>
      </c>
      <c r="E5013" s="198">
        <v>1141507.1499999999</v>
      </c>
      <c r="F5013" s="198">
        <v>626</v>
      </c>
      <c r="G5013" s="198">
        <v>36</v>
      </c>
    </row>
    <row r="5014" spans="1:7">
      <c r="A5014" s="198">
        <v>37135620</v>
      </c>
      <c r="B5014" s="198">
        <v>259209.76</v>
      </c>
      <c r="C5014" s="198">
        <v>5020.3999999999996</v>
      </c>
      <c r="D5014" s="198">
        <v>0</v>
      </c>
      <c r="E5014" s="198">
        <v>264230.15999999997</v>
      </c>
      <c r="F5014" s="198">
        <v>685</v>
      </c>
      <c r="G5014" s="198">
        <v>1</v>
      </c>
    </row>
    <row r="5015" spans="1:7">
      <c r="A5015" s="198">
        <v>37136035</v>
      </c>
      <c r="B5015" s="198">
        <v>0</v>
      </c>
      <c r="C5015" s="198">
        <v>0</v>
      </c>
      <c r="D5015" s="198">
        <v>0</v>
      </c>
      <c r="E5015" s="198">
        <v>0</v>
      </c>
      <c r="F5015" s="198">
        <v>685</v>
      </c>
      <c r="G5015" s="198">
        <v>0</v>
      </c>
    </row>
    <row r="5016" spans="1:7">
      <c r="A5016" s="198">
        <v>37136119</v>
      </c>
      <c r="B5016" s="198">
        <v>0</v>
      </c>
      <c r="C5016" s="198">
        <v>0</v>
      </c>
      <c r="D5016" s="198">
        <v>0</v>
      </c>
      <c r="E5016" s="198">
        <v>0</v>
      </c>
      <c r="F5016" s="198">
        <v>626</v>
      </c>
      <c r="G5016" s="198">
        <v>0</v>
      </c>
    </row>
    <row r="5017" spans="1:7">
      <c r="A5017" s="198">
        <v>37136125</v>
      </c>
      <c r="B5017" s="198">
        <v>0</v>
      </c>
      <c r="C5017" s="198">
        <v>0</v>
      </c>
      <c r="D5017" s="198">
        <v>0</v>
      </c>
      <c r="E5017" s="198">
        <v>0</v>
      </c>
      <c r="F5017" s="198">
        <v>626</v>
      </c>
      <c r="G5017" s="198">
        <v>0</v>
      </c>
    </row>
    <row r="5018" spans="1:7">
      <c r="A5018" s="198">
        <v>37136136</v>
      </c>
      <c r="B5018" s="198">
        <v>480830.95</v>
      </c>
      <c r="C5018" s="198">
        <v>0</v>
      </c>
      <c r="D5018" s="198">
        <v>0</v>
      </c>
      <c r="E5018" s="198">
        <v>480830.95</v>
      </c>
      <c r="F5018" s="198">
        <v>685</v>
      </c>
      <c r="G5018" s="198">
        <v>0</v>
      </c>
    </row>
    <row r="5019" spans="1:7">
      <c r="A5019" s="198">
        <v>37136142</v>
      </c>
      <c r="B5019" s="198">
        <v>0</v>
      </c>
      <c r="C5019" s="198">
        <v>0</v>
      </c>
      <c r="D5019" s="198">
        <v>0</v>
      </c>
      <c r="E5019" s="198">
        <v>0</v>
      </c>
      <c r="F5019" s="198">
        <v>685</v>
      </c>
      <c r="G5019" s="198">
        <v>0</v>
      </c>
    </row>
    <row r="5020" spans="1:7">
      <c r="A5020" s="198">
        <v>37136153</v>
      </c>
      <c r="B5020" s="198">
        <v>0</v>
      </c>
      <c r="C5020" s="198">
        <v>0</v>
      </c>
      <c r="D5020" s="198">
        <v>0</v>
      </c>
      <c r="E5020" s="198">
        <v>0</v>
      </c>
      <c r="F5020" s="198">
        <v>685</v>
      </c>
      <c r="G5020" s="198">
        <v>0</v>
      </c>
    </row>
    <row r="5021" spans="1:7">
      <c r="A5021" s="198">
        <v>37136163</v>
      </c>
      <c r="B5021" s="198">
        <v>0</v>
      </c>
      <c r="C5021" s="198">
        <v>0</v>
      </c>
      <c r="D5021" s="198">
        <v>0</v>
      </c>
      <c r="E5021" s="198">
        <v>0</v>
      </c>
      <c r="F5021" s="198">
        <v>626</v>
      </c>
      <c r="G5021" s="198">
        <v>0</v>
      </c>
    </row>
    <row r="5022" spans="1:7">
      <c r="A5022" s="198">
        <v>37136175</v>
      </c>
      <c r="B5022" s="198">
        <v>173373.19</v>
      </c>
      <c r="C5022" s="198">
        <v>0</v>
      </c>
      <c r="D5022" s="198">
        <v>0</v>
      </c>
      <c r="E5022" s="198">
        <v>173373.19</v>
      </c>
      <c r="F5022" s="198">
        <v>626</v>
      </c>
      <c r="G5022" s="198">
        <v>0</v>
      </c>
    </row>
    <row r="5023" spans="1:7">
      <c r="A5023" s="198">
        <v>37136185</v>
      </c>
      <c r="B5023" s="198">
        <v>0</v>
      </c>
      <c r="C5023" s="198">
        <v>0</v>
      </c>
      <c r="D5023" s="198">
        <v>0</v>
      </c>
      <c r="E5023" s="198">
        <v>0</v>
      </c>
      <c r="F5023" s="198">
        <v>685</v>
      </c>
      <c r="G5023" s="198">
        <v>0</v>
      </c>
    </row>
    <row r="5024" spans="1:7">
      <c r="A5024" s="198">
        <v>37136190</v>
      </c>
      <c r="B5024" s="198">
        <v>138753.13</v>
      </c>
      <c r="C5024" s="198">
        <v>0</v>
      </c>
      <c r="D5024" s="198">
        <v>0</v>
      </c>
      <c r="E5024" s="198">
        <v>138753.13</v>
      </c>
      <c r="F5024" s="198">
        <v>626</v>
      </c>
      <c r="G5024" s="198">
        <v>0</v>
      </c>
    </row>
    <row r="5025" spans="1:7">
      <c r="A5025" s="198">
        <v>37136209</v>
      </c>
      <c r="B5025" s="198">
        <v>382697.19</v>
      </c>
      <c r="C5025" s="198">
        <v>0</v>
      </c>
      <c r="D5025" s="198">
        <v>0</v>
      </c>
      <c r="E5025" s="198">
        <v>382697.19</v>
      </c>
      <c r="F5025" s="198">
        <v>685</v>
      </c>
      <c r="G5025" s="198">
        <v>0</v>
      </c>
    </row>
    <row r="5026" spans="1:7">
      <c r="A5026" s="198">
        <v>37136216</v>
      </c>
      <c r="B5026" s="198">
        <v>22409.599999999999</v>
      </c>
      <c r="C5026" s="198">
        <v>0</v>
      </c>
      <c r="D5026" s="198">
        <v>0</v>
      </c>
      <c r="E5026" s="198">
        <v>22409.599999999999</v>
      </c>
      <c r="F5026" s="198">
        <v>626</v>
      </c>
      <c r="G5026" s="198">
        <v>0</v>
      </c>
    </row>
    <row r="5027" spans="1:7">
      <c r="A5027" s="198">
        <v>37136221</v>
      </c>
      <c r="B5027" s="198">
        <v>0</v>
      </c>
      <c r="C5027" s="198">
        <v>0</v>
      </c>
      <c r="D5027" s="198">
        <v>0</v>
      </c>
      <c r="E5027" s="198">
        <v>0</v>
      </c>
      <c r="F5027" s="198">
        <v>626</v>
      </c>
      <c r="G5027" s="198">
        <v>0</v>
      </c>
    </row>
    <row r="5028" spans="1:7">
      <c r="A5028" s="198">
        <v>37136243</v>
      </c>
      <c r="B5028" s="198">
        <v>0</v>
      </c>
      <c r="C5028" s="198">
        <v>0</v>
      </c>
      <c r="D5028" s="198">
        <v>0</v>
      </c>
      <c r="E5028" s="198">
        <v>0</v>
      </c>
      <c r="F5028" s="198">
        <v>626</v>
      </c>
      <c r="G5028" s="198">
        <v>0</v>
      </c>
    </row>
    <row r="5029" spans="1:7">
      <c r="A5029" s="198">
        <v>37163080</v>
      </c>
      <c r="B5029" s="198">
        <v>0</v>
      </c>
      <c r="C5029" s="198">
        <v>0</v>
      </c>
      <c r="D5029" s="198">
        <v>0</v>
      </c>
      <c r="E5029" s="198">
        <v>0</v>
      </c>
      <c r="F5029" s="198">
        <v>685</v>
      </c>
      <c r="G5029" s="198">
        <v>0</v>
      </c>
    </row>
    <row r="5030" spans="1:7">
      <c r="A5030" s="198">
        <v>37163130</v>
      </c>
      <c r="B5030" s="198">
        <v>0</v>
      </c>
      <c r="C5030" s="198">
        <v>0</v>
      </c>
      <c r="D5030" s="198">
        <v>0</v>
      </c>
      <c r="E5030" s="198">
        <v>0</v>
      </c>
      <c r="F5030" s="198">
        <v>823</v>
      </c>
      <c r="G5030" s="198">
        <v>0</v>
      </c>
    </row>
    <row r="5031" spans="1:7">
      <c r="A5031" s="198">
        <v>37163147</v>
      </c>
      <c r="B5031" s="198">
        <v>0</v>
      </c>
      <c r="C5031" s="198">
        <v>0</v>
      </c>
      <c r="D5031" s="198">
        <v>0</v>
      </c>
      <c r="E5031" s="198">
        <v>0</v>
      </c>
      <c r="F5031" s="198">
        <v>823</v>
      </c>
      <c r="G5031" s="198">
        <v>0</v>
      </c>
    </row>
    <row r="5032" spans="1:7">
      <c r="A5032" s="198">
        <v>37163199</v>
      </c>
      <c r="B5032" s="198">
        <v>0</v>
      </c>
      <c r="C5032" s="198">
        <v>0</v>
      </c>
      <c r="D5032" s="198">
        <v>0</v>
      </c>
      <c r="E5032" s="198">
        <v>0</v>
      </c>
      <c r="F5032" s="198">
        <v>823</v>
      </c>
      <c r="G5032" s="198">
        <v>0</v>
      </c>
    </row>
    <row r="5033" spans="1:7">
      <c r="A5033" s="198">
        <v>37163802</v>
      </c>
      <c r="B5033" s="198">
        <v>0</v>
      </c>
      <c r="C5033" s="198">
        <v>0</v>
      </c>
      <c r="D5033" s="198">
        <v>0</v>
      </c>
      <c r="E5033" s="198">
        <v>0</v>
      </c>
      <c r="F5033" s="198">
        <v>626</v>
      </c>
      <c r="G5033" s="198">
        <v>0</v>
      </c>
    </row>
    <row r="5034" spans="1:7">
      <c r="A5034" s="198">
        <v>37163812</v>
      </c>
      <c r="B5034" s="198">
        <v>347207.92</v>
      </c>
      <c r="C5034" s="198">
        <v>0</v>
      </c>
      <c r="D5034" s="198">
        <v>0</v>
      </c>
      <c r="E5034" s="198">
        <v>347207.92</v>
      </c>
      <c r="F5034" s="198">
        <v>685</v>
      </c>
      <c r="G5034" s="198">
        <v>0</v>
      </c>
    </row>
    <row r="5035" spans="1:7">
      <c r="A5035" s="198">
        <v>37163823</v>
      </c>
      <c r="B5035" s="198">
        <v>0</v>
      </c>
      <c r="C5035" s="198">
        <v>0</v>
      </c>
      <c r="D5035" s="198">
        <v>0</v>
      </c>
      <c r="E5035" s="198">
        <v>0</v>
      </c>
      <c r="F5035" s="198">
        <v>626</v>
      </c>
      <c r="G5035" s="198">
        <v>0</v>
      </c>
    </row>
    <row r="5036" spans="1:7">
      <c r="A5036" s="198">
        <v>37163830</v>
      </c>
      <c r="B5036" s="198">
        <v>0</v>
      </c>
      <c r="C5036" s="198">
        <v>0</v>
      </c>
      <c r="D5036" s="198">
        <v>0</v>
      </c>
      <c r="E5036" s="198">
        <v>0</v>
      </c>
      <c r="F5036" s="198">
        <v>685</v>
      </c>
      <c r="G5036" s="198">
        <v>0</v>
      </c>
    </row>
    <row r="5037" spans="1:7">
      <c r="A5037" s="198">
        <v>37163840</v>
      </c>
      <c r="B5037" s="198">
        <v>442847.18</v>
      </c>
      <c r="C5037" s="198">
        <v>0</v>
      </c>
      <c r="D5037" s="198">
        <v>0</v>
      </c>
      <c r="E5037" s="198">
        <v>442847.18</v>
      </c>
      <c r="F5037" s="198">
        <v>685</v>
      </c>
      <c r="G5037" s="198">
        <v>0</v>
      </c>
    </row>
    <row r="5038" spans="1:7">
      <c r="A5038" s="198">
        <v>37163856</v>
      </c>
      <c r="B5038" s="198">
        <v>0</v>
      </c>
      <c r="C5038" s="198">
        <v>0</v>
      </c>
      <c r="D5038" s="198">
        <v>0</v>
      </c>
      <c r="E5038" s="198">
        <v>0</v>
      </c>
      <c r="F5038" s="198">
        <v>685</v>
      </c>
      <c r="G5038" s="198">
        <v>0</v>
      </c>
    </row>
    <row r="5039" spans="1:7">
      <c r="A5039" s="198">
        <v>37163870</v>
      </c>
      <c r="B5039" s="198">
        <v>0</v>
      </c>
      <c r="C5039" s="198">
        <v>0</v>
      </c>
      <c r="D5039" s="198">
        <v>0</v>
      </c>
      <c r="E5039" s="198">
        <v>0</v>
      </c>
      <c r="F5039" s="198">
        <v>626</v>
      </c>
      <c r="G5039" s="198">
        <v>0</v>
      </c>
    </row>
    <row r="5040" spans="1:7">
      <c r="A5040" s="198">
        <v>37163896</v>
      </c>
      <c r="B5040" s="198">
        <v>0</v>
      </c>
      <c r="C5040" s="198">
        <v>0</v>
      </c>
      <c r="D5040" s="198">
        <v>0</v>
      </c>
      <c r="E5040" s="198">
        <v>0</v>
      </c>
      <c r="F5040" s="198">
        <v>685</v>
      </c>
      <c r="G5040" s="198">
        <v>0</v>
      </c>
    </row>
    <row r="5041" spans="1:7">
      <c r="A5041" s="198">
        <v>37163902</v>
      </c>
      <c r="B5041" s="198">
        <v>0</v>
      </c>
      <c r="C5041" s="198">
        <v>0</v>
      </c>
      <c r="D5041" s="198">
        <v>0</v>
      </c>
      <c r="E5041" s="198">
        <v>0</v>
      </c>
      <c r="F5041" s="198">
        <v>626</v>
      </c>
      <c r="G5041" s="198">
        <v>0</v>
      </c>
    </row>
    <row r="5042" spans="1:7">
      <c r="A5042" s="198">
        <v>37163913</v>
      </c>
      <c r="B5042" s="198">
        <v>0</v>
      </c>
      <c r="C5042" s="198">
        <v>0</v>
      </c>
      <c r="D5042" s="198">
        <v>0</v>
      </c>
      <c r="E5042" s="198">
        <v>0</v>
      </c>
      <c r="F5042" s="198">
        <v>626</v>
      </c>
      <c r="G5042" s="198">
        <v>0</v>
      </c>
    </row>
    <row r="5043" spans="1:7">
      <c r="A5043" s="198">
        <v>37163920</v>
      </c>
      <c r="B5043" s="198">
        <v>0</v>
      </c>
      <c r="C5043" s="198">
        <v>0</v>
      </c>
      <c r="D5043" s="198">
        <v>0</v>
      </c>
      <c r="E5043" s="198">
        <v>0</v>
      </c>
      <c r="F5043" s="198">
        <v>626</v>
      </c>
      <c r="G5043" s="198">
        <v>0</v>
      </c>
    </row>
    <row r="5044" spans="1:7">
      <c r="A5044" s="198">
        <v>37163934</v>
      </c>
      <c r="B5044" s="198">
        <v>0</v>
      </c>
      <c r="C5044" s="198">
        <v>0</v>
      </c>
      <c r="D5044" s="198">
        <v>0</v>
      </c>
      <c r="E5044" s="198">
        <v>0</v>
      </c>
      <c r="F5044" s="198">
        <v>685</v>
      </c>
      <c r="G5044" s="198">
        <v>0</v>
      </c>
    </row>
    <row r="5045" spans="1:7">
      <c r="A5045" s="198">
        <v>37163944</v>
      </c>
      <c r="B5045" s="198">
        <v>0</v>
      </c>
      <c r="C5045" s="198">
        <v>0</v>
      </c>
      <c r="D5045" s="198">
        <v>0</v>
      </c>
      <c r="E5045" s="198">
        <v>0</v>
      </c>
      <c r="F5045" s="198">
        <v>685</v>
      </c>
      <c r="G5045" s="198">
        <v>0</v>
      </c>
    </row>
    <row r="5046" spans="1:7">
      <c r="A5046" s="198">
        <v>37163954</v>
      </c>
      <c r="B5046" s="198">
        <v>239743.71</v>
      </c>
      <c r="C5046" s="198">
        <v>0</v>
      </c>
      <c r="D5046" s="198">
        <v>0</v>
      </c>
      <c r="E5046" s="198">
        <v>239743.71</v>
      </c>
      <c r="F5046" s="198">
        <v>685</v>
      </c>
      <c r="G5046" s="198">
        <v>0</v>
      </c>
    </row>
    <row r="5047" spans="1:7">
      <c r="A5047" s="198">
        <v>37200503</v>
      </c>
      <c r="B5047" s="198">
        <v>93542.74</v>
      </c>
      <c r="C5047" s="198">
        <v>0</v>
      </c>
      <c r="D5047" s="198">
        <v>60640.25</v>
      </c>
      <c r="E5047" s="198">
        <v>154182.99</v>
      </c>
      <c r="F5047" s="198">
        <v>685</v>
      </c>
      <c r="G5047" s="198">
        <v>54</v>
      </c>
    </row>
    <row r="5048" spans="1:7">
      <c r="A5048" s="198">
        <v>37200521</v>
      </c>
      <c r="B5048" s="198">
        <v>266000.69</v>
      </c>
      <c r="C5048" s="198">
        <v>0</v>
      </c>
      <c r="D5048" s="198">
        <v>0</v>
      </c>
      <c r="E5048" s="198">
        <v>266000.69</v>
      </c>
      <c r="F5048" s="198">
        <v>685</v>
      </c>
      <c r="G5048" s="198">
        <v>0</v>
      </c>
    </row>
    <row r="5049" spans="1:7">
      <c r="A5049" s="198">
        <v>37200557</v>
      </c>
      <c r="B5049" s="198">
        <v>0</v>
      </c>
      <c r="C5049" s="198">
        <v>0</v>
      </c>
      <c r="D5049" s="198">
        <v>0</v>
      </c>
      <c r="E5049" s="198">
        <v>0</v>
      </c>
      <c r="F5049" s="198">
        <v>823</v>
      </c>
      <c r="G5049" s="198">
        <v>0</v>
      </c>
    </row>
    <row r="5050" spans="1:7">
      <c r="A5050" s="198">
        <v>37200773</v>
      </c>
      <c r="B5050" s="198">
        <v>0</v>
      </c>
      <c r="C5050" s="198">
        <v>0</v>
      </c>
      <c r="D5050" s="198">
        <v>0</v>
      </c>
      <c r="E5050" s="198">
        <v>0</v>
      </c>
      <c r="F5050" s="198">
        <v>626</v>
      </c>
      <c r="G5050" s="198">
        <v>0</v>
      </c>
    </row>
    <row r="5051" spans="1:7">
      <c r="A5051" s="198">
        <v>37200813</v>
      </c>
      <c r="B5051" s="198">
        <v>0</v>
      </c>
      <c r="C5051" s="198">
        <v>0</v>
      </c>
      <c r="D5051" s="198">
        <v>0</v>
      </c>
      <c r="E5051" s="198">
        <v>0</v>
      </c>
      <c r="F5051" s="198">
        <v>685</v>
      </c>
      <c r="G5051" s="198">
        <v>0</v>
      </c>
    </row>
    <row r="5052" spans="1:7">
      <c r="A5052" s="198">
        <v>37200823</v>
      </c>
      <c r="B5052" s="198">
        <v>0</v>
      </c>
      <c r="C5052" s="198">
        <v>0</v>
      </c>
      <c r="D5052" s="198">
        <v>0</v>
      </c>
      <c r="E5052" s="198">
        <v>0</v>
      </c>
      <c r="F5052" s="198">
        <v>685</v>
      </c>
      <c r="G5052" s="198">
        <v>0</v>
      </c>
    </row>
    <row r="5053" spans="1:7">
      <c r="A5053" s="198">
        <v>37200845</v>
      </c>
      <c r="B5053" s="198">
        <v>0</v>
      </c>
      <c r="C5053" s="198">
        <v>0</v>
      </c>
      <c r="D5053" s="198">
        <v>0</v>
      </c>
      <c r="E5053" s="198">
        <v>0</v>
      </c>
      <c r="F5053" s="198">
        <v>823</v>
      </c>
      <c r="G5053" s="198">
        <v>0</v>
      </c>
    </row>
    <row r="5054" spans="1:7">
      <c r="A5054" s="198">
        <v>37200867</v>
      </c>
      <c r="B5054" s="198">
        <v>0</v>
      </c>
      <c r="C5054" s="198">
        <v>0</v>
      </c>
      <c r="D5054" s="198">
        <v>0</v>
      </c>
      <c r="E5054" s="198">
        <v>0</v>
      </c>
      <c r="F5054" s="198">
        <v>685</v>
      </c>
      <c r="G5054" s="198">
        <v>0</v>
      </c>
    </row>
    <row r="5055" spans="1:7">
      <c r="A5055" s="198">
        <v>37200888</v>
      </c>
      <c r="B5055" s="198">
        <v>0</v>
      </c>
      <c r="C5055" s="198">
        <v>0</v>
      </c>
      <c r="D5055" s="198">
        <v>0</v>
      </c>
      <c r="E5055" s="198">
        <v>0</v>
      </c>
      <c r="F5055" s="198">
        <v>626</v>
      </c>
      <c r="G5055" s="198">
        <v>0</v>
      </c>
    </row>
    <row r="5056" spans="1:7">
      <c r="A5056" s="198">
        <v>37200896</v>
      </c>
      <c r="B5056" s="198">
        <v>0</v>
      </c>
      <c r="C5056" s="198">
        <v>0</v>
      </c>
      <c r="D5056" s="198">
        <v>0</v>
      </c>
      <c r="E5056" s="198">
        <v>0</v>
      </c>
      <c r="F5056" s="198">
        <v>685</v>
      </c>
      <c r="G5056" s="198">
        <v>0</v>
      </c>
    </row>
    <row r="5057" spans="1:7">
      <c r="A5057" s="198">
        <v>37200908</v>
      </c>
      <c r="B5057" s="198">
        <v>0</v>
      </c>
      <c r="C5057" s="198">
        <v>0</v>
      </c>
      <c r="D5057" s="198">
        <v>0</v>
      </c>
      <c r="E5057" s="198">
        <v>0</v>
      </c>
      <c r="F5057" s="198">
        <v>626</v>
      </c>
      <c r="G5057" s="198">
        <v>0</v>
      </c>
    </row>
    <row r="5058" spans="1:7">
      <c r="A5058" s="198">
        <v>37200916</v>
      </c>
      <c r="B5058" s="198">
        <v>376069.61</v>
      </c>
      <c r="C5058" s="198">
        <v>0</v>
      </c>
      <c r="D5058" s="198">
        <v>0</v>
      </c>
      <c r="E5058" s="198">
        <v>376069.61</v>
      </c>
      <c r="F5058" s="198">
        <v>685</v>
      </c>
      <c r="G5058" s="198">
        <v>0</v>
      </c>
    </row>
    <row r="5059" spans="1:7">
      <c r="A5059" s="198">
        <v>37200948</v>
      </c>
      <c r="B5059" s="198">
        <v>0</v>
      </c>
      <c r="C5059" s="198">
        <v>0</v>
      </c>
      <c r="D5059" s="198">
        <v>0</v>
      </c>
      <c r="E5059" s="198">
        <v>0</v>
      </c>
      <c r="F5059" s="198">
        <v>626</v>
      </c>
      <c r="G5059" s="198">
        <v>0</v>
      </c>
    </row>
    <row r="5060" spans="1:7">
      <c r="A5060" s="198">
        <v>37232430</v>
      </c>
      <c r="B5060" s="198">
        <v>0</v>
      </c>
      <c r="C5060" s="198">
        <v>0</v>
      </c>
      <c r="D5060" s="198">
        <v>0</v>
      </c>
      <c r="E5060" s="198">
        <v>0</v>
      </c>
      <c r="F5060" s="198">
        <v>626</v>
      </c>
      <c r="G5060" s="198">
        <v>0</v>
      </c>
    </row>
    <row r="5061" spans="1:7">
      <c r="A5061" s="198">
        <v>37232458</v>
      </c>
      <c r="B5061" s="198">
        <v>101650.02</v>
      </c>
      <c r="C5061" s="198">
        <v>0</v>
      </c>
      <c r="D5061" s="198">
        <v>0</v>
      </c>
      <c r="E5061" s="198">
        <v>101650.02</v>
      </c>
      <c r="F5061" s="198">
        <v>685</v>
      </c>
      <c r="G5061" s="198">
        <v>0</v>
      </c>
    </row>
    <row r="5062" spans="1:7">
      <c r="A5062" s="198">
        <v>37232597</v>
      </c>
      <c r="B5062" s="198">
        <v>0</v>
      </c>
      <c r="C5062" s="198">
        <v>0</v>
      </c>
      <c r="D5062" s="198">
        <v>0</v>
      </c>
      <c r="E5062" s="198">
        <v>0</v>
      </c>
      <c r="F5062" s="198">
        <v>685</v>
      </c>
      <c r="G5062" s="198">
        <v>0</v>
      </c>
    </row>
    <row r="5063" spans="1:7">
      <c r="A5063" s="198">
        <v>37232617</v>
      </c>
      <c r="B5063" s="198">
        <v>0</v>
      </c>
      <c r="C5063" s="198">
        <v>0</v>
      </c>
      <c r="D5063" s="198">
        <v>0</v>
      </c>
      <c r="E5063" s="198">
        <v>0</v>
      </c>
      <c r="F5063" s="198">
        <v>685</v>
      </c>
      <c r="G5063" s="198">
        <v>0</v>
      </c>
    </row>
    <row r="5064" spans="1:7">
      <c r="A5064" s="198">
        <v>37232627</v>
      </c>
      <c r="B5064" s="198">
        <v>0</v>
      </c>
      <c r="C5064" s="198">
        <v>0</v>
      </c>
      <c r="D5064" s="198">
        <v>0</v>
      </c>
      <c r="E5064" s="198">
        <v>0</v>
      </c>
      <c r="F5064" s="198">
        <v>685</v>
      </c>
      <c r="G5064" s="198">
        <v>0</v>
      </c>
    </row>
    <row r="5065" spans="1:7">
      <c r="A5065" s="198">
        <v>37232636</v>
      </c>
      <c r="B5065" s="198">
        <v>196736.74</v>
      </c>
      <c r="C5065" s="198">
        <v>0</v>
      </c>
      <c r="D5065" s="198">
        <v>11889.03</v>
      </c>
      <c r="E5065" s="198">
        <v>208625.77</v>
      </c>
      <c r="F5065" s="198">
        <v>626</v>
      </c>
      <c r="G5065" s="198">
        <v>4</v>
      </c>
    </row>
    <row r="5066" spans="1:7">
      <c r="A5066" s="198">
        <v>37232655</v>
      </c>
      <c r="B5066" s="198">
        <v>0</v>
      </c>
      <c r="C5066" s="198">
        <v>0</v>
      </c>
      <c r="D5066" s="198">
        <v>0</v>
      </c>
      <c r="E5066" s="198">
        <v>0</v>
      </c>
      <c r="F5066" s="198">
        <v>626</v>
      </c>
      <c r="G5066" s="198">
        <v>0</v>
      </c>
    </row>
    <row r="5067" spans="1:7">
      <c r="A5067" s="198">
        <v>37232660</v>
      </c>
      <c r="B5067" s="198">
        <v>353846.02</v>
      </c>
      <c r="C5067" s="198">
        <v>0</v>
      </c>
      <c r="D5067" s="198">
        <v>0</v>
      </c>
      <c r="E5067" s="198">
        <v>353846.02</v>
      </c>
      <c r="F5067" s="198">
        <v>685</v>
      </c>
      <c r="G5067" s="198">
        <v>0</v>
      </c>
    </row>
    <row r="5068" spans="1:7">
      <c r="A5068" s="198">
        <v>37232675</v>
      </c>
      <c r="B5068" s="198">
        <v>0</v>
      </c>
      <c r="C5068" s="198">
        <v>0</v>
      </c>
      <c r="D5068" s="198">
        <v>0</v>
      </c>
      <c r="E5068" s="198">
        <v>0</v>
      </c>
      <c r="F5068" s="198">
        <v>685</v>
      </c>
      <c r="G5068" s="198">
        <v>0</v>
      </c>
    </row>
    <row r="5069" spans="1:7">
      <c r="A5069" s="198">
        <v>37232683</v>
      </c>
      <c r="B5069" s="198">
        <v>0</v>
      </c>
      <c r="C5069" s="198">
        <v>0</v>
      </c>
      <c r="D5069" s="198">
        <v>0</v>
      </c>
      <c r="E5069" s="198">
        <v>0</v>
      </c>
      <c r="F5069" s="198">
        <v>626</v>
      </c>
      <c r="G5069" s="198">
        <v>0</v>
      </c>
    </row>
    <row r="5070" spans="1:7">
      <c r="A5070" s="198">
        <v>37232698</v>
      </c>
      <c r="B5070" s="198">
        <v>162904.17000000001</v>
      </c>
      <c r="C5070" s="198">
        <v>0</v>
      </c>
      <c r="D5070" s="198">
        <v>0</v>
      </c>
      <c r="E5070" s="198">
        <v>162904.17000000001</v>
      </c>
      <c r="F5070" s="198">
        <v>626</v>
      </c>
      <c r="G5070" s="198">
        <v>0</v>
      </c>
    </row>
    <row r="5071" spans="1:7">
      <c r="A5071" s="198">
        <v>37232700</v>
      </c>
      <c r="B5071" s="198">
        <v>486387.34</v>
      </c>
      <c r="C5071" s="198">
        <v>0</v>
      </c>
      <c r="D5071" s="198">
        <v>0</v>
      </c>
      <c r="E5071" s="198">
        <v>486387.34</v>
      </c>
      <c r="F5071" s="198">
        <v>626</v>
      </c>
      <c r="G5071" s="198">
        <v>0</v>
      </c>
    </row>
    <row r="5072" spans="1:7">
      <c r="A5072" s="198">
        <v>37232725</v>
      </c>
      <c r="B5072" s="198">
        <v>0</v>
      </c>
      <c r="C5072" s="198">
        <v>0</v>
      </c>
      <c r="D5072" s="198">
        <v>0</v>
      </c>
      <c r="E5072" s="198">
        <v>0</v>
      </c>
      <c r="F5072" s="198">
        <v>685</v>
      </c>
      <c r="G5072" s="198">
        <v>0</v>
      </c>
    </row>
    <row r="5073" spans="1:7">
      <c r="A5073" s="198">
        <v>37232745</v>
      </c>
      <c r="B5073" s="198">
        <v>377476.11</v>
      </c>
      <c r="C5073" s="198">
        <v>5711.5</v>
      </c>
      <c r="D5073" s="198">
        <v>0</v>
      </c>
      <c r="E5073" s="198">
        <v>383187.61</v>
      </c>
      <c r="F5073" s="198">
        <v>685</v>
      </c>
      <c r="G5073" s="198">
        <v>1</v>
      </c>
    </row>
    <row r="5074" spans="1:7">
      <c r="A5074" s="198">
        <v>37232760</v>
      </c>
      <c r="B5074" s="198">
        <v>123806.6</v>
      </c>
      <c r="C5074" s="198">
        <v>1847.7</v>
      </c>
      <c r="D5074" s="198">
        <v>0</v>
      </c>
      <c r="E5074" s="198">
        <v>125654.3</v>
      </c>
      <c r="F5074" s="198">
        <v>626</v>
      </c>
      <c r="G5074" s="198">
        <v>1</v>
      </c>
    </row>
    <row r="5075" spans="1:7">
      <c r="A5075" s="198">
        <v>37232778</v>
      </c>
      <c r="B5075" s="198">
        <v>438120.36</v>
      </c>
      <c r="C5075" s="198">
        <v>0</v>
      </c>
      <c r="D5075" s="198">
        <v>19842.03</v>
      </c>
      <c r="E5075" s="198">
        <v>457962.39</v>
      </c>
      <c r="F5075" s="198">
        <v>626</v>
      </c>
      <c r="G5075" s="198">
        <v>4</v>
      </c>
    </row>
    <row r="5076" spans="1:7">
      <c r="A5076" s="198">
        <v>37232790</v>
      </c>
      <c r="B5076" s="198">
        <v>255256.9</v>
      </c>
      <c r="C5076" s="198">
        <v>0</v>
      </c>
      <c r="D5076" s="198">
        <v>0</v>
      </c>
      <c r="E5076" s="198">
        <v>255256.9</v>
      </c>
      <c r="F5076" s="198">
        <v>685</v>
      </c>
      <c r="G5076" s="198">
        <v>0</v>
      </c>
    </row>
    <row r="5077" spans="1:7">
      <c r="A5077" s="198">
        <v>37232802</v>
      </c>
      <c r="B5077" s="198">
        <v>362147.66</v>
      </c>
      <c r="C5077" s="198">
        <v>0</v>
      </c>
      <c r="D5077" s="198">
        <v>0</v>
      </c>
      <c r="E5077" s="198">
        <v>362147.66</v>
      </c>
      <c r="F5077" s="198">
        <v>685</v>
      </c>
      <c r="G5077" s="198">
        <v>0</v>
      </c>
    </row>
    <row r="5078" spans="1:7">
      <c r="A5078" s="198">
        <v>37264353</v>
      </c>
      <c r="B5078" s="198">
        <v>786942.03</v>
      </c>
      <c r="C5078" s="198">
        <v>0</v>
      </c>
      <c r="D5078" s="198">
        <v>45044.07</v>
      </c>
      <c r="E5078" s="198">
        <v>831986.1</v>
      </c>
      <c r="F5078" s="198">
        <v>626</v>
      </c>
      <c r="G5078" s="198">
        <v>4</v>
      </c>
    </row>
    <row r="5079" spans="1:7">
      <c r="A5079" s="198">
        <v>37264392</v>
      </c>
      <c r="B5079" s="198">
        <v>0</v>
      </c>
      <c r="C5079" s="198">
        <v>0</v>
      </c>
      <c r="D5079" s="198">
        <v>0</v>
      </c>
      <c r="E5079" s="198">
        <v>0</v>
      </c>
      <c r="F5079" s="198">
        <v>626</v>
      </c>
      <c r="G5079" s="198">
        <v>0</v>
      </c>
    </row>
    <row r="5080" spans="1:7">
      <c r="A5080" s="198">
        <v>37264413</v>
      </c>
      <c r="B5080" s="198">
        <v>190656.33</v>
      </c>
      <c r="C5080" s="198">
        <v>2862.54</v>
      </c>
      <c r="D5080" s="198">
        <v>0</v>
      </c>
      <c r="E5080" s="198">
        <v>193518.87</v>
      </c>
      <c r="F5080" s="198">
        <v>626</v>
      </c>
      <c r="G5080" s="198">
        <v>1</v>
      </c>
    </row>
    <row r="5081" spans="1:7">
      <c r="A5081" s="198">
        <v>37264467</v>
      </c>
      <c r="B5081" s="198">
        <v>0</v>
      </c>
      <c r="C5081" s="198">
        <v>0</v>
      </c>
      <c r="D5081" s="198">
        <v>0</v>
      </c>
      <c r="E5081" s="198">
        <v>0</v>
      </c>
      <c r="F5081" s="198">
        <v>823</v>
      </c>
      <c r="G5081" s="198">
        <v>0</v>
      </c>
    </row>
    <row r="5082" spans="1:7">
      <c r="A5082" s="198">
        <v>37264548</v>
      </c>
      <c r="B5082" s="198">
        <v>418723.67</v>
      </c>
      <c r="C5082" s="198">
        <v>0</v>
      </c>
      <c r="D5082" s="198">
        <v>49347.3</v>
      </c>
      <c r="E5082" s="198">
        <v>468070.97</v>
      </c>
      <c r="F5082" s="198">
        <v>823</v>
      </c>
      <c r="G5082" s="198">
        <v>8</v>
      </c>
    </row>
    <row r="5083" spans="1:7">
      <c r="A5083" s="198">
        <v>37264614</v>
      </c>
      <c r="B5083" s="198">
        <v>0</v>
      </c>
      <c r="C5083" s="198">
        <v>0</v>
      </c>
      <c r="D5083" s="198">
        <v>0</v>
      </c>
      <c r="E5083" s="198">
        <v>0</v>
      </c>
      <c r="F5083" s="198">
        <v>823</v>
      </c>
      <c r="G5083" s="198">
        <v>0</v>
      </c>
    </row>
    <row r="5084" spans="1:7">
      <c r="A5084" s="198">
        <v>37264726</v>
      </c>
      <c r="B5084" s="198">
        <v>0</v>
      </c>
      <c r="C5084" s="198">
        <v>0</v>
      </c>
      <c r="D5084" s="198">
        <v>0</v>
      </c>
      <c r="E5084" s="198">
        <v>0</v>
      </c>
      <c r="F5084" s="198">
        <v>823</v>
      </c>
      <c r="G5084" s="198">
        <v>0</v>
      </c>
    </row>
    <row r="5085" spans="1:7">
      <c r="A5085" s="198">
        <v>37264799</v>
      </c>
      <c r="B5085" s="198">
        <v>0</v>
      </c>
      <c r="C5085" s="198">
        <v>0</v>
      </c>
      <c r="D5085" s="198">
        <v>0</v>
      </c>
      <c r="E5085" s="198">
        <v>0</v>
      </c>
      <c r="F5085" s="198">
        <v>685</v>
      </c>
      <c r="G5085" s="198">
        <v>0</v>
      </c>
    </row>
    <row r="5086" spans="1:7">
      <c r="A5086" s="198">
        <v>37264882</v>
      </c>
      <c r="B5086" s="198">
        <v>0</v>
      </c>
      <c r="C5086" s="198">
        <v>0</v>
      </c>
      <c r="D5086" s="198">
        <v>0</v>
      </c>
      <c r="E5086" s="198">
        <v>0</v>
      </c>
      <c r="F5086" s="198">
        <v>685</v>
      </c>
      <c r="G5086" s="198">
        <v>0</v>
      </c>
    </row>
    <row r="5087" spans="1:7">
      <c r="A5087" s="198">
        <v>37264918</v>
      </c>
      <c r="B5087" s="198">
        <v>0</v>
      </c>
      <c r="C5087" s="198">
        <v>0</v>
      </c>
      <c r="D5087" s="198">
        <v>0</v>
      </c>
      <c r="E5087" s="198">
        <v>0</v>
      </c>
      <c r="F5087" s="198">
        <v>685</v>
      </c>
      <c r="G5087" s="198">
        <v>0</v>
      </c>
    </row>
    <row r="5088" spans="1:7">
      <c r="A5088" s="198">
        <v>37264927</v>
      </c>
      <c r="B5088" s="198">
        <v>175321.98</v>
      </c>
      <c r="C5088" s="198">
        <v>0</v>
      </c>
      <c r="D5088" s="198">
        <v>106402.06</v>
      </c>
      <c r="E5088" s="198">
        <v>281724.03999999998</v>
      </c>
      <c r="F5088" s="198">
        <v>685</v>
      </c>
      <c r="G5088" s="198">
        <v>54</v>
      </c>
    </row>
    <row r="5089" spans="1:7">
      <c r="A5089" s="198">
        <v>37264939</v>
      </c>
      <c r="B5089" s="198">
        <v>0</v>
      </c>
      <c r="C5089" s="198">
        <v>0</v>
      </c>
      <c r="D5089" s="198">
        <v>0</v>
      </c>
      <c r="E5089" s="198">
        <v>0</v>
      </c>
      <c r="F5089" s="198">
        <v>685</v>
      </c>
      <c r="G5089" s="198">
        <v>0</v>
      </c>
    </row>
    <row r="5090" spans="1:7">
      <c r="A5090" s="198">
        <v>37264950</v>
      </c>
      <c r="B5090" s="198">
        <v>0</v>
      </c>
      <c r="C5090" s="198">
        <v>0</v>
      </c>
      <c r="D5090" s="198">
        <v>0</v>
      </c>
      <c r="E5090" s="198">
        <v>0</v>
      </c>
      <c r="F5090" s="198">
        <v>685</v>
      </c>
      <c r="G5090" s="198">
        <v>0</v>
      </c>
    </row>
    <row r="5091" spans="1:7">
      <c r="A5091" s="198">
        <v>37264982</v>
      </c>
      <c r="B5091" s="198">
        <v>0</v>
      </c>
      <c r="C5091" s="198">
        <v>0</v>
      </c>
      <c r="D5091" s="198">
        <v>0</v>
      </c>
      <c r="E5091" s="198">
        <v>0</v>
      </c>
      <c r="F5091" s="198">
        <v>685</v>
      </c>
      <c r="G5091" s="198">
        <v>0</v>
      </c>
    </row>
    <row r="5092" spans="1:7">
      <c r="A5092" s="198">
        <v>37264999</v>
      </c>
      <c r="B5092" s="198">
        <v>0</v>
      </c>
      <c r="C5092" s="198">
        <v>0</v>
      </c>
      <c r="D5092" s="198">
        <v>0</v>
      </c>
      <c r="E5092" s="198">
        <v>0</v>
      </c>
      <c r="F5092" s="198">
        <v>626</v>
      </c>
      <c r="G5092" s="198">
        <v>0</v>
      </c>
    </row>
    <row r="5093" spans="1:7">
      <c r="A5093" s="198">
        <v>37265002</v>
      </c>
      <c r="B5093" s="198">
        <v>0</v>
      </c>
      <c r="C5093" s="198">
        <v>0</v>
      </c>
      <c r="D5093" s="198">
        <v>0</v>
      </c>
      <c r="E5093" s="198">
        <v>0</v>
      </c>
      <c r="F5093" s="198">
        <v>626</v>
      </c>
      <c r="G5093" s="198">
        <v>0</v>
      </c>
    </row>
    <row r="5094" spans="1:7">
      <c r="A5094" s="198">
        <v>37265010</v>
      </c>
      <c r="B5094" s="198">
        <v>0</v>
      </c>
      <c r="C5094" s="198">
        <v>0</v>
      </c>
      <c r="D5094" s="198">
        <v>0</v>
      </c>
      <c r="E5094" s="198">
        <v>0</v>
      </c>
      <c r="F5094" s="198">
        <v>626</v>
      </c>
      <c r="G5094" s="198">
        <v>0</v>
      </c>
    </row>
    <row r="5095" spans="1:7">
      <c r="A5095" s="198">
        <v>37265025</v>
      </c>
      <c r="B5095" s="198">
        <v>862539.7</v>
      </c>
      <c r="C5095" s="198">
        <v>0</v>
      </c>
      <c r="D5095" s="198">
        <v>429149.2</v>
      </c>
      <c r="E5095" s="198">
        <v>1291688.8999999999</v>
      </c>
      <c r="F5095" s="198">
        <v>685</v>
      </c>
      <c r="G5095" s="198">
        <v>39</v>
      </c>
    </row>
    <row r="5096" spans="1:7">
      <c r="A5096" s="198">
        <v>37265059</v>
      </c>
      <c r="B5096" s="198">
        <v>0</v>
      </c>
      <c r="C5096" s="198">
        <v>0</v>
      </c>
      <c r="D5096" s="198">
        <v>0</v>
      </c>
      <c r="E5096" s="198">
        <v>0</v>
      </c>
      <c r="F5096" s="198">
        <v>685</v>
      </c>
      <c r="G5096" s="198">
        <v>0</v>
      </c>
    </row>
    <row r="5097" spans="1:7">
      <c r="A5097" s="198">
        <v>37265068</v>
      </c>
      <c r="B5097" s="198">
        <v>564103.28</v>
      </c>
      <c r="C5097" s="198">
        <v>0</v>
      </c>
      <c r="D5097" s="198">
        <v>535534.82999999996</v>
      </c>
      <c r="E5097" s="198">
        <v>1099638.1100000001</v>
      </c>
      <c r="F5097" s="198">
        <v>626</v>
      </c>
      <c r="G5097" s="198">
        <v>95</v>
      </c>
    </row>
    <row r="5098" spans="1:7">
      <c r="A5098" s="198">
        <v>37265077</v>
      </c>
      <c r="B5098" s="198">
        <v>0</v>
      </c>
      <c r="C5098" s="198">
        <v>0</v>
      </c>
      <c r="D5098" s="198">
        <v>0</v>
      </c>
      <c r="E5098" s="198">
        <v>0</v>
      </c>
      <c r="F5098" s="198">
        <v>626</v>
      </c>
      <c r="G5098" s="198">
        <v>0</v>
      </c>
    </row>
    <row r="5099" spans="1:7">
      <c r="A5099" s="198">
        <v>37299076</v>
      </c>
      <c r="B5099" s="198">
        <v>0</v>
      </c>
      <c r="C5099" s="198">
        <v>0</v>
      </c>
      <c r="D5099" s="198">
        <v>0</v>
      </c>
      <c r="E5099" s="198">
        <v>0</v>
      </c>
      <c r="F5099" s="198">
        <v>685</v>
      </c>
      <c r="G5099" s="198">
        <v>0</v>
      </c>
    </row>
    <row r="5100" spans="1:7">
      <c r="A5100" s="198">
        <v>37299288</v>
      </c>
      <c r="B5100" s="198">
        <v>424310.77</v>
      </c>
      <c r="C5100" s="198">
        <v>0</v>
      </c>
      <c r="D5100" s="198">
        <v>91681.96</v>
      </c>
      <c r="E5100" s="198">
        <v>515992.73</v>
      </c>
      <c r="F5100" s="198">
        <v>626</v>
      </c>
      <c r="G5100" s="198">
        <v>16</v>
      </c>
    </row>
    <row r="5101" spans="1:7">
      <c r="A5101" s="198">
        <v>37299377</v>
      </c>
      <c r="B5101" s="198">
        <v>0</v>
      </c>
      <c r="C5101" s="198">
        <v>0</v>
      </c>
      <c r="D5101" s="198">
        <v>0</v>
      </c>
      <c r="E5101" s="198">
        <v>0</v>
      </c>
      <c r="F5101" s="198">
        <v>626</v>
      </c>
      <c r="G5101" s="198">
        <v>0</v>
      </c>
    </row>
    <row r="5102" spans="1:7">
      <c r="A5102" s="198">
        <v>37299470</v>
      </c>
      <c r="B5102" s="198">
        <v>221439.12</v>
      </c>
      <c r="C5102" s="198">
        <v>0</v>
      </c>
      <c r="D5102" s="198">
        <v>0</v>
      </c>
      <c r="E5102" s="198">
        <v>221439.12</v>
      </c>
      <c r="F5102" s="198">
        <v>685</v>
      </c>
      <c r="G5102" s="198">
        <v>0</v>
      </c>
    </row>
    <row r="5103" spans="1:7">
      <c r="A5103" s="198">
        <v>37299574</v>
      </c>
      <c r="B5103" s="198">
        <v>0</v>
      </c>
      <c r="C5103" s="198">
        <v>0</v>
      </c>
      <c r="D5103" s="198">
        <v>0</v>
      </c>
      <c r="E5103" s="198">
        <v>0</v>
      </c>
      <c r="F5103" s="198">
        <v>626</v>
      </c>
      <c r="G5103" s="198">
        <v>0</v>
      </c>
    </row>
    <row r="5104" spans="1:7">
      <c r="A5104" s="198">
        <v>37299627</v>
      </c>
      <c r="B5104" s="198">
        <v>106465.22</v>
      </c>
      <c r="C5104" s="198">
        <v>0</v>
      </c>
      <c r="D5104" s="198">
        <v>0</v>
      </c>
      <c r="E5104" s="198">
        <v>106465.22</v>
      </c>
      <c r="F5104" s="198">
        <v>626</v>
      </c>
      <c r="G5104" s="198">
        <v>0</v>
      </c>
    </row>
    <row r="5105" spans="1:7">
      <c r="A5105" s="198">
        <v>37299680</v>
      </c>
      <c r="B5105" s="198">
        <v>451282.13</v>
      </c>
      <c r="C5105" s="198">
        <v>0</v>
      </c>
      <c r="D5105" s="198">
        <v>450187.76</v>
      </c>
      <c r="E5105" s="198">
        <v>901469.89</v>
      </c>
      <c r="F5105" s="198">
        <v>626</v>
      </c>
      <c r="G5105" s="198">
        <v>103</v>
      </c>
    </row>
    <row r="5106" spans="1:7">
      <c r="A5106" s="198">
        <v>37299714</v>
      </c>
      <c r="B5106" s="198">
        <v>149821.25</v>
      </c>
      <c r="C5106" s="198">
        <v>0</v>
      </c>
      <c r="D5106" s="198">
        <v>0</v>
      </c>
      <c r="E5106" s="198">
        <v>149821.25</v>
      </c>
      <c r="F5106" s="198">
        <v>685</v>
      </c>
      <c r="G5106" s="198">
        <v>0</v>
      </c>
    </row>
    <row r="5107" spans="1:7">
      <c r="A5107" s="198">
        <v>37299765</v>
      </c>
      <c r="B5107" s="198">
        <v>0</v>
      </c>
      <c r="C5107" s="198">
        <v>0</v>
      </c>
      <c r="D5107" s="198">
        <v>0</v>
      </c>
      <c r="E5107" s="198">
        <v>0</v>
      </c>
      <c r="F5107" s="198">
        <v>685</v>
      </c>
      <c r="G5107" s="198">
        <v>0</v>
      </c>
    </row>
    <row r="5108" spans="1:7">
      <c r="A5108" s="198">
        <v>37299772</v>
      </c>
      <c r="B5108" s="198">
        <v>0</v>
      </c>
      <c r="C5108" s="198">
        <v>0</v>
      </c>
      <c r="D5108" s="198">
        <v>0</v>
      </c>
      <c r="E5108" s="198">
        <v>0</v>
      </c>
      <c r="F5108" s="198">
        <v>626</v>
      </c>
      <c r="G5108" s="198">
        <v>0</v>
      </c>
    </row>
    <row r="5109" spans="1:7">
      <c r="A5109" s="198">
        <v>37299787</v>
      </c>
      <c r="B5109" s="198">
        <v>323747.98</v>
      </c>
      <c r="C5109" s="198">
        <v>0</v>
      </c>
      <c r="D5109" s="198">
        <v>0</v>
      </c>
      <c r="E5109" s="198">
        <v>323747.98</v>
      </c>
      <c r="F5109" s="198">
        <v>685</v>
      </c>
      <c r="G5109" s="198">
        <v>0</v>
      </c>
    </row>
    <row r="5110" spans="1:7">
      <c r="A5110" s="198">
        <v>37299797</v>
      </c>
      <c r="B5110" s="198">
        <v>0</v>
      </c>
      <c r="C5110" s="198">
        <v>0</v>
      </c>
      <c r="D5110" s="198">
        <v>0</v>
      </c>
      <c r="E5110" s="198">
        <v>0</v>
      </c>
      <c r="F5110" s="198">
        <v>685</v>
      </c>
      <c r="G5110" s="198">
        <v>0</v>
      </c>
    </row>
    <row r="5111" spans="1:7">
      <c r="A5111" s="198">
        <v>37299800</v>
      </c>
      <c r="B5111" s="198">
        <v>547814.21</v>
      </c>
      <c r="C5111" s="198">
        <v>0</v>
      </c>
      <c r="D5111" s="198">
        <v>0</v>
      </c>
      <c r="E5111" s="198">
        <v>547814.21</v>
      </c>
      <c r="F5111" s="198">
        <v>626</v>
      </c>
      <c r="G5111" s="198">
        <v>0</v>
      </c>
    </row>
    <row r="5112" spans="1:7">
      <c r="A5112" s="198">
        <v>37299817</v>
      </c>
      <c r="B5112" s="198">
        <v>196094.78</v>
      </c>
      <c r="C5112" s="198">
        <v>0</v>
      </c>
      <c r="D5112" s="198">
        <v>0</v>
      </c>
      <c r="E5112" s="198">
        <v>196094.78</v>
      </c>
      <c r="F5112" s="198">
        <v>685</v>
      </c>
      <c r="G5112" s="198">
        <v>0</v>
      </c>
    </row>
    <row r="5113" spans="1:7">
      <c r="A5113" s="198">
        <v>37299844</v>
      </c>
      <c r="B5113" s="198">
        <v>101716.63</v>
      </c>
      <c r="C5113" s="198">
        <v>0</v>
      </c>
      <c r="D5113" s="198">
        <v>0</v>
      </c>
      <c r="E5113" s="198">
        <v>101716.63</v>
      </c>
      <c r="F5113" s="198">
        <v>685</v>
      </c>
      <c r="G5113" s="198">
        <v>0</v>
      </c>
    </row>
    <row r="5114" spans="1:7">
      <c r="A5114" s="198">
        <v>37299854</v>
      </c>
      <c r="B5114" s="198">
        <v>231293.96</v>
      </c>
      <c r="C5114" s="198">
        <v>0</v>
      </c>
      <c r="D5114" s="198">
        <v>65184.41</v>
      </c>
      <c r="E5114" s="198">
        <v>296478.37</v>
      </c>
      <c r="F5114" s="198">
        <v>685</v>
      </c>
      <c r="G5114" s="198">
        <v>24</v>
      </c>
    </row>
    <row r="5115" spans="1:7">
      <c r="A5115" s="198">
        <v>37299870</v>
      </c>
      <c r="B5115" s="198">
        <v>0</v>
      </c>
      <c r="C5115" s="198">
        <v>0</v>
      </c>
      <c r="D5115" s="198">
        <v>0</v>
      </c>
      <c r="E5115" s="198">
        <v>0</v>
      </c>
      <c r="F5115" s="198">
        <v>685</v>
      </c>
      <c r="G5115" s="198">
        <v>0</v>
      </c>
    </row>
    <row r="5116" spans="1:7">
      <c r="A5116" s="198">
        <v>37299880</v>
      </c>
      <c r="B5116" s="198">
        <v>0</v>
      </c>
      <c r="C5116" s="198">
        <v>0</v>
      </c>
      <c r="D5116" s="198">
        <v>0</v>
      </c>
      <c r="E5116" s="198">
        <v>0</v>
      </c>
      <c r="F5116" s="198">
        <v>685</v>
      </c>
      <c r="G5116" s="198">
        <v>0</v>
      </c>
    </row>
    <row r="5117" spans="1:7">
      <c r="A5117" s="198">
        <v>37299894</v>
      </c>
      <c r="B5117" s="198">
        <v>0</v>
      </c>
      <c r="C5117" s="198">
        <v>0</v>
      </c>
      <c r="D5117" s="198">
        <v>0</v>
      </c>
      <c r="E5117" s="198">
        <v>0</v>
      </c>
      <c r="F5117" s="198">
        <v>685</v>
      </c>
      <c r="G5117" s="198">
        <v>0</v>
      </c>
    </row>
    <row r="5118" spans="1:7">
      <c r="A5118" s="198">
        <v>37299911</v>
      </c>
      <c r="B5118" s="198">
        <v>0</v>
      </c>
      <c r="C5118" s="198">
        <v>0</v>
      </c>
      <c r="D5118" s="198">
        <v>0</v>
      </c>
      <c r="E5118" s="198">
        <v>0</v>
      </c>
      <c r="F5118" s="198">
        <v>685</v>
      </c>
      <c r="G5118" s="198">
        <v>0</v>
      </c>
    </row>
    <row r="5119" spans="1:7">
      <c r="A5119" s="198">
        <v>37299920</v>
      </c>
      <c r="B5119" s="198">
        <v>1372912.41</v>
      </c>
      <c r="C5119" s="198">
        <v>0</v>
      </c>
      <c r="D5119" s="198">
        <v>0</v>
      </c>
      <c r="E5119" s="198">
        <v>1372912.41</v>
      </c>
      <c r="F5119" s="198">
        <v>685</v>
      </c>
      <c r="G5119" s="198">
        <v>0</v>
      </c>
    </row>
    <row r="5120" spans="1:7">
      <c r="A5120" s="198">
        <v>37299930</v>
      </c>
      <c r="B5120" s="198">
        <v>138762.82</v>
      </c>
      <c r="C5120" s="198">
        <v>0</v>
      </c>
      <c r="D5120" s="198">
        <v>0</v>
      </c>
      <c r="E5120" s="198">
        <v>138762.82</v>
      </c>
      <c r="F5120" s="198">
        <v>626</v>
      </c>
      <c r="G5120" s="198">
        <v>0</v>
      </c>
    </row>
    <row r="5121" spans="1:7">
      <c r="A5121" s="198">
        <v>37299950</v>
      </c>
      <c r="B5121" s="198">
        <v>156739.45000000001</v>
      </c>
      <c r="C5121" s="198">
        <v>0</v>
      </c>
      <c r="D5121" s="198">
        <v>0</v>
      </c>
      <c r="E5121" s="198">
        <v>156739.45000000001</v>
      </c>
      <c r="F5121" s="198">
        <v>626</v>
      </c>
      <c r="G5121" s="198">
        <v>0</v>
      </c>
    </row>
    <row r="5122" spans="1:7">
      <c r="A5122" s="198">
        <v>37299964</v>
      </c>
      <c r="B5122" s="198">
        <v>0</v>
      </c>
      <c r="C5122" s="198">
        <v>0</v>
      </c>
      <c r="D5122" s="198">
        <v>0</v>
      </c>
      <c r="E5122" s="198">
        <v>0</v>
      </c>
      <c r="F5122" s="198">
        <v>626</v>
      </c>
      <c r="G5122" s="198">
        <v>0</v>
      </c>
    </row>
    <row r="5123" spans="1:7">
      <c r="A5123" s="198">
        <v>37299977</v>
      </c>
      <c r="B5123" s="198">
        <v>141159</v>
      </c>
      <c r="C5123" s="198">
        <v>62.41</v>
      </c>
      <c r="D5123" s="198">
        <v>0</v>
      </c>
      <c r="E5123" s="198">
        <v>141221.41</v>
      </c>
      <c r="F5123" s="198">
        <v>685</v>
      </c>
      <c r="G5123" s="198">
        <v>1</v>
      </c>
    </row>
    <row r="5124" spans="1:7">
      <c r="A5124" s="198">
        <v>37299981</v>
      </c>
      <c r="B5124" s="198">
        <v>138615.74</v>
      </c>
      <c r="C5124" s="198">
        <v>0</v>
      </c>
      <c r="D5124" s="198">
        <v>0</v>
      </c>
      <c r="E5124" s="198">
        <v>138615.74</v>
      </c>
      <c r="F5124" s="198">
        <v>685</v>
      </c>
      <c r="G5124" s="198">
        <v>0</v>
      </c>
    </row>
    <row r="5125" spans="1:7">
      <c r="A5125" s="198">
        <v>37300003</v>
      </c>
      <c r="B5125" s="198">
        <v>0</v>
      </c>
      <c r="C5125" s="198">
        <v>0</v>
      </c>
      <c r="D5125" s="198">
        <v>0</v>
      </c>
      <c r="E5125" s="198">
        <v>0</v>
      </c>
      <c r="F5125" s="198">
        <v>685</v>
      </c>
      <c r="G5125" s="198">
        <v>0</v>
      </c>
    </row>
    <row r="5126" spans="1:7">
      <c r="A5126" s="198">
        <v>37300018</v>
      </c>
      <c r="B5126" s="198">
        <v>0</v>
      </c>
      <c r="C5126" s="198">
        <v>0</v>
      </c>
      <c r="D5126" s="198">
        <v>0</v>
      </c>
      <c r="E5126" s="198">
        <v>0</v>
      </c>
      <c r="F5126" s="198">
        <v>685</v>
      </c>
      <c r="G5126" s="198">
        <v>0</v>
      </c>
    </row>
    <row r="5127" spans="1:7">
      <c r="A5127" s="198">
        <v>37300020</v>
      </c>
      <c r="B5127" s="198">
        <v>0</v>
      </c>
      <c r="C5127" s="198">
        <v>0</v>
      </c>
      <c r="D5127" s="198">
        <v>0</v>
      </c>
      <c r="E5127" s="198">
        <v>0</v>
      </c>
      <c r="F5127" s="198">
        <v>626</v>
      </c>
      <c r="G5127" s="198">
        <v>0</v>
      </c>
    </row>
    <row r="5128" spans="1:7">
      <c r="A5128" s="198">
        <v>37300037</v>
      </c>
      <c r="B5128" s="198">
        <v>361149.86</v>
      </c>
      <c r="C5128" s="198">
        <v>0</v>
      </c>
      <c r="D5128" s="198">
        <v>249232.71</v>
      </c>
      <c r="E5128" s="198">
        <v>610382.56999999995</v>
      </c>
      <c r="F5128" s="198">
        <v>685</v>
      </c>
      <c r="G5128" s="198">
        <v>58</v>
      </c>
    </row>
    <row r="5129" spans="1:7">
      <c r="A5129" s="198">
        <v>37300050</v>
      </c>
      <c r="B5129" s="198">
        <v>0</v>
      </c>
      <c r="C5129" s="198">
        <v>0</v>
      </c>
      <c r="D5129" s="198">
        <v>0</v>
      </c>
      <c r="E5129" s="198">
        <v>0</v>
      </c>
      <c r="F5129" s="198">
        <v>685</v>
      </c>
      <c r="G5129" s="198">
        <v>0</v>
      </c>
    </row>
    <row r="5130" spans="1:7">
      <c r="A5130" s="198">
        <v>37300069</v>
      </c>
      <c r="B5130" s="198">
        <v>0</v>
      </c>
      <c r="C5130" s="198">
        <v>0</v>
      </c>
      <c r="D5130" s="198">
        <v>0</v>
      </c>
      <c r="E5130" s="198">
        <v>0</v>
      </c>
      <c r="F5130" s="198">
        <v>685</v>
      </c>
      <c r="G5130" s="198">
        <v>0</v>
      </c>
    </row>
    <row r="5131" spans="1:7">
      <c r="A5131" s="198">
        <v>37300075</v>
      </c>
      <c r="B5131" s="198">
        <v>0</v>
      </c>
      <c r="C5131" s="198">
        <v>0</v>
      </c>
      <c r="D5131" s="198">
        <v>0</v>
      </c>
      <c r="E5131" s="198">
        <v>0</v>
      </c>
      <c r="F5131" s="198">
        <v>626</v>
      </c>
      <c r="G5131" s="198">
        <v>0</v>
      </c>
    </row>
    <row r="5132" spans="1:7">
      <c r="A5132" s="198">
        <v>37300086</v>
      </c>
      <c r="B5132" s="198">
        <v>103662.11</v>
      </c>
      <c r="C5132" s="198">
        <v>0</v>
      </c>
      <c r="D5132" s="198">
        <v>0</v>
      </c>
      <c r="E5132" s="198">
        <v>103662.11</v>
      </c>
      <c r="F5132" s="198">
        <v>626</v>
      </c>
      <c r="G5132" s="198">
        <v>0</v>
      </c>
    </row>
    <row r="5133" spans="1:7">
      <c r="A5133" s="198">
        <v>37300100</v>
      </c>
      <c r="B5133" s="198">
        <v>0</v>
      </c>
      <c r="C5133" s="198">
        <v>0</v>
      </c>
      <c r="D5133" s="198">
        <v>0</v>
      </c>
      <c r="E5133" s="198">
        <v>0</v>
      </c>
      <c r="F5133" s="198">
        <v>626</v>
      </c>
      <c r="G5133" s="198">
        <v>0</v>
      </c>
    </row>
    <row r="5134" spans="1:7">
      <c r="A5134" s="198">
        <v>37300120</v>
      </c>
      <c r="B5134" s="198">
        <v>68936.39</v>
      </c>
      <c r="C5134" s="198">
        <v>0</v>
      </c>
      <c r="D5134" s="198">
        <v>0</v>
      </c>
      <c r="E5134" s="198">
        <v>68936.39</v>
      </c>
      <c r="F5134" s="198">
        <v>685</v>
      </c>
      <c r="G5134" s="198">
        <v>0</v>
      </c>
    </row>
    <row r="5135" spans="1:7">
      <c r="A5135" s="198">
        <v>37300144</v>
      </c>
      <c r="B5135" s="198">
        <v>0</v>
      </c>
      <c r="C5135" s="198">
        <v>0</v>
      </c>
      <c r="D5135" s="198">
        <v>0</v>
      </c>
      <c r="E5135" s="198">
        <v>0</v>
      </c>
      <c r="F5135" s="198">
        <v>685</v>
      </c>
      <c r="G5135" s="198">
        <v>0</v>
      </c>
    </row>
    <row r="5136" spans="1:7">
      <c r="A5136" s="198">
        <v>37300150</v>
      </c>
      <c r="B5136" s="198">
        <v>0</v>
      </c>
      <c r="C5136" s="198">
        <v>0</v>
      </c>
      <c r="D5136" s="198">
        <v>0</v>
      </c>
      <c r="E5136" s="198">
        <v>0</v>
      </c>
      <c r="F5136" s="198">
        <v>626</v>
      </c>
      <c r="G5136" s="198">
        <v>0</v>
      </c>
    </row>
    <row r="5137" spans="1:7">
      <c r="A5137" s="198">
        <v>37300178</v>
      </c>
      <c r="B5137" s="198">
        <v>0</v>
      </c>
      <c r="C5137" s="198">
        <v>0</v>
      </c>
      <c r="D5137" s="198">
        <v>0</v>
      </c>
      <c r="E5137" s="198">
        <v>0</v>
      </c>
      <c r="F5137" s="198">
        <v>685</v>
      </c>
      <c r="G5137" s="198">
        <v>0</v>
      </c>
    </row>
    <row r="5138" spans="1:7">
      <c r="A5138" s="198">
        <v>37300189</v>
      </c>
      <c r="B5138" s="198">
        <v>0</v>
      </c>
      <c r="C5138" s="198">
        <v>0</v>
      </c>
      <c r="D5138" s="198">
        <v>0</v>
      </c>
      <c r="E5138" s="198">
        <v>0</v>
      </c>
      <c r="F5138" s="198">
        <v>626</v>
      </c>
      <c r="G5138" s="198">
        <v>0</v>
      </c>
    </row>
    <row r="5139" spans="1:7">
      <c r="A5139" s="198">
        <v>37300205</v>
      </c>
      <c r="B5139" s="198">
        <v>389404.77</v>
      </c>
      <c r="C5139" s="198">
        <v>0</v>
      </c>
      <c r="D5139" s="198">
        <v>0</v>
      </c>
      <c r="E5139" s="198">
        <v>389404.77</v>
      </c>
      <c r="F5139" s="198">
        <v>685</v>
      </c>
      <c r="G5139" s="198">
        <v>0</v>
      </c>
    </row>
    <row r="5140" spans="1:7">
      <c r="A5140" s="198">
        <v>37300220</v>
      </c>
      <c r="B5140" s="198">
        <v>0</v>
      </c>
      <c r="C5140" s="198">
        <v>0</v>
      </c>
      <c r="D5140" s="198">
        <v>0</v>
      </c>
      <c r="E5140" s="198">
        <v>0</v>
      </c>
      <c r="F5140" s="198">
        <v>626</v>
      </c>
      <c r="G5140" s="198">
        <v>0</v>
      </c>
    </row>
    <row r="5141" spans="1:7">
      <c r="A5141" s="198">
        <v>37300243</v>
      </c>
      <c r="B5141" s="198">
        <v>0</v>
      </c>
      <c r="C5141" s="198">
        <v>0</v>
      </c>
      <c r="D5141" s="198">
        <v>0</v>
      </c>
      <c r="E5141" s="198">
        <v>0</v>
      </c>
      <c r="F5141" s="198">
        <v>626</v>
      </c>
      <c r="G5141" s="198">
        <v>0</v>
      </c>
    </row>
    <row r="5142" spans="1:7">
      <c r="A5142" s="198">
        <v>37340218</v>
      </c>
      <c r="B5142" s="198">
        <v>0</v>
      </c>
      <c r="C5142" s="198">
        <v>0</v>
      </c>
      <c r="D5142" s="198">
        <v>0</v>
      </c>
      <c r="E5142" s="198">
        <v>0</v>
      </c>
      <c r="F5142" s="198">
        <v>685</v>
      </c>
      <c r="G5142" s="198">
        <v>0</v>
      </c>
    </row>
    <row r="5143" spans="1:7">
      <c r="A5143" s="198">
        <v>37340233</v>
      </c>
      <c r="B5143" s="198">
        <v>0</v>
      </c>
      <c r="C5143" s="198">
        <v>0</v>
      </c>
      <c r="D5143" s="198">
        <v>0</v>
      </c>
      <c r="E5143" s="198">
        <v>0</v>
      </c>
      <c r="F5143" s="198">
        <v>626</v>
      </c>
      <c r="G5143" s="198">
        <v>0</v>
      </c>
    </row>
    <row r="5144" spans="1:7">
      <c r="A5144" s="198">
        <v>37340250</v>
      </c>
      <c r="B5144" s="198">
        <v>0</v>
      </c>
      <c r="C5144" s="198">
        <v>0</v>
      </c>
      <c r="D5144" s="198">
        <v>0</v>
      </c>
      <c r="E5144" s="198">
        <v>0</v>
      </c>
      <c r="F5144" s="198">
        <v>685</v>
      </c>
      <c r="G5144" s="198">
        <v>0</v>
      </c>
    </row>
    <row r="5145" spans="1:7">
      <c r="A5145" s="198">
        <v>37340268</v>
      </c>
      <c r="B5145" s="198">
        <v>0</v>
      </c>
      <c r="C5145" s="198">
        <v>0</v>
      </c>
      <c r="D5145" s="198">
        <v>0</v>
      </c>
      <c r="E5145" s="198">
        <v>0</v>
      </c>
      <c r="F5145" s="198">
        <v>685</v>
      </c>
      <c r="G5145" s="198">
        <v>0</v>
      </c>
    </row>
    <row r="5146" spans="1:7">
      <c r="A5146" s="198">
        <v>37340277</v>
      </c>
      <c r="B5146" s="198">
        <v>268720</v>
      </c>
      <c r="C5146" s="198">
        <v>0</v>
      </c>
      <c r="D5146" s="198">
        <v>0</v>
      </c>
      <c r="E5146" s="198">
        <v>268720</v>
      </c>
      <c r="F5146" s="198">
        <v>685</v>
      </c>
      <c r="G5146" s="198">
        <v>0</v>
      </c>
    </row>
    <row r="5147" spans="1:7">
      <c r="A5147" s="198">
        <v>37394548</v>
      </c>
      <c r="B5147" s="198">
        <v>322312.68</v>
      </c>
      <c r="C5147" s="198">
        <v>0</v>
      </c>
      <c r="D5147" s="198">
        <v>0</v>
      </c>
      <c r="E5147" s="198">
        <v>322312.68</v>
      </c>
      <c r="F5147" s="198">
        <v>823</v>
      </c>
      <c r="G5147" s="198">
        <v>0</v>
      </c>
    </row>
    <row r="5148" spans="1:7">
      <c r="A5148" s="198">
        <v>37394590</v>
      </c>
      <c r="B5148" s="198">
        <v>6426.64</v>
      </c>
      <c r="C5148" s="198">
        <v>13000.61</v>
      </c>
      <c r="D5148" s="198">
        <v>0</v>
      </c>
      <c r="E5148" s="198">
        <v>19427.25</v>
      </c>
      <c r="F5148" s="198">
        <v>823</v>
      </c>
      <c r="G5148" s="198">
        <v>3</v>
      </c>
    </row>
    <row r="5149" spans="1:7">
      <c r="A5149" s="198">
        <v>37394675</v>
      </c>
      <c r="B5149" s="198">
        <v>0</v>
      </c>
      <c r="C5149" s="198">
        <v>0</v>
      </c>
      <c r="D5149" s="198">
        <v>0</v>
      </c>
      <c r="E5149" s="198">
        <v>0</v>
      </c>
      <c r="F5149" s="198">
        <v>626</v>
      </c>
      <c r="G5149" s="198">
        <v>0</v>
      </c>
    </row>
    <row r="5150" spans="1:7">
      <c r="A5150" s="198">
        <v>37394703</v>
      </c>
      <c r="B5150" s="198">
        <v>0</v>
      </c>
      <c r="C5150" s="198">
        <v>0</v>
      </c>
      <c r="D5150" s="198">
        <v>0</v>
      </c>
      <c r="E5150" s="198">
        <v>0</v>
      </c>
      <c r="F5150" s="198">
        <v>685</v>
      </c>
      <c r="G5150" s="198">
        <v>0</v>
      </c>
    </row>
    <row r="5151" spans="1:7">
      <c r="A5151" s="198">
        <v>37395125</v>
      </c>
      <c r="B5151" s="198">
        <v>0</v>
      </c>
      <c r="C5151" s="198">
        <v>0</v>
      </c>
      <c r="D5151" s="198">
        <v>0</v>
      </c>
      <c r="E5151" s="198">
        <v>0</v>
      </c>
      <c r="F5151" s="198">
        <v>823</v>
      </c>
      <c r="G5151" s="198">
        <v>0</v>
      </c>
    </row>
    <row r="5152" spans="1:7">
      <c r="A5152" s="198">
        <v>37395136</v>
      </c>
      <c r="B5152" s="198">
        <v>0</v>
      </c>
      <c r="C5152" s="198">
        <v>0</v>
      </c>
      <c r="D5152" s="198">
        <v>0</v>
      </c>
      <c r="E5152" s="198">
        <v>0</v>
      </c>
      <c r="F5152" s="198">
        <v>685</v>
      </c>
      <c r="G5152" s="198">
        <v>0</v>
      </c>
    </row>
    <row r="5153" spans="1:7">
      <c r="A5153" s="198">
        <v>37395150</v>
      </c>
      <c r="B5153" s="198">
        <v>0</v>
      </c>
      <c r="C5153" s="198">
        <v>0</v>
      </c>
      <c r="D5153" s="198">
        <v>0</v>
      </c>
      <c r="E5153" s="198">
        <v>0</v>
      </c>
      <c r="F5153" s="198">
        <v>823</v>
      </c>
      <c r="G5153" s="198">
        <v>0</v>
      </c>
    </row>
    <row r="5154" spans="1:7">
      <c r="A5154" s="198">
        <v>37395165</v>
      </c>
      <c r="B5154" s="198">
        <v>916077.48</v>
      </c>
      <c r="C5154" s="198">
        <v>0</v>
      </c>
      <c r="D5154" s="198">
        <v>0</v>
      </c>
      <c r="E5154" s="198">
        <v>916077.48</v>
      </c>
      <c r="F5154" s="198">
        <v>626</v>
      </c>
      <c r="G5154" s="198">
        <v>0</v>
      </c>
    </row>
    <row r="5155" spans="1:7">
      <c r="A5155" s="198">
        <v>37395177</v>
      </c>
      <c r="B5155" s="198">
        <v>0</v>
      </c>
      <c r="C5155" s="198">
        <v>0</v>
      </c>
      <c r="D5155" s="198">
        <v>0</v>
      </c>
      <c r="E5155" s="198">
        <v>0</v>
      </c>
      <c r="F5155" s="198">
        <v>685</v>
      </c>
      <c r="G5155" s="198">
        <v>0</v>
      </c>
    </row>
    <row r="5156" spans="1:7">
      <c r="A5156" s="198">
        <v>37395180</v>
      </c>
      <c r="B5156" s="198">
        <v>669851.81000000006</v>
      </c>
      <c r="C5156" s="198">
        <v>0</v>
      </c>
      <c r="D5156" s="198">
        <v>0</v>
      </c>
      <c r="E5156" s="198">
        <v>669851.81000000006</v>
      </c>
      <c r="F5156" s="198">
        <v>685</v>
      </c>
      <c r="G5156" s="198">
        <v>0</v>
      </c>
    </row>
    <row r="5157" spans="1:7">
      <c r="A5157" s="198">
        <v>37395202</v>
      </c>
      <c r="B5157" s="198">
        <v>106822.55</v>
      </c>
      <c r="C5157" s="198">
        <v>0</v>
      </c>
      <c r="D5157" s="198">
        <v>0</v>
      </c>
      <c r="E5157" s="198">
        <v>106822.55</v>
      </c>
      <c r="F5157" s="198">
        <v>685</v>
      </c>
      <c r="G5157" s="198">
        <v>0</v>
      </c>
    </row>
    <row r="5158" spans="1:7">
      <c r="A5158" s="198">
        <v>37395218</v>
      </c>
      <c r="B5158" s="198">
        <v>416340.96</v>
      </c>
      <c r="C5158" s="198">
        <v>0</v>
      </c>
      <c r="D5158" s="198">
        <v>0</v>
      </c>
      <c r="E5158" s="198">
        <v>416340.96</v>
      </c>
      <c r="F5158" s="198">
        <v>626</v>
      </c>
      <c r="G5158" s="198">
        <v>0</v>
      </c>
    </row>
    <row r="5159" spans="1:7">
      <c r="A5159" s="198">
        <v>37395221</v>
      </c>
      <c r="B5159" s="198">
        <v>0</v>
      </c>
      <c r="C5159" s="198">
        <v>0</v>
      </c>
      <c r="D5159" s="198">
        <v>0</v>
      </c>
      <c r="E5159" s="198">
        <v>0</v>
      </c>
      <c r="F5159" s="198">
        <v>685</v>
      </c>
      <c r="G5159" s="198">
        <v>0</v>
      </c>
    </row>
    <row r="5160" spans="1:7">
      <c r="A5160" s="198">
        <v>37439396</v>
      </c>
      <c r="B5160" s="198">
        <v>1084505.05</v>
      </c>
      <c r="C5160" s="198">
        <v>0</v>
      </c>
      <c r="D5160" s="198">
        <v>129706.82</v>
      </c>
      <c r="E5160" s="198">
        <v>1214211.8700000001</v>
      </c>
      <c r="F5160" s="198">
        <v>685</v>
      </c>
      <c r="G5160" s="198">
        <v>9</v>
      </c>
    </row>
    <row r="5161" spans="1:7">
      <c r="A5161" s="198">
        <v>37439550</v>
      </c>
      <c r="B5161" s="198">
        <v>0</v>
      </c>
      <c r="C5161" s="198">
        <v>0</v>
      </c>
      <c r="D5161" s="198">
        <v>0</v>
      </c>
      <c r="E5161" s="198">
        <v>0</v>
      </c>
      <c r="F5161" s="198">
        <v>626</v>
      </c>
      <c r="G5161" s="198">
        <v>0</v>
      </c>
    </row>
    <row r="5162" spans="1:7">
      <c r="A5162" s="198">
        <v>37439566</v>
      </c>
      <c r="B5162" s="198">
        <v>0</v>
      </c>
      <c r="C5162" s="198">
        <v>0</v>
      </c>
      <c r="D5162" s="198">
        <v>0</v>
      </c>
      <c r="E5162" s="198">
        <v>0</v>
      </c>
      <c r="F5162" s="198">
        <v>685</v>
      </c>
      <c r="G5162" s="198">
        <v>0</v>
      </c>
    </row>
    <row r="5163" spans="1:7">
      <c r="A5163" s="198">
        <v>37439572</v>
      </c>
      <c r="B5163" s="198">
        <v>125013.94</v>
      </c>
      <c r="C5163" s="198">
        <v>0</v>
      </c>
      <c r="D5163" s="198">
        <v>0</v>
      </c>
      <c r="E5163" s="198">
        <v>125013.94</v>
      </c>
      <c r="F5163" s="198">
        <v>626</v>
      </c>
      <c r="G5163" s="198">
        <v>0</v>
      </c>
    </row>
    <row r="5164" spans="1:7">
      <c r="A5164" s="198">
        <v>37439589</v>
      </c>
      <c r="B5164" s="198">
        <v>0</v>
      </c>
      <c r="C5164" s="198">
        <v>0</v>
      </c>
      <c r="D5164" s="198">
        <v>0</v>
      </c>
      <c r="E5164" s="198">
        <v>0</v>
      </c>
      <c r="F5164" s="198">
        <v>626</v>
      </c>
      <c r="G5164" s="198">
        <v>0</v>
      </c>
    </row>
    <row r="5165" spans="1:7">
      <c r="A5165" s="198">
        <v>37439590</v>
      </c>
      <c r="B5165" s="198">
        <v>0</v>
      </c>
      <c r="C5165" s="198">
        <v>0</v>
      </c>
      <c r="D5165" s="198">
        <v>0</v>
      </c>
      <c r="E5165" s="198">
        <v>0</v>
      </c>
      <c r="F5165" s="198">
        <v>685</v>
      </c>
      <c r="G5165" s="198">
        <v>0</v>
      </c>
    </row>
    <row r="5166" spans="1:7">
      <c r="A5166" s="198">
        <v>37439604</v>
      </c>
      <c r="B5166" s="198">
        <v>228650.44</v>
      </c>
      <c r="C5166" s="198">
        <v>0</v>
      </c>
      <c r="D5166" s="198">
        <v>0</v>
      </c>
      <c r="E5166" s="198">
        <v>228650.44</v>
      </c>
      <c r="F5166" s="198">
        <v>626</v>
      </c>
      <c r="G5166" s="198">
        <v>0</v>
      </c>
    </row>
    <row r="5167" spans="1:7">
      <c r="A5167" s="198">
        <v>37439615</v>
      </c>
      <c r="B5167" s="198">
        <v>0</v>
      </c>
      <c r="C5167" s="198">
        <v>0</v>
      </c>
      <c r="D5167" s="198">
        <v>0</v>
      </c>
      <c r="E5167" s="198">
        <v>0</v>
      </c>
      <c r="F5167" s="198">
        <v>626</v>
      </c>
      <c r="G5167" s="198">
        <v>0</v>
      </c>
    </row>
    <row r="5168" spans="1:7">
      <c r="A5168" s="198">
        <v>37439639</v>
      </c>
      <c r="B5168" s="198">
        <v>0</v>
      </c>
      <c r="C5168" s="198">
        <v>0</v>
      </c>
      <c r="D5168" s="198">
        <v>0</v>
      </c>
      <c r="E5168" s="198">
        <v>0</v>
      </c>
      <c r="F5168" s="198">
        <v>685</v>
      </c>
      <c r="G5168" s="198">
        <v>0</v>
      </c>
    </row>
    <row r="5169" spans="1:7">
      <c r="A5169" s="198">
        <v>37439644</v>
      </c>
      <c r="B5169" s="198">
        <v>403436.89</v>
      </c>
      <c r="C5169" s="198">
        <v>0</v>
      </c>
      <c r="D5169" s="198">
        <v>0</v>
      </c>
      <c r="E5169" s="198">
        <v>403436.89</v>
      </c>
      <c r="F5169" s="198">
        <v>626</v>
      </c>
      <c r="G5169" s="198">
        <v>0</v>
      </c>
    </row>
    <row r="5170" spans="1:7">
      <c r="A5170" s="198">
        <v>37439650</v>
      </c>
      <c r="B5170" s="198">
        <v>0</v>
      </c>
      <c r="C5170" s="198">
        <v>0</v>
      </c>
      <c r="D5170" s="198">
        <v>0</v>
      </c>
      <c r="E5170" s="198">
        <v>0</v>
      </c>
      <c r="F5170" s="198">
        <v>626</v>
      </c>
      <c r="G5170" s="198">
        <v>0</v>
      </c>
    </row>
    <row r="5171" spans="1:7">
      <c r="A5171" s="198">
        <v>37475296</v>
      </c>
      <c r="B5171" s="198">
        <v>0</v>
      </c>
      <c r="C5171" s="198">
        <v>0</v>
      </c>
      <c r="D5171" s="198">
        <v>0</v>
      </c>
      <c r="E5171" s="198">
        <v>0</v>
      </c>
      <c r="F5171" s="198">
        <v>685</v>
      </c>
      <c r="G5171" s="198">
        <v>0</v>
      </c>
    </row>
    <row r="5172" spans="1:7">
      <c r="A5172" s="198">
        <v>37475538</v>
      </c>
      <c r="B5172" s="198">
        <v>0</v>
      </c>
      <c r="C5172" s="198">
        <v>0</v>
      </c>
      <c r="D5172" s="198">
        <v>0</v>
      </c>
      <c r="E5172" s="198">
        <v>0</v>
      </c>
      <c r="F5172" s="198">
        <v>685</v>
      </c>
      <c r="G5172" s="198">
        <v>0</v>
      </c>
    </row>
    <row r="5173" spans="1:7">
      <c r="A5173" s="198">
        <v>37475858</v>
      </c>
      <c r="B5173" s="198">
        <v>0</v>
      </c>
      <c r="C5173" s="198">
        <v>0</v>
      </c>
      <c r="D5173" s="198">
        <v>0</v>
      </c>
      <c r="E5173" s="198">
        <v>0</v>
      </c>
      <c r="F5173" s="198">
        <v>685</v>
      </c>
      <c r="G5173" s="198">
        <v>0</v>
      </c>
    </row>
    <row r="5174" spans="1:7">
      <c r="A5174" s="198">
        <v>37475869</v>
      </c>
      <c r="B5174" s="198">
        <v>492780.17</v>
      </c>
      <c r="C5174" s="198">
        <v>0</v>
      </c>
      <c r="D5174" s="198">
        <v>0</v>
      </c>
      <c r="E5174" s="198">
        <v>492780.17</v>
      </c>
      <c r="F5174" s="198">
        <v>626</v>
      </c>
      <c r="G5174" s="198">
        <v>0</v>
      </c>
    </row>
    <row r="5175" spans="1:7">
      <c r="A5175" s="198">
        <v>37475873</v>
      </c>
      <c r="B5175" s="198">
        <v>0</v>
      </c>
      <c r="C5175" s="198">
        <v>0</v>
      </c>
      <c r="D5175" s="198">
        <v>0</v>
      </c>
      <c r="E5175" s="198">
        <v>0</v>
      </c>
      <c r="F5175" s="198">
        <v>626</v>
      </c>
      <c r="G5175" s="198">
        <v>0</v>
      </c>
    </row>
    <row r="5176" spans="1:7">
      <c r="A5176" s="198">
        <v>37475893</v>
      </c>
      <c r="B5176" s="198">
        <v>0</v>
      </c>
      <c r="C5176" s="198">
        <v>0</v>
      </c>
      <c r="D5176" s="198">
        <v>0</v>
      </c>
      <c r="E5176" s="198">
        <v>0</v>
      </c>
      <c r="F5176" s="198">
        <v>685</v>
      </c>
      <c r="G5176" s="198">
        <v>0</v>
      </c>
    </row>
    <row r="5177" spans="1:7">
      <c r="A5177" s="198">
        <v>37475914</v>
      </c>
      <c r="B5177" s="198">
        <v>0</v>
      </c>
      <c r="C5177" s="198">
        <v>0</v>
      </c>
      <c r="D5177" s="198">
        <v>0</v>
      </c>
      <c r="E5177" s="198">
        <v>0</v>
      </c>
      <c r="F5177" s="198">
        <v>685</v>
      </c>
      <c r="G5177" s="198">
        <v>0</v>
      </c>
    </row>
    <row r="5178" spans="1:7">
      <c r="A5178" s="198">
        <v>37475924</v>
      </c>
      <c r="B5178" s="198">
        <v>0</v>
      </c>
      <c r="C5178" s="198">
        <v>0</v>
      </c>
      <c r="D5178" s="198">
        <v>0</v>
      </c>
      <c r="E5178" s="198">
        <v>0</v>
      </c>
      <c r="F5178" s="198">
        <v>626</v>
      </c>
      <c r="G5178" s="198">
        <v>0</v>
      </c>
    </row>
    <row r="5179" spans="1:7">
      <c r="A5179" s="198">
        <v>37475938</v>
      </c>
      <c r="B5179" s="198">
        <v>0</v>
      </c>
      <c r="C5179" s="198">
        <v>0</v>
      </c>
      <c r="D5179" s="198">
        <v>0</v>
      </c>
      <c r="E5179" s="198">
        <v>0</v>
      </c>
      <c r="F5179" s="198">
        <v>685</v>
      </c>
      <c r="G5179" s="198">
        <v>0</v>
      </c>
    </row>
    <row r="5180" spans="1:7">
      <c r="A5180" s="198">
        <v>37475948</v>
      </c>
      <c r="B5180" s="198">
        <v>0</v>
      </c>
      <c r="C5180" s="198">
        <v>0</v>
      </c>
      <c r="D5180" s="198">
        <v>0</v>
      </c>
      <c r="E5180" s="198">
        <v>0</v>
      </c>
      <c r="F5180" s="198">
        <v>626</v>
      </c>
      <c r="G5180" s="198">
        <v>0</v>
      </c>
    </row>
    <row r="5181" spans="1:7">
      <c r="A5181" s="198">
        <v>37475957</v>
      </c>
      <c r="B5181" s="198">
        <v>0</v>
      </c>
      <c r="C5181" s="198">
        <v>0</v>
      </c>
      <c r="D5181" s="198">
        <v>0</v>
      </c>
      <c r="E5181" s="198">
        <v>0</v>
      </c>
      <c r="F5181" s="198">
        <v>685</v>
      </c>
      <c r="G5181" s="198">
        <v>0</v>
      </c>
    </row>
    <row r="5182" spans="1:7">
      <c r="A5182" s="198">
        <v>37509809</v>
      </c>
      <c r="B5182" s="198">
        <v>0</v>
      </c>
      <c r="C5182" s="198">
        <v>0</v>
      </c>
      <c r="D5182" s="198">
        <v>0</v>
      </c>
      <c r="E5182" s="198">
        <v>0</v>
      </c>
      <c r="F5182" s="198">
        <v>685</v>
      </c>
      <c r="G5182" s="198">
        <v>0</v>
      </c>
    </row>
    <row r="5183" spans="1:7">
      <c r="A5183" s="198">
        <v>37509856</v>
      </c>
      <c r="B5183" s="198">
        <v>0</v>
      </c>
      <c r="C5183" s="198">
        <v>0</v>
      </c>
      <c r="D5183" s="198">
        <v>0</v>
      </c>
      <c r="E5183" s="198">
        <v>0</v>
      </c>
      <c r="F5183" s="198">
        <v>823</v>
      </c>
      <c r="G5183" s="198">
        <v>0</v>
      </c>
    </row>
    <row r="5184" spans="1:7">
      <c r="A5184" s="198">
        <v>37509957</v>
      </c>
      <c r="B5184" s="198">
        <v>0</v>
      </c>
      <c r="C5184" s="198">
        <v>0</v>
      </c>
      <c r="D5184" s="198">
        <v>0</v>
      </c>
      <c r="E5184" s="198">
        <v>0</v>
      </c>
      <c r="F5184" s="198">
        <v>823</v>
      </c>
      <c r="G5184" s="198">
        <v>0</v>
      </c>
    </row>
    <row r="5185" spans="1:7">
      <c r="A5185" s="198">
        <v>37510010</v>
      </c>
      <c r="B5185" s="198">
        <v>375796.98</v>
      </c>
      <c r="C5185" s="198">
        <v>0</v>
      </c>
      <c r="D5185" s="198">
        <v>0</v>
      </c>
      <c r="E5185" s="198">
        <v>375796.98</v>
      </c>
      <c r="F5185" s="198">
        <v>823</v>
      </c>
      <c r="G5185" s="198">
        <v>0</v>
      </c>
    </row>
    <row r="5186" spans="1:7">
      <c r="A5186" s="198">
        <v>37510020</v>
      </c>
      <c r="B5186" s="198">
        <v>189062.19</v>
      </c>
      <c r="C5186" s="198">
        <v>0</v>
      </c>
      <c r="D5186" s="198">
        <v>74898.94</v>
      </c>
      <c r="E5186" s="198">
        <v>263961.13</v>
      </c>
      <c r="F5186" s="198">
        <v>626</v>
      </c>
      <c r="G5186" s="198">
        <v>36</v>
      </c>
    </row>
    <row r="5187" spans="1:7">
      <c r="A5187" s="198">
        <v>37510033</v>
      </c>
      <c r="B5187" s="198">
        <v>0</v>
      </c>
      <c r="C5187" s="198">
        <v>0</v>
      </c>
      <c r="D5187" s="198">
        <v>0</v>
      </c>
      <c r="E5187" s="198">
        <v>0</v>
      </c>
      <c r="F5187" s="198">
        <v>626</v>
      </c>
      <c r="G5187" s="198">
        <v>0</v>
      </c>
    </row>
    <row r="5188" spans="1:7">
      <c r="A5188" s="198">
        <v>37510077</v>
      </c>
      <c r="B5188" s="198">
        <v>119242.75</v>
      </c>
      <c r="C5188" s="198">
        <v>0</v>
      </c>
      <c r="D5188" s="198">
        <v>0</v>
      </c>
      <c r="E5188" s="198">
        <v>119242.75</v>
      </c>
      <c r="F5188" s="198">
        <v>626</v>
      </c>
      <c r="G5188" s="198">
        <v>0</v>
      </c>
    </row>
    <row r="5189" spans="1:7">
      <c r="A5189" s="198">
        <v>37558200</v>
      </c>
      <c r="B5189" s="198">
        <v>429857.47</v>
      </c>
      <c r="C5189" s="198">
        <v>0</v>
      </c>
      <c r="D5189" s="198">
        <v>0</v>
      </c>
      <c r="E5189" s="198">
        <v>429857.47</v>
      </c>
      <c r="F5189" s="198">
        <v>685</v>
      </c>
      <c r="G5189" s="198">
        <v>0</v>
      </c>
    </row>
    <row r="5190" spans="1:7">
      <c r="A5190" s="198">
        <v>37558301</v>
      </c>
      <c r="B5190" s="198">
        <v>417677.45</v>
      </c>
      <c r="C5190" s="198">
        <v>0</v>
      </c>
      <c r="D5190" s="198">
        <v>0</v>
      </c>
      <c r="E5190" s="198">
        <v>417677.45</v>
      </c>
      <c r="F5190" s="198">
        <v>823</v>
      </c>
      <c r="G5190" s="198">
        <v>0</v>
      </c>
    </row>
    <row r="5191" spans="1:7">
      <c r="A5191" s="198">
        <v>37558344</v>
      </c>
      <c r="B5191" s="198">
        <v>0</v>
      </c>
      <c r="C5191" s="198">
        <v>0</v>
      </c>
      <c r="D5191" s="198">
        <v>0</v>
      </c>
      <c r="E5191" s="198">
        <v>0</v>
      </c>
      <c r="F5191" s="198">
        <v>823</v>
      </c>
      <c r="G5191" s="198">
        <v>0</v>
      </c>
    </row>
    <row r="5192" spans="1:7">
      <c r="A5192" s="198">
        <v>37558400</v>
      </c>
      <c r="B5192" s="198">
        <v>0</v>
      </c>
      <c r="C5192" s="198">
        <v>0</v>
      </c>
      <c r="D5192" s="198">
        <v>0</v>
      </c>
      <c r="E5192" s="198">
        <v>0</v>
      </c>
      <c r="F5192" s="198">
        <v>685</v>
      </c>
      <c r="G5192" s="198">
        <v>0</v>
      </c>
    </row>
    <row r="5193" spans="1:7">
      <c r="A5193" s="198">
        <v>37558473</v>
      </c>
      <c r="B5193" s="198">
        <v>300093.92</v>
      </c>
      <c r="C5193" s="198">
        <v>0</v>
      </c>
      <c r="D5193" s="198">
        <v>0</v>
      </c>
      <c r="E5193" s="198">
        <v>300093.92</v>
      </c>
      <c r="F5193" s="198">
        <v>823</v>
      </c>
      <c r="G5193" s="198">
        <v>0</v>
      </c>
    </row>
    <row r="5194" spans="1:7">
      <c r="A5194" s="198">
        <v>37558485</v>
      </c>
      <c r="B5194" s="198">
        <v>0</v>
      </c>
      <c r="C5194" s="198">
        <v>0</v>
      </c>
      <c r="D5194" s="198">
        <v>0</v>
      </c>
      <c r="E5194" s="198">
        <v>0</v>
      </c>
      <c r="F5194" s="198">
        <v>626</v>
      </c>
      <c r="G5194" s="198">
        <v>0</v>
      </c>
    </row>
    <row r="5195" spans="1:7">
      <c r="A5195" s="198">
        <v>37558519</v>
      </c>
      <c r="B5195" s="198">
        <v>0</v>
      </c>
      <c r="C5195" s="198">
        <v>0</v>
      </c>
      <c r="D5195" s="198">
        <v>0</v>
      </c>
      <c r="E5195" s="198">
        <v>0</v>
      </c>
      <c r="F5195" s="198">
        <v>626</v>
      </c>
      <c r="G5195" s="198">
        <v>0</v>
      </c>
    </row>
    <row r="5196" spans="1:7">
      <c r="A5196" s="198">
        <v>37558529</v>
      </c>
      <c r="B5196" s="198">
        <v>0</v>
      </c>
      <c r="C5196" s="198">
        <v>0</v>
      </c>
      <c r="D5196" s="198">
        <v>0</v>
      </c>
      <c r="E5196" s="198">
        <v>0</v>
      </c>
      <c r="F5196" s="198">
        <v>626</v>
      </c>
      <c r="G5196" s="198">
        <v>0</v>
      </c>
    </row>
    <row r="5197" spans="1:7">
      <c r="A5197" s="198">
        <v>37558535</v>
      </c>
      <c r="B5197" s="198">
        <v>0</v>
      </c>
      <c r="C5197" s="198">
        <v>0</v>
      </c>
      <c r="D5197" s="198">
        <v>0</v>
      </c>
      <c r="E5197" s="198">
        <v>0</v>
      </c>
      <c r="F5197" s="198">
        <v>626</v>
      </c>
      <c r="G5197" s="198">
        <v>0</v>
      </c>
    </row>
    <row r="5198" spans="1:7">
      <c r="A5198" s="198">
        <v>37558557</v>
      </c>
      <c r="B5198" s="198">
        <v>233943.71</v>
      </c>
      <c r="C5198" s="198">
        <v>3447.38</v>
      </c>
      <c r="D5198" s="198">
        <v>0</v>
      </c>
      <c r="E5198" s="198">
        <v>237391.09</v>
      </c>
      <c r="F5198" s="198">
        <v>626</v>
      </c>
      <c r="G5198" s="198">
        <v>1</v>
      </c>
    </row>
    <row r="5199" spans="1:7">
      <c r="A5199" s="198">
        <v>37588934</v>
      </c>
      <c r="B5199" s="198">
        <v>0</v>
      </c>
      <c r="C5199" s="198">
        <v>0</v>
      </c>
      <c r="D5199" s="198">
        <v>0</v>
      </c>
      <c r="E5199" s="198">
        <v>0</v>
      </c>
      <c r="F5199" s="198">
        <v>823</v>
      </c>
      <c r="G5199" s="198">
        <v>0</v>
      </c>
    </row>
    <row r="5200" spans="1:7">
      <c r="A5200" s="198">
        <v>37588992</v>
      </c>
      <c r="B5200" s="198">
        <v>0</v>
      </c>
      <c r="C5200" s="198">
        <v>0</v>
      </c>
      <c r="D5200" s="198">
        <v>0</v>
      </c>
      <c r="E5200" s="198">
        <v>0</v>
      </c>
      <c r="F5200" s="198">
        <v>685</v>
      </c>
      <c r="G5200" s="198">
        <v>0</v>
      </c>
    </row>
    <row r="5201" spans="1:7">
      <c r="A5201" s="198">
        <v>37589147</v>
      </c>
      <c r="B5201" s="198">
        <v>0</v>
      </c>
      <c r="C5201" s="198">
        <v>0</v>
      </c>
      <c r="D5201" s="198">
        <v>0</v>
      </c>
      <c r="E5201" s="198">
        <v>0</v>
      </c>
      <c r="F5201" s="198">
        <v>626</v>
      </c>
      <c r="G5201" s="198">
        <v>0</v>
      </c>
    </row>
    <row r="5202" spans="1:7">
      <c r="A5202" s="198">
        <v>37589156</v>
      </c>
      <c r="B5202" s="198">
        <v>0</v>
      </c>
      <c r="C5202" s="198">
        <v>0</v>
      </c>
      <c r="D5202" s="198">
        <v>0</v>
      </c>
      <c r="E5202" s="198">
        <v>0</v>
      </c>
      <c r="F5202" s="198">
        <v>685</v>
      </c>
      <c r="G5202" s="198">
        <v>0</v>
      </c>
    </row>
    <row r="5203" spans="1:7">
      <c r="A5203" s="198">
        <v>37589160</v>
      </c>
      <c r="B5203" s="198">
        <v>308820.24</v>
      </c>
      <c r="C5203" s="198">
        <v>0</v>
      </c>
      <c r="D5203" s="198">
        <v>0</v>
      </c>
      <c r="E5203" s="198">
        <v>308820.24</v>
      </c>
      <c r="F5203" s="198">
        <v>823</v>
      </c>
      <c r="G5203" s="198">
        <v>0</v>
      </c>
    </row>
    <row r="5204" spans="1:7">
      <c r="A5204" s="198">
        <v>37589175</v>
      </c>
      <c r="B5204" s="198">
        <v>230404.81</v>
      </c>
      <c r="C5204" s="198">
        <v>0</v>
      </c>
      <c r="D5204" s="198">
        <v>0</v>
      </c>
      <c r="E5204" s="198">
        <v>230404.81</v>
      </c>
      <c r="F5204" s="198">
        <v>685</v>
      </c>
      <c r="G5204" s="198">
        <v>0</v>
      </c>
    </row>
    <row r="5205" spans="1:7">
      <c r="A5205" s="198">
        <v>37617999</v>
      </c>
      <c r="B5205" s="198">
        <v>0</v>
      </c>
      <c r="C5205" s="198">
        <v>0</v>
      </c>
      <c r="D5205" s="198">
        <v>0</v>
      </c>
      <c r="E5205" s="198">
        <v>0</v>
      </c>
      <c r="F5205" s="198">
        <v>626</v>
      </c>
      <c r="G5205" s="198">
        <v>0</v>
      </c>
    </row>
    <row r="5206" spans="1:7">
      <c r="A5206" s="198">
        <v>37618055</v>
      </c>
      <c r="B5206" s="198">
        <v>0</v>
      </c>
      <c r="C5206" s="198">
        <v>0</v>
      </c>
      <c r="D5206" s="198">
        <v>0</v>
      </c>
      <c r="E5206" s="198">
        <v>0</v>
      </c>
      <c r="F5206" s="198">
        <v>685</v>
      </c>
      <c r="G5206" s="198">
        <v>0</v>
      </c>
    </row>
    <row r="5207" spans="1:7">
      <c r="A5207" s="198">
        <v>37618152</v>
      </c>
      <c r="B5207" s="198">
        <v>0</v>
      </c>
      <c r="C5207" s="198">
        <v>0</v>
      </c>
      <c r="D5207" s="198">
        <v>0</v>
      </c>
      <c r="E5207" s="198">
        <v>0</v>
      </c>
      <c r="F5207" s="198">
        <v>685</v>
      </c>
      <c r="G5207" s="198">
        <v>0</v>
      </c>
    </row>
    <row r="5208" spans="1:7">
      <c r="A5208" s="198">
        <v>37618180</v>
      </c>
      <c r="B5208" s="198">
        <v>0</v>
      </c>
      <c r="C5208" s="198">
        <v>0</v>
      </c>
      <c r="D5208" s="198">
        <v>0</v>
      </c>
      <c r="E5208" s="198">
        <v>0</v>
      </c>
      <c r="F5208" s="198">
        <v>823</v>
      </c>
      <c r="G5208" s="198">
        <v>0</v>
      </c>
    </row>
    <row r="5209" spans="1:7">
      <c r="A5209" s="198">
        <v>37618253</v>
      </c>
      <c r="B5209" s="198">
        <v>0</v>
      </c>
      <c r="C5209" s="198">
        <v>0</v>
      </c>
      <c r="D5209" s="198">
        <v>0</v>
      </c>
      <c r="E5209" s="198">
        <v>0</v>
      </c>
      <c r="F5209" s="198">
        <v>685</v>
      </c>
      <c r="G5209" s="198">
        <v>0</v>
      </c>
    </row>
    <row r="5210" spans="1:7">
      <c r="A5210" s="198">
        <v>37618270</v>
      </c>
      <c r="B5210" s="198">
        <v>516724.36</v>
      </c>
      <c r="C5210" s="198">
        <v>0</v>
      </c>
      <c r="D5210" s="198">
        <v>0</v>
      </c>
      <c r="E5210" s="198">
        <v>516724.36</v>
      </c>
      <c r="F5210" s="198">
        <v>685</v>
      </c>
      <c r="G5210" s="198">
        <v>0</v>
      </c>
    </row>
    <row r="5211" spans="1:7">
      <c r="A5211" s="198">
        <v>37618282</v>
      </c>
      <c r="B5211" s="198">
        <v>0</v>
      </c>
      <c r="C5211" s="198">
        <v>0</v>
      </c>
      <c r="D5211" s="198">
        <v>0</v>
      </c>
      <c r="E5211" s="198">
        <v>0</v>
      </c>
      <c r="F5211" s="198">
        <v>823</v>
      </c>
      <c r="G5211" s="198">
        <v>0</v>
      </c>
    </row>
    <row r="5212" spans="1:7">
      <c r="A5212" s="198">
        <v>37618292</v>
      </c>
      <c r="B5212" s="198">
        <v>338878.37</v>
      </c>
      <c r="C5212" s="198">
        <v>0</v>
      </c>
      <c r="D5212" s="198">
        <v>0</v>
      </c>
      <c r="E5212" s="198">
        <v>338878.37</v>
      </c>
      <c r="F5212" s="198">
        <v>685</v>
      </c>
      <c r="G5212" s="198">
        <v>0</v>
      </c>
    </row>
    <row r="5213" spans="1:7">
      <c r="A5213" s="198">
        <v>37618310</v>
      </c>
      <c r="B5213" s="198">
        <v>592809.31999999995</v>
      </c>
      <c r="C5213" s="198">
        <v>0</v>
      </c>
      <c r="D5213" s="198">
        <v>414177.32</v>
      </c>
      <c r="E5213" s="198">
        <v>1006986.64</v>
      </c>
      <c r="F5213" s="198">
        <v>626</v>
      </c>
      <c r="G5213" s="198">
        <v>64</v>
      </c>
    </row>
    <row r="5214" spans="1:7">
      <c r="A5214" s="198">
        <v>37618332</v>
      </c>
      <c r="B5214" s="198">
        <v>515133.47</v>
      </c>
      <c r="C5214" s="198">
        <v>0</v>
      </c>
      <c r="D5214" s="198">
        <v>301798.02</v>
      </c>
      <c r="E5214" s="198">
        <v>816931.49</v>
      </c>
      <c r="F5214" s="198">
        <v>626</v>
      </c>
      <c r="G5214" s="198">
        <v>53</v>
      </c>
    </row>
    <row r="5215" spans="1:7">
      <c r="A5215" s="198">
        <v>37618344</v>
      </c>
      <c r="B5215" s="198">
        <v>0</v>
      </c>
      <c r="C5215" s="198">
        <v>0</v>
      </c>
      <c r="D5215" s="198">
        <v>0</v>
      </c>
      <c r="E5215" s="198">
        <v>0</v>
      </c>
      <c r="F5215" s="198">
        <v>685</v>
      </c>
      <c r="G5215" s="198">
        <v>0</v>
      </c>
    </row>
    <row r="5216" spans="1:7">
      <c r="A5216" s="198">
        <v>37618355</v>
      </c>
      <c r="B5216" s="198">
        <v>314287.75</v>
      </c>
      <c r="C5216" s="198">
        <v>0</v>
      </c>
      <c r="D5216" s="198">
        <v>0</v>
      </c>
      <c r="E5216" s="198">
        <v>314287.75</v>
      </c>
      <c r="F5216" s="198">
        <v>626</v>
      </c>
      <c r="G5216" s="198">
        <v>0</v>
      </c>
    </row>
    <row r="5217" spans="1:7">
      <c r="A5217" s="198">
        <v>37618366</v>
      </c>
      <c r="B5217" s="198">
        <v>183212.15</v>
      </c>
      <c r="C5217" s="198">
        <v>0</v>
      </c>
      <c r="D5217" s="198">
        <v>0</v>
      </c>
      <c r="E5217" s="198">
        <v>183212.15</v>
      </c>
      <c r="F5217" s="198">
        <v>685</v>
      </c>
      <c r="G5217" s="198">
        <v>0</v>
      </c>
    </row>
    <row r="5218" spans="1:7">
      <c r="A5218" s="198">
        <v>37618373</v>
      </c>
      <c r="B5218" s="198">
        <v>0</v>
      </c>
      <c r="C5218" s="198">
        <v>0</v>
      </c>
      <c r="D5218" s="198">
        <v>0</v>
      </c>
      <c r="E5218" s="198">
        <v>0</v>
      </c>
      <c r="F5218" s="198">
        <v>685</v>
      </c>
      <c r="G5218" s="198">
        <v>0</v>
      </c>
    </row>
    <row r="5219" spans="1:7">
      <c r="A5219" s="198">
        <v>37618388</v>
      </c>
      <c r="B5219" s="198">
        <v>509925.34</v>
      </c>
      <c r="C5219" s="198">
        <v>0</v>
      </c>
      <c r="D5219" s="198">
        <v>0</v>
      </c>
      <c r="E5219" s="198">
        <v>509925.34</v>
      </c>
      <c r="F5219" s="198">
        <v>626</v>
      </c>
      <c r="G5219" s="198">
        <v>0</v>
      </c>
    </row>
    <row r="5220" spans="1:7">
      <c r="A5220" s="198">
        <v>37618399</v>
      </c>
      <c r="B5220" s="198">
        <v>255726.23</v>
      </c>
      <c r="C5220" s="198">
        <v>0</v>
      </c>
      <c r="D5220" s="198">
        <v>0</v>
      </c>
      <c r="E5220" s="198">
        <v>255726.23</v>
      </c>
      <c r="F5220" s="198">
        <v>626</v>
      </c>
      <c r="G5220" s="198">
        <v>0</v>
      </c>
    </row>
    <row r="5221" spans="1:7">
      <c r="A5221" s="198">
        <v>37618406</v>
      </c>
      <c r="B5221" s="198">
        <v>255965.98</v>
      </c>
      <c r="C5221" s="198">
        <v>0</v>
      </c>
      <c r="D5221" s="198">
        <v>0</v>
      </c>
      <c r="E5221" s="198">
        <v>255965.98</v>
      </c>
      <c r="F5221" s="198">
        <v>685</v>
      </c>
      <c r="G5221" s="198">
        <v>0</v>
      </c>
    </row>
    <row r="5222" spans="1:7">
      <c r="A5222" s="198">
        <v>37618417</v>
      </c>
      <c r="B5222" s="198">
        <v>275298.02</v>
      </c>
      <c r="C5222" s="198">
        <v>0</v>
      </c>
      <c r="D5222" s="198">
        <v>0</v>
      </c>
      <c r="E5222" s="198">
        <v>275298.02</v>
      </c>
      <c r="F5222" s="198">
        <v>685</v>
      </c>
      <c r="G5222" s="198">
        <v>0</v>
      </c>
    </row>
    <row r="5223" spans="1:7">
      <c r="A5223" s="198">
        <v>37618428</v>
      </c>
      <c r="B5223" s="198">
        <v>0</v>
      </c>
      <c r="C5223" s="198">
        <v>0</v>
      </c>
      <c r="D5223" s="198">
        <v>0</v>
      </c>
      <c r="E5223" s="198">
        <v>0</v>
      </c>
      <c r="F5223" s="198">
        <v>626</v>
      </c>
      <c r="G5223" s="198">
        <v>0</v>
      </c>
    </row>
    <row r="5224" spans="1:7">
      <c r="A5224" s="198">
        <v>37649032</v>
      </c>
      <c r="B5224" s="198">
        <v>0</v>
      </c>
      <c r="C5224" s="198">
        <v>0</v>
      </c>
      <c r="D5224" s="198">
        <v>0</v>
      </c>
      <c r="E5224" s="198">
        <v>0</v>
      </c>
      <c r="F5224" s="198">
        <v>685</v>
      </c>
      <c r="G5224" s="198">
        <v>0</v>
      </c>
    </row>
    <row r="5225" spans="1:7">
      <c r="A5225" s="198">
        <v>37649051</v>
      </c>
      <c r="B5225" s="198">
        <v>121837.91</v>
      </c>
      <c r="C5225" s="198">
        <v>0</v>
      </c>
      <c r="D5225" s="198">
        <v>0</v>
      </c>
      <c r="E5225" s="198">
        <v>121837.91</v>
      </c>
      <c r="F5225" s="198">
        <v>626</v>
      </c>
      <c r="G5225" s="198">
        <v>0</v>
      </c>
    </row>
    <row r="5226" spans="1:7">
      <c r="A5226" s="198">
        <v>37649148</v>
      </c>
      <c r="B5226" s="198">
        <v>787470.56</v>
      </c>
      <c r="C5226" s="198">
        <v>0</v>
      </c>
      <c r="D5226" s="198">
        <v>0</v>
      </c>
      <c r="E5226" s="198">
        <v>787470.56</v>
      </c>
      <c r="F5226" s="198">
        <v>685</v>
      </c>
      <c r="G5226" s="198">
        <v>0</v>
      </c>
    </row>
    <row r="5227" spans="1:7">
      <c r="A5227" s="198">
        <v>37649329</v>
      </c>
      <c r="B5227" s="198">
        <v>209989.88</v>
      </c>
      <c r="C5227" s="198">
        <v>0</v>
      </c>
      <c r="D5227" s="198">
        <v>0</v>
      </c>
      <c r="E5227" s="198">
        <v>209989.88</v>
      </c>
      <c r="F5227" s="198">
        <v>626</v>
      </c>
      <c r="G5227" s="198">
        <v>0</v>
      </c>
    </row>
    <row r="5228" spans="1:7">
      <c r="A5228" s="198">
        <v>37649354</v>
      </c>
      <c r="B5228" s="198">
        <v>0</v>
      </c>
      <c r="C5228" s="198">
        <v>0</v>
      </c>
      <c r="D5228" s="198">
        <v>0</v>
      </c>
      <c r="E5228" s="198">
        <v>0</v>
      </c>
      <c r="F5228" s="198">
        <v>685</v>
      </c>
      <c r="G5228" s="198">
        <v>0</v>
      </c>
    </row>
    <row r="5229" spans="1:7">
      <c r="A5229" s="198">
        <v>37649378</v>
      </c>
      <c r="B5229" s="198">
        <v>0</v>
      </c>
      <c r="C5229" s="198">
        <v>0</v>
      </c>
      <c r="D5229" s="198">
        <v>0</v>
      </c>
      <c r="E5229" s="198">
        <v>0</v>
      </c>
      <c r="F5229" s="198">
        <v>685</v>
      </c>
      <c r="G5229" s="198">
        <v>0</v>
      </c>
    </row>
    <row r="5230" spans="1:7">
      <c r="A5230" s="198">
        <v>37649382</v>
      </c>
      <c r="B5230" s="198">
        <v>0</v>
      </c>
      <c r="C5230" s="198">
        <v>0</v>
      </c>
      <c r="D5230" s="198">
        <v>0</v>
      </c>
      <c r="E5230" s="198">
        <v>0</v>
      </c>
      <c r="F5230" s="198">
        <v>626</v>
      </c>
      <c r="G5230" s="198">
        <v>0</v>
      </c>
    </row>
    <row r="5231" spans="1:7">
      <c r="A5231" s="198">
        <v>37649394</v>
      </c>
      <c r="B5231" s="198">
        <v>0</v>
      </c>
      <c r="C5231" s="198">
        <v>0</v>
      </c>
      <c r="D5231" s="198">
        <v>0</v>
      </c>
      <c r="E5231" s="198">
        <v>0</v>
      </c>
      <c r="F5231" s="198">
        <v>685</v>
      </c>
      <c r="G5231" s="198">
        <v>0</v>
      </c>
    </row>
    <row r="5232" spans="1:7">
      <c r="A5232" s="198">
        <v>37649410</v>
      </c>
      <c r="B5232" s="198">
        <v>0</v>
      </c>
      <c r="C5232" s="198">
        <v>0</v>
      </c>
      <c r="D5232" s="198">
        <v>0</v>
      </c>
      <c r="E5232" s="198">
        <v>0</v>
      </c>
      <c r="F5232" s="198">
        <v>626</v>
      </c>
      <c r="G5232" s="198">
        <v>0</v>
      </c>
    </row>
    <row r="5233" spans="1:7">
      <c r="A5233" s="198">
        <v>37649420</v>
      </c>
      <c r="B5233" s="198">
        <v>0</v>
      </c>
      <c r="C5233" s="198">
        <v>0</v>
      </c>
      <c r="D5233" s="198">
        <v>0</v>
      </c>
      <c r="E5233" s="198">
        <v>0</v>
      </c>
      <c r="F5233" s="198">
        <v>685</v>
      </c>
      <c r="G5233" s="198">
        <v>0</v>
      </c>
    </row>
    <row r="5234" spans="1:7">
      <c r="A5234" s="198">
        <v>37678910</v>
      </c>
      <c r="B5234" s="198">
        <v>300383</v>
      </c>
      <c r="C5234" s="198">
        <v>0</v>
      </c>
      <c r="D5234" s="198">
        <v>0</v>
      </c>
      <c r="E5234" s="198">
        <v>300383</v>
      </c>
      <c r="F5234" s="198">
        <v>823</v>
      </c>
      <c r="G5234" s="198">
        <v>0</v>
      </c>
    </row>
    <row r="5235" spans="1:7">
      <c r="A5235" s="198">
        <v>37679302</v>
      </c>
      <c r="B5235" s="198">
        <v>0</v>
      </c>
      <c r="C5235" s="198">
        <v>0</v>
      </c>
      <c r="D5235" s="198">
        <v>0</v>
      </c>
      <c r="E5235" s="198">
        <v>0</v>
      </c>
      <c r="F5235" s="198">
        <v>626</v>
      </c>
      <c r="G5235" s="198">
        <v>0</v>
      </c>
    </row>
    <row r="5236" spans="1:7">
      <c r="A5236" s="198">
        <v>37679312</v>
      </c>
      <c r="B5236" s="198">
        <v>358543.07</v>
      </c>
      <c r="C5236" s="198">
        <v>0</v>
      </c>
      <c r="D5236" s="198">
        <v>0</v>
      </c>
      <c r="E5236" s="198">
        <v>358543.07</v>
      </c>
      <c r="F5236" s="198">
        <v>685</v>
      </c>
      <c r="G5236" s="198">
        <v>0</v>
      </c>
    </row>
    <row r="5237" spans="1:7">
      <c r="A5237" s="198">
        <v>37679338</v>
      </c>
      <c r="B5237" s="198">
        <v>497960.8</v>
      </c>
      <c r="C5237" s="198">
        <v>6991.41</v>
      </c>
      <c r="D5237" s="198">
        <v>0</v>
      </c>
      <c r="E5237" s="198">
        <v>504952.21</v>
      </c>
      <c r="F5237" s="198">
        <v>685</v>
      </c>
      <c r="G5237" s="198">
        <v>1</v>
      </c>
    </row>
    <row r="5238" spans="1:7">
      <c r="A5238" s="198">
        <v>37679341</v>
      </c>
      <c r="B5238" s="198">
        <v>2350346.27</v>
      </c>
      <c r="C5238" s="198">
        <v>0</v>
      </c>
      <c r="D5238" s="198">
        <v>0</v>
      </c>
      <c r="E5238" s="198">
        <v>2350346.27</v>
      </c>
      <c r="F5238" s="198">
        <v>685</v>
      </c>
      <c r="G5238" s="198">
        <v>0</v>
      </c>
    </row>
    <row r="5239" spans="1:7">
      <c r="A5239" s="198">
        <v>37679363</v>
      </c>
      <c r="B5239" s="198">
        <v>0</v>
      </c>
      <c r="C5239" s="198">
        <v>0</v>
      </c>
      <c r="D5239" s="198">
        <v>0</v>
      </c>
      <c r="E5239" s="198">
        <v>0</v>
      </c>
      <c r="F5239" s="198">
        <v>685</v>
      </c>
      <c r="G5239" s="198">
        <v>0</v>
      </c>
    </row>
    <row r="5240" spans="1:7">
      <c r="A5240" s="198">
        <v>37723005</v>
      </c>
      <c r="B5240" s="198">
        <v>0</v>
      </c>
      <c r="C5240" s="198">
        <v>0</v>
      </c>
      <c r="D5240" s="198">
        <v>0</v>
      </c>
      <c r="E5240" s="198">
        <v>0</v>
      </c>
      <c r="F5240" s="198">
        <v>685</v>
      </c>
      <c r="G5240" s="198">
        <v>0</v>
      </c>
    </row>
    <row r="5241" spans="1:7">
      <c r="A5241" s="198">
        <v>37723143</v>
      </c>
      <c r="B5241" s="198">
        <v>0</v>
      </c>
      <c r="C5241" s="198">
        <v>0</v>
      </c>
      <c r="D5241" s="198">
        <v>0</v>
      </c>
      <c r="E5241" s="198">
        <v>0</v>
      </c>
      <c r="F5241" s="198">
        <v>685</v>
      </c>
      <c r="G5241" s="198">
        <v>0</v>
      </c>
    </row>
    <row r="5242" spans="1:7">
      <c r="A5242" s="198">
        <v>37723151</v>
      </c>
      <c r="B5242" s="198">
        <v>683517.33</v>
      </c>
      <c r="C5242" s="198">
        <v>0</v>
      </c>
      <c r="D5242" s="198">
        <v>21719.59</v>
      </c>
      <c r="E5242" s="198">
        <v>705236.92</v>
      </c>
      <c r="F5242" s="198">
        <v>685</v>
      </c>
      <c r="G5242" s="198">
        <v>3</v>
      </c>
    </row>
    <row r="5243" spans="1:7">
      <c r="A5243" s="198">
        <v>37723162</v>
      </c>
      <c r="B5243" s="198">
        <v>0</v>
      </c>
      <c r="C5243" s="198">
        <v>0</v>
      </c>
      <c r="D5243" s="198">
        <v>0</v>
      </c>
      <c r="E5243" s="198">
        <v>0</v>
      </c>
      <c r="F5243" s="198">
        <v>626</v>
      </c>
      <c r="G5243" s="198">
        <v>0</v>
      </c>
    </row>
    <row r="5244" spans="1:7">
      <c r="A5244" s="198">
        <v>37723177</v>
      </c>
      <c r="B5244" s="198">
        <v>0</v>
      </c>
      <c r="C5244" s="198">
        <v>0</v>
      </c>
      <c r="D5244" s="198">
        <v>0</v>
      </c>
      <c r="E5244" s="198">
        <v>0</v>
      </c>
      <c r="F5244" s="198">
        <v>685</v>
      </c>
      <c r="G5244" s="198">
        <v>0</v>
      </c>
    </row>
    <row r="5245" spans="1:7">
      <c r="A5245" s="198">
        <v>37723195</v>
      </c>
      <c r="B5245" s="198">
        <v>0</v>
      </c>
      <c r="C5245" s="198">
        <v>0</v>
      </c>
      <c r="D5245" s="198">
        <v>0</v>
      </c>
      <c r="E5245" s="198">
        <v>0</v>
      </c>
      <c r="F5245" s="198">
        <v>685</v>
      </c>
      <c r="G5245" s="198">
        <v>0</v>
      </c>
    </row>
    <row r="5246" spans="1:7">
      <c r="A5246" s="198">
        <v>37723204</v>
      </c>
      <c r="B5246" s="198">
        <v>311069.15000000002</v>
      </c>
      <c r="C5246" s="198">
        <v>0</v>
      </c>
      <c r="D5246" s="198">
        <v>0</v>
      </c>
      <c r="E5246" s="198">
        <v>311069.15000000002</v>
      </c>
      <c r="F5246" s="198">
        <v>685</v>
      </c>
      <c r="G5246" s="198">
        <v>0</v>
      </c>
    </row>
    <row r="5247" spans="1:7">
      <c r="A5247" s="198">
        <v>37723228</v>
      </c>
      <c r="B5247" s="198">
        <v>175200.97</v>
      </c>
      <c r="C5247" s="198">
        <v>0</v>
      </c>
      <c r="D5247" s="198">
        <v>0</v>
      </c>
      <c r="E5247" s="198">
        <v>175200.97</v>
      </c>
      <c r="F5247" s="198">
        <v>626</v>
      </c>
      <c r="G5247" s="198">
        <v>0</v>
      </c>
    </row>
    <row r="5248" spans="1:7">
      <c r="A5248" s="198">
        <v>37723236</v>
      </c>
      <c r="B5248" s="198">
        <v>190839.92</v>
      </c>
      <c r="C5248" s="198">
        <v>0</v>
      </c>
      <c r="D5248" s="198">
        <v>0</v>
      </c>
      <c r="E5248" s="198">
        <v>190839.92</v>
      </c>
      <c r="F5248" s="198">
        <v>685</v>
      </c>
      <c r="G5248" s="198">
        <v>0</v>
      </c>
    </row>
    <row r="5249" spans="1:7">
      <c r="A5249" s="198">
        <v>37723240</v>
      </c>
      <c r="B5249" s="198">
        <v>0</v>
      </c>
      <c r="C5249" s="198">
        <v>0</v>
      </c>
      <c r="D5249" s="198">
        <v>0</v>
      </c>
      <c r="E5249" s="198">
        <v>0</v>
      </c>
      <c r="F5249" s="198">
        <v>685</v>
      </c>
      <c r="G5249" s="198">
        <v>0</v>
      </c>
    </row>
    <row r="5250" spans="1:7">
      <c r="A5250" s="198">
        <v>37723253</v>
      </c>
      <c r="B5250" s="198">
        <v>0</v>
      </c>
      <c r="C5250" s="198">
        <v>0</v>
      </c>
      <c r="D5250" s="198">
        <v>0</v>
      </c>
      <c r="E5250" s="198">
        <v>0</v>
      </c>
      <c r="F5250" s="198">
        <v>685</v>
      </c>
      <c r="G5250" s="198">
        <v>0</v>
      </c>
    </row>
    <row r="5251" spans="1:7">
      <c r="A5251" s="198">
        <v>37758465</v>
      </c>
      <c r="B5251" s="198">
        <v>0</v>
      </c>
      <c r="C5251" s="198">
        <v>0</v>
      </c>
      <c r="D5251" s="198">
        <v>0</v>
      </c>
      <c r="E5251" s="198">
        <v>0</v>
      </c>
      <c r="F5251" s="198">
        <v>626</v>
      </c>
      <c r="G5251" s="198">
        <v>0</v>
      </c>
    </row>
    <row r="5252" spans="1:7">
      <c r="A5252" s="198">
        <v>37758799</v>
      </c>
      <c r="B5252" s="198">
        <v>98665.09</v>
      </c>
      <c r="C5252" s="198">
        <v>1940.37</v>
      </c>
      <c r="D5252" s="198">
        <v>0</v>
      </c>
      <c r="E5252" s="198">
        <v>100605.46</v>
      </c>
      <c r="F5252" s="198">
        <v>823</v>
      </c>
      <c r="G5252" s="198">
        <v>1</v>
      </c>
    </row>
    <row r="5253" spans="1:7">
      <c r="A5253" s="198">
        <v>37758940</v>
      </c>
      <c r="B5253" s="198">
        <v>0</v>
      </c>
      <c r="C5253" s="198">
        <v>0</v>
      </c>
      <c r="D5253" s="198">
        <v>0</v>
      </c>
      <c r="E5253" s="198">
        <v>0</v>
      </c>
      <c r="F5253" s="198">
        <v>626</v>
      </c>
      <c r="G5253" s="198">
        <v>0</v>
      </c>
    </row>
    <row r="5254" spans="1:7">
      <c r="A5254" s="198">
        <v>37758968</v>
      </c>
      <c r="B5254" s="198">
        <v>186248.45</v>
      </c>
      <c r="C5254" s="198">
        <v>0</v>
      </c>
      <c r="D5254" s="198">
        <v>0</v>
      </c>
      <c r="E5254" s="198">
        <v>186248.45</v>
      </c>
      <c r="F5254" s="198">
        <v>626</v>
      </c>
      <c r="G5254" s="198">
        <v>0</v>
      </c>
    </row>
    <row r="5255" spans="1:7">
      <c r="A5255" s="198">
        <v>37758971</v>
      </c>
      <c r="B5255" s="198">
        <v>0</v>
      </c>
      <c r="C5255" s="198">
        <v>0</v>
      </c>
      <c r="D5255" s="198">
        <v>0</v>
      </c>
      <c r="E5255" s="198">
        <v>0</v>
      </c>
      <c r="F5255" s="198">
        <v>685</v>
      </c>
      <c r="G5255" s="198">
        <v>0</v>
      </c>
    </row>
    <row r="5256" spans="1:7">
      <c r="A5256" s="198">
        <v>37758989</v>
      </c>
      <c r="B5256" s="198">
        <v>367089.14</v>
      </c>
      <c r="C5256" s="198">
        <v>0</v>
      </c>
      <c r="D5256" s="198">
        <v>0</v>
      </c>
      <c r="E5256" s="198">
        <v>367089.14</v>
      </c>
      <c r="F5256" s="198">
        <v>685</v>
      </c>
      <c r="G5256" s="198">
        <v>0</v>
      </c>
    </row>
    <row r="5257" spans="1:7">
      <c r="A5257" s="198">
        <v>37759027</v>
      </c>
      <c r="B5257" s="198">
        <v>0</v>
      </c>
      <c r="C5257" s="198">
        <v>0</v>
      </c>
      <c r="D5257" s="198">
        <v>0</v>
      </c>
      <c r="E5257" s="198">
        <v>0</v>
      </c>
      <c r="F5257" s="198">
        <v>685</v>
      </c>
      <c r="G5257" s="198">
        <v>0</v>
      </c>
    </row>
    <row r="5258" spans="1:7">
      <c r="A5258" s="198">
        <v>37759032</v>
      </c>
      <c r="B5258" s="198">
        <v>0</v>
      </c>
      <c r="C5258" s="198">
        <v>0</v>
      </c>
      <c r="D5258" s="198">
        <v>0</v>
      </c>
      <c r="E5258" s="198">
        <v>0</v>
      </c>
      <c r="F5258" s="198">
        <v>685</v>
      </c>
      <c r="G5258" s="198">
        <v>0</v>
      </c>
    </row>
    <row r="5259" spans="1:7">
      <c r="A5259" s="198">
        <v>37759040</v>
      </c>
      <c r="B5259" s="198">
        <v>0</v>
      </c>
      <c r="C5259" s="198">
        <v>0</v>
      </c>
      <c r="D5259" s="198">
        <v>0</v>
      </c>
      <c r="E5259" s="198">
        <v>0</v>
      </c>
      <c r="F5259" s="198">
        <v>685</v>
      </c>
      <c r="G5259" s="198">
        <v>0</v>
      </c>
    </row>
    <row r="5260" spans="1:7">
      <c r="A5260" s="198">
        <v>37759054</v>
      </c>
      <c r="B5260" s="198">
        <v>0</v>
      </c>
      <c r="C5260" s="198">
        <v>0</v>
      </c>
      <c r="D5260" s="198">
        <v>0</v>
      </c>
      <c r="E5260" s="198">
        <v>0</v>
      </c>
      <c r="F5260" s="198">
        <v>626</v>
      </c>
      <c r="G5260" s="198">
        <v>0</v>
      </c>
    </row>
    <row r="5261" spans="1:7">
      <c r="A5261" s="198">
        <v>37759067</v>
      </c>
      <c r="B5261" s="198">
        <v>0</v>
      </c>
      <c r="C5261" s="198">
        <v>0</v>
      </c>
      <c r="D5261" s="198">
        <v>0</v>
      </c>
      <c r="E5261" s="198">
        <v>0</v>
      </c>
      <c r="F5261" s="198">
        <v>626</v>
      </c>
      <c r="G5261" s="198">
        <v>0</v>
      </c>
    </row>
    <row r="5262" spans="1:7">
      <c r="A5262" s="198">
        <v>37786043</v>
      </c>
      <c r="B5262" s="198">
        <v>0</v>
      </c>
      <c r="C5262" s="198">
        <v>0</v>
      </c>
      <c r="D5262" s="198">
        <v>0</v>
      </c>
      <c r="E5262" s="198">
        <v>0</v>
      </c>
      <c r="F5262" s="198">
        <v>823</v>
      </c>
      <c r="G5262" s="198">
        <v>0</v>
      </c>
    </row>
    <row r="5263" spans="1:7">
      <c r="A5263" s="198">
        <v>37786073</v>
      </c>
      <c r="B5263" s="198">
        <v>0</v>
      </c>
      <c r="C5263" s="198">
        <v>0</v>
      </c>
      <c r="D5263" s="198">
        <v>0</v>
      </c>
      <c r="E5263" s="198">
        <v>0</v>
      </c>
      <c r="F5263" s="198">
        <v>823</v>
      </c>
      <c r="G5263" s="198">
        <v>0</v>
      </c>
    </row>
    <row r="5264" spans="1:7">
      <c r="A5264" s="198">
        <v>37786146</v>
      </c>
      <c r="B5264" s="198">
        <v>0</v>
      </c>
      <c r="C5264" s="198">
        <v>0</v>
      </c>
      <c r="D5264" s="198">
        <v>0</v>
      </c>
      <c r="E5264" s="198">
        <v>0</v>
      </c>
      <c r="F5264" s="198">
        <v>685</v>
      </c>
      <c r="G5264" s="198">
        <v>0</v>
      </c>
    </row>
    <row r="5265" spans="1:7">
      <c r="A5265" s="198">
        <v>37786170</v>
      </c>
      <c r="B5265" s="198">
        <v>204183.71</v>
      </c>
      <c r="C5265" s="198">
        <v>0</v>
      </c>
      <c r="D5265" s="198">
        <v>0</v>
      </c>
      <c r="E5265" s="198">
        <v>204183.71</v>
      </c>
      <c r="F5265" s="198">
        <v>685</v>
      </c>
      <c r="G5265" s="198">
        <v>0</v>
      </c>
    </row>
    <row r="5266" spans="1:7">
      <c r="A5266" s="198">
        <v>37786185</v>
      </c>
      <c r="B5266" s="198">
        <v>0</v>
      </c>
      <c r="C5266" s="198">
        <v>0</v>
      </c>
      <c r="D5266" s="198">
        <v>0</v>
      </c>
      <c r="E5266" s="198">
        <v>0</v>
      </c>
      <c r="F5266" s="198">
        <v>685</v>
      </c>
      <c r="G5266" s="198">
        <v>0</v>
      </c>
    </row>
    <row r="5267" spans="1:7">
      <c r="A5267" s="198">
        <v>37786195</v>
      </c>
      <c r="B5267" s="198">
        <v>301250.44</v>
      </c>
      <c r="C5267" s="198">
        <v>0</v>
      </c>
      <c r="D5267" s="198">
        <v>0</v>
      </c>
      <c r="E5267" s="198">
        <v>301250.44</v>
      </c>
      <c r="F5267" s="198">
        <v>685</v>
      </c>
      <c r="G5267" s="198">
        <v>0</v>
      </c>
    </row>
    <row r="5268" spans="1:7">
      <c r="A5268" s="198">
        <v>37786204</v>
      </c>
      <c r="B5268" s="198">
        <v>0</v>
      </c>
      <c r="C5268" s="198">
        <v>0</v>
      </c>
      <c r="D5268" s="198">
        <v>0</v>
      </c>
      <c r="E5268" s="198">
        <v>0</v>
      </c>
      <c r="F5268" s="198">
        <v>626</v>
      </c>
      <c r="G5268" s="198">
        <v>0</v>
      </c>
    </row>
    <row r="5269" spans="1:7">
      <c r="A5269" s="198">
        <v>37786214</v>
      </c>
      <c r="B5269" s="198">
        <v>0</v>
      </c>
      <c r="C5269" s="198">
        <v>0</v>
      </c>
      <c r="D5269" s="198">
        <v>0</v>
      </c>
      <c r="E5269" s="198">
        <v>0</v>
      </c>
      <c r="F5269" s="198">
        <v>626</v>
      </c>
      <c r="G5269" s="198">
        <v>0</v>
      </c>
    </row>
    <row r="5270" spans="1:7">
      <c r="A5270" s="198">
        <v>37786246</v>
      </c>
      <c r="B5270" s="198">
        <v>0</v>
      </c>
      <c r="C5270" s="198">
        <v>0</v>
      </c>
      <c r="D5270" s="198">
        <v>0</v>
      </c>
      <c r="E5270" s="198">
        <v>0</v>
      </c>
      <c r="F5270" s="198">
        <v>685</v>
      </c>
      <c r="G5270" s="198">
        <v>0</v>
      </c>
    </row>
    <row r="5271" spans="1:7">
      <c r="A5271" s="198">
        <v>37812642</v>
      </c>
      <c r="B5271" s="198">
        <v>303398.38</v>
      </c>
      <c r="C5271" s="198">
        <v>0</v>
      </c>
      <c r="D5271" s="198">
        <v>0</v>
      </c>
      <c r="E5271" s="198">
        <v>303398.38</v>
      </c>
      <c r="F5271" s="198">
        <v>685</v>
      </c>
      <c r="G5271" s="198">
        <v>0</v>
      </c>
    </row>
    <row r="5272" spans="1:7">
      <c r="A5272" s="198">
        <v>37813130</v>
      </c>
      <c r="B5272" s="198">
        <v>0</v>
      </c>
      <c r="C5272" s="198">
        <v>0</v>
      </c>
      <c r="D5272" s="198">
        <v>0</v>
      </c>
      <c r="E5272" s="198">
        <v>0</v>
      </c>
      <c r="F5272" s="198">
        <v>626</v>
      </c>
      <c r="G5272" s="198">
        <v>0</v>
      </c>
    </row>
    <row r="5273" spans="1:7">
      <c r="A5273" s="198">
        <v>37813182</v>
      </c>
      <c r="B5273" s="198">
        <v>0</v>
      </c>
      <c r="C5273" s="198">
        <v>0</v>
      </c>
      <c r="D5273" s="198">
        <v>0</v>
      </c>
      <c r="E5273" s="198">
        <v>0</v>
      </c>
      <c r="F5273" s="198">
        <v>823</v>
      </c>
      <c r="G5273" s="198">
        <v>0</v>
      </c>
    </row>
    <row r="5274" spans="1:7">
      <c r="A5274" s="198">
        <v>37813229</v>
      </c>
      <c r="B5274" s="198">
        <v>0</v>
      </c>
      <c r="C5274" s="198">
        <v>0</v>
      </c>
      <c r="D5274" s="198">
        <v>0</v>
      </c>
      <c r="E5274" s="198">
        <v>0</v>
      </c>
      <c r="F5274" s="198">
        <v>685</v>
      </c>
      <c r="G5274" s="198">
        <v>0</v>
      </c>
    </row>
    <row r="5275" spans="1:7">
      <c r="A5275" s="198">
        <v>37813236</v>
      </c>
      <c r="B5275" s="198">
        <v>0</v>
      </c>
      <c r="C5275" s="198">
        <v>0</v>
      </c>
      <c r="D5275" s="198">
        <v>0</v>
      </c>
      <c r="E5275" s="198">
        <v>0</v>
      </c>
      <c r="F5275" s="198">
        <v>685</v>
      </c>
      <c r="G5275" s="198">
        <v>0</v>
      </c>
    </row>
    <row r="5276" spans="1:7">
      <c r="A5276" s="198">
        <v>37813241</v>
      </c>
      <c r="B5276" s="198">
        <v>0</v>
      </c>
      <c r="C5276" s="198">
        <v>0</v>
      </c>
      <c r="D5276" s="198">
        <v>0</v>
      </c>
      <c r="E5276" s="198">
        <v>0</v>
      </c>
      <c r="F5276" s="198">
        <v>626</v>
      </c>
      <c r="G5276" s="198">
        <v>0</v>
      </c>
    </row>
    <row r="5277" spans="1:7">
      <c r="A5277" s="198">
        <v>37813254</v>
      </c>
      <c r="B5277" s="198">
        <v>0</v>
      </c>
      <c r="C5277" s="198">
        <v>0</v>
      </c>
      <c r="D5277" s="198">
        <v>0</v>
      </c>
      <c r="E5277" s="198">
        <v>0</v>
      </c>
      <c r="F5277" s="198">
        <v>626</v>
      </c>
      <c r="G5277" s="198">
        <v>0</v>
      </c>
    </row>
    <row r="5278" spans="1:7">
      <c r="A5278" s="198">
        <v>37813263</v>
      </c>
      <c r="B5278" s="198">
        <v>0</v>
      </c>
      <c r="C5278" s="198">
        <v>0</v>
      </c>
      <c r="D5278" s="198">
        <v>0</v>
      </c>
      <c r="E5278" s="198">
        <v>0</v>
      </c>
      <c r="F5278" s="198">
        <v>685</v>
      </c>
      <c r="G5278" s="198">
        <v>0</v>
      </c>
    </row>
    <row r="5279" spans="1:7">
      <c r="A5279" s="198">
        <v>37813270</v>
      </c>
      <c r="B5279" s="198">
        <v>0</v>
      </c>
      <c r="C5279" s="198">
        <v>0</v>
      </c>
      <c r="D5279" s="198">
        <v>0</v>
      </c>
      <c r="E5279" s="198">
        <v>0</v>
      </c>
      <c r="F5279" s="198">
        <v>626</v>
      </c>
      <c r="G5279" s="198">
        <v>0</v>
      </c>
    </row>
    <row r="5280" spans="1:7">
      <c r="A5280" s="198">
        <v>37813289</v>
      </c>
      <c r="B5280" s="198">
        <v>0</v>
      </c>
      <c r="C5280" s="198">
        <v>0</v>
      </c>
      <c r="D5280" s="198">
        <v>0</v>
      </c>
      <c r="E5280" s="198">
        <v>0</v>
      </c>
      <c r="F5280" s="198">
        <v>685</v>
      </c>
      <c r="G5280" s="198">
        <v>0</v>
      </c>
    </row>
    <row r="5281" spans="1:7">
      <c r="A5281" s="198">
        <v>37813301</v>
      </c>
      <c r="B5281" s="198">
        <v>141034.76999999999</v>
      </c>
      <c r="C5281" s="198">
        <v>0</v>
      </c>
      <c r="D5281" s="198">
        <v>0</v>
      </c>
      <c r="E5281" s="198">
        <v>141034.76999999999</v>
      </c>
      <c r="F5281" s="198">
        <v>626</v>
      </c>
      <c r="G5281" s="198">
        <v>0</v>
      </c>
    </row>
    <row r="5282" spans="1:7">
      <c r="A5282" s="198">
        <v>37813319</v>
      </c>
      <c r="B5282" s="198">
        <v>0</v>
      </c>
      <c r="C5282" s="198">
        <v>0</v>
      </c>
      <c r="D5282" s="198">
        <v>0</v>
      </c>
      <c r="E5282" s="198">
        <v>0</v>
      </c>
      <c r="F5282" s="198">
        <v>685</v>
      </c>
      <c r="G5282" s="198">
        <v>0</v>
      </c>
    </row>
    <row r="5283" spans="1:7">
      <c r="A5283" s="198">
        <v>37813333</v>
      </c>
      <c r="B5283" s="198">
        <v>0</v>
      </c>
      <c r="C5283" s="198">
        <v>0</v>
      </c>
      <c r="D5283" s="198">
        <v>0</v>
      </c>
      <c r="E5283" s="198">
        <v>0</v>
      </c>
      <c r="F5283" s="198">
        <v>685</v>
      </c>
      <c r="G5283" s="198">
        <v>0</v>
      </c>
    </row>
    <row r="5284" spans="1:7">
      <c r="A5284" s="198">
        <v>37813350</v>
      </c>
      <c r="B5284" s="198">
        <v>0</v>
      </c>
      <c r="C5284" s="198">
        <v>0</v>
      </c>
      <c r="D5284" s="198">
        <v>0</v>
      </c>
      <c r="E5284" s="198">
        <v>0</v>
      </c>
      <c r="F5284" s="198">
        <v>626</v>
      </c>
      <c r="G5284" s="198">
        <v>0</v>
      </c>
    </row>
    <row r="5285" spans="1:7">
      <c r="A5285" s="198">
        <v>37813364</v>
      </c>
      <c r="B5285" s="198">
        <v>363893.5</v>
      </c>
      <c r="C5285" s="198">
        <v>0</v>
      </c>
      <c r="D5285" s="198">
        <v>0</v>
      </c>
      <c r="E5285" s="198">
        <v>363893.5</v>
      </c>
      <c r="F5285" s="198">
        <v>685</v>
      </c>
      <c r="G5285" s="198">
        <v>0</v>
      </c>
    </row>
    <row r="5286" spans="1:7">
      <c r="A5286" s="198">
        <v>37813370</v>
      </c>
      <c r="B5286" s="198">
        <v>267094.73</v>
      </c>
      <c r="C5286" s="198">
        <v>11573.8</v>
      </c>
      <c r="D5286" s="198">
        <v>0</v>
      </c>
      <c r="E5286" s="198">
        <v>278668.53000000003</v>
      </c>
      <c r="F5286" s="198">
        <v>685</v>
      </c>
      <c r="G5286" s="198">
        <v>3</v>
      </c>
    </row>
    <row r="5287" spans="1:7">
      <c r="A5287" s="198">
        <v>37852212</v>
      </c>
      <c r="B5287" s="198">
        <v>0</v>
      </c>
      <c r="C5287" s="198">
        <v>0</v>
      </c>
      <c r="D5287" s="198">
        <v>0</v>
      </c>
      <c r="E5287" s="198">
        <v>0</v>
      </c>
      <c r="F5287" s="198">
        <v>823</v>
      </c>
      <c r="G5287" s="198">
        <v>0</v>
      </c>
    </row>
    <row r="5288" spans="1:7">
      <c r="A5288" s="198">
        <v>37852236</v>
      </c>
      <c r="B5288" s="198">
        <v>0</v>
      </c>
      <c r="C5288" s="198">
        <v>0</v>
      </c>
      <c r="D5288" s="198">
        <v>0</v>
      </c>
      <c r="E5288" s="198">
        <v>0</v>
      </c>
      <c r="F5288" s="198">
        <v>626</v>
      </c>
      <c r="G5288" s="198">
        <v>0</v>
      </c>
    </row>
    <row r="5289" spans="1:7">
      <c r="A5289" s="198">
        <v>37852291</v>
      </c>
      <c r="B5289" s="198">
        <v>0</v>
      </c>
      <c r="C5289" s="198">
        <v>0</v>
      </c>
      <c r="D5289" s="198">
        <v>0</v>
      </c>
      <c r="E5289" s="198">
        <v>0</v>
      </c>
      <c r="F5289" s="198">
        <v>823</v>
      </c>
      <c r="G5289" s="198">
        <v>0</v>
      </c>
    </row>
    <row r="5290" spans="1:7">
      <c r="A5290" s="198">
        <v>37852385</v>
      </c>
      <c r="B5290" s="198">
        <v>0</v>
      </c>
      <c r="C5290" s="198">
        <v>0</v>
      </c>
      <c r="D5290" s="198">
        <v>0</v>
      </c>
      <c r="E5290" s="198">
        <v>0</v>
      </c>
      <c r="F5290" s="198">
        <v>685</v>
      </c>
      <c r="G5290" s="198">
        <v>0</v>
      </c>
    </row>
    <row r="5291" spans="1:7">
      <c r="A5291" s="198">
        <v>37852401</v>
      </c>
      <c r="B5291" s="198">
        <v>0</v>
      </c>
      <c r="C5291" s="198">
        <v>0</v>
      </c>
      <c r="D5291" s="198">
        <v>0</v>
      </c>
      <c r="E5291" s="198">
        <v>0</v>
      </c>
      <c r="F5291" s="198">
        <v>685</v>
      </c>
      <c r="G5291" s="198">
        <v>0</v>
      </c>
    </row>
    <row r="5292" spans="1:7">
      <c r="A5292" s="198">
        <v>37852455</v>
      </c>
      <c r="B5292" s="198">
        <v>0</v>
      </c>
      <c r="C5292" s="198">
        <v>0</v>
      </c>
      <c r="D5292" s="198">
        <v>0</v>
      </c>
      <c r="E5292" s="198">
        <v>0</v>
      </c>
      <c r="F5292" s="198">
        <v>823</v>
      </c>
      <c r="G5292" s="198">
        <v>0</v>
      </c>
    </row>
    <row r="5293" spans="1:7">
      <c r="A5293" s="198">
        <v>37852528</v>
      </c>
      <c r="B5293" s="198">
        <v>0</v>
      </c>
      <c r="C5293" s="198">
        <v>0</v>
      </c>
      <c r="D5293" s="198">
        <v>0</v>
      </c>
      <c r="E5293" s="198">
        <v>0</v>
      </c>
      <c r="F5293" s="198">
        <v>685</v>
      </c>
      <c r="G5293" s="198">
        <v>0</v>
      </c>
    </row>
    <row r="5294" spans="1:7">
      <c r="A5294" s="198">
        <v>37852534</v>
      </c>
      <c r="B5294" s="198">
        <v>0</v>
      </c>
      <c r="C5294" s="198">
        <v>0</v>
      </c>
      <c r="D5294" s="198">
        <v>0</v>
      </c>
      <c r="E5294" s="198">
        <v>0</v>
      </c>
      <c r="F5294" s="198">
        <v>685</v>
      </c>
      <c r="G5294" s="198">
        <v>0</v>
      </c>
    </row>
    <row r="5295" spans="1:7">
      <c r="A5295" s="198">
        <v>37852545</v>
      </c>
      <c r="B5295" s="198">
        <v>327360.75</v>
      </c>
      <c r="C5295" s="198">
        <v>0</v>
      </c>
      <c r="D5295" s="198">
        <v>0</v>
      </c>
      <c r="E5295" s="198">
        <v>327360.75</v>
      </c>
      <c r="F5295" s="198">
        <v>685</v>
      </c>
      <c r="G5295" s="198">
        <v>0</v>
      </c>
    </row>
    <row r="5296" spans="1:7">
      <c r="A5296" s="198">
        <v>37852559</v>
      </c>
      <c r="B5296" s="198">
        <v>0</v>
      </c>
      <c r="C5296" s="198">
        <v>0</v>
      </c>
      <c r="D5296" s="198">
        <v>0</v>
      </c>
      <c r="E5296" s="198">
        <v>0</v>
      </c>
      <c r="F5296" s="198">
        <v>685</v>
      </c>
      <c r="G5296" s="198">
        <v>0</v>
      </c>
    </row>
    <row r="5297" spans="1:7">
      <c r="A5297" s="198">
        <v>37852574</v>
      </c>
      <c r="B5297" s="198">
        <v>1653105.37</v>
      </c>
      <c r="C5297" s="198">
        <v>0</v>
      </c>
      <c r="D5297" s="198">
        <v>0</v>
      </c>
      <c r="E5297" s="198">
        <v>1653105.37</v>
      </c>
      <c r="F5297" s="198">
        <v>685</v>
      </c>
      <c r="G5297" s="198">
        <v>0</v>
      </c>
    </row>
    <row r="5298" spans="1:7">
      <c r="A5298" s="198">
        <v>37852582</v>
      </c>
      <c r="B5298" s="198">
        <v>0</v>
      </c>
      <c r="C5298" s="198">
        <v>0</v>
      </c>
      <c r="D5298" s="198">
        <v>0</v>
      </c>
      <c r="E5298" s="198">
        <v>0</v>
      </c>
      <c r="F5298" s="198">
        <v>685</v>
      </c>
      <c r="G5298" s="198">
        <v>0</v>
      </c>
    </row>
    <row r="5299" spans="1:7">
      <c r="A5299" s="198">
        <v>37900178</v>
      </c>
      <c r="B5299" s="198">
        <v>0</v>
      </c>
      <c r="C5299" s="198">
        <v>0</v>
      </c>
      <c r="D5299" s="198">
        <v>0</v>
      </c>
      <c r="E5299" s="198">
        <v>0</v>
      </c>
      <c r="F5299" s="198">
        <v>626</v>
      </c>
      <c r="G5299" s="198">
        <v>0</v>
      </c>
    </row>
    <row r="5300" spans="1:7">
      <c r="A5300" s="198">
        <v>37900241</v>
      </c>
      <c r="B5300" s="198">
        <v>0</v>
      </c>
      <c r="C5300" s="198">
        <v>0</v>
      </c>
      <c r="D5300" s="198">
        <v>0</v>
      </c>
      <c r="E5300" s="198">
        <v>0</v>
      </c>
      <c r="F5300" s="198">
        <v>823</v>
      </c>
      <c r="G5300" s="198">
        <v>0</v>
      </c>
    </row>
    <row r="5301" spans="1:7">
      <c r="A5301" s="198">
        <v>37900312</v>
      </c>
      <c r="B5301" s="198">
        <v>518201.05</v>
      </c>
      <c r="C5301" s="198">
        <v>22479.31</v>
      </c>
      <c r="D5301" s="198">
        <v>0</v>
      </c>
      <c r="E5301" s="198">
        <v>540680.36</v>
      </c>
      <c r="F5301" s="198">
        <v>685</v>
      </c>
      <c r="G5301" s="198">
        <v>3</v>
      </c>
    </row>
    <row r="5302" spans="1:7">
      <c r="A5302" s="198">
        <v>37900351</v>
      </c>
      <c r="B5302" s="198">
        <v>0</v>
      </c>
      <c r="C5302" s="198">
        <v>0</v>
      </c>
      <c r="D5302" s="198">
        <v>0</v>
      </c>
      <c r="E5302" s="198">
        <v>0</v>
      </c>
      <c r="F5302" s="198">
        <v>685</v>
      </c>
      <c r="G5302" s="198">
        <v>0</v>
      </c>
    </row>
    <row r="5303" spans="1:7">
      <c r="A5303" s="198">
        <v>37900450</v>
      </c>
      <c r="B5303" s="198">
        <v>1517468.31</v>
      </c>
      <c r="C5303" s="198">
        <v>0</v>
      </c>
      <c r="D5303" s="198">
        <v>875951.67</v>
      </c>
      <c r="E5303" s="198">
        <v>2393419.98</v>
      </c>
      <c r="F5303" s="198">
        <v>626</v>
      </c>
      <c r="G5303" s="198">
        <v>49</v>
      </c>
    </row>
    <row r="5304" spans="1:7">
      <c r="A5304" s="198">
        <v>37900478</v>
      </c>
      <c r="B5304" s="198">
        <v>0</v>
      </c>
      <c r="C5304" s="198">
        <v>0</v>
      </c>
      <c r="D5304" s="198">
        <v>0</v>
      </c>
      <c r="E5304" s="198">
        <v>0</v>
      </c>
      <c r="F5304" s="198">
        <v>685</v>
      </c>
      <c r="G5304" s="198">
        <v>0</v>
      </c>
    </row>
    <row r="5305" spans="1:7">
      <c r="A5305" s="198">
        <v>37900493</v>
      </c>
      <c r="B5305" s="198">
        <v>251798.32</v>
      </c>
      <c r="C5305" s="198">
        <v>0</v>
      </c>
      <c r="D5305" s="198">
        <v>0</v>
      </c>
      <c r="E5305" s="198">
        <v>251798.32</v>
      </c>
      <c r="F5305" s="198">
        <v>685</v>
      </c>
      <c r="G5305" s="198">
        <v>0</v>
      </c>
    </row>
    <row r="5306" spans="1:7">
      <c r="A5306" s="198">
        <v>37900782</v>
      </c>
      <c r="B5306" s="198">
        <v>221110.62</v>
      </c>
      <c r="C5306" s="198">
        <v>0</v>
      </c>
      <c r="D5306" s="198">
        <v>0</v>
      </c>
      <c r="E5306" s="198">
        <v>221110.62</v>
      </c>
      <c r="F5306" s="198">
        <v>685</v>
      </c>
      <c r="G5306" s="198">
        <v>0</v>
      </c>
    </row>
    <row r="5307" spans="1:7">
      <c r="A5307" s="198">
        <v>37900803</v>
      </c>
      <c r="B5307" s="198">
        <v>0</v>
      </c>
      <c r="C5307" s="198">
        <v>0</v>
      </c>
      <c r="D5307" s="198">
        <v>0</v>
      </c>
      <c r="E5307" s="198">
        <v>0</v>
      </c>
      <c r="F5307" s="198">
        <v>685</v>
      </c>
      <c r="G5307" s="198">
        <v>0</v>
      </c>
    </row>
    <row r="5308" spans="1:7">
      <c r="A5308" s="198">
        <v>37900810</v>
      </c>
      <c r="B5308" s="198">
        <v>0</v>
      </c>
      <c r="C5308" s="198">
        <v>0</v>
      </c>
      <c r="D5308" s="198">
        <v>0</v>
      </c>
      <c r="E5308" s="198">
        <v>0</v>
      </c>
      <c r="F5308" s="198">
        <v>685</v>
      </c>
      <c r="G5308" s="198">
        <v>0</v>
      </c>
    </row>
    <row r="5309" spans="1:7">
      <c r="A5309" s="198">
        <v>37900821</v>
      </c>
      <c r="B5309" s="198">
        <v>390867.59</v>
      </c>
      <c r="C5309" s="198">
        <v>0</v>
      </c>
      <c r="D5309" s="198">
        <v>0</v>
      </c>
      <c r="E5309" s="198">
        <v>390867.59</v>
      </c>
      <c r="F5309" s="198">
        <v>685</v>
      </c>
      <c r="G5309" s="198">
        <v>0</v>
      </c>
    </row>
    <row r="5310" spans="1:7">
      <c r="A5310" s="198">
        <v>37900833</v>
      </c>
      <c r="B5310" s="198">
        <v>177541.91</v>
      </c>
      <c r="C5310" s="198">
        <v>0</v>
      </c>
      <c r="D5310" s="198">
        <v>0</v>
      </c>
      <c r="E5310" s="198">
        <v>177541.91</v>
      </c>
      <c r="F5310" s="198">
        <v>626</v>
      </c>
      <c r="G5310" s="198">
        <v>0</v>
      </c>
    </row>
    <row r="5311" spans="1:7">
      <c r="A5311" s="198">
        <v>37900847</v>
      </c>
      <c r="B5311" s="198">
        <v>0</v>
      </c>
      <c r="C5311" s="198">
        <v>0</v>
      </c>
      <c r="D5311" s="198">
        <v>0</v>
      </c>
      <c r="E5311" s="198">
        <v>0</v>
      </c>
      <c r="F5311" s="198">
        <v>685</v>
      </c>
      <c r="G5311" s="198">
        <v>0</v>
      </c>
    </row>
    <row r="5312" spans="1:7">
      <c r="A5312" s="198">
        <v>37900851</v>
      </c>
      <c r="B5312" s="198">
        <v>0</v>
      </c>
      <c r="C5312" s="198">
        <v>0</v>
      </c>
      <c r="D5312" s="198">
        <v>0</v>
      </c>
      <c r="E5312" s="198">
        <v>0</v>
      </c>
      <c r="F5312" s="198">
        <v>626</v>
      </c>
      <c r="G5312" s="198">
        <v>0</v>
      </c>
    </row>
    <row r="5313" spans="1:7">
      <c r="A5313" s="198">
        <v>37900866</v>
      </c>
      <c r="B5313" s="198">
        <v>275022.83</v>
      </c>
      <c r="C5313" s="198">
        <v>0</v>
      </c>
      <c r="D5313" s="198">
        <v>0</v>
      </c>
      <c r="E5313" s="198">
        <v>275022.83</v>
      </c>
      <c r="F5313" s="198">
        <v>626</v>
      </c>
      <c r="G5313" s="198">
        <v>0</v>
      </c>
    </row>
    <row r="5314" spans="1:7">
      <c r="A5314" s="198">
        <v>37900870</v>
      </c>
      <c r="B5314" s="198">
        <v>0</v>
      </c>
      <c r="C5314" s="198">
        <v>0</v>
      </c>
      <c r="D5314" s="198">
        <v>0</v>
      </c>
      <c r="E5314" s="198">
        <v>0</v>
      </c>
      <c r="F5314" s="198">
        <v>626</v>
      </c>
      <c r="G5314" s="198">
        <v>0</v>
      </c>
    </row>
    <row r="5315" spans="1:7">
      <c r="A5315" s="198">
        <v>37900882</v>
      </c>
      <c r="B5315" s="198">
        <v>0</v>
      </c>
      <c r="C5315" s="198">
        <v>0</v>
      </c>
      <c r="D5315" s="198">
        <v>0</v>
      </c>
      <c r="E5315" s="198">
        <v>0</v>
      </c>
      <c r="F5315" s="198">
        <v>626</v>
      </c>
      <c r="G5315" s="198">
        <v>0</v>
      </c>
    </row>
    <row r="5316" spans="1:7">
      <c r="A5316" s="198">
        <v>37900908</v>
      </c>
      <c r="B5316" s="198">
        <v>0</v>
      </c>
      <c r="C5316" s="198">
        <v>0</v>
      </c>
      <c r="D5316" s="198">
        <v>0</v>
      </c>
      <c r="E5316" s="198">
        <v>0</v>
      </c>
      <c r="F5316" s="198">
        <v>626</v>
      </c>
      <c r="G5316" s="198">
        <v>0</v>
      </c>
    </row>
    <row r="5317" spans="1:7">
      <c r="A5317" s="198">
        <v>37900916</v>
      </c>
      <c r="B5317" s="198">
        <v>0</v>
      </c>
      <c r="C5317" s="198">
        <v>0</v>
      </c>
      <c r="D5317" s="198">
        <v>0</v>
      </c>
      <c r="E5317" s="198">
        <v>0</v>
      </c>
      <c r="F5317" s="198">
        <v>685</v>
      </c>
      <c r="G5317" s="198">
        <v>0</v>
      </c>
    </row>
    <row r="5318" spans="1:7">
      <c r="A5318" s="198">
        <v>37900929</v>
      </c>
      <c r="B5318" s="198">
        <v>0</v>
      </c>
      <c r="C5318" s="198">
        <v>0</v>
      </c>
      <c r="D5318" s="198">
        <v>0</v>
      </c>
      <c r="E5318" s="198">
        <v>0</v>
      </c>
      <c r="F5318" s="198">
        <v>626</v>
      </c>
      <c r="G5318" s="198">
        <v>0</v>
      </c>
    </row>
    <row r="5319" spans="1:7">
      <c r="A5319" s="198">
        <v>37900935</v>
      </c>
      <c r="B5319" s="198">
        <v>0</v>
      </c>
      <c r="C5319" s="198">
        <v>0</v>
      </c>
      <c r="D5319" s="198">
        <v>0</v>
      </c>
      <c r="E5319" s="198">
        <v>0</v>
      </c>
      <c r="F5319" s="198">
        <v>626</v>
      </c>
      <c r="G5319" s="198">
        <v>0</v>
      </c>
    </row>
    <row r="5320" spans="1:7">
      <c r="A5320" s="198">
        <v>37927532</v>
      </c>
      <c r="B5320" s="198">
        <v>0</v>
      </c>
      <c r="C5320" s="198">
        <v>0</v>
      </c>
      <c r="D5320" s="198">
        <v>0</v>
      </c>
      <c r="E5320" s="198">
        <v>0</v>
      </c>
      <c r="F5320" s="198">
        <v>685</v>
      </c>
      <c r="G5320" s="198">
        <v>0</v>
      </c>
    </row>
    <row r="5321" spans="1:7">
      <c r="A5321" s="198">
        <v>37927781</v>
      </c>
      <c r="B5321" s="198">
        <v>0</v>
      </c>
      <c r="C5321" s="198">
        <v>0</v>
      </c>
      <c r="D5321" s="198">
        <v>0</v>
      </c>
      <c r="E5321" s="198">
        <v>0</v>
      </c>
      <c r="F5321" s="198">
        <v>685</v>
      </c>
      <c r="G5321" s="198">
        <v>0</v>
      </c>
    </row>
    <row r="5322" spans="1:7">
      <c r="A5322" s="198">
        <v>37927799</v>
      </c>
      <c r="B5322" s="198">
        <v>507027.06</v>
      </c>
      <c r="C5322" s="198">
        <v>0</v>
      </c>
      <c r="D5322" s="198">
        <v>0</v>
      </c>
      <c r="E5322" s="198">
        <v>507027.06</v>
      </c>
      <c r="F5322" s="198">
        <v>823</v>
      </c>
      <c r="G5322" s="198">
        <v>0</v>
      </c>
    </row>
    <row r="5323" spans="1:7">
      <c r="A5323" s="198">
        <v>37927890</v>
      </c>
      <c r="B5323" s="198">
        <v>151717.19</v>
      </c>
      <c r="C5323" s="198">
        <v>0</v>
      </c>
      <c r="D5323" s="198">
        <v>0</v>
      </c>
      <c r="E5323" s="198">
        <v>151717.19</v>
      </c>
      <c r="F5323" s="198">
        <v>685</v>
      </c>
      <c r="G5323" s="198">
        <v>0</v>
      </c>
    </row>
    <row r="5324" spans="1:7">
      <c r="A5324" s="198">
        <v>37927965</v>
      </c>
      <c r="B5324" s="198">
        <v>205154.23</v>
      </c>
      <c r="C5324" s="198">
        <v>0</v>
      </c>
      <c r="D5324" s="198">
        <v>0</v>
      </c>
      <c r="E5324" s="198">
        <v>205154.23</v>
      </c>
      <c r="F5324" s="198">
        <v>685</v>
      </c>
      <c r="G5324" s="198">
        <v>0</v>
      </c>
    </row>
    <row r="5325" spans="1:7">
      <c r="A5325" s="198">
        <v>37927971</v>
      </c>
      <c r="B5325" s="198">
        <v>0</v>
      </c>
      <c r="C5325" s="198">
        <v>0</v>
      </c>
      <c r="D5325" s="198">
        <v>0</v>
      </c>
      <c r="E5325" s="198">
        <v>0</v>
      </c>
      <c r="F5325" s="198">
        <v>626</v>
      </c>
      <c r="G5325" s="198">
        <v>0</v>
      </c>
    </row>
    <row r="5326" spans="1:7">
      <c r="A5326" s="198">
        <v>37927995</v>
      </c>
      <c r="B5326" s="198">
        <v>325087.15000000002</v>
      </c>
      <c r="C5326" s="198">
        <v>0</v>
      </c>
      <c r="D5326" s="198">
        <v>16761.759999999998</v>
      </c>
      <c r="E5326" s="198">
        <v>341848.91</v>
      </c>
      <c r="F5326" s="198">
        <v>685</v>
      </c>
      <c r="G5326" s="198">
        <v>4</v>
      </c>
    </row>
    <row r="5327" spans="1:7">
      <c r="A5327" s="198">
        <v>37928003</v>
      </c>
      <c r="B5327" s="198">
        <v>0</v>
      </c>
      <c r="C5327" s="198">
        <v>0</v>
      </c>
      <c r="D5327" s="198">
        <v>0</v>
      </c>
      <c r="E5327" s="198">
        <v>0</v>
      </c>
      <c r="F5327" s="198">
        <v>626</v>
      </c>
      <c r="G5327" s="198">
        <v>0</v>
      </c>
    </row>
    <row r="5328" spans="1:7">
      <c r="A5328" s="198">
        <v>37928016</v>
      </c>
      <c r="B5328" s="198">
        <v>181966.57</v>
      </c>
      <c r="C5328" s="198">
        <v>5242.8100000000004</v>
      </c>
      <c r="D5328" s="198">
        <v>0</v>
      </c>
      <c r="E5328" s="198">
        <v>187209.38</v>
      </c>
      <c r="F5328" s="198">
        <v>626</v>
      </c>
      <c r="G5328" s="198">
        <v>2</v>
      </c>
    </row>
    <row r="5329" spans="1:7">
      <c r="A5329" s="198">
        <v>37928021</v>
      </c>
      <c r="B5329" s="198">
        <v>0</v>
      </c>
      <c r="C5329" s="198">
        <v>0</v>
      </c>
      <c r="D5329" s="198">
        <v>0</v>
      </c>
      <c r="E5329" s="198">
        <v>0</v>
      </c>
      <c r="F5329" s="198">
        <v>685</v>
      </c>
      <c r="G5329" s="198">
        <v>0</v>
      </c>
    </row>
    <row r="5330" spans="1:7">
      <c r="A5330" s="198">
        <v>37928034</v>
      </c>
      <c r="B5330" s="198">
        <v>256391.67</v>
      </c>
      <c r="C5330" s="198">
        <v>0</v>
      </c>
      <c r="D5330" s="198">
        <v>0</v>
      </c>
      <c r="E5330" s="198">
        <v>256391.67</v>
      </c>
      <c r="F5330" s="198">
        <v>626</v>
      </c>
      <c r="G5330" s="198">
        <v>0</v>
      </c>
    </row>
    <row r="5331" spans="1:7">
      <c r="A5331" s="198">
        <v>37928046</v>
      </c>
      <c r="B5331" s="198">
        <v>0</v>
      </c>
      <c r="C5331" s="198">
        <v>0</v>
      </c>
      <c r="D5331" s="198">
        <v>0</v>
      </c>
      <c r="E5331" s="198">
        <v>0</v>
      </c>
      <c r="F5331" s="198">
        <v>626</v>
      </c>
      <c r="G5331" s="198">
        <v>0</v>
      </c>
    </row>
    <row r="5332" spans="1:7">
      <c r="A5332" s="198">
        <v>37928052</v>
      </c>
      <c r="B5332" s="198">
        <v>0</v>
      </c>
      <c r="C5332" s="198">
        <v>0</v>
      </c>
      <c r="D5332" s="198">
        <v>0</v>
      </c>
      <c r="E5332" s="198">
        <v>0</v>
      </c>
      <c r="F5332" s="198">
        <v>626</v>
      </c>
      <c r="G5332" s="198">
        <v>0</v>
      </c>
    </row>
    <row r="5333" spans="1:7">
      <c r="A5333" s="198">
        <v>37928066</v>
      </c>
      <c r="B5333" s="198">
        <v>1189056.49</v>
      </c>
      <c r="C5333" s="198">
        <v>0</v>
      </c>
      <c r="D5333" s="198">
        <v>0</v>
      </c>
      <c r="E5333" s="198">
        <v>1189056.49</v>
      </c>
      <c r="F5333" s="198">
        <v>626</v>
      </c>
      <c r="G5333" s="198">
        <v>0</v>
      </c>
    </row>
    <row r="5334" spans="1:7">
      <c r="A5334" s="198">
        <v>37928072</v>
      </c>
      <c r="B5334" s="198">
        <v>0</v>
      </c>
      <c r="C5334" s="198">
        <v>0</v>
      </c>
      <c r="D5334" s="198">
        <v>0</v>
      </c>
      <c r="E5334" s="198">
        <v>0</v>
      </c>
      <c r="F5334" s="198">
        <v>626</v>
      </c>
      <c r="G5334" s="198">
        <v>0</v>
      </c>
    </row>
    <row r="5335" spans="1:7">
      <c r="A5335" s="198">
        <v>37928085</v>
      </c>
      <c r="B5335" s="198">
        <v>0</v>
      </c>
      <c r="C5335" s="198">
        <v>0</v>
      </c>
      <c r="D5335" s="198">
        <v>0</v>
      </c>
      <c r="E5335" s="198">
        <v>0</v>
      </c>
      <c r="F5335" s="198">
        <v>685</v>
      </c>
      <c r="G5335" s="198">
        <v>0</v>
      </c>
    </row>
    <row r="5336" spans="1:7">
      <c r="A5336" s="198">
        <v>37928108</v>
      </c>
      <c r="B5336" s="198">
        <v>0</v>
      </c>
      <c r="C5336" s="198">
        <v>0</v>
      </c>
      <c r="D5336" s="198">
        <v>0</v>
      </c>
      <c r="E5336" s="198">
        <v>0</v>
      </c>
      <c r="F5336" s="198">
        <v>685</v>
      </c>
      <c r="G5336" s="198">
        <v>0</v>
      </c>
    </row>
    <row r="5337" spans="1:7">
      <c r="A5337" s="198">
        <v>37928117</v>
      </c>
      <c r="B5337" s="198">
        <v>0</v>
      </c>
      <c r="C5337" s="198">
        <v>0</v>
      </c>
      <c r="D5337" s="198">
        <v>0</v>
      </c>
      <c r="E5337" s="198">
        <v>0</v>
      </c>
      <c r="F5337" s="198">
        <v>626</v>
      </c>
      <c r="G5337" s="198">
        <v>0</v>
      </c>
    </row>
    <row r="5338" spans="1:7">
      <c r="A5338" s="198">
        <v>37950216</v>
      </c>
      <c r="B5338" s="198">
        <v>104784.34</v>
      </c>
      <c r="C5338" s="198">
        <v>0</v>
      </c>
      <c r="D5338" s="198">
        <v>0</v>
      </c>
      <c r="E5338" s="198">
        <v>104784.34</v>
      </c>
      <c r="F5338" s="198">
        <v>823</v>
      </c>
      <c r="G5338" s="198">
        <v>0</v>
      </c>
    </row>
    <row r="5339" spans="1:7">
      <c r="A5339" s="198">
        <v>37950294</v>
      </c>
      <c r="B5339" s="198">
        <v>0</v>
      </c>
      <c r="C5339" s="198">
        <v>0</v>
      </c>
      <c r="D5339" s="198">
        <v>0</v>
      </c>
      <c r="E5339" s="198">
        <v>0</v>
      </c>
      <c r="F5339" s="198">
        <v>685</v>
      </c>
      <c r="G5339" s="198">
        <v>0</v>
      </c>
    </row>
    <row r="5340" spans="1:7">
      <c r="A5340" s="198">
        <v>37950333</v>
      </c>
      <c r="B5340" s="198">
        <v>0</v>
      </c>
      <c r="C5340" s="198">
        <v>0</v>
      </c>
      <c r="D5340" s="198">
        <v>0</v>
      </c>
      <c r="E5340" s="198">
        <v>0</v>
      </c>
      <c r="F5340" s="198">
        <v>823</v>
      </c>
      <c r="G5340" s="198">
        <v>0</v>
      </c>
    </row>
    <row r="5341" spans="1:7">
      <c r="A5341" s="198">
        <v>37950349</v>
      </c>
      <c r="B5341" s="198">
        <v>234800.96</v>
      </c>
      <c r="C5341" s="198">
        <v>0</v>
      </c>
      <c r="D5341" s="198">
        <v>125034.71</v>
      </c>
      <c r="E5341" s="198">
        <v>359835.67</v>
      </c>
      <c r="F5341" s="198">
        <v>685</v>
      </c>
      <c r="G5341" s="198">
        <v>44</v>
      </c>
    </row>
    <row r="5342" spans="1:7">
      <c r="A5342" s="198">
        <v>37950501</v>
      </c>
      <c r="B5342" s="198">
        <v>0</v>
      </c>
      <c r="C5342" s="198">
        <v>0</v>
      </c>
      <c r="D5342" s="198">
        <v>0</v>
      </c>
      <c r="E5342" s="198">
        <v>0</v>
      </c>
      <c r="F5342" s="198">
        <v>823</v>
      </c>
      <c r="G5342" s="198">
        <v>0</v>
      </c>
    </row>
    <row r="5343" spans="1:7">
      <c r="A5343" s="198">
        <v>37950542</v>
      </c>
      <c r="B5343" s="198">
        <v>515523.08</v>
      </c>
      <c r="C5343" s="198">
        <v>0</v>
      </c>
      <c r="D5343" s="198">
        <v>0</v>
      </c>
      <c r="E5343" s="198">
        <v>515523.08</v>
      </c>
      <c r="F5343" s="198">
        <v>685</v>
      </c>
      <c r="G5343" s="198">
        <v>0</v>
      </c>
    </row>
    <row r="5344" spans="1:7">
      <c r="A5344" s="198">
        <v>37950560</v>
      </c>
      <c r="B5344" s="198">
        <v>0</v>
      </c>
      <c r="C5344" s="198">
        <v>0</v>
      </c>
      <c r="D5344" s="198">
        <v>0</v>
      </c>
      <c r="E5344" s="198">
        <v>0</v>
      </c>
      <c r="F5344" s="198">
        <v>685</v>
      </c>
      <c r="G5344" s="198">
        <v>0</v>
      </c>
    </row>
    <row r="5345" spans="1:7">
      <c r="A5345" s="198">
        <v>37950570</v>
      </c>
      <c r="B5345" s="198">
        <v>0</v>
      </c>
      <c r="C5345" s="198">
        <v>0</v>
      </c>
      <c r="D5345" s="198">
        <v>0</v>
      </c>
      <c r="E5345" s="198">
        <v>0</v>
      </c>
      <c r="F5345" s="198">
        <v>685</v>
      </c>
      <c r="G5345" s="198">
        <v>0</v>
      </c>
    </row>
    <row r="5346" spans="1:7">
      <c r="A5346" s="198">
        <v>37950585</v>
      </c>
      <c r="B5346" s="198">
        <v>0</v>
      </c>
      <c r="C5346" s="198">
        <v>0</v>
      </c>
      <c r="D5346" s="198">
        <v>0</v>
      </c>
      <c r="E5346" s="198">
        <v>0</v>
      </c>
      <c r="F5346" s="198">
        <v>685</v>
      </c>
      <c r="G5346" s="198">
        <v>0</v>
      </c>
    </row>
    <row r="5347" spans="1:7">
      <c r="A5347" s="198">
        <v>37950597</v>
      </c>
      <c r="B5347" s="198">
        <v>0</v>
      </c>
      <c r="C5347" s="198">
        <v>0</v>
      </c>
      <c r="D5347" s="198">
        <v>0</v>
      </c>
      <c r="E5347" s="198">
        <v>0</v>
      </c>
      <c r="F5347" s="198">
        <v>685</v>
      </c>
      <c r="G5347" s="198">
        <v>0</v>
      </c>
    </row>
    <row r="5348" spans="1:7">
      <c r="A5348" s="198">
        <v>37950604</v>
      </c>
      <c r="B5348" s="198">
        <v>0</v>
      </c>
      <c r="C5348" s="198">
        <v>0</v>
      </c>
      <c r="D5348" s="198">
        <v>0</v>
      </c>
      <c r="E5348" s="198">
        <v>0</v>
      </c>
      <c r="F5348" s="198">
        <v>685</v>
      </c>
      <c r="G5348" s="198">
        <v>0</v>
      </c>
    </row>
    <row r="5349" spans="1:7">
      <c r="A5349" s="198">
        <v>37950625</v>
      </c>
      <c r="B5349" s="198">
        <v>483642.28</v>
      </c>
      <c r="C5349" s="198">
        <v>0</v>
      </c>
      <c r="D5349" s="198">
        <v>0</v>
      </c>
      <c r="E5349" s="198">
        <v>483642.28</v>
      </c>
      <c r="F5349" s="198">
        <v>685</v>
      </c>
      <c r="G5349" s="198">
        <v>0</v>
      </c>
    </row>
    <row r="5350" spans="1:7">
      <c r="A5350" s="198">
        <v>37977856</v>
      </c>
      <c r="B5350" s="198">
        <v>230065.66</v>
      </c>
      <c r="C5350" s="198">
        <v>8749.15</v>
      </c>
      <c r="D5350" s="198">
        <v>0</v>
      </c>
      <c r="E5350" s="198">
        <v>238814.81</v>
      </c>
      <c r="F5350" s="198">
        <v>823</v>
      </c>
      <c r="G5350" s="198">
        <v>1</v>
      </c>
    </row>
    <row r="5351" spans="1:7">
      <c r="A5351" s="198">
        <v>37977946</v>
      </c>
      <c r="B5351" s="198">
        <v>0</v>
      </c>
      <c r="C5351" s="198">
        <v>0</v>
      </c>
      <c r="D5351" s="198">
        <v>0</v>
      </c>
      <c r="E5351" s="198">
        <v>0</v>
      </c>
      <c r="F5351" s="198">
        <v>685</v>
      </c>
      <c r="G5351" s="198">
        <v>0</v>
      </c>
    </row>
    <row r="5352" spans="1:7">
      <c r="A5352" s="198">
        <v>37978089</v>
      </c>
      <c r="B5352" s="198">
        <v>264010.02</v>
      </c>
      <c r="C5352" s="198">
        <v>0</v>
      </c>
      <c r="D5352" s="198">
        <v>0</v>
      </c>
      <c r="E5352" s="198">
        <v>264010.02</v>
      </c>
      <c r="F5352" s="198">
        <v>685</v>
      </c>
      <c r="G5352" s="198">
        <v>0</v>
      </c>
    </row>
    <row r="5353" spans="1:7">
      <c r="A5353" s="198">
        <v>37978326</v>
      </c>
      <c r="B5353" s="198">
        <v>0</v>
      </c>
      <c r="C5353" s="198">
        <v>0</v>
      </c>
      <c r="D5353" s="198">
        <v>0</v>
      </c>
      <c r="E5353" s="198">
        <v>0</v>
      </c>
      <c r="F5353" s="198">
        <v>823</v>
      </c>
      <c r="G5353" s="198">
        <v>0</v>
      </c>
    </row>
    <row r="5354" spans="1:7">
      <c r="A5354" s="198">
        <v>37978382</v>
      </c>
      <c r="B5354" s="198">
        <v>756953.63</v>
      </c>
      <c r="C5354" s="198">
        <v>0</v>
      </c>
      <c r="D5354" s="198">
        <v>531492.68999999994</v>
      </c>
      <c r="E5354" s="198">
        <v>1288446.32</v>
      </c>
      <c r="F5354" s="198">
        <v>626</v>
      </c>
      <c r="G5354" s="198">
        <v>68</v>
      </c>
    </row>
    <row r="5355" spans="1:7">
      <c r="A5355" s="198">
        <v>37978423</v>
      </c>
      <c r="B5355" s="198">
        <v>0</v>
      </c>
      <c r="C5355" s="198">
        <v>0</v>
      </c>
      <c r="D5355" s="198">
        <v>0</v>
      </c>
      <c r="E5355" s="198">
        <v>0</v>
      </c>
      <c r="F5355" s="198">
        <v>626</v>
      </c>
      <c r="G5355" s="198">
        <v>0</v>
      </c>
    </row>
    <row r="5356" spans="1:7">
      <c r="A5356" s="198">
        <v>37978451</v>
      </c>
      <c r="B5356" s="198">
        <v>0</v>
      </c>
      <c r="C5356" s="198">
        <v>0</v>
      </c>
      <c r="D5356" s="198">
        <v>0</v>
      </c>
      <c r="E5356" s="198">
        <v>0</v>
      </c>
      <c r="F5356" s="198">
        <v>685</v>
      </c>
      <c r="G5356" s="198">
        <v>0</v>
      </c>
    </row>
    <row r="5357" spans="1:7">
      <c r="A5357" s="198">
        <v>37978463</v>
      </c>
      <c r="B5357" s="198">
        <v>0</v>
      </c>
      <c r="C5357" s="198">
        <v>0</v>
      </c>
      <c r="D5357" s="198">
        <v>0</v>
      </c>
      <c r="E5357" s="198">
        <v>0</v>
      </c>
      <c r="F5357" s="198">
        <v>685</v>
      </c>
      <c r="G5357" s="198">
        <v>0</v>
      </c>
    </row>
    <row r="5358" spans="1:7">
      <c r="A5358" s="198">
        <v>37978473</v>
      </c>
      <c r="B5358" s="198">
        <v>0</v>
      </c>
      <c r="C5358" s="198">
        <v>0</v>
      </c>
      <c r="D5358" s="198">
        <v>0</v>
      </c>
      <c r="E5358" s="198">
        <v>0</v>
      </c>
      <c r="F5358" s="198">
        <v>626</v>
      </c>
      <c r="G5358" s="198">
        <v>0</v>
      </c>
    </row>
    <row r="5359" spans="1:7">
      <c r="A5359" s="198">
        <v>37978489</v>
      </c>
      <c r="B5359" s="198">
        <v>126823.24</v>
      </c>
      <c r="C5359" s="198">
        <v>0</v>
      </c>
      <c r="D5359" s="198">
        <v>0</v>
      </c>
      <c r="E5359" s="198">
        <v>126823.24</v>
      </c>
      <c r="F5359" s="198">
        <v>685</v>
      </c>
      <c r="G5359" s="198">
        <v>0</v>
      </c>
    </row>
    <row r="5360" spans="1:7">
      <c r="A5360" s="198">
        <v>37978491</v>
      </c>
      <c r="B5360" s="198">
        <v>260301.77</v>
      </c>
      <c r="C5360" s="198">
        <v>0</v>
      </c>
      <c r="D5360" s="198">
        <v>0</v>
      </c>
      <c r="E5360" s="198">
        <v>260301.77</v>
      </c>
      <c r="F5360" s="198">
        <v>626</v>
      </c>
      <c r="G5360" s="198">
        <v>0</v>
      </c>
    </row>
    <row r="5361" spans="1:7">
      <c r="A5361" s="198">
        <v>37978511</v>
      </c>
      <c r="B5361" s="198">
        <v>208648.02</v>
      </c>
      <c r="C5361" s="198">
        <v>0</v>
      </c>
      <c r="D5361" s="198">
        <v>0</v>
      </c>
      <c r="E5361" s="198">
        <v>208648.02</v>
      </c>
      <c r="F5361" s="198">
        <v>626</v>
      </c>
      <c r="G5361" s="198">
        <v>0</v>
      </c>
    </row>
    <row r="5362" spans="1:7">
      <c r="A5362" s="198">
        <v>37978539</v>
      </c>
      <c r="B5362" s="198">
        <v>0</v>
      </c>
      <c r="C5362" s="198">
        <v>0</v>
      </c>
      <c r="D5362" s="198">
        <v>0</v>
      </c>
      <c r="E5362" s="198">
        <v>0</v>
      </c>
      <c r="F5362" s="198">
        <v>626</v>
      </c>
      <c r="G5362" s="198">
        <v>0</v>
      </c>
    </row>
    <row r="5363" spans="1:7">
      <c r="A5363" s="198">
        <v>37978547</v>
      </c>
      <c r="B5363" s="198">
        <v>0</v>
      </c>
      <c r="C5363" s="198">
        <v>0</v>
      </c>
      <c r="D5363" s="198">
        <v>0</v>
      </c>
      <c r="E5363" s="198">
        <v>0</v>
      </c>
      <c r="F5363" s="198">
        <v>626</v>
      </c>
      <c r="G5363" s="198">
        <v>0</v>
      </c>
    </row>
    <row r="5364" spans="1:7">
      <c r="A5364" s="198">
        <v>37978568</v>
      </c>
      <c r="B5364" s="198">
        <v>233021.18</v>
      </c>
      <c r="C5364" s="198">
        <v>0</v>
      </c>
      <c r="D5364" s="198">
        <v>117131.07</v>
      </c>
      <c r="E5364" s="198">
        <v>350152.25</v>
      </c>
      <c r="F5364" s="198">
        <v>685</v>
      </c>
      <c r="G5364" s="198">
        <v>41</v>
      </c>
    </row>
    <row r="5365" spans="1:7">
      <c r="A5365" s="198">
        <v>37978573</v>
      </c>
      <c r="B5365" s="198">
        <v>1219948.6599999999</v>
      </c>
      <c r="C5365" s="198">
        <v>0</v>
      </c>
      <c r="D5365" s="198">
        <v>802436.06</v>
      </c>
      <c r="E5365" s="198">
        <v>2022384.72</v>
      </c>
      <c r="F5365" s="198">
        <v>626</v>
      </c>
      <c r="G5365" s="198">
        <v>58</v>
      </c>
    </row>
    <row r="5366" spans="1:7">
      <c r="A5366" s="198">
        <v>37978591</v>
      </c>
      <c r="B5366" s="198">
        <v>0</v>
      </c>
      <c r="C5366" s="198">
        <v>0</v>
      </c>
      <c r="D5366" s="198">
        <v>0</v>
      </c>
      <c r="E5366" s="198">
        <v>0</v>
      </c>
      <c r="F5366" s="198">
        <v>685</v>
      </c>
      <c r="G5366" s="198">
        <v>0</v>
      </c>
    </row>
    <row r="5367" spans="1:7">
      <c r="A5367" s="198">
        <v>37978605</v>
      </c>
      <c r="B5367" s="198">
        <v>349728.09</v>
      </c>
      <c r="C5367" s="198">
        <v>0</v>
      </c>
      <c r="D5367" s="198">
        <v>0</v>
      </c>
      <c r="E5367" s="198">
        <v>349728.09</v>
      </c>
      <c r="F5367" s="198">
        <v>685</v>
      </c>
      <c r="G5367" s="198">
        <v>0</v>
      </c>
    </row>
    <row r="5368" spans="1:7">
      <c r="A5368" s="198">
        <v>37978637</v>
      </c>
      <c r="B5368" s="198">
        <v>0</v>
      </c>
      <c r="C5368" s="198">
        <v>0</v>
      </c>
      <c r="D5368" s="198">
        <v>0</v>
      </c>
      <c r="E5368" s="198">
        <v>0</v>
      </c>
      <c r="F5368" s="198">
        <v>685</v>
      </c>
      <c r="G5368" s="198">
        <v>0</v>
      </c>
    </row>
    <row r="5369" spans="1:7">
      <c r="A5369" s="198">
        <v>37978645</v>
      </c>
      <c r="B5369" s="198">
        <v>0</v>
      </c>
      <c r="C5369" s="198">
        <v>0</v>
      </c>
      <c r="D5369" s="198">
        <v>0</v>
      </c>
      <c r="E5369" s="198">
        <v>0</v>
      </c>
      <c r="F5369" s="198">
        <v>626</v>
      </c>
      <c r="G5369" s="198">
        <v>0</v>
      </c>
    </row>
    <row r="5370" spans="1:7">
      <c r="A5370" s="198">
        <v>37978651</v>
      </c>
      <c r="B5370" s="198">
        <v>434161.67</v>
      </c>
      <c r="C5370" s="198">
        <v>0</v>
      </c>
      <c r="D5370" s="198">
        <v>359768.55</v>
      </c>
      <c r="E5370" s="198">
        <v>793930.22</v>
      </c>
      <c r="F5370" s="198">
        <v>685</v>
      </c>
      <c r="G5370" s="198">
        <v>80</v>
      </c>
    </row>
    <row r="5371" spans="1:7">
      <c r="A5371" s="198">
        <v>37978661</v>
      </c>
      <c r="B5371" s="198">
        <v>0</v>
      </c>
      <c r="C5371" s="198">
        <v>0</v>
      </c>
      <c r="D5371" s="198">
        <v>0</v>
      </c>
      <c r="E5371" s="198">
        <v>0</v>
      </c>
      <c r="F5371" s="198">
        <v>685</v>
      </c>
      <c r="G5371" s="198">
        <v>0</v>
      </c>
    </row>
    <row r="5372" spans="1:7">
      <c r="A5372" s="198">
        <v>38010422</v>
      </c>
      <c r="B5372" s="198">
        <v>0</v>
      </c>
      <c r="C5372" s="198">
        <v>0</v>
      </c>
      <c r="D5372" s="198">
        <v>0</v>
      </c>
      <c r="E5372" s="198">
        <v>0</v>
      </c>
      <c r="F5372" s="198">
        <v>823</v>
      </c>
      <c r="G5372" s="198">
        <v>0</v>
      </c>
    </row>
    <row r="5373" spans="1:7">
      <c r="A5373" s="198">
        <v>38010461</v>
      </c>
      <c r="B5373" s="198">
        <v>411069.69</v>
      </c>
      <c r="C5373" s="198">
        <v>0</v>
      </c>
      <c r="D5373" s="198">
        <v>0</v>
      </c>
      <c r="E5373" s="198">
        <v>411069.69</v>
      </c>
      <c r="F5373" s="198">
        <v>823</v>
      </c>
      <c r="G5373" s="198">
        <v>0</v>
      </c>
    </row>
    <row r="5374" spans="1:7">
      <c r="A5374" s="198">
        <v>38010516</v>
      </c>
      <c r="B5374" s="198">
        <v>0</v>
      </c>
      <c r="C5374" s="198">
        <v>0</v>
      </c>
      <c r="D5374" s="198">
        <v>0</v>
      </c>
      <c r="E5374" s="198">
        <v>0</v>
      </c>
      <c r="F5374" s="198">
        <v>685</v>
      </c>
      <c r="G5374" s="198">
        <v>0</v>
      </c>
    </row>
    <row r="5375" spans="1:7">
      <c r="A5375" s="198">
        <v>38010526</v>
      </c>
      <c r="B5375" s="198">
        <v>0</v>
      </c>
      <c r="C5375" s="198">
        <v>0</v>
      </c>
      <c r="D5375" s="198">
        <v>0</v>
      </c>
      <c r="E5375" s="198">
        <v>0</v>
      </c>
      <c r="F5375" s="198">
        <v>626</v>
      </c>
      <c r="G5375" s="198">
        <v>0</v>
      </c>
    </row>
    <row r="5376" spans="1:7">
      <c r="A5376" s="198">
        <v>38010560</v>
      </c>
      <c r="B5376" s="198">
        <v>0</v>
      </c>
      <c r="C5376" s="198">
        <v>0</v>
      </c>
      <c r="D5376" s="198">
        <v>0</v>
      </c>
      <c r="E5376" s="198">
        <v>0</v>
      </c>
      <c r="F5376" s="198">
        <v>823</v>
      </c>
      <c r="G5376" s="198">
        <v>0</v>
      </c>
    </row>
    <row r="5377" spans="1:7">
      <c r="A5377" s="198">
        <v>38010587</v>
      </c>
      <c r="B5377" s="198">
        <v>275173.78000000003</v>
      </c>
      <c r="C5377" s="198">
        <v>0</v>
      </c>
      <c r="D5377" s="198">
        <v>0</v>
      </c>
      <c r="E5377" s="198">
        <v>275173.78000000003</v>
      </c>
      <c r="F5377" s="198">
        <v>685</v>
      </c>
      <c r="G5377" s="198">
        <v>0</v>
      </c>
    </row>
    <row r="5378" spans="1:7">
      <c r="A5378" s="198">
        <v>38010686</v>
      </c>
      <c r="B5378" s="198">
        <v>337755.31</v>
      </c>
      <c r="C5378" s="198">
        <v>0</v>
      </c>
      <c r="D5378" s="198">
        <v>94398.97</v>
      </c>
      <c r="E5378" s="198">
        <v>432154.28</v>
      </c>
      <c r="F5378" s="198">
        <v>626</v>
      </c>
      <c r="G5378" s="198">
        <v>21</v>
      </c>
    </row>
    <row r="5379" spans="1:7">
      <c r="A5379" s="198">
        <v>38010690</v>
      </c>
      <c r="B5379" s="198">
        <v>0</v>
      </c>
      <c r="C5379" s="198">
        <v>0</v>
      </c>
      <c r="D5379" s="198">
        <v>0</v>
      </c>
      <c r="E5379" s="198">
        <v>0</v>
      </c>
      <c r="F5379" s="198">
        <v>685</v>
      </c>
      <c r="G5379" s="198">
        <v>0</v>
      </c>
    </row>
    <row r="5380" spans="1:7">
      <c r="A5380" s="198">
        <v>38010700</v>
      </c>
      <c r="B5380" s="198">
        <v>0</v>
      </c>
      <c r="C5380" s="198">
        <v>0</v>
      </c>
      <c r="D5380" s="198">
        <v>0</v>
      </c>
      <c r="E5380" s="198">
        <v>0</v>
      </c>
      <c r="F5380" s="198">
        <v>685</v>
      </c>
      <c r="G5380" s="198">
        <v>0</v>
      </c>
    </row>
    <row r="5381" spans="1:7">
      <c r="A5381" s="198">
        <v>38010720</v>
      </c>
      <c r="B5381" s="198">
        <v>927575.38</v>
      </c>
      <c r="C5381" s="198">
        <v>0</v>
      </c>
      <c r="D5381" s="198">
        <v>0</v>
      </c>
      <c r="E5381" s="198">
        <v>927575.38</v>
      </c>
      <c r="F5381" s="198">
        <v>626</v>
      </c>
      <c r="G5381" s="198">
        <v>0</v>
      </c>
    </row>
    <row r="5382" spans="1:7">
      <c r="A5382" s="198">
        <v>38010744</v>
      </c>
      <c r="B5382" s="198">
        <v>558262.22</v>
      </c>
      <c r="C5382" s="198">
        <v>0</v>
      </c>
      <c r="D5382" s="198">
        <v>489186.36</v>
      </c>
      <c r="E5382" s="198">
        <v>1047448.58</v>
      </c>
      <c r="F5382" s="198">
        <v>685</v>
      </c>
      <c r="G5382" s="198">
        <v>88</v>
      </c>
    </row>
    <row r="5383" spans="1:7">
      <c r="A5383" s="198">
        <v>38010768</v>
      </c>
      <c r="B5383" s="198">
        <v>0</v>
      </c>
      <c r="C5383" s="198">
        <v>0</v>
      </c>
      <c r="D5383" s="198">
        <v>0</v>
      </c>
      <c r="E5383" s="198">
        <v>0</v>
      </c>
      <c r="F5383" s="198">
        <v>626</v>
      </c>
      <c r="G5383" s="198">
        <v>0</v>
      </c>
    </row>
    <row r="5384" spans="1:7">
      <c r="A5384" s="198">
        <v>38010793</v>
      </c>
      <c r="B5384" s="198">
        <v>0</v>
      </c>
      <c r="C5384" s="198">
        <v>0</v>
      </c>
      <c r="D5384" s="198">
        <v>0</v>
      </c>
      <c r="E5384" s="198">
        <v>0</v>
      </c>
      <c r="F5384" s="198">
        <v>685</v>
      </c>
      <c r="G5384" s="198">
        <v>0</v>
      </c>
    </row>
    <row r="5385" spans="1:7">
      <c r="A5385" s="198">
        <v>38010808</v>
      </c>
      <c r="B5385" s="198">
        <v>0</v>
      </c>
      <c r="C5385" s="198">
        <v>0</v>
      </c>
      <c r="D5385" s="198">
        <v>0</v>
      </c>
      <c r="E5385" s="198">
        <v>0</v>
      </c>
      <c r="F5385" s="198">
        <v>685</v>
      </c>
      <c r="G5385" s="198">
        <v>0</v>
      </c>
    </row>
    <row r="5386" spans="1:7">
      <c r="A5386" s="198">
        <v>38010810</v>
      </c>
      <c r="B5386" s="198">
        <v>0</v>
      </c>
      <c r="C5386" s="198">
        <v>0</v>
      </c>
      <c r="D5386" s="198">
        <v>0</v>
      </c>
      <c r="E5386" s="198">
        <v>0</v>
      </c>
      <c r="F5386" s="198">
        <v>685</v>
      </c>
      <c r="G5386" s="198">
        <v>0</v>
      </c>
    </row>
    <row r="5387" spans="1:7">
      <c r="A5387" s="198">
        <v>38010820</v>
      </c>
      <c r="B5387" s="198">
        <v>551904.96</v>
      </c>
      <c r="C5387" s="198">
        <v>0</v>
      </c>
      <c r="D5387" s="198">
        <v>0</v>
      </c>
      <c r="E5387" s="198">
        <v>551904.96</v>
      </c>
      <c r="F5387" s="198">
        <v>685</v>
      </c>
      <c r="G5387" s="198">
        <v>0</v>
      </c>
    </row>
    <row r="5388" spans="1:7">
      <c r="A5388" s="198">
        <v>38010844</v>
      </c>
      <c r="B5388" s="198">
        <v>556194.09</v>
      </c>
      <c r="C5388" s="198">
        <v>0</v>
      </c>
      <c r="D5388" s="198">
        <v>0</v>
      </c>
      <c r="E5388" s="198">
        <v>556194.09</v>
      </c>
      <c r="F5388" s="198">
        <v>626</v>
      </c>
      <c r="G5388" s="198">
        <v>0</v>
      </c>
    </row>
    <row r="5389" spans="1:7">
      <c r="A5389" s="198">
        <v>38045662</v>
      </c>
      <c r="B5389" s="198">
        <v>0</v>
      </c>
      <c r="C5389" s="198">
        <v>0</v>
      </c>
      <c r="D5389" s="198">
        <v>0</v>
      </c>
      <c r="E5389" s="198">
        <v>0</v>
      </c>
      <c r="F5389" s="198">
        <v>823</v>
      </c>
      <c r="G5389" s="198">
        <v>0</v>
      </c>
    </row>
    <row r="5390" spans="1:7">
      <c r="A5390" s="198">
        <v>38045858</v>
      </c>
      <c r="B5390" s="198">
        <v>0</v>
      </c>
      <c r="C5390" s="198">
        <v>0</v>
      </c>
      <c r="D5390" s="198">
        <v>0</v>
      </c>
      <c r="E5390" s="198">
        <v>0</v>
      </c>
      <c r="F5390" s="198">
        <v>685</v>
      </c>
      <c r="G5390" s="198">
        <v>0</v>
      </c>
    </row>
    <row r="5391" spans="1:7">
      <c r="A5391" s="198">
        <v>38046349</v>
      </c>
      <c r="B5391" s="198">
        <v>0</v>
      </c>
      <c r="C5391" s="198">
        <v>0</v>
      </c>
      <c r="D5391" s="198">
        <v>0</v>
      </c>
      <c r="E5391" s="198">
        <v>0</v>
      </c>
      <c r="F5391" s="198">
        <v>685</v>
      </c>
      <c r="G5391" s="198">
        <v>0</v>
      </c>
    </row>
    <row r="5392" spans="1:7">
      <c r="A5392" s="198">
        <v>38047109</v>
      </c>
      <c r="B5392" s="198">
        <v>0</v>
      </c>
      <c r="C5392" s="198">
        <v>0</v>
      </c>
      <c r="D5392" s="198">
        <v>0</v>
      </c>
      <c r="E5392" s="198">
        <v>0</v>
      </c>
      <c r="F5392" s="198">
        <v>685</v>
      </c>
      <c r="G5392" s="198">
        <v>0</v>
      </c>
    </row>
    <row r="5393" spans="1:7">
      <c r="A5393" s="198">
        <v>38047169</v>
      </c>
      <c r="B5393" s="198">
        <v>124502.72</v>
      </c>
      <c r="C5393" s="198">
        <v>1825.16</v>
      </c>
      <c r="D5393" s="198">
        <v>0</v>
      </c>
      <c r="E5393" s="198">
        <v>126327.88</v>
      </c>
      <c r="F5393" s="198">
        <v>626</v>
      </c>
      <c r="G5393" s="198">
        <v>1</v>
      </c>
    </row>
    <row r="5394" spans="1:7">
      <c r="A5394" s="198">
        <v>38047189</v>
      </c>
      <c r="B5394" s="198">
        <v>0</v>
      </c>
      <c r="C5394" s="198">
        <v>0</v>
      </c>
      <c r="D5394" s="198">
        <v>0</v>
      </c>
      <c r="E5394" s="198">
        <v>0</v>
      </c>
      <c r="F5394" s="198">
        <v>685</v>
      </c>
      <c r="G5394" s="198">
        <v>0</v>
      </c>
    </row>
    <row r="5395" spans="1:7">
      <c r="A5395" s="198">
        <v>38047192</v>
      </c>
      <c r="B5395" s="198">
        <v>0</v>
      </c>
      <c r="C5395" s="198">
        <v>0</v>
      </c>
      <c r="D5395" s="198">
        <v>0</v>
      </c>
      <c r="E5395" s="198">
        <v>0</v>
      </c>
      <c r="F5395" s="198">
        <v>626</v>
      </c>
      <c r="G5395" s="198">
        <v>0</v>
      </c>
    </row>
    <row r="5396" spans="1:7">
      <c r="A5396" s="198">
        <v>38047224</v>
      </c>
      <c r="B5396" s="198">
        <v>146708.99</v>
      </c>
      <c r="C5396" s="198">
        <v>0</v>
      </c>
      <c r="D5396" s="198">
        <v>0</v>
      </c>
      <c r="E5396" s="198">
        <v>146708.99</v>
      </c>
      <c r="F5396" s="198">
        <v>685</v>
      </c>
      <c r="G5396" s="198">
        <v>0</v>
      </c>
    </row>
    <row r="5397" spans="1:7">
      <c r="A5397" s="198">
        <v>38047232</v>
      </c>
      <c r="B5397" s="198">
        <v>169012.44</v>
      </c>
      <c r="C5397" s="198">
        <v>0</v>
      </c>
      <c r="D5397" s="198">
        <v>0</v>
      </c>
      <c r="E5397" s="198">
        <v>169012.44</v>
      </c>
      <c r="F5397" s="198">
        <v>685</v>
      </c>
      <c r="G5397" s="198">
        <v>0</v>
      </c>
    </row>
    <row r="5398" spans="1:7">
      <c r="A5398" s="198">
        <v>38047247</v>
      </c>
      <c r="B5398" s="198">
        <v>161645.06</v>
      </c>
      <c r="C5398" s="198">
        <v>0</v>
      </c>
      <c r="D5398" s="198">
        <v>0</v>
      </c>
      <c r="E5398" s="198">
        <v>161645.06</v>
      </c>
      <c r="F5398" s="198">
        <v>626</v>
      </c>
      <c r="G5398" s="198">
        <v>0</v>
      </c>
    </row>
    <row r="5399" spans="1:7">
      <c r="A5399" s="198">
        <v>38047263</v>
      </c>
      <c r="B5399" s="198">
        <v>0</v>
      </c>
      <c r="C5399" s="198">
        <v>0</v>
      </c>
      <c r="D5399" s="198">
        <v>0</v>
      </c>
      <c r="E5399" s="198">
        <v>0</v>
      </c>
      <c r="F5399" s="198">
        <v>626</v>
      </c>
      <c r="G5399" s="198">
        <v>0</v>
      </c>
    </row>
    <row r="5400" spans="1:7">
      <c r="A5400" s="198">
        <v>38047277</v>
      </c>
      <c r="B5400" s="198">
        <v>0</v>
      </c>
      <c r="C5400" s="198">
        <v>0</v>
      </c>
      <c r="D5400" s="198">
        <v>0</v>
      </c>
      <c r="E5400" s="198">
        <v>0</v>
      </c>
      <c r="F5400" s="198">
        <v>626</v>
      </c>
      <c r="G5400" s="198">
        <v>0</v>
      </c>
    </row>
    <row r="5401" spans="1:7">
      <c r="A5401" s="198">
        <v>38047284</v>
      </c>
      <c r="B5401" s="198">
        <v>550641.25</v>
      </c>
      <c r="C5401" s="198">
        <v>0</v>
      </c>
      <c r="D5401" s="198">
        <v>0</v>
      </c>
      <c r="E5401" s="198">
        <v>550641.25</v>
      </c>
      <c r="F5401" s="198">
        <v>626</v>
      </c>
      <c r="G5401" s="198">
        <v>0</v>
      </c>
    </row>
    <row r="5402" spans="1:7">
      <c r="A5402" s="198">
        <v>38047306</v>
      </c>
      <c r="B5402" s="198">
        <v>0</v>
      </c>
      <c r="C5402" s="198">
        <v>0</v>
      </c>
      <c r="D5402" s="198">
        <v>0</v>
      </c>
      <c r="E5402" s="198">
        <v>0</v>
      </c>
      <c r="F5402" s="198">
        <v>685</v>
      </c>
      <c r="G5402" s="198">
        <v>0</v>
      </c>
    </row>
    <row r="5403" spans="1:7">
      <c r="A5403" s="198">
        <v>38047323</v>
      </c>
      <c r="B5403" s="198">
        <v>0</v>
      </c>
      <c r="C5403" s="198">
        <v>0</v>
      </c>
      <c r="D5403" s="198">
        <v>0</v>
      </c>
      <c r="E5403" s="198">
        <v>0</v>
      </c>
      <c r="F5403" s="198">
        <v>685</v>
      </c>
      <c r="G5403" s="198">
        <v>0</v>
      </c>
    </row>
    <row r="5404" spans="1:7">
      <c r="A5404" s="198">
        <v>38047343</v>
      </c>
      <c r="B5404" s="198">
        <v>0</v>
      </c>
      <c r="C5404" s="198">
        <v>0</v>
      </c>
      <c r="D5404" s="198">
        <v>0</v>
      </c>
      <c r="E5404" s="198">
        <v>0</v>
      </c>
      <c r="F5404" s="198">
        <v>685</v>
      </c>
      <c r="G5404" s="198">
        <v>0</v>
      </c>
    </row>
    <row r="5405" spans="1:7">
      <c r="A5405" s="198">
        <v>38047357</v>
      </c>
      <c r="B5405" s="198">
        <v>0</v>
      </c>
      <c r="C5405" s="198">
        <v>0</v>
      </c>
      <c r="D5405" s="198">
        <v>0</v>
      </c>
      <c r="E5405" s="198">
        <v>0</v>
      </c>
      <c r="F5405" s="198">
        <v>685</v>
      </c>
      <c r="G5405" s="198">
        <v>0</v>
      </c>
    </row>
    <row r="5406" spans="1:7">
      <c r="A5406" s="198">
        <v>38047361</v>
      </c>
      <c r="B5406" s="198">
        <v>0</v>
      </c>
      <c r="C5406" s="198">
        <v>0</v>
      </c>
      <c r="D5406" s="198">
        <v>0</v>
      </c>
      <c r="E5406" s="198">
        <v>0</v>
      </c>
      <c r="F5406" s="198">
        <v>685</v>
      </c>
      <c r="G5406" s="198">
        <v>0</v>
      </c>
    </row>
    <row r="5407" spans="1:7">
      <c r="A5407" s="198">
        <v>38047374</v>
      </c>
      <c r="B5407" s="198">
        <v>0</v>
      </c>
      <c r="C5407" s="198">
        <v>0</v>
      </c>
      <c r="D5407" s="198">
        <v>0</v>
      </c>
      <c r="E5407" s="198">
        <v>0</v>
      </c>
      <c r="F5407" s="198">
        <v>685</v>
      </c>
      <c r="G5407" s="198">
        <v>0</v>
      </c>
    </row>
    <row r="5408" spans="1:7">
      <c r="A5408" s="198">
        <v>38085771</v>
      </c>
      <c r="B5408" s="198">
        <v>0</v>
      </c>
      <c r="C5408" s="198">
        <v>0</v>
      </c>
      <c r="D5408" s="198">
        <v>0</v>
      </c>
      <c r="E5408" s="198">
        <v>0</v>
      </c>
      <c r="F5408" s="198">
        <v>626</v>
      </c>
      <c r="G5408" s="198">
        <v>0</v>
      </c>
    </row>
    <row r="5409" spans="1:7">
      <c r="A5409" s="198">
        <v>38085790</v>
      </c>
      <c r="B5409" s="198">
        <v>0</v>
      </c>
      <c r="C5409" s="198">
        <v>0</v>
      </c>
      <c r="D5409" s="198">
        <v>0</v>
      </c>
      <c r="E5409" s="198">
        <v>0</v>
      </c>
      <c r="F5409" s="198">
        <v>685</v>
      </c>
      <c r="G5409" s="198">
        <v>0</v>
      </c>
    </row>
    <row r="5410" spans="1:7">
      <c r="A5410" s="198">
        <v>38085846</v>
      </c>
      <c r="B5410" s="198">
        <v>0</v>
      </c>
      <c r="C5410" s="198">
        <v>0</v>
      </c>
      <c r="D5410" s="198">
        <v>0</v>
      </c>
      <c r="E5410" s="198">
        <v>0</v>
      </c>
      <c r="F5410" s="198">
        <v>626</v>
      </c>
      <c r="G5410" s="198">
        <v>0</v>
      </c>
    </row>
    <row r="5411" spans="1:7">
      <c r="A5411" s="198">
        <v>38085923</v>
      </c>
      <c r="B5411" s="198">
        <v>0</v>
      </c>
      <c r="C5411" s="198">
        <v>0</v>
      </c>
      <c r="D5411" s="198">
        <v>0</v>
      </c>
      <c r="E5411" s="198">
        <v>0</v>
      </c>
      <c r="F5411" s="198">
        <v>823</v>
      </c>
      <c r="G5411" s="198">
        <v>0</v>
      </c>
    </row>
    <row r="5412" spans="1:7">
      <c r="A5412" s="198">
        <v>38085959</v>
      </c>
      <c r="B5412" s="198">
        <v>208532.85</v>
      </c>
      <c r="C5412" s="198">
        <v>0</v>
      </c>
      <c r="D5412" s="198">
        <v>0</v>
      </c>
      <c r="E5412" s="198">
        <v>208532.85</v>
      </c>
      <c r="F5412" s="198">
        <v>823</v>
      </c>
      <c r="G5412" s="198">
        <v>0</v>
      </c>
    </row>
    <row r="5413" spans="1:7">
      <c r="A5413" s="198">
        <v>38086050</v>
      </c>
      <c r="B5413" s="198">
        <v>0</v>
      </c>
      <c r="C5413" s="198">
        <v>0</v>
      </c>
      <c r="D5413" s="198">
        <v>0</v>
      </c>
      <c r="E5413" s="198">
        <v>0</v>
      </c>
      <c r="F5413" s="198">
        <v>823</v>
      </c>
      <c r="G5413" s="198">
        <v>0</v>
      </c>
    </row>
    <row r="5414" spans="1:7">
      <c r="A5414" s="198">
        <v>38086071</v>
      </c>
      <c r="B5414" s="198">
        <v>481432.98</v>
      </c>
      <c r="C5414" s="198">
        <v>0</v>
      </c>
      <c r="D5414" s="198">
        <v>0</v>
      </c>
      <c r="E5414" s="198">
        <v>481432.98</v>
      </c>
      <c r="F5414" s="198">
        <v>685</v>
      </c>
      <c r="G5414" s="198">
        <v>0</v>
      </c>
    </row>
    <row r="5415" spans="1:7">
      <c r="A5415" s="198">
        <v>38086166</v>
      </c>
      <c r="B5415" s="198">
        <v>152958.94</v>
      </c>
      <c r="C5415" s="198">
        <v>2171.81</v>
      </c>
      <c r="D5415" s="198">
        <v>0</v>
      </c>
      <c r="E5415" s="198">
        <v>155130.75</v>
      </c>
      <c r="F5415" s="198">
        <v>685</v>
      </c>
      <c r="G5415" s="198">
        <v>1</v>
      </c>
    </row>
    <row r="5416" spans="1:7">
      <c r="A5416" s="198">
        <v>38086236</v>
      </c>
      <c r="B5416" s="198">
        <v>0</v>
      </c>
      <c r="C5416" s="198">
        <v>0</v>
      </c>
      <c r="D5416" s="198">
        <v>0</v>
      </c>
      <c r="E5416" s="198">
        <v>0</v>
      </c>
      <c r="F5416" s="198">
        <v>626</v>
      </c>
      <c r="G5416" s="198">
        <v>0</v>
      </c>
    </row>
    <row r="5417" spans="1:7">
      <c r="A5417" s="198">
        <v>38086382</v>
      </c>
      <c r="B5417" s="198">
        <v>0</v>
      </c>
      <c r="C5417" s="198">
        <v>0</v>
      </c>
      <c r="D5417" s="198">
        <v>0</v>
      </c>
      <c r="E5417" s="198">
        <v>0</v>
      </c>
      <c r="F5417" s="198">
        <v>823</v>
      </c>
      <c r="G5417" s="198">
        <v>0</v>
      </c>
    </row>
    <row r="5418" spans="1:7">
      <c r="A5418" s="198">
        <v>38086473</v>
      </c>
      <c r="B5418" s="198">
        <v>0</v>
      </c>
      <c r="C5418" s="198">
        <v>0</v>
      </c>
      <c r="D5418" s="198">
        <v>0</v>
      </c>
      <c r="E5418" s="198">
        <v>0</v>
      </c>
      <c r="F5418" s="198">
        <v>823</v>
      </c>
      <c r="G5418" s="198">
        <v>0</v>
      </c>
    </row>
    <row r="5419" spans="1:7">
      <c r="A5419" s="198">
        <v>38086487</v>
      </c>
      <c r="B5419" s="198">
        <v>333970.84000000003</v>
      </c>
      <c r="C5419" s="198">
        <v>0</v>
      </c>
      <c r="D5419" s="198">
        <v>0</v>
      </c>
      <c r="E5419" s="198">
        <v>333970.84000000003</v>
      </c>
      <c r="F5419" s="198">
        <v>685</v>
      </c>
      <c r="G5419" s="198">
        <v>0</v>
      </c>
    </row>
    <row r="5420" spans="1:7">
      <c r="A5420" s="198">
        <v>38086598</v>
      </c>
      <c r="B5420" s="198">
        <v>327746.98</v>
      </c>
      <c r="C5420" s="198">
        <v>0</v>
      </c>
      <c r="D5420" s="198">
        <v>163136.26999999999</v>
      </c>
      <c r="E5420" s="198">
        <v>490883.25</v>
      </c>
      <c r="F5420" s="198">
        <v>685</v>
      </c>
      <c r="G5420" s="198">
        <v>41</v>
      </c>
    </row>
    <row r="5421" spans="1:7">
      <c r="A5421" s="198">
        <v>38086605</v>
      </c>
      <c r="B5421" s="198">
        <v>0</v>
      </c>
      <c r="C5421" s="198">
        <v>0</v>
      </c>
      <c r="D5421" s="198">
        <v>0</v>
      </c>
      <c r="E5421" s="198">
        <v>0</v>
      </c>
      <c r="F5421" s="198">
        <v>685</v>
      </c>
      <c r="G5421" s="198">
        <v>0</v>
      </c>
    </row>
    <row r="5422" spans="1:7">
      <c r="A5422" s="198">
        <v>38086625</v>
      </c>
      <c r="B5422" s="198">
        <v>708495.95</v>
      </c>
      <c r="C5422" s="198">
        <v>10322.76</v>
      </c>
      <c r="D5422" s="198">
        <v>0</v>
      </c>
      <c r="E5422" s="198">
        <v>718818.71</v>
      </c>
      <c r="F5422" s="198">
        <v>626</v>
      </c>
      <c r="G5422" s="198">
        <v>1</v>
      </c>
    </row>
    <row r="5423" spans="1:7">
      <c r="A5423" s="198">
        <v>38086635</v>
      </c>
      <c r="B5423" s="198">
        <v>0</v>
      </c>
      <c r="C5423" s="198">
        <v>0</v>
      </c>
      <c r="D5423" s="198">
        <v>0</v>
      </c>
      <c r="E5423" s="198">
        <v>0</v>
      </c>
      <c r="F5423" s="198">
        <v>685</v>
      </c>
      <c r="G5423" s="198">
        <v>0</v>
      </c>
    </row>
    <row r="5424" spans="1:7">
      <c r="A5424" s="198">
        <v>38086646</v>
      </c>
      <c r="B5424" s="198">
        <v>0</v>
      </c>
      <c r="C5424" s="198">
        <v>0</v>
      </c>
      <c r="D5424" s="198">
        <v>0</v>
      </c>
      <c r="E5424" s="198">
        <v>0</v>
      </c>
      <c r="F5424" s="198">
        <v>685</v>
      </c>
      <c r="G5424" s="198">
        <v>0</v>
      </c>
    </row>
    <row r="5425" spans="1:7">
      <c r="A5425" s="198">
        <v>38086652</v>
      </c>
      <c r="B5425" s="198">
        <v>0</v>
      </c>
      <c r="C5425" s="198">
        <v>0</v>
      </c>
      <c r="D5425" s="198">
        <v>0</v>
      </c>
      <c r="E5425" s="198">
        <v>0</v>
      </c>
      <c r="F5425" s="198">
        <v>685</v>
      </c>
      <c r="G5425" s="198">
        <v>0</v>
      </c>
    </row>
    <row r="5426" spans="1:7">
      <c r="A5426" s="198">
        <v>38086668</v>
      </c>
      <c r="B5426" s="198">
        <v>0</v>
      </c>
      <c r="C5426" s="198">
        <v>0</v>
      </c>
      <c r="D5426" s="198">
        <v>0</v>
      </c>
      <c r="E5426" s="198">
        <v>0</v>
      </c>
      <c r="F5426" s="198">
        <v>626</v>
      </c>
      <c r="G5426" s="198">
        <v>0</v>
      </c>
    </row>
    <row r="5427" spans="1:7">
      <c r="A5427" s="198">
        <v>38086677</v>
      </c>
      <c r="B5427" s="198">
        <v>0</v>
      </c>
      <c r="C5427" s="198">
        <v>0</v>
      </c>
      <c r="D5427" s="198">
        <v>0</v>
      </c>
      <c r="E5427" s="198">
        <v>0</v>
      </c>
      <c r="F5427" s="198">
        <v>685</v>
      </c>
      <c r="G5427" s="198">
        <v>0</v>
      </c>
    </row>
    <row r="5428" spans="1:7">
      <c r="A5428" s="198">
        <v>38086702</v>
      </c>
      <c r="B5428" s="198">
        <v>0</v>
      </c>
      <c r="C5428" s="198">
        <v>0</v>
      </c>
      <c r="D5428" s="198">
        <v>0</v>
      </c>
      <c r="E5428" s="198">
        <v>0</v>
      </c>
      <c r="F5428" s="198">
        <v>823</v>
      </c>
      <c r="G5428" s="198">
        <v>0</v>
      </c>
    </row>
    <row r="5429" spans="1:7">
      <c r="A5429" s="198">
        <v>38086711</v>
      </c>
      <c r="B5429" s="198">
        <v>0</v>
      </c>
      <c r="C5429" s="198">
        <v>0</v>
      </c>
      <c r="D5429" s="198">
        <v>0</v>
      </c>
      <c r="E5429" s="198">
        <v>0</v>
      </c>
      <c r="F5429" s="198">
        <v>823</v>
      </c>
      <c r="G5429" s="198">
        <v>0</v>
      </c>
    </row>
    <row r="5430" spans="1:7">
      <c r="A5430" s="198">
        <v>38086726</v>
      </c>
      <c r="B5430" s="198">
        <v>193671.16</v>
      </c>
      <c r="C5430" s="198">
        <v>0</v>
      </c>
      <c r="D5430" s="198">
        <v>0</v>
      </c>
      <c r="E5430" s="198">
        <v>193671.16</v>
      </c>
      <c r="F5430" s="198">
        <v>823</v>
      </c>
      <c r="G5430" s="198">
        <v>0</v>
      </c>
    </row>
    <row r="5431" spans="1:7">
      <c r="A5431" s="198">
        <v>38086754</v>
      </c>
      <c r="B5431" s="198">
        <v>0</v>
      </c>
      <c r="C5431" s="198">
        <v>0</v>
      </c>
      <c r="D5431" s="198">
        <v>0</v>
      </c>
      <c r="E5431" s="198">
        <v>0</v>
      </c>
      <c r="F5431" s="198">
        <v>626</v>
      </c>
      <c r="G5431" s="198">
        <v>0</v>
      </c>
    </row>
    <row r="5432" spans="1:7">
      <c r="A5432" s="198">
        <v>38086767</v>
      </c>
      <c r="B5432" s="198">
        <v>0</v>
      </c>
      <c r="C5432" s="198">
        <v>0</v>
      </c>
      <c r="D5432" s="198">
        <v>0</v>
      </c>
      <c r="E5432" s="198">
        <v>0</v>
      </c>
      <c r="F5432" s="198">
        <v>685</v>
      </c>
      <c r="G5432" s="198">
        <v>0</v>
      </c>
    </row>
    <row r="5433" spans="1:7">
      <c r="A5433" s="198">
        <v>38086783</v>
      </c>
      <c r="B5433" s="198">
        <v>0</v>
      </c>
      <c r="C5433" s="198">
        <v>0</v>
      </c>
      <c r="D5433" s="198">
        <v>0</v>
      </c>
      <c r="E5433" s="198">
        <v>0</v>
      </c>
      <c r="F5433" s="198">
        <v>685</v>
      </c>
      <c r="G5433" s="198">
        <v>0</v>
      </c>
    </row>
    <row r="5434" spans="1:7">
      <c r="A5434" s="198">
        <v>38086791</v>
      </c>
      <c r="B5434" s="198">
        <v>163176.6</v>
      </c>
      <c r="C5434" s="198">
        <v>0</v>
      </c>
      <c r="D5434" s="198">
        <v>0</v>
      </c>
      <c r="E5434" s="198">
        <v>163176.6</v>
      </c>
      <c r="F5434" s="198">
        <v>626</v>
      </c>
      <c r="G5434" s="198">
        <v>0</v>
      </c>
    </row>
    <row r="5435" spans="1:7">
      <c r="A5435" s="198">
        <v>38086801</v>
      </c>
      <c r="B5435" s="198">
        <v>0</v>
      </c>
      <c r="C5435" s="198">
        <v>0</v>
      </c>
      <c r="D5435" s="198">
        <v>0</v>
      </c>
      <c r="E5435" s="198">
        <v>0</v>
      </c>
      <c r="F5435" s="198">
        <v>626</v>
      </c>
      <c r="G5435" s="198">
        <v>0</v>
      </c>
    </row>
    <row r="5436" spans="1:7">
      <c r="A5436" s="198">
        <v>38086824</v>
      </c>
      <c r="B5436" s="198">
        <v>541847.42000000004</v>
      </c>
      <c r="C5436" s="198">
        <v>15745.2</v>
      </c>
      <c r="D5436" s="198">
        <v>0</v>
      </c>
      <c r="E5436" s="198">
        <v>557592.62</v>
      </c>
      <c r="F5436" s="198">
        <v>685</v>
      </c>
      <c r="G5436" s="198">
        <v>2</v>
      </c>
    </row>
    <row r="5437" spans="1:7">
      <c r="A5437" s="198">
        <v>38086841</v>
      </c>
      <c r="B5437" s="198">
        <v>286337.5</v>
      </c>
      <c r="C5437" s="198">
        <v>52.59</v>
      </c>
      <c r="D5437" s="198">
        <v>0</v>
      </c>
      <c r="E5437" s="198">
        <v>286390.09000000003</v>
      </c>
      <c r="F5437" s="198">
        <v>685</v>
      </c>
      <c r="G5437" s="198">
        <v>1</v>
      </c>
    </row>
    <row r="5438" spans="1:7">
      <c r="A5438" s="198">
        <v>38086851</v>
      </c>
      <c r="B5438" s="198">
        <v>270201.90000000002</v>
      </c>
      <c r="C5438" s="198">
        <v>0</v>
      </c>
      <c r="D5438" s="198">
        <v>0</v>
      </c>
      <c r="E5438" s="198">
        <v>270201.90000000002</v>
      </c>
      <c r="F5438" s="198">
        <v>626</v>
      </c>
      <c r="G5438" s="198">
        <v>0</v>
      </c>
    </row>
    <row r="5439" spans="1:7">
      <c r="A5439" s="198">
        <v>38086865</v>
      </c>
      <c r="B5439" s="198">
        <v>0</v>
      </c>
      <c r="C5439" s="198">
        <v>0</v>
      </c>
      <c r="D5439" s="198">
        <v>0</v>
      </c>
      <c r="E5439" s="198">
        <v>0</v>
      </c>
      <c r="F5439" s="198">
        <v>626</v>
      </c>
      <c r="G5439" s="198">
        <v>0</v>
      </c>
    </row>
    <row r="5440" spans="1:7">
      <c r="A5440" s="198">
        <v>38086879</v>
      </c>
      <c r="B5440" s="198">
        <v>0</v>
      </c>
      <c r="C5440" s="198">
        <v>0</v>
      </c>
      <c r="D5440" s="198">
        <v>0</v>
      </c>
      <c r="E5440" s="198">
        <v>0</v>
      </c>
      <c r="F5440" s="198">
        <v>685</v>
      </c>
      <c r="G5440" s="198">
        <v>0</v>
      </c>
    </row>
    <row r="5441" spans="1:7">
      <c r="A5441" s="198">
        <v>38086888</v>
      </c>
      <c r="B5441" s="198">
        <v>667526.92000000004</v>
      </c>
      <c r="C5441" s="198">
        <v>0</v>
      </c>
      <c r="D5441" s="198">
        <v>0</v>
      </c>
      <c r="E5441" s="198">
        <v>667526.92000000004</v>
      </c>
      <c r="F5441" s="198">
        <v>626</v>
      </c>
      <c r="G5441" s="198">
        <v>0</v>
      </c>
    </row>
    <row r="5442" spans="1:7">
      <c r="A5442" s="198">
        <v>38086898</v>
      </c>
      <c r="B5442" s="198">
        <v>458627.39</v>
      </c>
      <c r="C5442" s="198">
        <v>0</v>
      </c>
      <c r="D5442" s="198">
        <v>377450.79</v>
      </c>
      <c r="E5442" s="198">
        <v>836078.18</v>
      </c>
      <c r="F5442" s="198">
        <v>685</v>
      </c>
      <c r="G5442" s="198">
        <v>88</v>
      </c>
    </row>
    <row r="5443" spans="1:7">
      <c r="A5443" s="198">
        <v>38086905</v>
      </c>
      <c r="B5443" s="198">
        <v>0</v>
      </c>
      <c r="C5443" s="198">
        <v>0</v>
      </c>
      <c r="D5443" s="198">
        <v>0</v>
      </c>
      <c r="E5443" s="198">
        <v>0</v>
      </c>
      <c r="F5443" s="198">
        <v>685</v>
      </c>
      <c r="G5443" s="198">
        <v>0</v>
      </c>
    </row>
    <row r="5444" spans="1:7">
      <c r="A5444" s="198">
        <v>38086917</v>
      </c>
      <c r="B5444" s="198">
        <v>0</v>
      </c>
      <c r="C5444" s="198">
        <v>0</v>
      </c>
      <c r="D5444" s="198">
        <v>0</v>
      </c>
      <c r="E5444" s="198">
        <v>0</v>
      </c>
      <c r="F5444" s="198">
        <v>685</v>
      </c>
      <c r="G5444" s="198">
        <v>0</v>
      </c>
    </row>
    <row r="5445" spans="1:7">
      <c r="A5445" s="198">
        <v>38086920</v>
      </c>
      <c r="B5445" s="198">
        <v>0</v>
      </c>
      <c r="C5445" s="198">
        <v>0</v>
      </c>
      <c r="D5445" s="198">
        <v>0</v>
      </c>
      <c r="E5445" s="198">
        <v>0</v>
      </c>
      <c r="F5445" s="198">
        <v>685</v>
      </c>
      <c r="G5445" s="198">
        <v>0</v>
      </c>
    </row>
    <row r="5446" spans="1:7">
      <c r="A5446" s="198">
        <v>38086931</v>
      </c>
      <c r="B5446" s="198">
        <v>181235.28</v>
      </c>
      <c r="C5446" s="198">
        <v>0</v>
      </c>
      <c r="D5446" s="198">
        <v>0</v>
      </c>
      <c r="E5446" s="198">
        <v>181235.28</v>
      </c>
      <c r="F5446" s="198">
        <v>626</v>
      </c>
      <c r="G5446" s="198">
        <v>0</v>
      </c>
    </row>
    <row r="5447" spans="1:7">
      <c r="A5447" s="198">
        <v>38086949</v>
      </c>
      <c r="B5447" s="198">
        <v>741058.3</v>
      </c>
      <c r="C5447" s="198">
        <v>10976.4</v>
      </c>
      <c r="D5447" s="198">
        <v>0</v>
      </c>
      <c r="E5447" s="198">
        <v>752034.7</v>
      </c>
      <c r="F5447" s="198">
        <v>685</v>
      </c>
      <c r="G5447" s="198">
        <v>2</v>
      </c>
    </row>
    <row r="5448" spans="1:7">
      <c r="A5448" s="198">
        <v>38086955</v>
      </c>
      <c r="B5448" s="198">
        <v>325778.39</v>
      </c>
      <c r="C5448" s="198">
        <v>0</v>
      </c>
      <c r="D5448" s="198">
        <v>309749.44</v>
      </c>
      <c r="E5448" s="198">
        <v>635527.82999999996</v>
      </c>
      <c r="F5448" s="198">
        <v>685</v>
      </c>
      <c r="G5448" s="198">
        <v>99</v>
      </c>
    </row>
    <row r="5449" spans="1:7">
      <c r="A5449" s="198">
        <v>38086965</v>
      </c>
      <c r="B5449" s="198">
        <v>789952.18</v>
      </c>
      <c r="C5449" s="198">
        <v>0</v>
      </c>
      <c r="D5449" s="198">
        <v>126061.5</v>
      </c>
      <c r="E5449" s="198">
        <v>916013.68</v>
      </c>
      <c r="F5449" s="198">
        <v>685</v>
      </c>
      <c r="G5449" s="198">
        <v>13</v>
      </c>
    </row>
    <row r="5450" spans="1:7">
      <c r="A5450" s="198">
        <v>38086977</v>
      </c>
      <c r="B5450" s="198">
        <v>61466.84</v>
      </c>
      <c r="C5450" s="198">
        <v>0</v>
      </c>
      <c r="D5450" s="198">
        <v>20715.439999999999</v>
      </c>
      <c r="E5450" s="198">
        <v>82182.28</v>
      </c>
      <c r="F5450" s="198">
        <v>626</v>
      </c>
      <c r="G5450" s="198">
        <v>4</v>
      </c>
    </row>
    <row r="5451" spans="1:7">
      <c r="A5451" s="198">
        <v>38086983</v>
      </c>
      <c r="B5451" s="198">
        <v>286636.02</v>
      </c>
      <c r="C5451" s="198">
        <v>0</v>
      </c>
      <c r="D5451" s="198">
        <v>0</v>
      </c>
      <c r="E5451" s="198">
        <v>286636.02</v>
      </c>
      <c r="F5451" s="198">
        <v>626</v>
      </c>
      <c r="G5451" s="198">
        <v>0</v>
      </c>
    </row>
    <row r="5452" spans="1:7">
      <c r="A5452" s="198">
        <v>38086999</v>
      </c>
      <c r="B5452" s="198">
        <v>0</v>
      </c>
      <c r="C5452" s="198">
        <v>0</v>
      </c>
      <c r="D5452" s="198">
        <v>0</v>
      </c>
      <c r="E5452" s="198">
        <v>0</v>
      </c>
      <c r="F5452" s="198">
        <v>685</v>
      </c>
      <c r="G5452" s="198">
        <v>0</v>
      </c>
    </row>
    <row r="5453" spans="1:7">
      <c r="A5453" s="198">
        <v>38087011</v>
      </c>
      <c r="B5453" s="198">
        <v>176521.84</v>
      </c>
      <c r="C5453" s="198">
        <v>0</v>
      </c>
      <c r="D5453" s="198">
        <v>0</v>
      </c>
      <c r="E5453" s="198">
        <v>176521.84</v>
      </c>
      <c r="F5453" s="198">
        <v>626</v>
      </c>
      <c r="G5453" s="198">
        <v>0</v>
      </c>
    </row>
    <row r="5454" spans="1:7">
      <c r="A5454" s="198">
        <v>38087024</v>
      </c>
      <c r="B5454" s="198">
        <v>196303.93</v>
      </c>
      <c r="C5454" s="198">
        <v>0</v>
      </c>
      <c r="D5454" s="198">
        <v>0</v>
      </c>
      <c r="E5454" s="198">
        <v>196303.93</v>
      </c>
      <c r="F5454" s="198">
        <v>626</v>
      </c>
      <c r="G5454" s="198">
        <v>0</v>
      </c>
    </row>
    <row r="5455" spans="1:7">
      <c r="A5455" s="198">
        <v>38087039</v>
      </c>
      <c r="B5455" s="198">
        <v>0</v>
      </c>
      <c r="C5455" s="198">
        <v>0</v>
      </c>
      <c r="D5455" s="198">
        <v>0</v>
      </c>
      <c r="E5455" s="198">
        <v>0</v>
      </c>
      <c r="F5455" s="198">
        <v>685</v>
      </c>
      <c r="G5455" s="198">
        <v>0</v>
      </c>
    </row>
    <row r="5456" spans="1:7">
      <c r="A5456" s="198">
        <v>38087043</v>
      </c>
      <c r="B5456" s="198">
        <v>0</v>
      </c>
      <c r="C5456" s="198">
        <v>0</v>
      </c>
      <c r="D5456" s="198">
        <v>0</v>
      </c>
      <c r="E5456" s="198">
        <v>0</v>
      </c>
      <c r="F5456" s="198">
        <v>685</v>
      </c>
      <c r="G5456" s="198">
        <v>0</v>
      </c>
    </row>
    <row r="5457" spans="1:7">
      <c r="A5457" s="198">
        <v>38087058</v>
      </c>
      <c r="B5457" s="198">
        <v>0</v>
      </c>
      <c r="C5457" s="198">
        <v>0</v>
      </c>
      <c r="D5457" s="198">
        <v>0</v>
      </c>
      <c r="E5457" s="198">
        <v>0</v>
      </c>
      <c r="F5457" s="198">
        <v>685</v>
      </c>
      <c r="G5457" s="198">
        <v>0</v>
      </c>
    </row>
    <row r="5458" spans="1:7">
      <c r="A5458" s="198">
        <v>38087072</v>
      </c>
      <c r="B5458" s="198">
        <v>541116.47</v>
      </c>
      <c r="C5458" s="198">
        <v>0</v>
      </c>
      <c r="D5458" s="198">
        <v>0</v>
      </c>
      <c r="E5458" s="198">
        <v>541116.47</v>
      </c>
      <c r="F5458" s="198">
        <v>626</v>
      </c>
      <c r="G5458" s="198">
        <v>0</v>
      </c>
    </row>
    <row r="5459" spans="1:7">
      <c r="A5459" s="198">
        <v>38087082</v>
      </c>
      <c r="B5459" s="198">
        <v>115919.24</v>
      </c>
      <c r="C5459" s="198">
        <v>0</v>
      </c>
      <c r="D5459" s="198">
        <v>0</v>
      </c>
      <c r="E5459" s="198">
        <v>115919.24</v>
      </c>
      <c r="F5459" s="198">
        <v>626</v>
      </c>
      <c r="G5459" s="198">
        <v>0</v>
      </c>
    </row>
    <row r="5460" spans="1:7">
      <c r="A5460" s="198">
        <v>38087090</v>
      </c>
      <c r="B5460" s="198">
        <v>0</v>
      </c>
      <c r="C5460" s="198">
        <v>0</v>
      </c>
      <c r="D5460" s="198">
        <v>0</v>
      </c>
      <c r="E5460" s="198">
        <v>0</v>
      </c>
      <c r="F5460" s="198">
        <v>626</v>
      </c>
      <c r="G5460" s="198">
        <v>0</v>
      </c>
    </row>
    <row r="5461" spans="1:7">
      <c r="A5461" s="198">
        <v>38087113</v>
      </c>
      <c r="B5461" s="198">
        <v>0</v>
      </c>
      <c r="C5461" s="198">
        <v>0</v>
      </c>
      <c r="D5461" s="198">
        <v>0</v>
      </c>
      <c r="E5461" s="198">
        <v>0</v>
      </c>
      <c r="F5461" s="198">
        <v>685</v>
      </c>
      <c r="G5461" s="198">
        <v>0</v>
      </c>
    </row>
    <row r="5462" spans="1:7">
      <c r="A5462" s="198">
        <v>38087124</v>
      </c>
      <c r="B5462" s="198">
        <v>0</v>
      </c>
      <c r="C5462" s="198">
        <v>0</v>
      </c>
      <c r="D5462" s="198">
        <v>0</v>
      </c>
      <c r="E5462" s="198">
        <v>0</v>
      </c>
      <c r="F5462" s="198">
        <v>685</v>
      </c>
      <c r="G5462" s="198">
        <v>0</v>
      </c>
    </row>
    <row r="5463" spans="1:7">
      <c r="A5463" s="198">
        <v>38087145</v>
      </c>
      <c r="B5463" s="198">
        <v>605299.29</v>
      </c>
      <c r="C5463" s="198">
        <v>0</v>
      </c>
      <c r="D5463" s="198">
        <v>0</v>
      </c>
      <c r="E5463" s="198">
        <v>605299.29</v>
      </c>
      <c r="F5463" s="198">
        <v>685</v>
      </c>
      <c r="G5463" s="198">
        <v>0</v>
      </c>
    </row>
    <row r="5464" spans="1:7">
      <c r="A5464" s="198">
        <v>38087158</v>
      </c>
      <c r="B5464" s="198">
        <v>572522.06000000006</v>
      </c>
      <c r="C5464" s="198">
        <v>0</v>
      </c>
      <c r="D5464" s="198">
        <v>212125.63</v>
      </c>
      <c r="E5464" s="198">
        <v>784647.69</v>
      </c>
      <c r="F5464" s="198">
        <v>685</v>
      </c>
      <c r="G5464" s="198">
        <v>29</v>
      </c>
    </row>
    <row r="5465" spans="1:7">
      <c r="A5465" s="198">
        <v>38087171</v>
      </c>
      <c r="B5465" s="198">
        <v>0</v>
      </c>
      <c r="C5465" s="198">
        <v>0</v>
      </c>
      <c r="D5465" s="198">
        <v>0</v>
      </c>
      <c r="E5465" s="198">
        <v>0</v>
      </c>
      <c r="F5465" s="198">
        <v>685</v>
      </c>
      <c r="G5465" s="198">
        <v>0</v>
      </c>
    </row>
    <row r="5466" spans="1:7">
      <c r="A5466" s="198">
        <v>38087180</v>
      </c>
      <c r="B5466" s="198">
        <v>277551.63</v>
      </c>
      <c r="C5466" s="198">
        <v>0</v>
      </c>
      <c r="D5466" s="198">
        <v>29105.02</v>
      </c>
      <c r="E5466" s="198">
        <v>306656.65000000002</v>
      </c>
      <c r="F5466" s="198">
        <v>685</v>
      </c>
      <c r="G5466" s="198">
        <v>8</v>
      </c>
    </row>
    <row r="5467" spans="1:7">
      <c r="A5467" s="198">
        <v>38087209</v>
      </c>
      <c r="B5467" s="198">
        <v>272246.21999999997</v>
      </c>
      <c r="C5467" s="198">
        <v>0</v>
      </c>
      <c r="D5467" s="198">
        <v>0</v>
      </c>
      <c r="E5467" s="198">
        <v>272246.21999999997</v>
      </c>
      <c r="F5467" s="198">
        <v>685</v>
      </c>
      <c r="G5467" s="198">
        <v>0</v>
      </c>
    </row>
    <row r="5468" spans="1:7">
      <c r="A5468" s="198">
        <v>38087227</v>
      </c>
      <c r="B5468" s="198">
        <v>0</v>
      </c>
      <c r="C5468" s="198">
        <v>0</v>
      </c>
      <c r="D5468" s="198">
        <v>0</v>
      </c>
      <c r="E5468" s="198">
        <v>0</v>
      </c>
      <c r="F5468" s="198">
        <v>626</v>
      </c>
      <c r="G5468" s="198">
        <v>0</v>
      </c>
    </row>
    <row r="5469" spans="1:7">
      <c r="A5469" s="198">
        <v>38087236</v>
      </c>
      <c r="B5469" s="198">
        <v>315868.40999999997</v>
      </c>
      <c r="C5469" s="198">
        <v>0</v>
      </c>
      <c r="D5469" s="198">
        <v>0</v>
      </c>
      <c r="E5469" s="198">
        <v>315868.40999999997</v>
      </c>
      <c r="F5469" s="198">
        <v>626</v>
      </c>
      <c r="G5469" s="198">
        <v>0</v>
      </c>
    </row>
    <row r="5470" spans="1:7">
      <c r="A5470" s="198">
        <v>38087240</v>
      </c>
      <c r="B5470" s="198">
        <v>0</v>
      </c>
      <c r="C5470" s="198">
        <v>0</v>
      </c>
      <c r="D5470" s="198">
        <v>0</v>
      </c>
      <c r="E5470" s="198">
        <v>0</v>
      </c>
      <c r="F5470" s="198">
        <v>685</v>
      </c>
      <c r="G5470" s="198">
        <v>0</v>
      </c>
    </row>
    <row r="5471" spans="1:7">
      <c r="A5471" s="198">
        <v>38087267</v>
      </c>
      <c r="B5471" s="198">
        <v>0</v>
      </c>
      <c r="C5471" s="198">
        <v>0</v>
      </c>
      <c r="D5471" s="198">
        <v>0</v>
      </c>
      <c r="E5471" s="198">
        <v>0</v>
      </c>
      <c r="F5471" s="198">
        <v>685</v>
      </c>
      <c r="G5471" s="198">
        <v>0</v>
      </c>
    </row>
    <row r="5472" spans="1:7">
      <c r="A5472" s="198">
        <v>38087298</v>
      </c>
      <c r="B5472" s="198">
        <v>383981.17</v>
      </c>
      <c r="C5472" s="198">
        <v>0</v>
      </c>
      <c r="D5472" s="198">
        <v>0</v>
      </c>
      <c r="E5472" s="198">
        <v>383981.17</v>
      </c>
      <c r="F5472" s="198">
        <v>626</v>
      </c>
      <c r="G5472" s="198">
        <v>0</v>
      </c>
    </row>
    <row r="5473" spans="1:7">
      <c r="A5473" s="198">
        <v>38087301</v>
      </c>
      <c r="B5473" s="198">
        <v>0</v>
      </c>
      <c r="C5473" s="198">
        <v>0</v>
      </c>
      <c r="D5473" s="198">
        <v>0</v>
      </c>
      <c r="E5473" s="198">
        <v>0</v>
      </c>
      <c r="F5473" s="198">
        <v>626</v>
      </c>
      <c r="G5473" s="198">
        <v>0</v>
      </c>
    </row>
    <row r="5474" spans="1:7">
      <c r="A5474" s="198">
        <v>38087318</v>
      </c>
      <c r="B5474" s="198">
        <v>0</v>
      </c>
      <c r="C5474" s="198">
        <v>0</v>
      </c>
      <c r="D5474" s="198">
        <v>0</v>
      </c>
      <c r="E5474" s="198">
        <v>0</v>
      </c>
      <c r="F5474" s="198">
        <v>626</v>
      </c>
      <c r="G5474" s="198">
        <v>0</v>
      </c>
    </row>
    <row r="5475" spans="1:7">
      <c r="A5475" s="198">
        <v>38087325</v>
      </c>
      <c r="B5475" s="198">
        <v>328235.53000000003</v>
      </c>
      <c r="C5475" s="198">
        <v>0</v>
      </c>
      <c r="D5475" s="198">
        <v>0</v>
      </c>
      <c r="E5475" s="198">
        <v>328235.53000000003</v>
      </c>
      <c r="F5475" s="198">
        <v>685</v>
      </c>
      <c r="G5475" s="198">
        <v>0</v>
      </c>
    </row>
    <row r="5476" spans="1:7">
      <c r="A5476" s="198">
        <v>38087361</v>
      </c>
      <c r="B5476" s="198">
        <v>0</v>
      </c>
      <c r="C5476" s="198">
        <v>0</v>
      </c>
      <c r="D5476" s="198">
        <v>0</v>
      </c>
      <c r="E5476" s="198">
        <v>0</v>
      </c>
      <c r="F5476" s="198">
        <v>685</v>
      </c>
      <c r="G5476" s="198">
        <v>0</v>
      </c>
    </row>
    <row r="5477" spans="1:7">
      <c r="A5477" s="198">
        <v>38087377</v>
      </c>
      <c r="B5477" s="198">
        <v>0</v>
      </c>
      <c r="C5477" s="198">
        <v>0</v>
      </c>
      <c r="D5477" s="198">
        <v>0</v>
      </c>
      <c r="E5477" s="198">
        <v>0</v>
      </c>
      <c r="F5477" s="198">
        <v>626</v>
      </c>
      <c r="G5477" s="198">
        <v>0</v>
      </c>
    </row>
    <row r="5478" spans="1:7">
      <c r="A5478" s="198">
        <v>38087384</v>
      </c>
      <c r="B5478" s="198">
        <v>0</v>
      </c>
      <c r="C5478" s="198">
        <v>0</v>
      </c>
      <c r="D5478" s="198">
        <v>0</v>
      </c>
      <c r="E5478" s="198">
        <v>0</v>
      </c>
      <c r="F5478" s="198">
        <v>685</v>
      </c>
      <c r="G5478" s="198">
        <v>0</v>
      </c>
    </row>
    <row r="5479" spans="1:7">
      <c r="A5479" s="198">
        <v>38087393</v>
      </c>
      <c r="B5479" s="198">
        <v>572520.47</v>
      </c>
      <c r="C5479" s="198">
        <v>5716.59</v>
      </c>
      <c r="D5479" s="198">
        <v>0</v>
      </c>
      <c r="E5479" s="198">
        <v>578237.06000000006</v>
      </c>
      <c r="F5479" s="198">
        <v>626</v>
      </c>
      <c r="G5479" s="198">
        <v>1</v>
      </c>
    </row>
    <row r="5480" spans="1:7">
      <c r="A5480" s="198">
        <v>38087405</v>
      </c>
      <c r="B5480" s="198">
        <v>295038.65999999997</v>
      </c>
      <c r="C5480" s="198">
        <v>0</v>
      </c>
      <c r="D5480" s="198">
        <v>0</v>
      </c>
      <c r="E5480" s="198">
        <v>295038.65999999997</v>
      </c>
      <c r="F5480" s="198">
        <v>626</v>
      </c>
      <c r="G5480" s="198">
        <v>0</v>
      </c>
    </row>
    <row r="5481" spans="1:7">
      <c r="A5481" s="198">
        <v>38124586</v>
      </c>
      <c r="B5481" s="198">
        <v>0</v>
      </c>
      <c r="C5481" s="198">
        <v>0</v>
      </c>
      <c r="D5481" s="198">
        <v>0</v>
      </c>
      <c r="E5481" s="198">
        <v>0</v>
      </c>
      <c r="F5481" s="198">
        <v>626</v>
      </c>
      <c r="G5481" s="198">
        <v>0</v>
      </c>
    </row>
    <row r="5482" spans="1:7">
      <c r="A5482" s="198">
        <v>38124820</v>
      </c>
      <c r="B5482" s="198">
        <v>727127.82</v>
      </c>
      <c r="C5482" s="198">
        <v>30136.33</v>
      </c>
      <c r="D5482" s="198">
        <v>0</v>
      </c>
      <c r="E5482" s="198">
        <v>757264.15</v>
      </c>
      <c r="F5482" s="198">
        <v>626</v>
      </c>
      <c r="G5482" s="198">
        <v>3</v>
      </c>
    </row>
    <row r="5483" spans="1:7">
      <c r="A5483" s="198">
        <v>38124835</v>
      </c>
      <c r="B5483" s="198">
        <v>668010.38</v>
      </c>
      <c r="C5483" s="198">
        <v>0</v>
      </c>
      <c r="D5483" s="198">
        <v>0</v>
      </c>
      <c r="E5483" s="198">
        <v>668010.38</v>
      </c>
      <c r="F5483" s="198">
        <v>626</v>
      </c>
      <c r="G5483" s="198">
        <v>0</v>
      </c>
    </row>
    <row r="5484" spans="1:7">
      <c r="A5484" s="198">
        <v>38124857</v>
      </c>
      <c r="B5484" s="198">
        <v>594696.68999999994</v>
      </c>
      <c r="C5484" s="198">
        <v>0</v>
      </c>
      <c r="D5484" s="198">
        <v>0</v>
      </c>
      <c r="E5484" s="198">
        <v>594696.68999999994</v>
      </c>
      <c r="F5484" s="198">
        <v>685</v>
      </c>
      <c r="G5484" s="198">
        <v>0</v>
      </c>
    </row>
    <row r="5485" spans="1:7">
      <c r="A5485" s="198">
        <v>38124864</v>
      </c>
      <c r="B5485" s="198">
        <v>303986.09000000003</v>
      </c>
      <c r="C5485" s="198">
        <v>0</v>
      </c>
      <c r="D5485" s="198">
        <v>0</v>
      </c>
      <c r="E5485" s="198">
        <v>303986.09000000003</v>
      </c>
      <c r="F5485" s="198">
        <v>626</v>
      </c>
      <c r="G5485" s="198">
        <v>0</v>
      </c>
    </row>
    <row r="5486" spans="1:7">
      <c r="A5486" s="198">
        <v>38156619</v>
      </c>
      <c r="B5486" s="198">
        <v>0</v>
      </c>
      <c r="C5486" s="198">
        <v>0</v>
      </c>
      <c r="D5486" s="198">
        <v>0</v>
      </c>
      <c r="E5486" s="198">
        <v>0</v>
      </c>
      <c r="F5486" s="198">
        <v>823</v>
      </c>
      <c r="G5486" s="198">
        <v>0</v>
      </c>
    </row>
    <row r="5487" spans="1:7">
      <c r="A5487" s="198">
        <v>38156641</v>
      </c>
      <c r="B5487" s="198">
        <v>0</v>
      </c>
      <c r="C5487" s="198">
        <v>0</v>
      </c>
      <c r="D5487" s="198">
        <v>0</v>
      </c>
      <c r="E5487" s="198">
        <v>0</v>
      </c>
      <c r="F5487" s="198">
        <v>685</v>
      </c>
      <c r="G5487" s="198">
        <v>0</v>
      </c>
    </row>
    <row r="5488" spans="1:7">
      <c r="A5488" s="198">
        <v>38156842</v>
      </c>
      <c r="B5488" s="198">
        <v>0</v>
      </c>
      <c r="C5488" s="198">
        <v>0</v>
      </c>
      <c r="D5488" s="198">
        <v>0</v>
      </c>
      <c r="E5488" s="198">
        <v>0</v>
      </c>
      <c r="F5488" s="198">
        <v>685</v>
      </c>
      <c r="G5488" s="198">
        <v>0</v>
      </c>
    </row>
    <row r="5489" spans="1:7">
      <c r="A5489" s="198">
        <v>38156870</v>
      </c>
      <c r="B5489" s="198">
        <v>378807.79</v>
      </c>
      <c r="C5489" s="198">
        <v>5688.43</v>
      </c>
      <c r="D5489" s="198">
        <v>0</v>
      </c>
      <c r="E5489" s="198">
        <v>384496.22</v>
      </c>
      <c r="F5489" s="198">
        <v>685</v>
      </c>
      <c r="G5489" s="198">
        <v>1</v>
      </c>
    </row>
    <row r="5490" spans="1:7">
      <c r="A5490" s="198">
        <v>38156880</v>
      </c>
      <c r="B5490" s="198">
        <v>132312.22</v>
      </c>
      <c r="C5490" s="198">
        <v>0</v>
      </c>
      <c r="D5490" s="198">
        <v>0</v>
      </c>
      <c r="E5490" s="198">
        <v>132312.22</v>
      </c>
      <c r="F5490" s="198">
        <v>685</v>
      </c>
      <c r="G5490" s="198">
        <v>0</v>
      </c>
    </row>
    <row r="5491" spans="1:7">
      <c r="A5491" s="198">
        <v>38156892</v>
      </c>
      <c r="B5491" s="198">
        <v>0</v>
      </c>
      <c r="C5491" s="198">
        <v>0</v>
      </c>
      <c r="D5491" s="198">
        <v>0</v>
      </c>
      <c r="E5491" s="198">
        <v>0</v>
      </c>
      <c r="F5491" s="198">
        <v>626</v>
      </c>
      <c r="G5491" s="198">
        <v>0</v>
      </c>
    </row>
    <row r="5492" spans="1:7">
      <c r="A5492" s="198">
        <v>38156904</v>
      </c>
      <c r="B5492" s="198">
        <v>0</v>
      </c>
      <c r="C5492" s="198">
        <v>0</v>
      </c>
      <c r="D5492" s="198">
        <v>0</v>
      </c>
      <c r="E5492" s="198">
        <v>0</v>
      </c>
      <c r="F5492" s="198">
        <v>626</v>
      </c>
      <c r="G5492" s="198">
        <v>0</v>
      </c>
    </row>
    <row r="5493" spans="1:7">
      <c r="A5493" s="198">
        <v>38156938</v>
      </c>
      <c r="B5493" s="198">
        <v>0</v>
      </c>
      <c r="C5493" s="198">
        <v>0</v>
      </c>
      <c r="D5493" s="198">
        <v>0</v>
      </c>
      <c r="E5493" s="198">
        <v>0</v>
      </c>
      <c r="F5493" s="198">
        <v>685</v>
      </c>
      <c r="G5493" s="198">
        <v>0</v>
      </c>
    </row>
    <row r="5494" spans="1:7">
      <c r="A5494" s="198">
        <v>38156941</v>
      </c>
      <c r="B5494" s="198">
        <v>589659.53</v>
      </c>
      <c r="C5494" s="198">
        <v>0</v>
      </c>
      <c r="D5494" s="198">
        <v>0</v>
      </c>
      <c r="E5494" s="198">
        <v>589659.53</v>
      </c>
      <c r="F5494" s="198">
        <v>685</v>
      </c>
      <c r="G5494" s="198">
        <v>0</v>
      </c>
    </row>
    <row r="5495" spans="1:7">
      <c r="A5495" s="198">
        <v>38156958</v>
      </c>
      <c r="B5495" s="198">
        <v>0</v>
      </c>
      <c r="C5495" s="198">
        <v>0</v>
      </c>
      <c r="D5495" s="198">
        <v>0</v>
      </c>
      <c r="E5495" s="198">
        <v>0</v>
      </c>
      <c r="F5495" s="198">
        <v>626</v>
      </c>
      <c r="G5495" s="198">
        <v>0</v>
      </c>
    </row>
    <row r="5496" spans="1:7">
      <c r="A5496" s="198">
        <v>38156964</v>
      </c>
      <c r="B5496" s="198">
        <v>0</v>
      </c>
      <c r="C5496" s="198">
        <v>0</v>
      </c>
      <c r="D5496" s="198">
        <v>0</v>
      </c>
      <c r="E5496" s="198">
        <v>0</v>
      </c>
      <c r="F5496" s="198">
        <v>685</v>
      </c>
      <c r="G5496" s="198">
        <v>0</v>
      </c>
    </row>
    <row r="5497" spans="1:7">
      <c r="A5497" s="198">
        <v>38156970</v>
      </c>
      <c r="B5497" s="198">
        <v>0</v>
      </c>
      <c r="C5497" s="198">
        <v>0</v>
      </c>
      <c r="D5497" s="198">
        <v>0</v>
      </c>
      <c r="E5497" s="198">
        <v>0</v>
      </c>
      <c r="F5497" s="198">
        <v>685</v>
      </c>
      <c r="G5497" s="198">
        <v>0</v>
      </c>
    </row>
    <row r="5498" spans="1:7">
      <c r="A5498" s="198">
        <v>38184245</v>
      </c>
      <c r="B5498" s="198">
        <v>0</v>
      </c>
      <c r="C5498" s="198">
        <v>0</v>
      </c>
      <c r="D5498" s="198">
        <v>0</v>
      </c>
      <c r="E5498" s="198">
        <v>0</v>
      </c>
      <c r="F5498" s="198">
        <v>626</v>
      </c>
      <c r="G5498" s="198">
        <v>0</v>
      </c>
    </row>
    <row r="5499" spans="1:7">
      <c r="A5499" s="198">
        <v>38184770</v>
      </c>
      <c r="B5499" s="198">
        <v>335873.73</v>
      </c>
      <c r="C5499" s="198">
        <v>0</v>
      </c>
      <c r="D5499" s="198">
        <v>0</v>
      </c>
      <c r="E5499" s="198">
        <v>335873.73</v>
      </c>
      <c r="F5499" s="198">
        <v>823</v>
      </c>
      <c r="G5499" s="198">
        <v>0</v>
      </c>
    </row>
    <row r="5500" spans="1:7">
      <c r="A5500" s="198">
        <v>38184818</v>
      </c>
      <c r="B5500" s="198">
        <v>0</v>
      </c>
      <c r="C5500" s="198">
        <v>0</v>
      </c>
      <c r="D5500" s="198">
        <v>0</v>
      </c>
      <c r="E5500" s="198">
        <v>0</v>
      </c>
      <c r="F5500" s="198">
        <v>823</v>
      </c>
      <c r="G5500" s="198">
        <v>0</v>
      </c>
    </row>
    <row r="5501" spans="1:7">
      <c r="A5501" s="198">
        <v>38184856</v>
      </c>
      <c r="B5501" s="198">
        <v>0</v>
      </c>
      <c r="C5501" s="198">
        <v>0</v>
      </c>
      <c r="D5501" s="198">
        <v>0</v>
      </c>
      <c r="E5501" s="198">
        <v>0</v>
      </c>
      <c r="F5501" s="198">
        <v>823</v>
      </c>
      <c r="G5501" s="198">
        <v>0</v>
      </c>
    </row>
    <row r="5502" spans="1:7">
      <c r="A5502" s="198">
        <v>38184887</v>
      </c>
      <c r="B5502" s="198">
        <v>0</v>
      </c>
      <c r="C5502" s="198">
        <v>0</v>
      </c>
      <c r="D5502" s="198">
        <v>701162.54</v>
      </c>
      <c r="E5502" s="198">
        <v>701162.54</v>
      </c>
      <c r="F5502" s="198">
        <v>626</v>
      </c>
      <c r="G5502" s="198">
        <v>76</v>
      </c>
    </row>
    <row r="5503" spans="1:7">
      <c r="A5503" s="198">
        <v>38184897</v>
      </c>
      <c r="B5503" s="198">
        <v>380336.5</v>
      </c>
      <c r="C5503" s="198">
        <v>0</v>
      </c>
      <c r="D5503" s="198">
        <v>0</v>
      </c>
      <c r="E5503" s="198">
        <v>380336.5</v>
      </c>
      <c r="F5503" s="198">
        <v>685</v>
      </c>
      <c r="G5503" s="198">
        <v>0</v>
      </c>
    </row>
    <row r="5504" spans="1:7">
      <c r="A5504" s="198">
        <v>38184912</v>
      </c>
      <c r="B5504" s="198">
        <v>0</v>
      </c>
      <c r="C5504" s="198">
        <v>0</v>
      </c>
      <c r="D5504" s="198">
        <v>0</v>
      </c>
      <c r="E5504" s="198">
        <v>0</v>
      </c>
      <c r="F5504" s="198">
        <v>685</v>
      </c>
      <c r="G5504" s="198">
        <v>0</v>
      </c>
    </row>
    <row r="5505" spans="1:7">
      <c r="A5505" s="198">
        <v>38184924</v>
      </c>
      <c r="B5505" s="198">
        <v>0</v>
      </c>
      <c r="C5505" s="198">
        <v>0</v>
      </c>
      <c r="D5505" s="198">
        <v>0</v>
      </c>
      <c r="E5505" s="198">
        <v>0</v>
      </c>
      <c r="F5505" s="198">
        <v>685</v>
      </c>
      <c r="G5505" s="198">
        <v>0</v>
      </c>
    </row>
    <row r="5506" spans="1:7">
      <c r="A5506" s="198">
        <v>38184930</v>
      </c>
      <c r="B5506" s="198">
        <v>0</v>
      </c>
      <c r="C5506" s="198">
        <v>0</v>
      </c>
      <c r="D5506" s="198">
        <v>0</v>
      </c>
      <c r="E5506" s="198">
        <v>0</v>
      </c>
      <c r="F5506" s="198">
        <v>626</v>
      </c>
      <c r="G5506" s="198">
        <v>0</v>
      </c>
    </row>
    <row r="5507" spans="1:7">
      <c r="A5507" s="198">
        <v>38184941</v>
      </c>
      <c r="B5507" s="198">
        <v>0</v>
      </c>
      <c r="C5507" s="198">
        <v>0</v>
      </c>
      <c r="D5507" s="198">
        <v>0</v>
      </c>
      <c r="E5507" s="198">
        <v>0</v>
      </c>
      <c r="F5507" s="198">
        <v>626</v>
      </c>
      <c r="G5507" s="198">
        <v>0</v>
      </c>
    </row>
    <row r="5508" spans="1:7">
      <c r="A5508" s="198">
        <v>38184960</v>
      </c>
      <c r="B5508" s="198">
        <v>0</v>
      </c>
      <c r="C5508" s="198">
        <v>0</v>
      </c>
      <c r="D5508" s="198">
        <v>0</v>
      </c>
      <c r="E5508" s="198">
        <v>0</v>
      </c>
      <c r="F5508" s="198">
        <v>685</v>
      </c>
      <c r="G5508" s="198">
        <v>0</v>
      </c>
    </row>
    <row r="5509" spans="1:7">
      <c r="A5509" s="198">
        <v>38184990</v>
      </c>
      <c r="B5509" s="198">
        <v>0</v>
      </c>
      <c r="C5509" s="198">
        <v>0</v>
      </c>
      <c r="D5509" s="198">
        <v>0</v>
      </c>
      <c r="E5509" s="198">
        <v>0</v>
      </c>
      <c r="F5509" s="198">
        <v>685</v>
      </c>
      <c r="G5509" s="198">
        <v>0</v>
      </c>
    </row>
    <row r="5510" spans="1:7">
      <c r="A5510" s="198">
        <v>38230496</v>
      </c>
      <c r="B5510" s="198">
        <v>0</v>
      </c>
      <c r="C5510" s="198">
        <v>0</v>
      </c>
      <c r="D5510" s="198">
        <v>0</v>
      </c>
      <c r="E5510" s="198">
        <v>0</v>
      </c>
      <c r="F5510" s="198">
        <v>626</v>
      </c>
      <c r="G5510" s="198">
        <v>0</v>
      </c>
    </row>
    <row r="5511" spans="1:7">
      <c r="A5511" s="198">
        <v>38230527</v>
      </c>
      <c r="B5511" s="198">
        <v>0</v>
      </c>
      <c r="C5511" s="198">
        <v>0</v>
      </c>
      <c r="D5511" s="198">
        <v>0</v>
      </c>
      <c r="E5511" s="198">
        <v>0</v>
      </c>
      <c r="F5511" s="198">
        <v>685</v>
      </c>
      <c r="G5511" s="198">
        <v>0</v>
      </c>
    </row>
    <row r="5512" spans="1:7">
      <c r="A5512" s="198">
        <v>38230537</v>
      </c>
      <c r="B5512" s="198">
        <v>0</v>
      </c>
      <c r="C5512" s="198">
        <v>0</v>
      </c>
      <c r="D5512" s="198">
        <v>0</v>
      </c>
      <c r="E5512" s="198">
        <v>0</v>
      </c>
      <c r="F5512" s="198">
        <v>823</v>
      </c>
      <c r="G5512" s="198">
        <v>0</v>
      </c>
    </row>
    <row r="5513" spans="1:7">
      <c r="A5513" s="198">
        <v>38230699</v>
      </c>
      <c r="B5513" s="198">
        <v>0</v>
      </c>
      <c r="C5513" s="198">
        <v>0</v>
      </c>
      <c r="D5513" s="198">
        <v>0</v>
      </c>
      <c r="E5513" s="198">
        <v>0</v>
      </c>
      <c r="F5513" s="198">
        <v>823</v>
      </c>
      <c r="G5513" s="198">
        <v>0</v>
      </c>
    </row>
    <row r="5514" spans="1:7">
      <c r="A5514" s="198">
        <v>38230708</v>
      </c>
      <c r="B5514" s="198">
        <v>0</v>
      </c>
      <c r="C5514" s="198">
        <v>0</v>
      </c>
      <c r="D5514" s="198">
        <v>0</v>
      </c>
      <c r="E5514" s="198">
        <v>0</v>
      </c>
      <c r="F5514" s="198">
        <v>685</v>
      </c>
      <c r="G5514" s="198">
        <v>0</v>
      </c>
    </row>
    <row r="5515" spans="1:7">
      <c r="A5515" s="198">
        <v>38230712</v>
      </c>
      <c r="B5515" s="198">
        <v>301329.3</v>
      </c>
      <c r="C5515" s="198">
        <v>0</v>
      </c>
      <c r="D5515" s="198">
        <v>0</v>
      </c>
      <c r="E5515" s="198">
        <v>301329.3</v>
      </c>
      <c r="F5515" s="198">
        <v>685</v>
      </c>
      <c r="G5515" s="198">
        <v>0</v>
      </c>
    </row>
    <row r="5516" spans="1:7">
      <c r="A5516" s="198">
        <v>38230725</v>
      </c>
      <c r="B5516" s="198">
        <v>262101.11</v>
      </c>
      <c r="C5516" s="198">
        <v>0</v>
      </c>
      <c r="D5516" s="198">
        <v>0</v>
      </c>
      <c r="E5516" s="198">
        <v>262101.11</v>
      </c>
      <c r="F5516" s="198">
        <v>685</v>
      </c>
      <c r="G5516" s="198">
        <v>0</v>
      </c>
    </row>
    <row r="5517" spans="1:7">
      <c r="A5517" s="198">
        <v>38230733</v>
      </c>
      <c r="B5517" s="198">
        <v>0</v>
      </c>
      <c r="C5517" s="198">
        <v>0</v>
      </c>
      <c r="D5517" s="198">
        <v>0</v>
      </c>
      <c r="E5517" s="198">
        <v>0</v>
      </c>
      <c r="F5517" s="198">
        <v>685</v>
      </c>
      <c r="G5517" s="198">
        <v>0</v>
      </c>
    </row>
    <row r="5518" spans="1:7">
      <c r="A5518" s="198">
        <v>38230741</v>
      </c>
      <c r="B5518" s="198">
        <v>0</v>
      </c>
      <c r="C5518" s="198">
        <v>0</v>
      </c>
      <c r="D5518" s="198">
        <v>0</v>
      </c>
      <c r="E5518" s="198">
        <v>0</v>
      </c>
      <c r="F5518" s="198">
        <v>626</v>
      </c>
      <c r="G5518" s="198">
        <v>0</v>
      </c>
    </row>
    <row r="5519" spans="1:7">
      <c r="A5519" s="198">
        <v>38230756</v>
      </c>
      <c r="B5519" s="198">
        <v>0</v>
      </c>
      <c r="C5519" s="198">
        <v>0</v>
      </c>
      <c r="D5519" s="198">
        <v>0</v>
      </c>
      <c r="E5519" s="198">
        <v>0</v>
      </c>
      <c r="F5519" s="198">
        <v>626</v>
      </c>
      <c r="G5519" s="198">
        <v>0</v>
      </c>
    </row>
    <row r="5520" spans="1:7">
      <c r="A5520" s="198">
        <v>38230767</v>
      </c>
      <c r="B5520" s="198">
        <v>0</v>
      </c>
      <c r="C5520" s="198">
        <v>0</v>
      </c>
      <c r="D5520" s="198">
        <v>0</v>
      </c>
      <c r="E5520" s="198">
        <v>0</v>
      </c>
      <c r="F5520" s="198">
        <v>685</v>
      </c>
      <c r="G5520" s="198">
        <v>0</v>
      </c>
    </row>
    <row r="5521" spans="1:7">
      <c r="A5521" s="198">
        <v>38230772</v>
      </c>
      <c r="B5521" s="198">
        <v>0</v>
      </c>
      <c r="C5521" s="198">
        <v>0</v>
      </c>
      <c r="D5521" s="198">
        <v>0</v>
      </c>
      <c r="E5521" s="198">
        <v>0</v>
      </c>
      <c r="F5521" s="198">
        <v>626</v>
      </c>
      <c r="G5521" s="198">
        <v>0</v>
      </c>
    </row>
    <row r="5522" spans="1:7">
      <c r="A5522" s="198">
        <v>38230790</v>
      </c>
      <c r="B5522" s="198">
        <v>266801.03999999998</v>
      </c>
      <c r="C5522" s="198">
        <v>3796.35</v>
      </c>
      <c r="D5522" s="198">
        <v>0</v>
      </c>
      <c r="E5522" s="198">
        <v>270597.39</v>
      </c>
      <c r="F5522" s="198">
        <v>685</v>
      </c>
      <c r="G5522" s="198">
        <v>1</v>
      </c>
    </row>
    <row r="5523" spans="1:7">
      <c r="A5523" s="198">
        <v>38230818</v>
      </c>
      <c r="B5523" s="198">
        <v>0</v>
      </c>
      <c r="C5523" s="198">
        <v>0</v>
      </c>
      <c r="D5523" s="198">
        <v>0</v>
      </c>
      <c r="E5523" s="198">
        <v>0</v>
      </c>
      <c r="F5523" s="198">
        <v>626</v>
      </c>
      <c r="G5523" s="198">
        <v>0</v>
      </c>
    </row>
    <row r="5524" spans="1:7">
      <c r="A5524" s="198">
        <v>38254423</v>
      </c>
      <c r="B5524" s="198">
        <v>241994.61</v>
      </c>
      <c r="C5524" s="198">
        <v>1439.12</v>
      </c>
      <c r="D5524" s="198">
        <v>0</v>
      </c>
      <c r="E5524" s="198">
        <v>243433.73</v>
      </c>
      <c r="F5524" s="198">
        <v>823</v>
      </c>
      <c r="G5524" s="198">
        <v>1</v>
      </c>
    </row>
    <row r="5525" spans="1:7">
      <c r="A5525" s="198">
        <v>38254510</v>
      </c>
      <c r="B5525" s="198">
        <v>170866.89</v>
      </c>
      <c r="C5525" s="198">
        <v>0</v>
      </c>
      <c r="D5525" s="198">
        <v>0</v>
      </c>
      <c r="E5525" s="198">
        <v>170866.89</v>
      </c>
      <c r="F5525" s="198">
        <v>685</v>
      </c>
      <c r="G5525" s="198">
        <v>0</v>
      </c>
    </row>
    <row r="5526" spans="1:7">
      <c r="A5526" s="198">
        <v>38254595</v>
      </c>
      <c r="B5526" s="198">
        <v>0</v>
      </c>
      <c r="C5526" s="198">
        <v>0</v>
      </c>
      <c r="D5526" s="198">
        <v>0</v>
      </c>
      <c r="E5526" s="198">
        <v>0</v>
      </c>
      <c r="F5526" s="198">
        <v>626</v>
      </c>
      <c r="G5526" s="198">
        <v>0</v>
      </c>
    </row>
    <row r="5527" spans="1:7">
      <c r="A5527" s="198">
        <v>38254764</v>
      </c>
      <c r="B5527" s="198">
        <v>527224.43000000005</v>
      </c>
      <c r="C5527" s="198">
        <v>0</v>
      </c>
      <c r="D5527" s="198">
        <v>0</v>
      </c>
      <c r="E5527" s="198">
        <v>527224.43000000005</v>
      </c>
      <c r="F5527" s="198">
        <v>626</v>
      </c>
      <c r="G5527" s="198">
        <v>0</v>
      </c>
    </row>
    <row r="5528" spans="1:7">
      <c r="A5528" s="198">
        <v>38254782</v>
      </c>
      <c r="B5528" s="198">
        <v>0</v>
      </c>
      <c r="C5528" s="198">
        <v>0</v>
      </c>
      <c r="D5528" s="198">
        <v>0</v>
      </c>
      <c r="E5528" s="198">
        <v>0</v>
      </c>
      <c r="F5528" s="198">
        <v>685</v>
      </c>
      <c r="G5528" s="198">
        <v>0</v>
      </c>
    </row>
    <row r="5529" spans="1:7">
      <c r="A5529" s="198">
        <v>38254801</v>
      </c>
      <c r="B5529" s="198">
        <v>0</v>
      </c>
      <c r="C5529" s="198">
        <v>0</v>
      </c>
      <c r="D5529" s="198">
        <v>0</v>
      </c>
      <c r="E5529" s="198">
        <v>0</v>
      </c>
      <c r="F5529" s="198">
        <v>685</v>
      </c>
      <c r="G5529" s="198">
        <v>0</v>
      </c>
    </row>
    <row r="5530" spans="1:7">
      <c r="A5530" s="198">
        <v>38254812</v>
      </c>
      <c r="B5530" s="198">
        <v>484501.74</v>
      </c>
      <c r="C5530" s="198">
        <v>0</v>
      </c>
      <c r="D5530" s="198">
        <v>60509.45</v>
      </c>
      <c r="E5530" s="198">
        <v>545011.18999999994</v>
      </c>
      <c r="F5530" s="198">
        <v>626</v>
      </c>
      <c r="G5530" s="198">
        <v>10</v>
      </c>
    </row>
    <row r="5531" spans="1:7">
      <c r="A5531" s="198">
        <v>38254826</v>
      </c>
      <c r="B5531" s="198">
        <v>0</v>
      </c>
      <c r="C5531" s="198">
        <v>0</v>
      </c>
      <c r="D5531" s="198">
        <v>0</v>
      </c>
      <c r="E5531" s="198">
        <v>0</v>
      </c>
      <c r="F5531" s="198">
        <v>685</v>
      </c>
      <c r="G5531" s="198">
        <v>0</v>
      </c>
    </row>
    <row r="5532" spans="1:7">
      <c r="A5532" s="198">
        <v>38280434</v>
      </c>
      <c r="B5532" s="198">
        <v>0</v>
      </c>
      <c r="C5532" s="198">
        <v>0</v>
      </c>
      <c r="D5532" s="198">
        <v>0</v>
      </c>
      <c r="E5532" s="198">
        <v>0</v>
      </c>
      <c r="F5532" s="198">
        <v>685</v>
      </c>
      <c r="G5532" s="198">
        <v>0</v>
      </c>
    </row>
    <row r="5533" spans="1:7">
      <c r="A5533" s="198">
        <v>38280667</v>
      </c>
      <c r="B5533" s="198">
        <v>0</v>
      </c>
      <c r="C5533" s="198">
        <v>0</v>
      </c>
      <c r="D5533" s="198">
        <v>0</v>
      </c>
      <c r="E5533" s="198">
        <v>0</v>
      </c>
      <c r="F5533" s="198">
        <v>823</v>
      </c>
      <c r="G5533" s="198">
        <v>0</v>
      </c>
    </row>
    <row r="5534" spans="1:7">
      <c r="A5534" s="198">
        <v>38280680</v>
      </c>
      <c r="B5534" s="198">
        <v>0</v>
      </c>
      <c r="C5534" s="198">
        <v>0</v>
      </c>
      <c r="D5534" s="198">
        <v>0</v>
      </c>
      <c r="E5534" s="198">
        <v>0</v>
      </c>
      <c r="F5534" s="198">
        <v>685</v>
      </c>
      <c r="G5534" s="198">
        <v>0</v>
      </c>
    </row>
    <row r="5535" spans="1:7">
      <c r="A5535" s="198">
        <v>38280694</v>
      </c>
      <c r="B5535" s="198">
        <v>733872.19</v>
      </c>
      <c r="C5535" s="198">
        <v>10442.36</v>
      </c>
      <c r="D5535" s="198">
        <v>0</v>
      </c>
      <c r="E5535" s="198">
        <v>744314.55</v>
      </c>
      <c r="F5535" s="198">
        <v>823</v>
      </c>
      <c r="G5535" s="198">
        <v>1</v>
      </c>
    </row>
    <row r="5536" spans="1:7">
      <c r="A5536" s="198">
        <v>38280750</v>
      </c>
      <c r="B5536" s="198">
        <v>0</v>
      </c>
      <c r="C5536" s="198">
        <v>0</v>
      </c>
      <c r="D5536" s="198">
        <v>0</v>
      </c>
      <c r="E5536" s="198">
        <v>0</v>
      </c>
      <c r="F5536" s="198">
        <v>626</v>
      </c>
      <c r="G5536" s="198">
        <v>0</v>
      </c>
    </row>
    <row r="5537" spans="1:7">
      <c r="A5537" s="198">
        <v>38280783</v>
      </c>
      <c r="B5537" s="198">
        <v>299749.90000000002</v>
      </c>
      <c r="C5537" s="198">
        <v>0</v>
      </c>
      <c r="D5537" s="198">
        <v>0</v>
      </c>
      <c r="E5537" s="198">
        <v>299749.90000000002</v>
      </c>
      <c r="F5537" s="198">
        <v>823</v>
      </c>
      <c r="G5537" s="198">
        <v>0</v>
      </c>
    </row>
    <row r="5538" spans="1:7">
      <c r="A5538" s="198">
        <v>38280806</v>
      </c>
      <c r="B5538" s="198">
        <v>1226578.3</v>
      </c>
      <c r="C5538" s="198">
        <v>0</v>
      </c>
      <c r="D5538" s="198">
        <v>833939.52</v>
      </c>
      <c r="E5538" s="198">
        <v>2060517.82</v>
      </c>
      <c r="F5538" s="198">
        <v>626</v>
      </c>
      <c r="G5538" s="198">
        <v>66</v>
      </c>
    </row>
    <row r="5539" spans="1:7">
      <c r="A5539" s="198">
        <v>38280814</v>
      </c>
      <c r="B5539" s="198">
        <v>0</v>
      </c>
      <c r="C5539" s="198">
        <v>0</v>
      </c>
      <c r="D5539" s="198">
        <v>0</v>
      </c>
      <c r="E5539" s="198">
        <v>0</v>
      </c>
      <c r="F5539" s="198">
        <v>823</v>
      </c>
      <c r="G5539" s="198">
        <v>0</v>
      </c>
    </row>
    <row r="5540" spans="1:7">
      <c r="A5540" s="198">
        <v>38309394</v>
      </c>
      <c r="B5540" s="198">
        <v>0</v>
      </c>
      <c r="C5540" s="198">
        <v>0</v>
      </c>
      <c r="D5540" s="198">
        <v>0</v>
      </c>
      <c r="E5540" s="198">
        <v>0</v>
      </c>
      <c r="F5540" s="198">
        <v>685</v>
      </c>
      <c r="G5540" s="198">
        <v>0</v>
      </c>
    </row>
    <row r="5541" spans="1:7">
      <c r="A5541" s="198">
        <v>38309452</v>
      </c>
      <c r="B5541" s="198">
        <v>0</v>
      </c>
      <c r="C5541" s="198">
        <v>0</v>
      </c>
      <c r="D5541" s="198">
        <v>0</v>
      </c>
      <c r="E5541" s="198">
        <v>0</v>
      </c>
      <c r="F5541" s="198">
        <v>685</v>
      </c>
      <c r="G5541" s="198">
        <v>0</v>
      </c>
    </row>
    <row r="5542" spans="1:7">
      <c r="A5542" s="198">
        <v>38309478</v>
      </c>
      <c r="B5542" s="198">
        <v>0</v>
      </c>
      <c r="C5542" s="198">
        <v>0</v>
      </c>
      <c r="D5542" s="198">
        <v>0</v>
      </c>
      <c r="E5542" s="198">
        <v>0</v>
      </c>
      <c r="F5542" s="198">
        <v>685</v>
      </c>
      <c r="G5542" s="198">
        <v>0</v>
      </c>
    </row>
    <row r="5543" spans="1:7">
      <c r="A5543" s="198">
        <v>38309872</v>
      </c>
      <c r="B5543" s="198">
        <v>0</v>
      </c>
      <c r="C5543" s="198">
        <v>0</v>
      </c>
      <c r="D5543" s="198">
        <v>0</v>
      </c>
      <c r="E5543" s="198">
        <v>0</v>
      </c>
      <c r="F5543" s="198">
        <v>685</v>
      </c>
      <c r="G5543" s="198">
        <v>0</v>
      </c>
    </row>
    <row r="5544" spans="1:7">
      <c r="A5544" s="198">
        <v>38309886</v>
      </c>
      <c r="B5544" s="198">
        <v>0</v>
      </c>
      <c r="C5544" s="198">
        <v>0</v>
      </c>
      <c r="D5544" s="198">
        <v>0</v>
      </c>
      <c r="E5544" s="198">
        <v>0</v>
      </c>
      <c r="F5544" s="198">
        <v>685</v>
      </c>
      <c r="G5544" s="198">
        <v>0</v>
      </c>
    </row>
    <row r="5545" spans="1:7">
      <c r="A5545" s="198">
        <v>38309899</v>
      </c>
      <c r="B5545" s="198">
        <v>0</v>
      </c>
      <c r="C5545" s="198">
        <v>0</v>
      </c>
      <c r="D5545" s="198">
        <v>0</v>
      </c>
      <c r="E5545" s="198">
        <v>0</v>
      </c>
      <c r="F5545" s="198">
        <v>626</v>
      </c>
      <c r="G5545" s="198">
        <v>0</v>
      </c>
    </row>
    <row r="5546" spans="1:7">
      <c r="A5546" s="198">
        <v>38309908</v>
      </c>
      <c r="B5546" s="198">
        <v>350385.93</v>
      </c>
      <c r="C5546" s="198">
        <v>0</v>
      </c>
      <c r="D5546" s="198">
        <v>0</v>
      </c>
      <c r="E5546" s="198">
        <v>350385.93</v>
      </c>
      <c r="F5546" s="198">
        <v>685</v>
      </c>
      <c r="G5546" s="198">
        <v>0</v>
      </c>
    </row>
    <row r="5547" spans="1:7">
      <c r="A5547" s="198">
        <v>38309914</v>
      </c>
      <c r="B5547" s="198">
        <v>0</v>
      </c>
      <c r="C5547" s="198">
        <v>0</v>
      </c>
      <c r="D5547" s="198">
        <v>0</v>
      </c>
      <c r="E5547" s="198">
        <v>0</v>
      </c>
      <c r="F5547" s="198">
        <v>823</v>
      </c>
      <c r="G5547" s="198">
        <v>0</v>
      </c>
    </row>
    <row r="5548" spans="1:7">
      <c r="A5548" s="198">
        <v>38309925</v>
      </c>
      <c r="B5548" s="198">
        <v>532011.24</v>
      </c>
      <c r="C5548" s="198">
        <v>0</v>
      </c>
      <c r="D5548" s="198">
        <v>0</v>
      </c>
      <c r="E5548" s="198">
        <v>532011.24</v>
      </c>
      <c r="F5548" s="198">
        <v>685</v>
      </c>
      <c r="G5548" s="198">
        <v>0</v>
      </c>
    </row>
    <row r="5549" spans="1:7">
      <c r="A5549" s="198">
        <v>38309950</v>
      </c>
      <c r="B5549" s="198">
        <v>0</v>
      </c>
      <c r="C5549" s="198">
        <v>0</v>
      </c>
      <c r="D5549" s="198">
        <v>0</v>
      </c>
      <c r="E5549" s="198">
        <v>0</v>
      </c>
      <c r="F5549" s="198">
        <v>626</v>
      </c>
      <c r="G5549" s="198">
        <v>0</v>
      </c>
    </row>
    <row r="5550" spans="1:7">
      <c r="A5550" s="198">
        <v>38309971</v>
      </c>
      <c r="B5550" s="198">
        <v>200031.22</v>
      </c>
      <c r="C5550" s="198">
        <v>2827</v>
      </c>
      <c r="D5550" s="198">
        <v>0</v>
      </c>
      <c r="E5550" s="198">
        <v>202858.22</v>
      </c>
      <c r="F5550" s="198">
        <v>626</v>
      </c>
      <c r="G5550" s="198">
        <v>1</v>
      </c>
    </row>
    <row r="5551" spans="1:7">
      <c r="A5551" s="198">
        <v>38309980</v>
      </c>
      <c r="B5551" s="198">
        <v>451564.86</v>
      </c>
      <c r="C5551" s="198">
        <v>0</v>
      </c>
      <c r="D5551" s="198">
        <v>0</v>
      </c>
      <c r="E5551" s="198">
        <v>451564.86</v>
      </c>
      <c r="F5551" s="198">
        <v>685</v>
      </c>
      <c r="G5551" s="198">
        <v>0</v>
      </c>
    </row>
    <row r="5552" spans="1:7">
      <c r="A5552" s="198">
        <v>38310007</v>
      </c>
      <c r="B5552" s="198">
        <v>495035.28</v>
      </c>
      <c r="C5552" s="198">
        <v>0</v>
      </c>
      <c r="D5552" s="198">
        <v>0</v>
      </c>
      <c r="E5552" s="198">
        <v>495035.28</v>
      </c>
      <c r="F5552" s="198">
        <v>685</v>
      </c>
      <c r="G5552" s="198">
        <v>0</v>
      </c>
    </row>
    <row r="5553" spans="1:7">
      <c r="A5553" s="198">
        <v>38310016</v>
      </c>
      <c r="B5553" s="198">
        <v>0</v>
      </c>
      <c r="C5553" s="198">
        <v>0</v>
      </c>
      <c r="D5553" s="198">
        <v>0</v>
      </c>
      <c r="E5553" s="198">
        <v>0</v>
      </c>
      <c r="F5553" s="198">
        <v>626</v>
      </c>
      <c r="G5553" s="198">
        <v>0</v>
      </c>
    </row>
    <row r="5554" spans="1:7">
      <c r="A5554" s="198">
        <v>38310025</v>
      </c>
      <c r="B5554" s="198">
        <v>0</v>
      </c>
      <c r="C5554" s="198">
        <v>0</v>
      </c>
      <c r="D5554" s="198">
        <v>0</v>
      </c>
      <c r="E5554" s="198">
        <v>0</v>
      </c>
      <c r="F5554" s="198">
        <v>685</v>
      </c>
      <c r="G5554" s="198">
        <v>0</v>
      </c>
    </row>
    <row r="5555" spans="1:7">
      <c r="A5555" s="198">
        <v>38310039</v>
      </c>
      <c r="B5555" s="198">
        <v>0</v>
      </c>
      <c r="C5555" s="198">
        <v>0</v>
      </c>
      <c r="D5555" s="198">
        <v>0</v>
      </c>
      <c r="E5555" s="198">
        <v>0</v>
      </c>
      <c r="F5555" s="198">
        <v>626</v>
      </c>
      <c r="G5555" s="198">
        <v>0</v>
      </c>
    </row>
    <row r="5556" spans="1:7">
      <c r="A5556" s="198">
        <v>38310042</v>
      </c>
      <c r="B5556" s="198">
        <v>0</v>
      </c>
      <c r="C5556" s="198">
        <v>0</v>
      </c>
      <c r="D5556" s="198">
        <v>0</v>
      </c>
      <c r="E5556" s="198">
        <v>0</v>
      </c>
      <c r="F5556" s="198">
        <v>685</v>
      </c>
      <c r="G5556" s="198">
        <v>0</v>
      </c>
    </row>
    <row r="5557" spans="1:7">
      <c r="A5557" s="198">
        <v>38310050</v>
      </c>
      <c r="B5557" s="198">
        <v>0</v>
      </c>
      <c r="C5557" s="198">
        <v>0</v>
      </c>
      <c r="D5557" s="198">
        <v>0</v>
      </c>
      <c r="E5557" s="198">
        <v>0</v>
      </c>
      <c r="F5557" s="198">
        <v>685</v>
      </c>
      <c r="G5557" s="198">
        <v>0</v>
      </c>
    </row>
    <row r="5558" spans="1:7">
      <c r="A5558" s="198">
        <v>38310070</v>
      </c>
      <c r="B5558" s="198">
        <v>528252.32999999996</v>
      </c>
      <c r="C5558" s="198">
        <v>0</v>
      </c>
      <c r="D5558" s="198">
        <v>0</v>
      </c>
      <c r="E5558" s="198">
        <v>528252.32999999996</v>
      </c>
      <c r="F5558" s="198">
        <v>685</v>
      </c>
      <c r="G5558" s="198">
        <v>0</v>
      </c>
    </row>
    <row r="5559" spans="1:7">
      <c r="A5559" s="198">
        <v>38336580</v>
      </c>
      <c r="B5559" s="198">
        <v>371077.96</v>
      </c>
      <c r="C5559" s="198">
        <v>0</v>
      </c>
      <c r="D5559" s="198">
        <v>0</v>
      </c>
      <c r="E5559" s="198">
        <v>371077.96</v>
      </c>
      <c r="F5559" s="198">
        <v>823</v>
      </c>
      <c r="G5559" s="198">
        <v>0</v>
      </c>
    </row>
    <row r="5560" spans="1:7">
      <c r="A5560" s="198">
        <v>38336633</v>
      </c>
      <c r="B5560" s="198">
        <v>0</v>
      </c>
      <c r="C5560" s="198">
        <v>0</v>
      </c>
      <c r="D5560" s="198">
        <v>0</v>
      </c>
      <c r="E5560" s="198">
        <v>0</v>
      </c>
      <c r="F5560" s="198">
        <v>823</v>
      </c>
      <c r="G5560" s="198">
        <v>0</v>
      </c>
    </row>
    <row r="5561" spans="1:7">
      <c r="A5561" s="198">
        <v>38336682</v>
      </c>
      <c r="B5561" s="198">
        <v>0</v>
      </c>
      <c r="C5561" s="198">
        <v>0</v>
      </c>
      <c r="D5561" s="198">
        <v>0</v>
      </c>
      <c r="E5561" s="198">
        <v>0</v>
      </c>
      <c r="F5561" s="198">
        <v>685</v>
      </c>
      <c r="G5561" s="198">
        <v>0</v>
      </c>
    </row>
    <row r="5562" spans="1:7">
      <c r="A5562" s="198">
        <v>38336699</v>
      </c>
      <c r="B5562" s="198">
        <v>0</v>
      </c>
      <c r="C5562" s="198">
        <v>0</v>
      </c>
      <c r="D5562" s="198">
        <v>0</v>
      </c>
      <c r="E5562" s="198">
        <v>0</v>
      </c>
      <c r="F5562" s="198">
        <v>823</v>
      </c>
      <c r="G5562" s="198">
        <v>0</v>
      </c>
    </row>
    <row r="5563" spans="1:7">
      <c r="A5563" s="198">
        <v>38336946</v>
      </c>
      <c r="B5563" s="198">
        <v>251751.32</v>
      </c>
      <c r="C5563" s="198">
        <v>0</v>
      </c>
      <c r="D5563" s="198">
        <v>0</v>
      </c>
      <c r="E5563" s="198">
        <v>251751.32</v>
      </c>
      <c r="F5563" s="198">
        <v>685</v>
      </c>
      <c r="G5563" s="198">
        <v>0</v>
      </c>
    </row>
    <row r="5564" spans="1:7">
      <c r="A5564" s="198">
        <v>38336991</v>
      </c>
      <c r="B5564" s="198">
        <v>0</v>
      </c>
      <c r="C5564" s="198">
        <v>0</v>
      </c>
      <c r="D5564" s="198">
        <v>0</v>
      </c>
      <c r="E5564" s="198">
        <v>0</v>
      </c>
      <c r="F5564" s="198">
        <v>685</v>
      </c>
      <c r="G5564" s="198">
        <v>0</v>
      </c>
    </row>
    <row r="5565" spans="1:7">
      <c r="A5565" s="198">
        <v>38337008</v>
      </c>
      <c r="B5565" s="198">
        <v>522218.56</v>
      </c>
      <c r="C5565" s="198">
        <v>7332.7</v>
      </c>
      <c r="D5565" s="198">
        <v>0</v>
      </c>
      <c r="E5565" s="198">
        <v>529551.26</v>
      </c>
      <c r="F5565" s="198">
        <v>685</v>
      </c>
      <c r="G5565" s="198">
        <v>1</v>
      </c>
    </row>
    <row r="5566" spans="1:7">
      <c r="A5566" s="198">
        <v>38337016</v>
      </c>
      <c r="B5566" s="198">
        <v>0</v>
      </c>
      <c r="C5566" s="198">
        <v>0</v>
      </c>
      <c r="D5566" s="198">
        <v>0</v>
      </c>
      <c r="E5566" s="198">
        <v>0</v>
      </c>
      <c r="F5566" s="198">
        <v>685</v>
      </c>
      <c r="G5566" s="198">
        <v>0</v>
      </c>
    </row>
    <row r="5567" spans="1:7">
      <c r="A5567" s="198">
        <v>38337030</v>
      </c>
      <c r="B5567" s="198">
        <v>366889.51</v>
      </c>
      <c r="C5567" s="198">
        <v>0</v>
      </c>
      <c r="D5567" s="198">
        <v>271230.68</v>
      </c>
      <c r="E5567" s="198">
        <v>638120.18999999994</v>
      </c>
      <c r="F5567" s="198">
        <v>685</v>
      </c>
      <c r="G5567" s="198">
        <v>76</v>
      </c>
    </row>
    <row r="5568" spans="1:7">
      <c r="A5568" s="198">
        <v>38337045</v>
      </c>
      <c r="B5568" s="198">
        <v>688686.96</v>
      </c>
      <c r="C5568" s="198">
        <v>0</v>
      </c>
      <c r="D5568" s="198">
        <v>60648.09</v>
      </c>
      <c r="E5568" s="198">
        <v>749335.05</v>
      </c>
      <c r="F5568" s="198">
        <v>685</v>
      </c>
      <c r="G5568" s="198">
        <v>7</v>
      </c>
    </row>
    <row r="5569" spans="1:7">
      <c r="A5569" s="198">
        <v>38337058</v>
      </c>
      <c r="B5569" s="198">
        <v>0</v>
      </c>
      <c r="C5569" s="198">
        <v>0</v>
      </c>
      <c r="D5569" s="198">
        <v>0</v>
      </c>
      <c r="E5569" s="198">
        <v>0</v>
      </c>
      <c r="F5569" s="198">
        <v>626</v>
      </c>
      <c r="G5569" s="198">
        <v>0</v>
      </c>
    </row>
    <row r="5570" spans="1:7">
      <c r="A5570" s="198">
        <v>38337080</v>
      </c>
      <c r="B5570" s="198">
        <v>291323.52000000002</v>
      </c>
      <c r="C5570" s="198">
        <v>0</v>
      </c>
      <c r="D5570" s="198">
        <v>0</v>
      </c>
      <c r="E5570" s="198">
        <v>291323.52000000002</v>
      </c>
      <c r="F5570" s="198">
        <v>685</v>
      </c>
      <c r="G5570" s="198">
        <v>0</v>
      </c>
    </row>
    <row r="5571" spans="1:7">
      <c r="A5571" s="198">
        <v>38337094</v>
      </c>
      <c r="B5571" s="198">
        <v>0</v>
      </c>
      <c r="C5571" s="198">
        <v>0</v>
      </c>
      <c r="D5571" s="198">
        <v>0</v>
      </c>
      <c r="E5571" s="198">
        <v>0</v>
      </c>
      <c r="F5571" s="198">
        <v>685</v>
      </c>
      <c r="G5571" s="198">
        <v>0</v>
      </c>
    </row>
    <row r="5572" spans="1:7">
      <c r="A5572" s="198">
        <v>38337100</v>
      </c>
      <c r="B5572" s="198">
        <v>295175.05</v>
      </c>
      <c r="C5572" s="198">
        <v>0</v>
      </c>
      <c r="D5572" s="198">
        <v>0</v>
      </c>
      <c r="E5572" s="198">
        <v>295175.05</v>
      </c>
      <c r="F5572" s="198">
        <v>685</v>
      </c>
      <c r="G5572" s="198">
        <v>0</v>
      </c>
    </row>
    <row r="5573" spans="1:7">
      <c r="A5573" s="198">
        <v>38337110</v>
      </c>
      <c r="B5573" s="198">
        <v>448614.55</v>
      </c>
      <c r="C5573" s="198">
        <v>0</v>
      </c>
      <c r="D5573" s="198">
        <v>0</v>
      </c>
      <c r="E5573" s="198">
        <v>448614.55</v>
      </c>
      <c r="F5573" s="198">
        <v>685</v>
      </c>
      <c r="G5573" s="198">
        <v>0</v>
      </c>
    </row>
    <row r="5574" spans="1:7">
      <c r="A5574" s="198">
        <v>38337124</v>
      </c>
      <c r="B5574" s="198">
        <v>394607.97</v>
      </c>
      <c r="C5574" s="198">
        <v>0</v>
      </c>
      <c r="D5574" s="198">
        <v>215232.48</v>
      </c>
      <c r="E5574" s="198">
        <v>609840.44999999995</v>
      </c>
      <c r="F5574" s="198">
        <v>685</v>
      </c>
      <c r="G5574" s="198">
        <v>47</v>
      </c>
    </row>
    <row r="5575" spans="1:7">
      <c r="A5575" s="198">
        <v>38337144</v>
      </c>
      <c r="B5575" s="198">
        <v>0</v>
      </c>
      <c r="C5575" s="198">
        <v>0</v>
      </c>
      <c r="D5575" s="198">
        <v>0</v>
      </c>
      <c r="E5575" s="198">
        <v>0</v>
      </c>
      <c r="F5575" s="198">
        <v>685</v>
      </c>
      <c r="G5575" s="198">
        <v>0</v>
      </c>
    </row>
    <row r="5576" spans="1:7">
      <c r="A5576" s="198">
        <v>38337159</v>
      </c>
      <c r="B5576" s="198">
        <v>206205.87</v>
      </c>
      <c r="C5576" s="198">
        <v>2934.14</v>
      </c>
      <c r="D5576" s="198">
        <v>0</v>
      </c>
      <c r="E5576" s="198">
        <v>209140.01</v>
      </c>
      <c r="F5576" s="198">
        <v>685</v>
      </c>
      <c r="G5576" s="198">
        <v>1</v>
      </c>
    </row>
    <row r="5577" spans="1:7">
      <c r="A5577" s="198">
        <v>38337165</v>
      </c>
      <c r="B5577" s="198">
        <v>0</v>
      </c>
      <c r="C5577" s="198">
        <v>0</v>
      </c>
      <c r="D5577" s="198">
        <v>0</v>
      </c>
      <c r="E5577" s="198">
        <v>0</v>
      </c>
      <c r="F5577" s="198">
        <v>626</v>
      </c>
      <c r="G5577" s="198">
        <v>0</v>
      </c>
    </row>
    <row r="5578" spans="1:7">
      <c r="A5578" s="198">
        <v>38368751</v>
      </c>
      <c r="B5578" s="198">
        <v>543784.06999999995</v>
      </c>
      <c r="C5578" s="198">
        <v>0</v>
      </c>
      <c r="D5578" s="198">
        <v>111041.99</v>
      </c>
      <c r="E5578" s="198">
        <v>654826.06000000006</v>
      </c>
      <c r="F5578" s="198">
        <v>823</v>
      </c>
      <c r="G5578" s="198">
        <v>45</v>
      </c>
    </row>
    <row r="5579" spans="1:7">
      <c r="A5579" s="198">
        <v>38368853</v>
      </c>
      <c r="B5579" s="198">
        <v>102499.07</v>
      </c>
      <c r="C5579" s="198">
        <v>0</v>
      </c>
      <c r="D5579" s="198">
        <v>0</v>
      </c>
      <c r="E5579" s="198">
        <v>102499.07</v>
      </c>
      <c r="F5579" s="198">
        <v>685</v>
      </c>
      <c r="G5579" s="198">
        <v>0</v>
      </c>
    </row>
    <row r="5580" spans="1:7">
      <c r="A5580" s="198">
        <v>38368865</v>
      </c>
      <c r="B5580" s="198">
        <v>273403.15000000002</v>
      </c>
      <c r="C5580" s="198">
        <v>0</v>
      </c>
      <c r="D5580" s="198">
        <v>0</v>
      </c>
      <c r="E5580" s="198">
        <v>273403.15000000002</v>
      </c>
      <c r="F5580" s="198">
        <v>823</v>
      </c>
      <c r="G5580" s="198">
        <v>0</v>
      </c>
    </row>
    <row r="5581" spans="1:7">
      <c r="A5581" s="198">
        <v>38368875</v>
      </c>
      <c r="B5581" s="198">
        <v>0</v>
      </c>
      <c r="C5581" s="198">
        <v>0</v>
      </c>
      <c r="D5581" s="198">
        <v>0</v>
      </c>
      <c r="E5581" s="198">
        <v>0</v>
      </c>
      <c r="F5581" s="198">
        <v>685</v>
      </c>
      <c r="G5581" s="198">
        <v>0</v>
      </c>
    </row>
    <row r="5582" spans="1:7">
      <c r="A5582" s="198">
        <v>38368881</v>
      </c>
      <c r="B5582" s="198">
        <v>0</v>
      </c>
      <c r="C5582" s="198">
        <v>0</v>
      </c>
      <c r="D5582" s="198">
        <v>0</v>
      </c>
      <c r="E5582" s="198">
        <v>0</v>
      </c>
      <c r="F5582" s="198">
        <v>626</v>
      </c>
      <c r="G5582" s="198">
        <v>0</v>
      </c>
    </row>
    <row r="5583" spans="1:7">
      <c r="A5583" s="198">
        <v>38368892</v>
      </c>
      <c r="B5583" s="198">
        <v>0</v>
      </c>
      <c r="C5583" s="198">
        <v>0</v>
      </c>
      <c r="D5583" s="198">
        <v>0</v>
      </c>
      <c r="E5583" s="198">
        <v>0</v>
      </c>
      <c r="F5583" s="198">
        <v>685</v>
      </c>
      <c r="G5583" s="198">
        <v>0</v>
      </c>
    </row>
    <row r="5584" spans="1:7">
      <c r="A5584" s="198">
        <v>38391110</v>
      </c>
      <c r="B5584" s="198">
        <v>69445.72</v>
      </c>
      <c r="C5584" s="198">
        <v>0</v>
      </c>
      <c r="D5584" s="198">
        <v>0</v>
      </c>
      <c r="E5584" s="198">
        <v>69445.72</v>
      </c>
      <c r="F5584" s="198">
        <v>823</v>
      </c>
      <c r="G5584" s="198">
        <v>0</v>
      </c>
    </row>
    <row r="5585" spans="1:7">
      <c r="A5585" s="198">
        <v>38391276</v>
      </c>
      <c r="B5585" s="198">
        <v>279782.84999999998</v>
      </c>
      <c r="C5585" s="198">
        <v>133.28</v>
      </c>
      <c r="D5585" s="198">
        <v>0</v>
      </c>
      <c r="E5585" s="198">
        <v>279916.13</v>
      </c>
      <c r="F5585" s="198">
        <v>685</v>
      </c>
      <c r="G5585" s="198">
        <v>1</v>
      </c>
    </row>
    <row r="5586" spans="1:7">
      <c r="A5586" s="198">
        <v>38391293</v>
      </c>
      <c r="B5586" s="198">
        <v>580509.11</v>
      </c>
      <c r="C5586" s="198">
        <v>0</v>
      </c>
      <c r="D5586" s="198">
        <v>0</v>
      </c>
      <c r="E5586" s="198">
        <v>580509.11</v>
      </c>
      <c r="F5586" s="198">
        <v>685</v>
      </c>
      <c r="G5586" s="198">
        <v>0</v>
      </c>
    </row>
    <row r="5587" spans="1:7">
      <c r="A5587" s="198">
        <v>38391470</v>
      </c>
      <c r="B5587" s="198">
        <v>0</v>
      </c>
      <c r="C5587" s="198">
        <v>0</v>
      </c>
      <c r="D5587" s="198">
        <v>0</v>
      </c>
      <c r="E5587" s="198">
        <v>0</v>
      </c>
      <c r="F5587" s="198">
        <v>685</v>
      </c>
      <c r="G5587" s="198">
        <v>0</v>
      </c>
    </row>
    <row r="5588" spans="1:7">
      <c r="A5588" s="198">
        <v>38391490</v>
      </c>
      <c r="B5588" s="198">
        <v>0</v>
      </c>
      <c r="C5588" s="198">
        <v>0</v>
      </c>
      <c r="D5588" s="198">
        <v>0</v>
      </c>
      <c r="E5588" s="198">
        <v>0</v>
      </c>
      <c r="F5588" s="198">
        <v>685</v>
      </c>
      <c r="G5588" s="198">
        <v>0</v>
      </c>
    </row>
    <row r="5589" spans="1:7">
      <c r="A5589" s="198">
        <v>38391502</v>
      </c>
      <c r="B5589" s="198">
        <v>577945.76</v>
      </c>
      <c r="C5589" s="198">
        <v>0</v>
      </c>
      <c r="D5589" s="198">
        <v>0</v>
      </c>
      <c r="E5589" s="198">
        <v>577945.76</v>
      </c>
      <c r="F5589" s="198">
        <v>685</v>
      </c>
      <c r="G5589" s="198">
        <v>0</v>
      </c>
    </row>
    <row r="5590" spans="1:7">
      <c r="A5590" s="198">
        <v>38391510</v>
      </c>
      <c r="B5590" s="198">
        <v>0</v>
      </c>
      <c r="C5590" s="198">
        <v>0</v>
      </c>
      <c r="D5590" s="198">
        <v>0</v>
      </c>
      <c r="E5590" s="198">
        <v>0</v>
      </c>
      <c r="F5590" s="198">
        <v>626</v>
      </c>
      <c r="G5590" s="198">
        <v>0</v>
      </c>
    </row>
    <row r="5591" spans="1:7">
      <c r="A5591" s="198">
        <v>38391529</v>
      </c>
      <c r="B5591" s="198">
        <v>0</v>
      </c>
      <c r="C5591" s="198">
        <v>0</v>
      </c>
      <c r="D5591" s="198">
        <v>0</v>
      </c>
      <c r="E5591" s="198">
        <v>0</v>
      </c>
      <c r="F5591" s="198">
        <v>685</v>
      </c>
      <c r="G5591" s="198">
        <v>0</v>
      </c>
    </row>
    <row r="5592" spans="1:7">
      <c r="A5592" s="198">
        <v>38391537</v>
      </c>
      <c r="B5592" s="198">
        <v>0</v>
      </c>
      <c r="C5592" s="198">
        <v>0</v>
      </c>
      <c r="D5592" s="198">
        <v>0</v>
      </c>
      <c r="E5592" s="198">
        <v>0</v>
      </c>
      <c r="F5592" s="198">
        <v>685</v>
      </c>
      <c r="G5592" s="198">
        <v>0</v>
      </c>
    </row>
    <row r="5593" spans="1:7">
      <c r="A5593" s="198">
        <v>38414195</v>
      </c>
      <c r="B5593" s="198">
        <v>0</v>
      </c>
      <c r="C5593" s="198">
        <v>0</v>
      </c>
      <c r="D5593" s="198">
        <v>0</v>
      </c>
      <c r="E5593" s="198">
        <v>0</v>
      </c>
      <c r="F5593" s="198">
        <v>626</v>
      </c>
      <c r="G5593" s="198">
        <v>0</v>
      </c>
    </row>
    <row r="5594" spans="1:7">
      <c r="A5594" s="198">
        <v>38414217</v>
      </c>
      <c r="B5594" s="198">
        <v>0</v>
      </c>
      <c r="C5594" s="198">
        <v>0</v>
      </c>
      <c r="D5594" s="198">
        <v>0</v>
      </c>
      <c r="E5594" s="198">
        <v>0</v>
      </c>
      <c r="F5594" s="198">
        <v>823</v>
      </c>
      <c r="G5594" s="198">
        <v>0</v>
      </c>
    </row>
    <row r="5595" spans="1:7">
      <c r="A5595" s="198">
        <v>38414247</v>
      </c>
      <c r="B5595" s="198">
        <v>458123</v>
      </c>
      <c r="C5595" s="198">
        <v>0</v>
      </c>
      <c r="D5595" s="198">
        <v>0</v>
      </c>
      <c r="E5595" s="198">
        <v>458123</v>
      </c>
      <c r="F5595" s="198">
        <v>823</v>
      </c>
      <c r="G5595" s="198">
        <v>0</v>
      </c>
    </row>
    <row r="5596" spans="1:7">
      <c r="A5596" s="198">
        <v>38414339</v>
      </c>
      <c r="B5596" s="198">
        <v>0</v>
      </c>
      <c r="C5596" s="198">
        <v>0</v>
      </c>
      <c r="D5596" s="198">
        <v>0</v>
      </c>
      <c r="E5596" s="198">
        <v>0</v>
      </c>
      <c r="F5596" s="198">
        <v>685</v>
      </c>
      <c r="G5596" s="198">
        <v>0</v>
      </c>
    </row>
    <row r="5597" spans="1:7">
      <c r="A5597" s="198">
        <v>38414472</v>
      </c>
      <c r="B5597" s="198">
        <v>0</v>
      </c>
      <c r="C5597" s="198">
        <v>0</v>
      </c>
      <c r="D5597" s="198">
        <v>0</v>
      </c>
      <c r="E5597" s="198">
        <v>0</v>
      </c>
      <c r="F5597" s="198">
        <v>685</v>
      </c>
      <c r="G5597" s="198">
        <v>0</v>
      </c>
    </row>
    <row r="5598" spans="1:7">
      <c r="A5598" s="198">
        <v>38414492</v>
      </c>
      <c r="B5598" s="198">
        <v>131919.69</v>
      </c>
      <c r="C5598" s="198">
        <v>0</v>
      </c>
      <c r="D5598" s="198">
        <v>0</v>
      </c>
      <c r="E5598" s="198">
        <v>131919.69</v>
      </c>
      <c r="F5598" s="198">
        <v>685</v>
      </c>
      <c r="G5598" s="198">
        <v>0</v>
      </c>
    </row>
    <row r="5599" spans="1:7">
      <c r="A5599" s="198">
        <v>38414511</v>
      </c>
      <c r="B5599" s="198">
        <v>0</v>
      </c>
      <c r="C5599" s="198">
        <v>0</v>
      </c>
      <c r="D5599" s="198">
        <v>0</v>
      </c>
      <c r="E5599" s="198">
        <v>0</v>
      </c>
      <c r="F5599" s="198">
        <v>685</v>
      </c>
      <c r="G5599" s="198">
        <v>0</v>
      </c>
    </row>
    <row r="5600" spans="1:7">
      <c r="A5600" s="198">
        <v>38414522</v>
      </c>
      <c r="B5600" s="198">
        <v>0</v>
      </c>
      <c r="C5600" s="198">
        <v>0</v>
      </c>
      <c r="D5600" s="198">
        <v>0</v>
      </c>
      <c r="E5600" s="198">
        <v>0</v>
      </c>
      <c r="F5600" s="198">
        <v>626</v>
      </c>
      <c r="G5600" s="198">
        <v>0</v>
      </c>
    </row>
    <row r="5601" spans="1:7">
      <c r="A5601" s="198">
        <v>38414535</v>
      </c>
      <c r="B5601" s="198">
        <v>0</v>
      </c>
      <c r="C5601" s="198">
        <v>0</v>
      </c>
      <c r="D5601" s="198">
        <v>0</v>
      </c>
      <c r="E5601" s="198">
        <v>0</v>
      </c>
      <c r="F5601" s="198">
        <v>685</v>
      </c>
      <c r="G5601" s="198">
        <v>0</v>
      </c>
    </row>
    <row r="5602" spans="1:7">
      <c r="A5602" s="198">
        <v>38442751</v>
      </c>
      <c r="B5602" s="198">
        <v>657931.03</v>
      </c>
      <c r="C5602" s="198">
        <v>0</v>
      </c>
      <c r="D5602" s="198">
        <v>0</v>
      </c>
      <c r="E5602" s="198">
        <v>657931.03</v>
      </c>
      <c r="F5602" s="198">
        <v>626</v>
      </c>
      <c r="G5602" s="198">
        <v>0</v>
      </c>
    </row>
    <row r="5603" spans="1:7">
      <c r="A5603" s="198">
        <v>38442770</v>
      </c>
      <c r="B5603" s="198">
        <v>285460.96999999997</v>
      </c>
      <c r="C5603" s="198">
        <v>0</v>
      </c>
      <c r="D5603" s="198">
        <v>0</v>
      </c>
      <c r="E5603" s="198">
        <v>285460.96999999997</v>
      </c>
      <c r="F5603" s="198">
        <v>823</v>
      </c>
      <c r="G5603" s="198">
        <v>0</v>
      </c>
    </row>
    <row r="5604" spans="1:7">
      <c r="A5604" s="198">
        <v>38442805</v>
      </c>
      <c r="B5604" s="198">
        <v>0</v>
      </c>
      <c r="C5604" s="198">
        <v>0</v>
      </c>
      <c r="D5604" s="198">
        <v>0</v>
      </c>
      <c r="E5604" s="198">
        <v>0</v>
      </c>
      <c r="F5604" s="198">
        <v>823</v>
      </c>
      <c r="G5604" s="198">
        <v>0</v>
      </c>
    </row>
    <row r="5605" spans="1:7">
      <c r="A5605" s="198">
        <v>38442831</v>
      </c>
      <c r="B5605" s="198">
        <v>0</v>
      </c>
      <c r="C5605" s="198">
        <v>0</v>
      </c>
      <c r="D5605" s="198">
        <v>0</v>
      </c>
      <c r="E5605" s="198">
        <v>0</v>
      </c>
      <c r="F5605" s="198">
        <v>685</v>
      </c>
      <c r="G5605" s="198">
        <v>0</v>
      </c>
    </row>
    <row r="5606" spans="1:7">
      <c r="A5606" s="198">
        <v>38442842</v>
      </c>
      <c r="B5606" s="198">
        <v>0</v>
      </c>
      <c r="C5606" s="198">
        <v>0</v>
      </c>
      <c r="D5606" s="198">
        <v>0</v>
      </c>
      <c r="E5606" s="198">
        <v>0</v>
      </c>
      <c r="F5606" s="198">
        <v>685</v>
      </c>
      <c r="G5606" s="198">
        <v>0</v>
      </c>
    </row>
    <row r="5607" spans="1:7">
      <c r="A5607" s="198">
        <v>38442956</v>
      </c>
      <c r="B5607" s="198">
        <v>274073.14</v>
      </c>
      <c r="C5607" s="198">
        <v>0</v>
      </c>
      <c r="D5607" s="198">
        <v>0</v>
      </c>
      <c r="E5607" s="198">
        <v>274073.14</v>
      </c>
      <c r="F5607" s="198">
        <v>823</v>
      </c>
      <c r="G5607" s="198">
        <v>0</v>
      </c>
    </row>
    <row r="5608" spans="1:7">
      <c r="A5608" s="198">
        <v>38442986</v>
      </c>
      <c r="B5608" s="198">
        <v>620493.71</v>
      </c>
      <c r="C5608" s="198">
        <v>7598.17</v>
      </c>
      <c r="D5608" s="198">
        <v>0</v>
      </c>
      <c r="E5608" s="198">
        <v>628091.88</v>
      </c>
      <c r="F5608" s="198">
        <v>823</v>
      </c>
      <c r="G5608" s="198">
        <v>2</v>
      </c>
    </row>
    <row r="5609" spans="1:7">
      <c r="A5609" s="198">
        <v>38442999</v>
      </c>
      <c r="B5609" s="198">
        <v>368475.88</v>
      </c>
      <c r="C5609" s="198">
        <v>0</v>
      </c>
      <c r="D5609" s="198">
        <v>26091.59</v>
      </c>
      <c r="E5609" s="198">
        <v>394567.47</v>
      </c>
      <c r="F5609" s="198">
        <v>823</v>
      </c>
      <c r="G5609" s="198">
        <v>5</v>
      </c>
    </row>
    <row r="5610" spans="1:7">
      <c r="A5610" s="198">
        <v>38443003</v>
      </c>
      <c r="B5610" s="198">
        <v>10281.58</v>
      </c>
      <c r="C5610" s="198">
        <v>220.11</v>
      </c>
      <c r="D5610" s="198">
        <v>0</v>
      </c>
      <c r="E5610" s="198">
        <v>10501.69</v>
      </c>
      <c r="F5610" s="198">
        <v>823</v>
      </c>
      <c r="G5610" s="198">
        <v>1</v>
      </c>
    </row>
    <row r="5611" spans="1:7">
      <c r="A5611" s="198">
        <v>38443013</v>
      </c>
      <c r="B5611" s="198">
        <v>102030.17</v>
      </c>
      <c r="C5611" s="198">
        <v>3052.63</v>
      </c>
      <c r="D5611" s="198">
        <v>0</v>
      </c>
      <c r="E5611" s="198">
        <v>105082.8</v>
      </c>
      <c r="F5611" s="198">
        <v>685</v>
      </c>
      <c r="G5611" s="198">
        <v>1</v>
      </c>
    </row>
    <row r="5612" spans="1:7">
      <c r="A5612" s="198">
        <v>38443023</v>
      </c>
      <c r="B5612" s="198">
        <v>0</v>
      </c>
      <c r="C5612" s="198">
        <v>0</v>
      </c>
      <c r="D5612" s="198">
        <v>0</v>
      </c>
      <c r="E5612" s="198">
        <v>0</v>
      </c>
      <c r="F5612" s="198">
        <v>685</v>
      </c>
      <c r="G5612" s="198">
        <v>0</v>
      </c>
    </row>
    <row r="5613" spans="1:7">
      <c r="A5613" s="198">
        <v>38443037</v>
      </c>
      <c r="B5613" s="198">
        <v>0</v>
      </c>
      <c r="C5613" s="198">
        <v>0</v>
      </c>
      <c r="D5613" s="198">
        <v>0</v>
      </c>
      <c r="E5613" s="198">
        <v>0</v>
      </c>
      <c r="F5613" s="198">
        <v>685</v>
      </c>
      <c r="G5613" s="198">
        <v>0</v>
      </c>
    </row>
    <row r="5614" spans="1:7">
      <c r="A5614" s="198">
        <v>38443061</v>
      </c>
      <c r="B5614" s="198">
        <v>81812.28</v>
      </c>
      <c r="C5614" s="198">
        <v>0</v>
      </c>
      <c r="D5614" s="198">
        <v>0</v>
      </c>
      <c r="E5614" s="198">
        <v>81812.28</v>
      </c>
      <c r="F5614" s="198">
        <v>626</v>
      </c>
      <c r="G5614" s="198">
        <v>0</v>
      </c>
    </row>
    <row r="5615" spans="1:7">
      <c r="A5615" s="198">
        <v>38443077</v>
      </c>
      <c r="B5615" s="198">
        <v>205613.61</v>
      </c>
      <c r="C5615" s="198">
        <v>0</v>
      </c>
      <c r="D5615" s="198">
        <v>0</v>
      </c>
      <c r="E5615" s="198">
        <v>205613.61</v>
      </c>
      <c r="F5615" s="198">
        <v>626</v>
      </c>
      <c r="G5615" s="198">
        <v>0</v>
      </c>
    </row>
    <row r="5616" spans="1:7">
      <c r="A5616" s="198">
        <v>38469431</v>
      </c>
      <c r="B5616" s="198">
        <v>939668.16</v>
      </c>
      <c r="C5616" s="198">
        <v>0</v>
      </c>
      <c r="D5616" s="198">
        <v>88770.59</v>
      </c>
      <c r="E5616" s="198">
        <v>1028438.75</v>
      </c>
      <c r="F5616" s="198">
        <v>626</v>
      </c>
      <c r="G5616" s="198">
        <v>7</v>
      </c>
    </row>
    <row r="5617" spans="1:7">
      <c r="A5617" s="198">
        <v>38469467</v>
      </c>
      <c r="B5617" s="198">
        <v>0</v>
      </c>
      <c r="C5617" s="198">
        <v>0</v>
      </c>
      <c r="D5617" s="198">
        <v>0</v>
      </c>
      <c r="E5617" s="198">
        <v>0</v>
      </c>
      <c r="F5617" s="198">
        <v>685</v>
      </c>
      <c r="G5617" s="198">
        <v>0</v>
      </c>
    </row>
    <row r="5618" spans="1:7">
      <c r="A5618" s="198">
        <v>38469902</v>
      </c>
      <c r="B5618" s="198">
        <v>504140.58</v>
      </c>
      <c r="C5618" s="198">
        <v>0</v>
      </c>
      <c r="D5618" s="198">
        <v>0</v>
      </c>
      <c r="E5618" s="198">
        <v>504140.58</v>
      </c>
      <c r="F5618" s="198">
        <v>823</v>
      </c>
      <c r="G5618" s="198">
        <v>0</v>
      </c>
    </row>
    <row r="5619" spans="1:7">
      <c r="A5619" s="198">
        <v>38469924</v>
      </c>
      <c r="B5619" s="198">
        <v>0</v>
      </c>
      <c r="C5619" s="198">
        <v>0</v>
      </c>
      <c r="D5619" s="198">
        <v>0</v>
      </c>
      <c r="E5619" s="198">
        <v>0</v>
      </c>
      <c r="F5619" s="198">
        <v>685</v>
      </c>
      <c r="G5619" s="198">
        <v>0</v>
      </c>
    </row>
    <row r="5620" spans="1:7">
      <c r="A5620" s="198">
        <v>38469931</v>
      </c>
      <c r="B5620" s="198">
        <v>552493.31999999995</v>
      </c>
      <c r="C5620" s="198">
        <v>0</v>
      </c>
      <c r="D5620" s="198">
        <v>404847.49</v>
      </c>
      <c r="E5620" s="198">
        <v>957340.81</v>
      </c>
      <c r="F5620" s="198">
        <v>626</v>
      </c>
      <c r="G5620" s="198">
        <v>75</v>
      </c>
    </row>
    <row r="5621" spans="1:7">
      <c r="A5621" s="198">
        <v>38469943</v>
      </c>
      <c r="B5621" s="198">
        <v>0</v>
      </c>
      <c r="C5621" s="198">
        <v>0</v>
      </c>
      <c r="D5621" s="198">
        <v>0</v>
      </c>
      <c r="E5621" s="198">
        <v>0</v>
      </c>
      <c r="F5621" s="198">
        <v>685</v>
      </c>
      <c r="G5621" s="198">
        <v>0</v>
      </c>
    </row>
    <row r="5622" spans="1:7">
      <c r="A5622" s="198">
        <v>38469979</v>
      </c>
      <c r="B5622" s="198">
        <v>425460.18</v>
      </c>
      <c r="C5622" s="198">
        <v>0</v>
      </c>
      <c r="D5622" s="198">
        <v>0</v>
      </c>
      <c r="E5622" s="198">
        <v>425460.18</v>
      </c>
      <c r="F5622" s="198">
        <v>685</v>
      </c>
      <c r="G5622" s="198">
        <v>0</v>
      </c>
    </row>
    <row r="5623" spans="1:7">
      <c r="A5623" s="198">
        <v>38470007</v>
      </c>
      <c r="B5623" s="198">
        <v>26464.880000000001</v>
      </c>
      <c r="C5623" s="198">
        <v>0</v>
      </c>
      <c r="D5623" s="198">
        <v>0</v>
      </c>
      <c r="E5623" s="198">
        <v>26464.880000000001</v>
      </c>
      <c r="F5623" s="198">
        <v>626</v>
      </c>
      <c r="G5623" s="198">
        <v>0</v>
      </c>
    </row>
    <row r="5624" spans="1:7">
      <c r="A5624" s="198">
        <v>38470030</v>
      </c>
      <c r="B5624" s="198">
        <v>0</v>
      </c>
      <c r="C5624" s="198">
        <v>0</v>
      </c>
      <c r="D5624" s="198">
        <v>0</v>
      </c>
      <c r="E5624" s="198">
        <v>0</v>
      </c>
      <c r="F5624" s="198">
        <v>685</v>
      </c>
      <c r="G5624" s="198">
        <v>0</v>
      </c>
    </row>
    <row r="5625" spans="1:7">
      <c r="A5625" s="198">
        <v>38470040</v>
      </c>
      <c r="B5625" s="198">
        <v>0</v>
      </c>
      <c r="C5625" s="198">
        <v>0</v>
      </c>
      <c r="D5625" s="198">
        <v>0</v>
      </c>
      <c r="E5625" s="198">
        <v>0</v>
      </c>
      <c r="F5625" s="198">
        <v>685</v>
      </c>
      <c r="G5625" s="198">
        <v>0</v>
      </c>
    </row>
    <row r="5626" spans="1:7">
      <c r="A5626" s="198">
        <v>38470059</v>
      </c>
      <c r="B5626" s="198">
        <v>0</v>
      </c>
      <c r="C5626" s="198">
        <v>0</v>
      </c>
      <c r="D5626" s="198">
        <v>0</v>
      </c>
      <c r="E5626" s="198">
        <v>0</v>
      </c>
      <c r="F5626" s="198">
        <v>685</v>
      </c>
      <c r="G5626" s="198">
        <v>0</v>
      </c>
    </row>
    <row r="5627" spans="1:7">
      <c r="A5627" s="198">
        <v>38503544</v>
      </c>
      <c r="B5627" s="198">
        <v>0</v>
      </c>
      <c r="C5627" s="198">
        <v>0</v>
      </c>
      <c r="D5627" s="198">
        <v>0</v>
      </c>
      <c r="E5627" s="198">
        <v>0</v>
      </c>
      <c r="F5627" s="198">
        <v>626</v>
      </c>
      <c r="G5627" s="198">
        <v>0</v>
      </c>
    </row>
    <row r="5628" spans="1:7">
      <c r="A5628" s="198">
        <v>38503600</v>
      </c>
      <c r="B5628" s="198">
        <v>0</v>
      </c>
      <c r="C5628" s="198">
        <v>0</v>
      </c>
      <c r="D5628" s="198">
        <v>0</v>
      </c>
      <c r="E5628" s="198">
        <v>0</v>
      </c>
      <c r="F5628" s="198">
        <v>823</v>
      </c>
      <c r="G5628" s="198">
        <v>0</v>
      </c>
    </row>
    <row r="5629" spans="1:7">
      <c r="A5629" s="198">
        <v>38503691</v>
      </c>
      <c r="B5629" s="198">
        <v>147871.01</v>
      </c>
      <c r="C5629" s="198">
        <v>0</v>
      </c>
      <c r="D5629" s="198">
        <v>0</v>
      </c>
      <c r="E5629" s="198">
        <v>147871.01</v>
      </c>
      <c r="F5629" s="198">
        <v>685</v>
      </c>
      <c r="G5629" s="198">
        <v>0</v>
      </c>
    </row>
    <row r="5630" spans="1:7">
      <c r="A5630" s="198">
        <v>38503730</v>
      </c>
      <c r="B5630" s="198">
        <v>0</v>
      </c>
      <c r="C5630" s="198">
        <v>0</v>
      </c>
      <c r="D5630" s="198">
        <v>0</v>
      </c>
      <c r="E5630" s="198">
        <v>0</v>
      </c>
      <c r="F5630" s="198">
        <v>823</v>
      </c>
      <c r="G5630" s="198">
        <v>0</v>
      </c>
    </row>
    <row r="5631" spans="1:7">
      <c r="A5631" s="198">
        <v>38503756</v>
      </c>
      <c r="B5631" s="198">
        <v>0</v>
      </c>
      <c r="C5631" s="198">
        <v>0</v>
      </c>
      <c r="D5631" s="198">
        <v>0</v>
      </c>
      <c r="E5631" s="198">
        <v>0</v>
      </c>
      <c r="F5631" s="198">
        <v>685</v>
      </c>
      <c r="G5631" s="198">
        <v>0</v>
      </c>
    </row>
    <row r="5632" spans="1:7">
      <c r="A5632" s="198">
        <v>38503786</v>
      </c>
      <c r="B5632" s="198">
        <v>293765.14</v>
      </c>
      <c r="C5632" s="198">
        <v>0</v>
      </c>
      <c r="D5632" s="198">
        <v>0</v>
      </c>
      <c r="E5632" s="198">
        <v>293765.14</v>
      </c>
      <c r="F5632" s="198">
        <v>685</v>
      </c>
      <c r="G5632" s="198">
        <v>0</v>
      </c>
    </row>
    <row r="5633" spans="1:7">
      <c r="A5633" s="198">
        <v>38503806</v>
      </c>
      <c r="B5633" s="198">
        <v>247935.78</v>
      </c>
      <c r="C5633" s="198">
        <v>0</v>
      </c>
      <c r="D5633" s="198">
        <v>0</v>
      </c>
      <c r="E5633" s="198">
        <v>247935.78</v>
      </c>
      <c r="F5633" s="198">
        <v>685</v>
      </c>
      <c r="G5633" s="198">
        <v>0</v>
      </c>
    </row>
    <row r="5634" spans="1:7">
      <c r="A5634" s="198">
        <v>38503813</v>
      </c>
      <c r="B5634" s="198">
        <v>0</v>
      </c>
      <c r="C5634" s="198">
        <v>0</v>
      </c>
      <c r="D5634" s="198">
        <v>0</v>
      </c>
      <c r="E5634" s="198">
        <v>0</v>
      </c>
      <c r="F5634" s="198">
        <v>685</v>
      </c>
      <c r="G5634" s="198">
        <v>0</v>
      </c>
    </row>
    <row r="5635" spans="1:7">
      <c r="A5635" s="198">
        <v>38503824</v>
      </c>
      <c r="B5635" s="198">
        <v>32982.370000000003</v>
      </c>
      <c r="C5635" s="198">
        <v>0</v>
      </c>
      <c r="D5635" s="198">
        <v>0</v>
      </c>
      <c r="E5635" s="198">
        <v>32982.370000000003</v>
      </c>
      <c r="F5635" s="198">
        <v>626</v>
      </c>
      <c r="G5635" s="198">
        <v>0</v>
      </c>
    </row>
    <row r="5636" spans="1:7">
      <c r="A5636" s="198">
        <v>38503838</v>
      </c>
      <c r="B5636" s="198">
        <v>0</v>
      </c>
      <c r="C5636" s="198">
        <v>0</v>
      </c>
      <c r="D5636" s="198">
        <v>0</v>
      </c>
      <c r="E5636" s="198">
        <v>0</v>
      </c>
      <c r="F5636" s="198">
        <v>626</v>
      </c>
      <c r="G5636" s="198">
        <v>0</v>
      </c>
    </row>
    <row r="5637" spans="1:7">
      <c r="A5637" s="198">
        <v>38503841</v>
      </c>
      <c r="B5637" s="198">
        <v>0</v>
      </c>
      <c r="C5637" s="198">
        <v>0</v>
      </c>
      <c r="D5637" s="198">
        <v>0</v>
      </c>
      <c r="E5637" s="198">
        <v>0</v>
      </c>
      <c r="F5637" s="198">
        <v>626</v>
      </c>
      <c r="G5637" s="198">
        <v>0</v>
      </c>
    </row>
    <row r="5638" spans="1:7">
      <c r="A5638" s="198">
        <v>38503858</v>
      </c>
      <c r="B5638" s="198">
        <v>0</v>
      </c>
      <c r="C5638" s="198">
        <v>0</v>
      </c>
      <c r="D5638" s="198">
        <v>0</v>
      </c>
      <c r="E5638" s="198">
        <v>0</v>
      </c>
      <c r="F5638" s="198">
        <v>626</v>
      </c>
      <c r="G5638" s="198">
        <v>0</v>
      </c>
    </row>
    <row r="5639" spans="1:7">
      <c r="A5639" s="198">
        <v>38503864</v>
      </c>
      <c r="B5639" s="198">
        <v>228181.61</v>
      </c>
      <c r="C5639" s="198">
        <v>0</v>
      </c>
      <c r="D5639" s="198">
        <v>51489.11</v>
      </c>
      <c r="E5639" s="198">
        <v>279670.71999999997</v>
      </c>
      <c r="F5639" s="198">
        <v>685</v>
      </c>
      <c r="G5639" s="198">
        <v>18</v>
      </c>
    </row>
    <row r="5640" spans="1:7">
      <c r="A5640" s="198">
        <v>38503870</v>
      </c>
      <c r="B5640" s="198">
        <v>0</v>
      </c>
      <c r="C5640" s="198">
        <v>0</v>
      </c>
      <c r="D5640" s="198">
        <v>0</v>
      </c>
      <c r="E5640" s="198">
        <v>0</v>
      </c>
      <c r="F5640" s="198">
        <v>685</v>
      </c>
      <c r="G5640" s="198">
        <v>0</v>
      </c>
    </row>
    <row r="5641" spans="1:7">
      <c r="A5641" s="198">
        <v>38503886</v>
      </c>
      <c r="B5641" s="198">
        <v>0</v>
      </c>
      <c r="C5641" s="198">
        <v>0</v>
      </c>
      <c r="D5641" s="198">
        <v>0</v>
      </c>
      <c r="E5641" s="198">
        <v>0</v>
      </c>
      <c r="F5641" s="198">
        <v>685</v>
      </c>
      <c r="G5641" s="198">
        <v>0</v>
      </c>
    </row>
    <row r="5642" spans="1:7">
      <c r="A5642" s="198">
        <v>38503897</v>
      </c>
      <c r="B5642" s="198">
        <v>0</v>
      </c>
      <c r="C5642" s="198">
        <v>0</v>
      </c>
      <c r="D5642" s="198">
        <v>0</v>
      </c>
      <c r="E5642" s="198">
        <v>0</v>
      </c>
      <c r="F5642" s="198">
        <v>685</v>
      </c>
      <c r="G5642" s="198">
        <v>0</v>
      </c>
    </row>
    <row r="5643" spans="1:7">
      <c r="A5643" s="198">
        <v>38503920</v>
      </c>
      <c r="B5643" s="198">
        <v>0</v>
      </c>
      <c r="C5643" s="198">
        <v>0</v>
      </c>
      <c r="D5643" s="198">
        <v>0</v>
      </c>
      <c r="E5643" s="198">
        <v>0</v>
      </c>
      <c r="F5643" s="198">
        <v>626</v>
      </c>
      <c r="G5643" s="198">
        <v>0</v>
      </c>
    </row>
    <row r="5644" spans="1:7">
      <c r="A5644" s="198">
        <v>38529773</v>
      </c>
      <c r="B5644" s="198">
        <v>0</v>
      </c>
      <c r="C5644" s="198">
        <v>0</v>
      </c>
      <c r="D5644" s="198">
        <v>0</v>
      </c>
      <c r="E5644" s="198">
        <v>0</v>
      </c>
      <c r="F5644" s="198">
        <v>685</v>
      </c>
      <c r="G5644" s="198">
        <v>0</v>
      </c>
    </row>
    <row r="5645" spans="1:7">
      <c r="A5645" s="198">
        <v>38529887</v>
      </c>
      <c r="B5645" s="198">
        <v>0</v>
      </c>
      <c r="C5645" s="198">
        <v>0</v>
      </c>
      <c r="D5645" s="198">
        <v>0</v>
      </c>
      <c r="E5645" s="198">
        <v>0</v>
      </c>
      <c r="F5645" s="198">
        <v>823</v>
      </c>
      <c r="G5645" s="198">
        <v>0</v>
      </c>
    </row>
    <row r="5646" spans="1:7">
      <c r="A5646" s="198">
        <v>38529906</v>
      </c>
      <c r="B5646" s="198">
        <v>0</v>
      </c>
      <c r="C5646" s="198">
        <v>0</v>
      </c>
      <c r="D5646" s="198">
        <v>0</v>
      </c>
      <c r="E5646" s="198">
        <v>0</v>
      </c>
      <c r="F5646" s="198">
        <v>685</v>
      </c>
      <c r="G5646" s="198">
        <v>0</v>
      </c>
    </row>
    <row r="5647" spans="1:7">
      <c r="A5647" s="198">
        <v>38529953</v>
      </c>
      <c r="B5647" s="198">
        <v>0</v>
      </c>
      <c r="C5647" s="198">
        <v>0</v>
      </c>
      <c r="D5647" s="198">
        <v>0</v>
      </c>
      <c r="E5647" s="198">
        <v>0</v>
      </c>
      <c r="F5647" s="198">
        <v>685</v>
      </c>
      <c r="G5647" s="198">
        <v>0</v>
      </c>
    </row>
    <row r="5648" spans="1:7">
      <c r="A5648" s="198">
        <v>38529985</v>
      </c>
      <c r="B5648" s="198">
        <v>563401.98</v>
      </c>
      <c r="C5648" s="198">
        <v>0</v>
      </c>
      <c r="D5648" s="198">
        <v>288387.15000000002</v>
      </c>
      <c r="E5648" s="198">
        <v>851789.13</v>
      </c>
      <c r="F5648" s="198">
        <v>823</v>
      </c>
      <c r="G5648" s="198">
        <v>54</v>
      </c>
    </row>
    <row r="5649" spans="1:7">
      <c r="A5649" s="198">
        <v>38530030</v>
      </c>
      <c r="B5649" s="198">
        <v>670271.5</v>
      </c>
      <c r="C5649" s="198">
        <v>0</v>
      </c>
      <c r="D5649" s="198">
        <v>0</v>
      </c>
      <c r="E5649" s="198">
        <v>670271.5</v>
      </c>
      <c r="F5649" s="198">
        <v>685</v>
      </c>
      <c r="G5649" s="198">
        <v>0</v>
      </c>
    </row>
    <row r="5650" spans="1:7">
      <c r="A5650" s="198">
        <v>38530043</v>
      </c>
      <c r="B5650" s="198">
        <v>0</v>
      </c>
      <c r="C5650" s="198">
        <v>0</v>
      </c>
      <c r="D5650" s="198">
        <v>0</v>
      </c>
      <c r="E5650" s="198">
        <v>0</v>
      </c>
      <c r="F5650" s="198">
        <v>685</v>
      </c>
      <c r="G5650" s="198">
        <v>0</v>
      </c>
    </row>
    <row r="5651" spans="1:7">
      <c r="A5651" s="198">
        <v>38530057</v>
      </c>
      <c r="B5651" s="198">
        <v>374907.58</v>
      </c>
      <c r="C5651" s="198">
        <v>0</v>
      </c>
      <c r="D5651" s="198">
        <v>0</v>
      </c>
      <c r="E5651" s="198">
        <v>374907.58</v>
      </c>
      <c r="F5651" s="198">
        <v>626</v>
      </c>
      <c r="G5651" s="198">
        <v>0</v>
      </c>
    </row>
    <row r="5652" spans="1:7">
      <c r="A5652" s="198">
        <v>38530060</v>
      </c>
      <c r="B5652" s="198">
        <v>211060.6</v>
      </c>
      <c r="C5652" s="198">
        <v>0</v>
      </c>
      <c r="D5652" s="198">
        <v>0</v>
      </c>
      <c r="E5652" s="198">
        <v>211060.6</v>
      </c>
      <c r="F5652" s="198">
        <v>823</v>
      </c>
      <c r="G5652" s="198">
        <v>0</v>
      </c>
    </row>
    <row r="5653" spans="1:7">
      <c r="A5653" s="198">
        <v>38530073</v>
      </c>
      <c r="B5653" s="198">
        <v>0</v>
      </c>
      <c r="C5653" s="198">
        <v>0</v>
      </c>
      <c r="D5653" s="198">
        <v>0</v>
      </c>
      <c r="E5653" s="198">
        <v>0</v>
      </c>
      <c r="F5653" s="198">
        <v>685</v>
      </c>
      <c r="G5653" s="198">
        <v>0</v>
      </c>
    </row>
    <row r="5654" spans="1:7">
      <c r="A5654" s="198">
        <v>38530087</v>
      </c>
      <c r="B5654" s="198">
        <v>0</v>
      </c>
      <c r="C5654" s="198">
        <v>0</v>
      </c>
      <c r="D5654" s="198">
        <v>0</v>
      </c>
      <c r="E5654" s="198">
        <v>0</v>
      </c>
      <c r="F5654" s="198">
        <v>626</v>
      </c>
      <c r="G5654" s="198">
        <v>0</v>
      </c>
    </row>
    <row r="5655" spans="1:7">
      <c r="A5655" s="198">
        <v>38530119</v>
      </c>
      <c r="B5655" s="198">
        <v>116905.49</v>
      </c>
      <c r="C5655" s="198">
        <v>0</v>
      </c>
      <c r="D5655" s="198">
        <v>0</v>
      </c>
      <c r="E5655" s="198">
        <v>116905.49</v>
      </c>
      <c r="F5655" s="198">
        <v>626</v>
      </c>
      <c r="G5655" s="198">
        <v>0</v>
      </c>
    </row>
    <row r="5656" spans="1:7">
      <c r="A5656" s="198">
        <v>38530124</v>
      </c>
      <c r="B5656" s="198">
        <v>479241.61</v>
      </c>
      <c r="C5656" s="198">
        <v>0</v>
      </c>
      <c r="D5656" s="198">
        <v>0</v>
      </c>
      <c r="E5656" s="198">
        <v>479241.61</v>
      </c>
      <c r="F5656" s="198">
        <v>626</v>
      </c>
      <c r="G5656" s="198">
        <v>0</v>
      </c>
    </row>
    <row r="5657" spans="1:7">
      <c r="A5657" s="198">
        <v>38530130</v>
      </c>
      <c r="B5657" s="198">
        <v>296246.37</v>
      </c>
      <c r="C5657" s="198">
        <v>1021.07</v>
      </c>
      <c r="D5657" s="198">
        <v>0</v>
      </c>
      <c r="E5657" s="198">
        <v>297267.44</v>
      </c>
      <c r="F5657" s="198">
        <v>685</v>
      </c>
      <c r="G5657" s="198">
        <v>1</v>
      </c>
    </row>
    <row r="5658" spans="1:7">
      <c r="A5658" s="198">
        <v>38530144</v>
      </c>
      <c r="B5658" s="198">
        <v>0</v>
      </c>
      <c r="C5658" s="198">
        <v>0</v>
      </c>
      <c r="D5658" s="198">
        <v>0</v>
      </c>
      <c r="E5658" s="198">
        <v>0</v>
      </c>
      <c r="F5658" s="198">
        <v>685</v>
      </c>
      <c r="G5658" s="198">
        <v>0</v>
      </c>
    </row>
    <row r="5659" spans="1:7">
      <c r="A5659" s="198">
        <v>38530151</v>
      </c>
      <c r="B5659" s="198">
        <v>0</v>
      </c>
      <c r="C5659" s="198">
        <v>0</v>
      </c>
      <c r="D5659" s="198">
        <v>0</v>
      </c>
      <c r="E5659" s="198">
        <v>0</v>
      </c>
      <c r="F5659" s="198">
        <v>685</v>
      </c>
      <c r="G5659" s="198">
        <v>0</v>
      </c>
    </row>
    <row r="5660" spans="1:7">
      <c r="A5660" s="198">
        <v>38530178</v>
      </c>
      <c r="B5660" s="198">
        <v>0</v>
      </c>
      <c r="C5660" s="198">
        <v>0</v>
      </c>
      <c r="D5660" s="198">
        <v>0</v>
      </c>
      <c r="E5660" s="198">
        <v>0</v>
      </c>
      <c r="F5660" s="198">
        <v>626</v>
      </c>
      <c r="G5660" s="198">
        <v>0</v>
      </c>
    </row>
    <row r="5661" spans="1:7">
      <c r="A5661" s="198">
        <v>38530191</v>
      </c>
      <c r="B5661" s="198">
        <v>227296.08</v>
      </c>
      <c r="C5661" s="198">
        <v>0</v>
      </c>
      <c r="D5661" s="198">
        <v>0</v>
      </c>
      <c r="E5661" s="198">
        <v>227296.08</v>
      </c>
      <c r="F5661" s="198">
        <v>626</v>
      </c>
      <c r="G5661" s="198">
        <v>0</v>
      </c>
    </row>
    <row r="5662" spans="1:7">
      <c r="A5662" s="198">
        <v>38562576</v>
      </c>
      <c r="B5662" s="198">
        <v>225399.91</v>
      </c>
      <c r="C5662" s="198">
        <v>0</v>
      </c>
      <c r="D5662" s="198">
        <v>0</v>
      </c>
      <c r="E5662" s="198">
        <v>225399.91</v>
      </c>
      <c r="F5662" s="198">
        <v>685</v>
      </c>
      <c r="G5662" s="198">
        <v>0</v>
      </c>
    </row>
    <row r="5663" spans="1:7">
      <c r="A5663" s="198">
        <v>38562589</v>
      </c>
      <c r="B5663" s="198">
        <v>265569.82</v>
      </c>
      <c r="C5663" s="198">
        <v>0</v>
      </c>
      <c r="D5663" s="198">
        <v>147479.70000000001</v>
      </c>
      <c r="E5663" s="198">
        <v>413049.52</v>
      </c>
      <c r="F5663" s="198">
        <v>685</v>
      </c>
      <c r="G5663" s="198">
        <v>49</v>
      </c>
    </row>
    <row r="5664" spans="1:7">
      <c r="A5664" s="198">
        <v>38562618</v>
      </c>
      <c r="B5664" s="198">
        <v>162903.56</v>
      </c>
      <c r="C5664" s="198">
        <v>0</v>
      </c>
      <c r="D5664" s="198">
        <v>0</v>
      </c>
      <c r="E5664" s="198">
        <v>162903.56</v>
      </c>
      <c r="F5664" s="198">
        <v>626</v>
      </c>
      <c r="G5664" s="198">
        <v>0</v>
      </c>
    </row>
    <row r="5665" spans="1:7">
      <c r="A5665" s="198">
        <v>38562984</v>
      </c>
      <c r="B5665" s="198">
        <v>0</v>
      </c>
      <c r="C5665" s="198">
        <v>0</v>
      </c>
      <c r="D5665" s="198">
        <v>0</v>
      </c>
      <c r="E5665" s="198">
        <v>0</v>
      </c>
      <c r="F5665" s="198">
        <v>685</v>
      </c>
      <c r="G5665" s="198">
        <v>0</v>
      </c>
    </row>
    <row r="5666" spans="1:7">
      <c r="A5666" s="198">
        <v>38563049</v>
      </c>
      <c r="B5666" s="198">
        <v>0</v>
      </c>
      <c r="C5666" s="198">
        <v>0</v>
      </c>
      <c r="D5666" s="198">
        <v>0</v>
      </c>
      <c r="E5666" s="198">
        <v>0</v>
      </c>
      <c r="F5666" s="198">
        <v>685</v>
      </c>
      <c r="G5666" s="198">
        <v>0</v>
      </c>
    </row>
    <row r="5667" spans="1:7">
      <c r="A5667" s="198">
        <v>38563068</v>
      </c>
      <c r="B5667" s="198">
        <v>590518.72</v>
      </c>
      <c r="C5667" s="198">
        <v>0</v>
      </c>
      <c r="D5667" s="198">
        <v>0</v>
      </c>
      <c r="E5667" s="198">
        <v>590518.72</v>
      </c>
      <c r="F5667" s="198">
        <v>685</v>
      </c>
      <c r="G5667" s="198">
        <v>0</v>
      </c>
    </row>
    <row r="5668" spans="1:7">
      <c r="A5668" s="198">
        <v>38563070</v>
      </c>
      <c r="B5668" s="198">
        <v>259549.02</v>
      </c>
      <c r="C5668" s="198">
        <v>0</v>
      </c>
      <c r="D5668" s="198">
        <v>0</v>
      </c>
      <c r="E5668" s="198">
        <v>259549.02</v>
      </c>
      <c r="F5668" s="198">
        <v>626</v>
      </c>
      <c r="G5668" s="198">
        <v>0</v>
      </c>
    </row>
    <row r="5669" spans="1:7">
      <c r="A5669" s="198">
        <v>38563082</v>
      </c>
      <c r="B5669" s="198">
        <v>0</v>
      </c>
      <c r="C5669" s="198">
        <v>0</v>
      </c>
      <c r="D5669" s="198">
        <v>0</v>
      </c>
      <c r="E5669" s="198">
        <v>0</v>
      </c>
      <c r="F5669" s="198">
        <v>685</v>
      </c>
      <c r="G5669" s="198">
        <v>0</v>
      </c>
    </row>
    <row r="5670" spans="1:7">
      <c r="A5670" s="198">
        <v>38563106</v>
      </c>
      <c r="B5670" s="198">
        <v>0</v>
      </c>
      <c r="C5670" s="198">
        <v>0</v>
      </c>
      <c r="D5670" s="198">
        <v>0</v>
      </c>
      <c r="E5670" s="198">
        <v>0</v>
      </c>
      <c r="F5670" s="198">
        <v>685</v>
      </c>
      <c r="G5670" s="198">
        <v>0</v>
      </c>
    </row>
    <row r="5671" spans="1:7">
      <c r="A5671" s="198">
        <v>38563118</v>
      </c>
      <c r="B5671" s="198">
        <v>630803.63</v>
      </c>
      <c r="C5671" s="198">
        <v>0</v>
      </c>
      <c r="D5671" s="198">
        <v>0</v>
      </c>
      <c r="E5671" s="198">
        <v>630803.63</v>
      </c>
      <c r="F5671" s="198">
        <v>626</v>
      </c>
      <c r="G5671" s="198">
        <v>0</v>
      </c>
    </row>
    <row r="5672" spans="1:7">
      <c r="A5672" s="198">
        <v>38563135</v>
      </c>
      <c r="B5672" s="198">
        <v>0</v>
      </c>
      <c r="C5672" s="198">
        <v>0</v>
      </c>
      <c r="D5672" s="198">
        <v>0</v>
      </c>
      <c r="E5672" s="198">
        <v>0</v>
      </c>
      <c r="F5672" s="198">
        <v>626</v>
      </c>
      <c r="G5672" s="198">
        <v>0</v>
      </c>
    </row>
    <row r="5673" spans="1:7">
      <c r="A5673" s="198">
        <v>38563148</v>
      </c>
      <c r="B5673" s="198">
        <v>0</v>
      </c>
      <c r="C5673" s="198">
        <v>0</v>
      </c>
      <c r="D5673" s="198">
        <v>0</v>
      </c>
      <c r="E5673" s="198">
        <v>0</v>
      </c>
      <c r="F5673" s="198">
        <v>626</v>
      </c>
      <c r="G5673" s="198">
        <v>0</v>
      </c>
    </row>
    <row r="5674" spans="1:7">
      <c r="A5674" s="198">
        <v>38587649</v>
      </c>
      <c r="B5674" s="198">
        <v>0</v>
      </c>
      <c r="C5674" s="198">
        <v>0</v>
      </c>
      <c r="D5674" s="198">
        <v>0</v>
      </c>
      <c r="E5674" s="198">
        <v>0</v>
      </c>
      <c r="F5674" s="198">
        <v>626</v>
      </c>
      <c r="G5674" s="198">
        <v>0</v>
      </c>
    </row>
    <row r="5675" spans="1:7">
      <c r="A5675" s="198">
        <v>38588019</v>
      </c>
      <c r="B5675" s="198">
        <v>307508.77</v>
      </c>
      <c r="C5675" s="198">
        <v>0</v>
      </c>
      <c r="D5675" s="198">
        <v>0</v>
      </c>
      <c r="E5675" s="198">
        <v>307508.77</v>
      </c>
      <c r="F5675" s="198">
        <v>823</v>
      </c>
      <c r="G5675" s="198">
        <v>0</v>
      </c>
    </row>
    <row r="5676" spans="1:7">
      <c r="A5676" s="198">
        <v>38588023</v>
      </c>
      <c r="B5676" s="198">
        <v>0</v>
      </c>
      <c r="C5676" s="198">
        <v>0</v>
      </c>
      <c r="D5676" s="198">
        <v>0</v>
      </c>
      <c r="E5676" s="198">
        <v>0</v>
      </c>
      <c r="F5676" s="198">
        <v>685</v>
      </c>
      <c r="G5676" s="198">
        <v>0</v>
      </c>
    </row>
    <row r="5677" spans="1:7">
      <c r="A5677" s="198">
        <v>38588040</v>
      </c>
      <c r="B5677" s="198">
        <v>0</v>
      </c>
      <c r="C5677" s="198">
        <v>0</v>
      </c>
      <c r="D5677" s="198">
        <v>0</v>
      </c>
      <c r="E5677" s="198">
        <v>0</v>
      </c>
      <c r="F5677" s="198">
        <v>823</v>
      </c>
      <c r="G5677" s="198">
        <v>0</v>
      </c>
    </row>
    <row r="5678" spans="1:7">
      <c r="A5678" s="198">
        <v>38588334</v>
      </c>
      <c r="B5678" s="198">
        <v>552596</v>
      </c>
      <c r="C5678" s="198">
        <v>0</v>
      </c>
      <c r="D5678" s="198">
        <v>52402.28</v>
      </c>
      <c r="E5678" s="198">
        <v>604998.28</v>
      </c>
      <c r="F5678" s="198">
        <v>685</v>
      </c>
      <c r="G5678" s="198">
        <v>8</v>
      </c>
    </row>
    <row r="5679" spans="1:7">
      <c r="A5679" s="198">
        <v>38588341</v>
      </c>
      <c r="B5679" s="198">
        <v>0</v>
      </c>
      <c r="C5679" s="198">
        <v>0</v>
      </c>
      <c r="D5679" s="198">
        <v>0</v>
      </c>
      <c r="E5679" s="198">
        <v>0</v>
      </c>
      <c r="F5679" s="198">
        <v>685</v>
      </c>
      <c r="G5679" s="198">
        <v>0</v>
      </c>
    </row>
    <row r="5680" spans="1:7">
      <c r="A5680" s="198">
        <v>38588351</v>
      </c>
      <c r="B5680" s="198">
        <v>0</v>
      </c>
      <c r="C5680" s="198">
        <v>0</v>
      </c>
      <c r="D5680" s="198">
        <v>0</v>
      </c>
      <c r="E5680" s="198">
        <v>0</v>
      </c>
      <c r="F5680" s="198">
        <v>685</v>
      </c>
      <c r="G5680" s="198">
        <v>0</v>
      </c>
    </row>
    <row r="5681" spans="1:7">
      <c r="A5681" s="198">
        <v>38588370</v>
      </c>
      <c r="B5681" s="198">
        <v>0</v>
      </c>
      <c r="C5681" s="198">
        <v>0</v>
      </c>
      <c r="D5681" s="198">
        <v>0</v>
      </c>
      <c r="E5681" s="198">
        <v>0</v>
      </c>
      <c r="F5681" s="198">
        <v>626</v>
      </c>
      <c r="G5681" s="198">
        <v>0</v>
      </c>
    </row>
    <row r="5682" spans="1:7">
      <c r="A5682" s="198">
        <v>38588399</v>
      </c>
      <c r="B5682" s="198">
        <v>354917.62</v>
      </c>
      <c r="C5682" s="198">
        <v>0</v>
      </c>
      <c r="D5682" s="198">
        <v>0</v>
      </c>
      <c r="E5682" s="198">
        <v>354917.62</v>
      </c>
      <c r="F5682" s="198">
        <v>685</v>
      </c>
      <c r="G5682" s="198">
        <v>0</v>
      </c>
    </row>
    <row r="5683" spans="1:7">
      <c r="A5683" s="198">
        <v>38588407</v>
      </c>
      <c r="B5683" s="198">
        <v>154658.54999999999</v>
      </c>
      <c r="C5683" s="198">
        <v>0</v>
      </c>
      <c r="D5683" s="198">
        <v>0</v>
      </c>
      <c r="E5683" s="198">
        <v>154658.54999999999</v>
      </c>
      <c r="F5683" s="198">
        <v>685</v>
      </c>
      <c r="G5683" s="198">
        <v>0</v>
      </c>
    </row>
    <row r="5684" spans="1:7">
      <c r="A5684" s="198">
        <v>38588418</v>
      </c>
      <c r="B5684" s="198">
        <v>0</v>
      </c>
      <c r="C5684" s="198">
        <v>0</v>
      </c>
      <c r="D5684" s="198">
        <v>0</v>
      </c>
      <c r="E5684" s="198">
        <v>0</v>
      </c>
      <c r="F5684" s="198">
        <v>685</v>
      </c>
      <c r="G5684" s="198">
        <v>0</v>
      </c>
    </row>
    <row r="5685" spans="1:7">
      <c r="A5685" s="198">
        <v>38588426</v>
      </c>
      <c r="B5685" s="198">
        <v>234475.5</v>
      </c>
      <c r="C5685" s="198">
        <v>0</v>
      </c>
      <c r="D5685" s="198">
        <v>0</v>
      </c>
      <c r="E5685" s="198">
        <v>234475.5</v>
      </c>
      <c r="F5685" s="198">
        <v>685</v>
      </c>
      <c r="G5685" s="198">
        <v>0</v>
      </c>
    </row>
    <row r="5686" spans="1:7">
      <c r="A5686" s="198">
        <v>38588448</v>
      </c>
      <c r="B5686" s="198">
        <v>0</v>
      </c>
      <c r="C5686" s="198">
        <v>0</v>
      </c>
      <c r="D5686" s="198">
        <v>0</v>
      </c>
      <c r="E5686" s="198">
        <v>0</v>
      </c>
      <c r="F5686" s="198">
        <v>685</v>
      </c>
      <c r="G5686" s="198">
        <v>0</v>
      </c>
    </row>
    <row r="5687" spans="1:7">
      <c r="A5687" s="198">
        <v>38588463</v>
      </c>
      <c r="B5687" s="198">
        <v>355240.4</v>
      </c>
      <c r="C5687" s="198">
        <v>0</v>
      </c>
      <c r="D5687" s="198">
        <v>0</v>
      </c>
      <c r="E5687" s="198">
        <v>355240.4</v>
      </c>
      <c r="F5687" s="198">
        <v>685</v>
      </c>
      <c r="G5687" s="198">
        <v>0</v>
      </c>
    </row>
    <row r="5688" spans="1:7">
      <c r="A5688" s="198">
        <v>38588473</v>
      </c>
      <c r="B5688" s="198">
        <v>338114.79</v>
      </c>
      <c r="C5688" s="198">
        <v>0</v>
      </c>
      <c r="D5688" s="198">
        <v>86281.59</v>
      </c>
      <c r="E5688" s="198">
        <v>424396.38</v>
      </c>
      <c r="F5688" s="198">
        <v>685</v>
      </c>
      <c r="G5688" s="198">
        <v>20</v>
      </c>
    </row>
    <row r="5689" spans="1:7">
      <c r="A5689" s="198">
        <v>38588487</v>
      </c>
      <c r="B5689" s="198">
        <v>0</v>
      </c>
      <c r="C5689" s="198">
        <v>0</v>
      </c>
      <c r="D5689" s="198">
        <v>0</v>
      </c>
      <c r="E5689" s="198">
        <v>0</v>
      </c>
      <c r="F5689" s="198">
        <v>626</v>
      </c>
      <c r="G5689" s="198">
        <v>0</v>
      </c>
    </row>
    <row r="5690" spans="1:7">
      <c r="A5690" s="198">
        <v>38588505</v>
      </c>
      <c r="B5690" s="198">
        <v>317126.26</v>
      </c>
      <c r="C5690" s="198">
        <v>0</v>
      </c>
      <c r="D5690" s="198">
        <v>0</v>
      </c>
      <c r="E5690" s="198">
        <v>317126.26</v>
      </c>
      <c r="F5690" s="198">
        <v>685</v>
      </c>
      <c r="G5690" s="198">
        <v>0</v>
      </c>
    </row>
    <row r="5691" spans="1:7">
      <c r="A5691" s="198">
        <v>38588520</v>
      </c>
      <c r="B5691" s="198">
        <v>124606.83</v>
      </c>
      <c r="C5691" s="198">
        <v>0</v>
      </c>
      <c r="D5691" s="198">
        <v>0</v>
      </c>
      <c r="E5691" s="198">
        <v>124606.83</v>
      </c>
      <c r="F5691" s="198">
        <v>685</v>
      </c>
      <c r="G5691" s="198">
        <v>0</v>
      </c>
    </row>
    <row r="5692" spans="1:7">
      <c r="A5692" s="198">
        <v>38611839</v>
      </c>
      <c r="B5692" s="198">
        <v>546124.64</v>
      </c>
      <c r="C5692" s="198">
        <v>0</v>
      </c>
      <c r="D5692" s="198">
        <v>0</v>
      </c>
      <c r="E5692" s="198">
        <v>546124.64</v>
      </c>
      <c r="F5692" s="198">
        <v>685</v>
      </c>
      <c r="G5692" s="198">
        <v>0</v>
      </c>
    </row>
    <row r="5693" spans="1:7">
      <c r="A5693" s="198">
        <v>38612179</v>
      </c>
      <c r="B5693" s="198">
        <v>269183.09000000003</v>
      </c>
      <c r="C5693" s="198">
        <v>0</v>
      </c>
      <c r="D5693" s="198">
        <v>0</v>
      </c>
      <c r="E5693" s="198">
        <v>269183.09000000003</v>
      </c>
      <c r="F5693" s="198">
        <v>823</v>
      </c>
      <c r="G5693" s="198">
        <v>0</v>
      </c>
    </row>
    <row r="5694" spans="1:7">
      <c r="A5694" s="198">
        <v>38612269</v>
      </c>
      <c r="B5694" s="198">
        <v>0</v>
      </c>
      <c r="C5694" s="198">
        <v>0</v>
      </c>
      <c r="D5694" s="198">
        <v>0</v>
      </c>
      <c r="E5694" s="198">
        <v>0</v>
      </c>
      <c r="F5694" s="198">
        <v>823</v>
      </c>
      <c r="G5694" s="198">
        <v>0</v>
      </c>
    </row>
    <row r="5695" spans="1:7">
      <c r="A5695" s="198">
        <v>38612297</v>
      </c>
      <c r="B5695" s="198">
        <v>0</v>
      </c>
      <c r="C5695" s="198">
        <v>0</v>
      </c>
      <c r="D5695" s="198">
        <v>0</v>
      </c>
      <c r="E5695" s="198">
        <v>0</v>
      </c>
      <c r="F5695" s="198">
        <v>823</v>
      </c>
      <c r="G5695" s="198">
        <v>0</v>
      </c>
    </row>
    <row r="5696" spans="1:7">
      <c r="A5696" s="198">
        <v>38612330</v>
      </c>
      <c r="B5696" s="198">
        <v>839583.46</v>
      </c>
      <c r="C5696" s="198">
        <v>0</v>
      </c>
      <c r="D5696" s="198">
        <v>0</v>
      </c>
      <c r="E5696" s="198">
        <v>839583.46</v>
      </c>
      <c r="F5696" s="198">
        <v>626</v>
      </c>
      <c r="G5696" s="198">
        <v>0</v>
      </c>
    </row>
    <row r="5697" spans="1:7">
      <c r="A5697" s="198">
        <v>38612425</v>
      </c>
      <c r="B5697" s="198">
        <v>230408.84</v>
      </c>
      <c r="C5697" s="198">
        <v>0</v>
      </c>
      <c r="D5697" s="198">
        <v>0</v>
      </c>
      <c r="E5697" s="198">
        <v>230408.84</v>
      </c>
      <c r="F5697" s="198">
        <v>685</v>
      </c>
      <c r="G5697" s="198">
        <v>0</v>
      </c>
    </row>
    <row r="5698" spans="1:7">
      <c r="A5698" s="198">
        <v>38612434</v>
      </c>
      <c r="B5698" s="198">
        <v>216856.03</v>
      </c>
      <c r="C5698" s="198">
        <v>0</v>
      </c>
      <c r="D5698" s="198">
        <v>0</v>
      </c>
      <c r="E5698" s="198">
        <v>216856.03</v>
      </c>
      <c r="F5698" s="198">
        <v>685</v>
      </c>
      <c r="G5698" s="198">
        <v>0</v>
      </c>
    </row>
    <row r="5699" spans="1:7">
      <c r="A5699" s="198">
        <v>38612610</v>
      </c>
      <c r="B5699" s="198">
        <v>0</v>
      </c>
      <c r="C5699" s="198">
        <v>0</v>
      </c>
      <c r="D5699" s="198">
        <v>0</v>
      </c>
      <c r="E5699" s="198">
        <v>0</v>
      </c>
      <c r="F5699" s="198">
        <v>685</v>
      </c>
      <c r="G5699" s="198">
        <v>0</v>
      </c>
    </row>
    <row r="5700" spans="1:7">
      <c r="A5700" s="198">
        <v>38612623</v>
      </c>
      <c r="B5700" s="198">
        <v>0</v>
      </c>
      <c r="C5700" s="198">
        <v>0</v>
      </c>
      <c r="D5700" s="198">
        <v>0</v>
      </c>
      <c r="E5700" s="198">
        <v>0</v>
      </c>
      <c r="F5700" s="198">
        <v>626</v>
      </c>
      <c r="G5700" s="198">
        <v>0</v>
      </c>
    </row>
    <row r="5701" spans="1:7">
      <c r="A5701" s="198">
        <v>38612639</v>
      </c>
      <c r="B5701" s="198">
        <v>0</v>
      </c>
      <c r="C5701" s="198">
        <v>0</v>
      </c>
      <c r="D5701" s="198">
        <v>0</v>
      </c>
      <c r="E5701" s="198">
        <v>0</v>
      </c>
      <c r="F5701" s="198">
        <v>823</v>
      </c>
      <c r="G5701" s="198">
        <v>0</v>
      </c>
    </row>
    <row r="5702" spans="1:7">
      <c r="A5702" s="198">
        <v>38612647</v>
      </c>
      <c r="B5702" s="198">
        <v>0</v>
      </c>
      <c r="C5702" s="198">
        <v>0</v>
      </c>
      <c r="D5702" s="198">
        <v>0</v>
      </c>
      <c r="E5702" s="198">
        <v>0</v>
      </c>
      <c r="F5702" s="198">
        <v>685</v>
      </c>
      <c r="G5702" s="198">
        <v>0</v>
      </c>
    </row>
    <row r="5703" spans="1:7">
      <c r="A5703" s="198">
        <v>38612657</v>
      </c>
      <c r="B5703" s="198">
        <v>511480.6</v>
      </c>
      <c r="C5703" s="198">
        <v>0</v>
      </c>
      <c r="D5703" s="198">
        <v>0</v>
      </c>
      <c r="E5703" s="198">
        <v>511480.6</v>
      </c>
      <c r="F5703" s="198">
        <v>626</v>
      </c>
      <c r="G5703" s="198">
        <v>0</v>
      </c>
    </row>
    <row r="5704" spans="1:7">
      <c r="A5704" s="198">
        <v>38612670</v>
      </c>
      <c r="B5704" s="198">
        <v>186845.12</v>
      </c>
      <c r="C5704" s="198">
        <v>0</v>
      </c>
      <c r="D5704" s="198">
        <v>0</v>
      </c>
      <c r="E5704" s="198">
        <v>186845.12</v>
      </c>
      <c r="F5704" s="198">
        <v>626</v>
      </c>
      <c r="G5704" s="198">
        <v>0</v>
      </c>
    </row>
    <row r="5705" spans="1:7">
      <c r="A5705" s="198">
        <v>38612680</v>
      </c>
      <c r="B5705" s="198">
        <v>0</v>
      </c>
      <c r="C5705" s="198">
        <v>0</v>
      </c>
      <c r="D5705" s="198">
        <v>0</v>
      </c>
      <c r="E5705" s="198">
        <v>0</v>
      </c>
      <c r="F5705" s="198">
        <v>685</v>
      </c>
      <c r="G5705" s="198">
        <v>0</v>
      </c>
    </row>
    <row r="5706" spans="1:7">
      <c r="A5706" s="198">
        <v>38612693</v>
      </c>
      <c r="B5706" s="198">
        <v>262486.24</v>
      </c>
      <c r="C5706" s="198">
        <v>0</v>
      </c>
      <c r="D5706" s="198">
        <v>0</v>
      </c>
      <c r="E5706" s="198">
        <v>262486.24</v>
      </c>
      <c r="F5706" s="198">
        <v>685</v>
      </c>
      <c r="G5706" s="198">
        <v>0</v>
      </c>
    </row>
    <row r="5707" spans="1:7">
      <c r="A5707" s="198">
        <v>38612716</v>
      </c>
      <c r="B5707" s="198">
        <v>0</v>
      </c>
      <c r="C5707" s="198">
        <v>0</v>
      </c>
      <c r="D5707" s="198">
        <v>0</v>
      </c>
      <c r="E5707" s="198">
        <v>0</v>
      </c>
      <c r="F5707" s="198">
        <v>685</v>
      </c>
      <c r="G5707" s="198">
        <v>0</v>
      </c>
    </row>
    <row r="5708" spans="1:7">
      <c r="A5708" s="198">
        <v>38644601</v>
      </c>
      <c r="B5708" s="198">
        <v>0</v>
      </c>
      <c r="C5708" s="198">
        <v>0</v>
      </c>
      <c r="D5708" s="198">
        <v>0</v>
      </c>
      <c r="E5708" s="198">
        <v>0</v>
      </c>
      <c r="F5708" s="198">
        <v>823</v>
      </c>
      <c r="G5708" s="198">
        <v>0</v>
      </c>
    </row>
    <row r="5709" spans="1:7">
      <c r="A5709" s="198">
        <v>38644772</v>
      </c>
      <c r="B5709" s="198">
        <v>146378.09</v>
      </c>
      <c r="C5709" s="198">
        <v>0</v>
      </c>
      <c r="D5709" s="198">
        <v>65610.259999999995</v>
      </c>
      <c r="E5709" s="198">
        <v>211988.35</v>
      </c>
      <c r="F5709" s="198">
        <v>685</v>
      </c>
      <c r="G5709" s="198">
        <v>37</v>
      </c>
    </row>
    <row r="5710" spans="1:7">
      <c r="A5710" s="198">
        <v>38644819</v>
      </c>
      <c r="B5710" s="198">
        <v>0</v>
      </c>
      <c r="C5710" s="198">
        <v>0</v>
      </c>
      <c r="D5710" s="198">
        <v>0</v>
      </c>
      <c r="E5710" s="198">
        <v>0</v>
      </c>
      <c r="F5710" s="198">
        <v>823</v>
      </c>
      <c r="G5710" s="198">
        <v>0</v>
      </c>
    </row>
    <row r="5711" spans="1:7">
      <c r="A5711" s="198">
        <v>38644871</v>
      </c>
      <c r="B5711" s="198">
        <v>0</v>
      </c>
      <c r="C5711" s="198">
        <v>0</v>
      </c>
      <c r="D5711" s="198">
        <v>0</v>
      </c>
      <c r="E5711" s="198">
        <v>0</v>
      </c>
      <c r="F5711" s="198">
        <v>685</v>
      </c>
      <c r="G5711" s="198">
        <v>0</v>
      </c>
    </row>
    <row r="5712" spans="1:7">
      <c r="A5712" s="198">
        <v>38644906</v>
      </c>
      <c r="B5712" s="198">
        <v>0</v>
      </c>
      <c r="C5712" s="198">
        <v>0</v>
      </c>
      <c r="D5712" s="198">
        <v>0</v>
      </c>
      <c r="E5712" s="198">
        <v>0</v>
      </c>
      <c r="F5712" s="198">
        <v>685</v>
      </c>
      <c r="G5712" s="198">
        <v>0</v>
      </c>
    </row>
    <row r="5713" spans="1:7">
      <c r="A5713" s="198">
        <v>38644917</v>
      </c>
      <c r="B5713" s="198">
        <v>366062.24</v>
      </c>
      <c r="C5713" s="198">
        <v>0</v>
      </c>
      <c r="D5713" s="198">
        <v>16327.34</v>
      </c>
      <c r="E5713" s="198">
        <v>382389.58</v>
      </c>
      <c r="F5713" s="198">
        <v>626</v>
      </c>
      <c r="G5713" s="198">
        <v>4</v>
      </c>
    </row>
    <row r="5714" spans="1:7">
      <c r="A5714" s="198">
        <v>38644929</v>
      </c>
      <c r="B5714" s="198">
        <v>871641.7</v>
      </c>
      <c r="C5714" s="198">
        <v>0</v>
      </c>
      <c r="D5714" s="198">
        <v>320005.32</v>
      </c>
      <c r="E5714" s="198">
        <v>1191647.02</v>
      </c>
      <c r="F5714" s="198">
        <v>685</v>
      </c>
      <c r="G5714" s="198">
        <v>29</v>
      </c>
    </row>
    <row r="5715" spans="1:7">
      <c r="A5715" s="198">
        <v>38644930</v>
      </c>
      <c r="B5715" s="198">
        <v>0</v>
      </c>
      <c r="C5715" s="198">
        <v>0</v>
      </c>
      <c r="D5715" s="198">
        <v>0</v>
      </c>
      <c r="E5715" s="198">
        <v>0</v>
      </c>
      <c r="F5715" s="198">
        <v>685</v>
      </c>
      <c r="G5715" s="198">
        <v>0</v>
      </c>
    </row>
    <row r="5716" spans="1:7">
      <c r="A5716" s="198">
        <v>38644945</v>
      </c>
      <c r="B5716" s="198">
        <v>549520.38</v>
      </c>
      <c r="C5716" s="198">
        <v>12722.7</v>
      </c>
      <c r="D5716" s="198">
        <v>0</v>
      </c>
      <c r="E5716" s="198">
        <v>562243.07999999996</v>
      </c>
      <c r="F5716" s="198">
        <v>685</v>
      </c>
      <c r="G5716" s="198">
        <v>2</v>
      </c>
    </row>
    <row r="5717" spans="1:7">
      <c r="A5717" s="198">
        <v>38644950</v>
      </c>
      <c r="B5717" s="198">
        <v>1645161.64</v>
      </c>
      <c r="C5717" s="198">
        <v>0</v>
      </c>
      <c r="D5717" s="198">
        <v>0</v>
      </c>
      <c r="E5717" s="198">
        <v>1645161.64</v>
      </c>
      <c r="F5717" s="198">
        <v>685</v>
      </c>
      <c r="G5717" s="198">
        <v>0</v>
      </c>
    </row>
    <row r="5718" spans="1:7">
      <c r="A5718" s="198">
        <v>38644969</v>
      </c>
      <c r="B5718" s="198">
        <v>266101.31</v>
      </c>
      <c r="C5718" s="198">
        <v>0</v>
      </c>
      <c r="D5718" s="198">
        <v>0</v>
      </c>
      <c r="E5718" s="198">
        <v>266101.31</v>
      </c>
      <c r="F5718" s="198">
        <v>685</v>
      </c>
      <c r="G5718" s="198">
        <v>0</v>
      </c>
    </row>
    <row r="5719" spans="1:7">
      <c r="A5719" s="198">
        <v>38669897</v>
      </c>
      <c r="B5719" s="198">
        <v>0</v>
      </c>
      <c r="C5719" s="198">
        <v>0</v>
      </c>
      <c r="D5719" s="198">
        <v>0</v>
      </c>
      <c r="E5719" s="198">
        <v>0</v>
      </c>
      <c r="F5719" s="198">
        <v>685</v>
      </c>
      <c r="G5719" s="198">
        <v>0</v>
      </c>
    </row>
    <row r="5720" spans="1:7">
      <c r="A5720" s="198">
        <v>38669921</v>
      </c>
      <c r="B5720" s="198">
        <v>219513.47</v>
      </c>
      <c r="C5720" s="198">
        <v>0</v>
      </c>
      <c r="D5720" s="198">
        <v>0</v>
      </c>
      <c r="E5720" s="198">
        <v>219513.47</v>
      </c>
      <c r="F5720" s="198">
        <v>685</v>
      </c>
      <c r="G5720" s="198">
        <v>0</v>
      </c>
    </row>
    <row r="5721" spans="1:7">
      <c r="A5721" s="198">
        <v>38670010</v>
      </c>
      <c r="B5721" s="198">
        <v>0</v>
      </c>
      <c r="C5721" s="198">
        <v>0</v>
      </c>
      <c r="D5721" s="198">
        <v>0</v>
      </c>
      <c r="E5721" s="198">
        <v>0</v>
      </c>
      <c r="F5721" s="198">
        <v>685</v>
      </c>
      <c r="G5721" s="198">
        <v>0</v>
      </c>
    </row>
    <row r="5722" spans="1:7">
      <c r="A5722" s="198">
        <v>38670350</v>
      </c>
      <c r="B5722" s="198">
        <v>0</v>
      </c>
      <c r="C5722" s="198">
        <v>0</v>
      </c>
      <c r="D5722" s="198">
        <v>0</v>
      </c>
      <c r="E5722" s="198">
        <v>0</v>
      </c>
      <c r="F5722" s="198">
        <v>685</v>
      </c>
      <c r="G5722" s="198">
        <v>0</v>
      </c>
    </row>
    <row r="5723" spans="1:7">
      <c r="A5723" s="198">
        <v>38670411</v>
      </c>
      <c r="B5723" s="198">
        <v>0</v>
      </c>
      <c r="C5723" s="198">
        <v>0</v>
      </c>
      <c r="D5723" s="198">
        <v>0</v>
      </c>
      <c r="E5723" s="198">
        <v>0</v>
      </c>
      <c r="F5723" s="198">
        <v>823</v>
      </c>
      <c r="G5723" s="198">
        <v>0</v>
      </c>
    </row>
    <row r="5724" spans="1:7">
      <c r="A5724" s="198">
        <v>38670490</v>
      </c>
      <c r="B5724" s="198">
        <v>0</v>
      </c>
      <c r="C5724" s="198">
        <v>0</v>
      </c>
      <c r="D5724" s="198">
        <v>0</v>
      </c>
      <c r="E5724" s="198">
        <v>0</v>
      </c>
      <c r="F5724" s="198">
        <v>626</v>
      </c>
      <c r="G5724" s="198">
        <v>0</v>
      </c>
    </row>
    <row r="5725" spans="1:7">
      <c r="A5725" s="198">
        <v>38670501</v>
      </c>
      <c r="B5725" s="198">
        <v>0</v>
      </c>
      <c r="C5725" s="198">
        <v>0</v>
      </c>
      <c r="D5725" s="198">
        <v>0</v>
      </c>
      <c r="E5725" s="198">
        <v>0</v>
      </c>
      <c r="F5725" s="198">
        <v>626</v>
      </c>
      <c r="G5725" s="198">
        <v>0</v>
      </c>
    </row>
    <row r="5726" spans="1:7">
      <c r="A5726" s="198">
        <v>38670536</v>
      </c>
      <c r="B5726" s="198">
        <v>582287.91</v>
      </c>
      <c r="C5726" s="198">
        <v>0</v>
      </c>
      <c r="D5726" s="198">
        <v>0</v>
      </c>
      <c r="E5726" s="198">
        <v>582287.91</v>
      </c>
      <c r="F5726" s="198">
        <v>685</v>
      </c>
      <c r="G5726" s="198">
        <v>0</v>
      </c>
    </row>
    <row r="5727" spans="1:7">
      <c r="A5727" s="198">
        <v>38670547</v>
      </c>
      <c r="B5727" s="198">
        <v>0</v>
      </c>
      <c r="C5727" s="198">
        <v>0</v>
      </c>
      <c r="D5727" s="198">
        <v>0</v>
      </c>
      <c r="E5727" s="198">
        <v>0</v>
      </c>
      <c r="F5727" s="198">
        <v>626</v>
      </c>
      <c r="G5727" s="198">
        <v>0</v>
      </c>
    </row>
    <row r="5728" spans="1:7">
      <c r="A5728" s="198">
        <v>38670563</v>
      </c>
      <c r="B5728" s="198">
        <v>0</v>
      </c>
      <c r="C5728" s="198">
        <v>0</v>
      </c>
      <c r="D5728" s="198">
        <v>0</v>
      </c>
      <c r="E5728" s="198">
        <v>0</v>
      </c>
      <c r="F5728" s="198">
        <v>626</v>
      </c>
      <c r="G5728" s="198">
        <v>0</v>
      </c>
    </row>
    <row r="5729" spans="1:7">
      <c r="A5729" s="198">
        <v>38670588</v>
      </c>
      <c r="B5729" s="198">
        <v>0</v>
      </c>
      <c r="C5729" s="198">
        <v>0</v>
      </c>
      <c r="D5729" s="198">
        <v>0</v>
      </c>
      <c r="E5729" s="198">
        <v>0</v>
      </c>
      <c r="F5729" s="198">
        <v>626</v>
      </c>
      <c r="G5729" s="198">
        <v>0</v>
      </c>
    </row>
    <row r="5730" spans="1:7">
      <c r="A5730" s="198">
        <v>38670610</v>
      </c>
      <c r="B5730" s="198">
        <v>0</v>
      </c>
      <c r="C5730" s="198">
        <v>0</v>
      </c>
      <c r="D5730" s="198">
        <v>0</v>
      </c>
      <c r="E5730" s="198">
        <v>0</v>
      </c>
      <c r="F5730" s="198">
        <v>626</v>
      </c>
      <c r="G5730" s="198">
        <v>0</v>
      </c>
    </row>
    <row r="5731" spans="1:7">
      <c r="A5731" s="198">
        <v>38670626</v>
      </c>
      <c r="B5731" s="198">
        <v>0</v>
      </c>
      <c r="C5731" s="198">
        <v>0</v>
      </c>
      <c r="D5731" s="198">
        <v>0</v>
      </c>
      <c r="E5731" s="198">
        <v>0</v>
      </c>
      <c r="F5731" s="198">
        <v>685</v>
      </c>
      <c r="G5731" s="198">
        <v>0</v>
      </c>
    </row>
    <row r="5732" spans="1:7">
      <c r="A5732" s="198">
        <v>38670631</v>
      </c>
      <c r="B5732" s="198">
        <v>363197.45</v>
      </c>
      <c r="C5732" s="198">
        <v>0</v>
      </c>
      <c r="D5732" s="198">
        <v>0</v>
      </c>
      <c r="E5732" s="198">
        <v>363197.45</v>
      </c>
      <c r="F5732" s="198">
        <v>685</v>
      </c>
      <c r="G5732" s="198">
        <v>0</v>
      </c>
    </row>
    <row r="5733" spans="1:7">
      <c r="A5733" s="198">
        <v>38670640</v>
      </c>
      <c r="B5733" s="198">
        <v>278039.28999999998</v>
      </c>
      <c r="C5733" s="198">
        <v>0</v>
      </c>
      <c r="D5733" s="198">
        <v>0</v>
      </c>
      <c r="E5733" s="198">
        <v>278039.28999999998</v>
      </c>
      <c r="F5733" s="198">
        <v>626</v>
      </c>
      <c r="G5733" s="198">
        <v>0</v>
      </c>
    </row>
    <row r="5734" spans="1:7">
      <c r="A5734" s="198">
        <v>38670652</v>
      </c>
      <c r="B5734" s="198">
        <v>226361.08</v>
      </c>
      <c r="C5734" s="198">
        <v>0</v>
      </c>
      <c r="D5734" s="198">
        <v>0</v>
      </c>
      <c r="E5734" s="198">
        <v>226361.08</v>
      </c>
      <c r="F5734" s="198">
        <v>685</v>
      </c>
      <c r="G5734" s="198">
        <v>0</v>
      </c>
    </row>
    <row r="5735" spans="1:7">
      <c r="A5735" s="198">
        <v>38670666</v>
      </c>
      <c r="B5735" s="198">
        <v>245733.33</v>
      </c>
      <c r="C5735" s="198">
        <v>0</v>
      </c>
      <c r="D5735" s="198">
        <v>0</v>
      </c>
      <c r="E5735" s="198">
        <v>245733.33</v>
      </c>
      <c r="F5735" s="198">
        <v>626</v>
      </c>
      <c r="G5735" s="198">
        <v>0</v>
      </c>
    </row>
    <row r="5736" spans="1:7">
      <c r="A5736" s="198">
        <v>38670670</v>
      </c>
      <c r="B5736" s="198">
        <v>0</v>
      </c>
      <c r="C5736" s="198">
        <v>0</v>
      </c>
      <c r="D5736" s="198">
        <v>0</v>
      </c>
      <c r="E5736" s="198">
        <v>0</v>
      </c>
      <c r="F5736" s="198">
        <v>626</v>
      </c>
      <c r="G5736" s="198">
        <v>0</v>
      </c>
    </row>
    <row r="5737" spans="1:7">
      <c r="A5737" s="198">
        <v>38696630</v>
      </c>
      <c r="B5737" s="198">
        <v>0</v>
      </c>
      <c r="C5737" s="198">
        <v>0</v>
      </c>
      <c r="D5737" s="198">
        <v>0</v>
      </c>
      <c r="E5737" s="198">
        <v>0</v>
      </c>
      <c r="F5737" s="198">
        <v>626</v>
      </c>
      <c r="G5737" s="198">
        <v>0</v>
      </c>
    </row>
    <row r="5738" spans="1:7">
      <c r="A5738" s="198">
        <v>38696656</v>
      </c>
      <c r="B5738" s="198">
        <v>28520.21</v>
      </c>
      <c r="C5738" s="198">
        <v>0</v>
      </c>
      <c r="D5738" s="198">
        <v>0</v>
      </c>
      <c r="E5738" s="198">
        <v>28520.21</v>
      </c>
      <c r="F5738" s="198">
        <v>685</v>
      </c>
      <c r="G5738" s="198">
        <v>0</v>
      </c>
    </row>
    <row r="5739" spans="1:7">
      <c r="A5739" s="198">
        <v>38696689</v>
      </c>
      <c r="B5739" s="198">
        <v>345153.73</v>
      </c>
      <c r="C5739" s="198">
        <v>0</v>
      </c>
      <c r="D5739" s="198">
        <v>0</v>
      </c>
      <c r="E5739" s="198">
        <v>345153.73</v>
      </c>
      <c r="F5739" s="198">
        <v>685</v>
      </c>
      <c r="G5739" s="198">
        <v>0</v>
      </c>
    </row>
    <row r="5740" spans="1:7">
      <c r="A5740" s="198">
        <v>38696732</v>
      </c>
      <c r="B5740" s="198">
        <v>0</v>
      </c>
      <c r="C5740" s="198">
        <v>0</v>
      </c>
      <c r="D5740" s="198">
        <v>0</v>
      </c>
      <c r="E5740" s="198">
        <v>0</v>
      </c>
      <c r="F5740" s="198">
        <v>685</v>
      </c>
      <c r="G5740" s="198">
        <v>0</v>
      </c>
    </row>
    <row r="5741" spans="1:7">
      <c r="A5741" s="198">
        <v>38697003</v>
      </c>
      <c r="B5741" s="198">
        <v>296474.89</v>
      </c>
      <c r="C5741" s="198">
        <v>0</v>
      </c>
      <c r="D5741" s="198">
        <v>0</v>
      </c>
      <c r="E5741" s="198">
        <v>296474.89</v>
      </c>
      <c r="F5741" s="198">
        <v>685</v>
      </c>
      <c r="G5741" s="198">
        <v>0</v>
      </c>
    </row>
    <row r="5742" spans="1:7">
      <c r="A5742" s="198">
        <v>38697344</v>
      </c>
      <c r="B5742" s="198">
        <v>0</v>
      </c>
      <c r="C5742" s="198">
        <v>0</v>
      </c>
      <c r="D5742" s="198">
        <v>0</v>
      </c>
      <c r="E5742" s="198">
        <v>0</v>
      </c>
      <c r="F5742" s="198">
        <v>685</v>
      </c>
      <c r="G5742" s="198">
        <v>0</v>
      </c>
    </row>
    <row r="5743" spans="1:7">
      <c r="A5743" s="198">
        <v>38697356</v>
      </c>
      <c r="B5743" s="198">
        <v>0</v>
      </c>
      <c r="C5743" s="198">
        <v>0</v>
      </c>
      <c r="D5743" s="198">
        <v>0</v>
      </c>
      <c r="E5743" s="198">
        <v>0</v>
      </c>
      <c r="F5743" s="198">
        <v>626</v>
      </c>
      <c r="G5743" s="198">
        <v>0</v>
      </c>
    </row>
    <row r="5744" spans="1:7">
      <c r="A5744" s="198">
        <v>38697366</v>
      </c>
      <c r="B5744" s="198">
        <v>0</v>
      </c>
      <c r="C5744" s="198">
        <v>0</v>
      </c>
      <c r="D5744" s="198">
        <v>0</v>
      </c>
      <c r="E5744" s="198">
        <v>0</v>
      </c>
      <c r="F5744" s="198">
        <v>685</v>
      </c>
      <c r="G5744" s="198">
        <v>0</v>
      </c>
    </row>
    <row r="5745" spans="1:7">
      <c r="A5745" s="198">
        <v>38697371</v>
      </c>
      <c r="B5745" s="198">
        <v>245654.92</v>
      </c>
      <c r="C5745" s="198">
        <v>0</v>
      </c>
      <c r="D5745" s="198">
        <v>105223.95</v>
      </c>
      <c r="E5745" s="198">
        <v>350878.87</v>
      </c>
      <c r="F5745" s="198">
        <v>685</v>
      </c>
      <c r="G5745" s="198">
        <v>37</v>
      </c>
    </row>
    <row r="5746" spans="1:7">
      <c r="A5746" s="198">
        <v>38697384</v>
      </c>
      <c r="B5746" s="198">
        <v>203071.75</v>
      </c>
      <c r="C5746" s="198">
        <v>0</v>
      </c>
      <c r="D5746" s="198">
        <v>0</v>
      </c>
      <c r="E5746" s="198">
        <v>203071.75</v>
      </c>
      <c r="F5746" s="198">
        <v>626</v>
      </c>
      <c r="G5746" s="198">
        <v>0</v>
      </c>
    </row>
    <row r="5747" spans="1:7">
      <c r="A5747" s="198">
        <v>38697393</v>
      </c>
      <c r="B5747" s="198">
        <v>0</v>
      </c>
      <c r="C5747" s="198">
        <v>0</v>
      </c>
      <c r="D5747" s="198">
        <v>0</v>
      </c>
      <c r="E5747" s="198">
        <v>0</v>
      </c>
      <c r="F5747" s="198">
        <v>626</v>
      </c>
      <c r="G5747" s="198">
        <v>0</v>
      </c>
    </row>
    <row r="5748" spans="1:7">
      <c r="A5748" s="198">
        <v>38697404</v>
      </c>
      <c r="B5748" s="198">
        <v>146867.32</v>
      </c>
      <c r="C5748" s="198">
        <v>2075.73</v>
      </c>
      <c r="D5748" s="198">
        <v>0</v>
      </c>
      <c r="E5748" s="198">
        <v>148943.04999999999</v>
      </c>
      <c r="F5748" s="198">
        <v>685</v>
      </c>
      <c r="G5748" s="198">
        <v>1</v>
      </c>
    </row>
    <row r="5749" spans="1:7">
      <c r="A5749" s="198">
        <v>38697424</v>
      </c>
      <c r="B5749" s="198">
        <v>865579.32</v>
      </c>
      <c r="C5749" s="198">
        <v>0</v>
      </c>
      <c r="D5749" s="198">
        <v>719952.55</v>
      </c>
      <c r="E5749" s="198">
        <v>1585531.87</v>
      </c>
      <c r="F5749" s="198">
        <v>685</v>
      </c>
      <c r="G5749" s="198">
        <v>82</v>
      </c>
    </row>
    <row r="5750" spans="1:7">
      <c r="A5750" s="198">
        <v>38697432</v>
      </c>
      <c r="B5750" s="198">
        <v>386547.48</v>
      </c>
      <c r="C5750" s="198">
        <v>0</v>
      </c>
      <c r="D5750" s="198">
        <v>0</v>
      </c>
      <c r="E5750" s="198">
        <v>386547.48</v>
      </c>
      <c r="F5750" s="198">
        <v>685</v>
      </c>
      <c r="G5750" s="198">
        <v>0</v>
      </c>
    </row>
    <row r="5751" spans="1:7">
      <c r="A5751" s="198">
        <v>38697441</v>
      </c>
      <c r="B5751" s="198">
        <v>0</v>
      </c>
      <c r="C5751" s="198">
        <v>0</v>
      </c>
      <c r="D5751" s="198">
        <v>0</v>
      </c>
      <c r="E5751" s="198">
        <v>0</v>
      </c>
      <c r="F5751" s="198">
        <v>685</v>
      </c>
      <c r="G5751" s="198">
        <v>0</v>
      </c>
    </row>
    <row r="5752" spans="1:7">
      <c r="A5752" s="198">
        <v>38697453</v>
      </c>
      <c r="B5752" s="198">
        <v>153502.21</v>
      </c>
      <c r="C5752" s="198">
        <v>0</v>
      </c>
      <c r="D5752" s="198">
        <v>40497.75</v>
      </c>
      <c r="E5752" s="198">
        <v>193999.96</v>
      </c>
      <c r="F5752" s="198">
        <v>685</v>
      </c>
      <c r="G5752" s="198">
        <v>22</v>
      </c>
    </row>
    <row r="5753" spans="1:7">
      <c r="A5753" s="198">
        <v>38697469</v>
      </c>
      <c r="B5753" s="198">
        <v>280788.15000000002</v>
      </c>
      <c r="C5753" s="198">
        <v>0</v>
      </c>
      <c r="D5753" s="198">
        <v>0</v>
      </c>
      <c r="E5753" s="198">
        <v>280788.15000000002</v>
      </c>
      <c r="F5753" s="198">
        <v>685</v>
      </c>
      <c r="G5753" s="198">
        <v>0</v>
      </c>
    </row>
    <row r="5754" spans="1:7">
      <c r="A5754" s="198">
        <v>38697484</v>
      </c>
      <c r="B5754" s="198">
        <v>516949.55</v>
      </c>
      <c r="C5754" s="198">
        <v>0</v>
      </c>
      <c r="D5754" s="198">
        <v>0</v>
      </c>
      <c r="E5754" s="198">
        <v>516949.55</v>
      </c>
      <c r="F5754" s="198">
        <v>685</v>
      </c>
      <c r="G5754" s="198">
        <v>0</v>
      </c>
    </row>
    <row r="5755" spans="1:7">
      <c r="A5755" s="198">
        <v>38697494</v>
      </c>
      <c r="B5755" s="198">
        <v>1053904.1499999999</v>
      </c>
      <c r="C5755" s="198">
        <v>0</v>
      </c>
      <c r="D5755" s="198">
        <v>451166.69</v>
      </c>
      <c r="E5755" s="198">
        <v>1505070.84</v>
      </c>
      <c r="F5755" s="198">
        <v>685</v>
      </c>
      <c r="G5755" s="198">
        <v>36</v>
      </c>
    </row>
    <row r="5756" spans="1:7">
      <c r="A5756" s="198">
        <v>38697509</v>
      </c>
      <c r="B5756" s="198">
        <v>927833.81</v>
      </c>
      <c r="C5756" s="198">
        <v>39244.76</v>
      </c>
      <c r="D5756" s="198">
        <v>0</v>
      </c>
      <c r="E5756" s="198">
        <v>967078.57</v>
      </c>
      <c r="F5756" s="198">
        <v>626</v>
      </c>
      <c r="G5756" s="198">
        <v>3</v>
      </c>
    </row>
    <row r="5757" spans="1:7">
      <c r="A5757" s="198">
        <v>38697514</v>
      </c>
      <c r="B5757" s="198">
        <v>0</v>
      </c>
      <c r="C5757" s="198">
        <v>0</v>
      </c>
      <c r="D5757" s="198">
        <v>0</v>
      </c>
      <c r="E5757" s="198">
        <v>0</v>
      </c>
      <c r="F5757" s="198">
        <v>685</v>
      </c>
      <c r="G5757" s="198">
        <v>0</v>
      </c>
    </row>
    <row r="5758" spans="1:7">
      <c r="A5758" s="198">
        <v>38697520</v>
      </c>
      <c r="B5758" s="198">
        <v>462693.09</v>
      </c>
      <c r="C5758" s="198">
        <v>0</v>
      </c>
      <c r="D5758" s="198">
        <v>114112.65</v>
      </c>
      <c r="E5758" s="198">
        <v>576805.74</v>
      </c>
      <c r="F5758" s="198">
        <v>626</v>
      </c>
      <c r="G5758" s="198">
        <v>18</v>
      </c>
    </row>
    <row r="5759" spans="1:7">
      <c r="A5759" s="198">
        <v>38697532</v>
      </c>
      <c r="B5759" s="198">
        <v>871294.54</v>
      </c>
      <c r="C5759" s="198">
        <v>0</v>
      </c>
      <c r="D5759" s="198">
        <v>0</v>
      </c>
      <c r="E5759" s="198">
        <v>871294.54</v>
      </c>
      <c r="F5759" s="198">
        <v>685</v>
      </c>
      <c r="G5759" s="198">
        <v>0</v>
      </c>
    </row>
    <row r="5760" spans="1:7">
      <c r="A5760" s="198">
        <v>38697540</v>
      </c>
      <c r="B5760" s="198">
        <v>3045952.36</v>
      </c>
      <c r="C5760" s="198">
        <v>0</v>
      </c>
      <c r="D5760" s="198">
        <v>86285.09</v>
      </c>
      <c r="E5760" s="198">
        <v>3132237.45</v>
      </c>
      <c r="F5760" s="198">
        <v>685</v>
      </c>
      <c r="G5760" s="198">
        <v>2</v>
      </c>
    </row>
    <row r="5761" spans="1:7">
      <c r="A5761" s="198">
        <v>38697557</v>
      </c>
      <c r="B5761" s="198">
        <v>61267.46</v>
      </c>
      <c r="C5761" s="198">
        <v>0</v>
      </c>
      <c r="D5761" s="198">
        <v>0</v>
      </c>
      <c r="E5761" s="198">
        <v>61267.46</v>
      </c>
      <c r="F5761" s="198">
        <v>685</v>
      </c>
      <c r="G5761" s="198">
        <v>0</v>
      </c>
    </row>
    <row r="5762" spans="1:7">
      <c r="A5762" s="198">
        <v>38697568</v>
      </c>
      <c r="B5762" s="198">
        <v>0</v>
      </c>
      <c r="C5762" s="198">
        <v>0</v>
      </c>
      <c r="D5762" s="198">
        <v>0</v>
      </c>
      <c r="E5762" s="198">
        <v>0</v>
      </c>
      <c r="F5762" s="198">
        <v>626</v>
      </c>
      <c r="G5762" s="198">
        <v>0</v>
      </c>
    </row>
    <row r="5763" spans="1:7">
      <c r="A5763" s="198">
        <v>38697577</v>
      </c>
      <c r="B5763" s="198">
        <v>159492.29</v>
      </c>
      <c r="C5763" s="198">
        <v>0</v>
      </c>
      <c r="D5763" s="198">
        <v>0</v>
      </c>
      <c r="E5763" s="198">
        <v>159492.29</v>
      </c>
      <c r="F5763" s="198">
        <v>685</v>
      </c>
      <c r="G5763" s="198">
        <v>0</v>
      </c>
    </row>
    <row r="5764" spans="1:7">
      <c r="A5764" s="198">
        <v>38697585</v>
      </c>
      <c r="B5764" s="198">
        <v>0</v>
      </c>
      <c r="C5764" s="198">
        <v>0</v>
      </c>
      <c r="D5764" s="198">
        <v>0</v>
      </c>
      <c r="E5764" s="198">
        <v>0</v>
      </c>
      <c r="F5764" s="198">
        <v>685</v>
      </c>
      <c r="G5764" s="198">
        <v>0</v>
      </c>
    </row>
    <row r="5765" spans="1:7">
      <c r="A5765" s="198">
        <v>38697590</v>
      </c>
      <c r="B5765" s="198">
        <v>0</v>
      </c>
      <c r="C5765" s="198">
        <v>0</v>
      </c>
      <c r="D5765" s="198">
        <v>0</v>
      </c>
      <c r="E5765" s="198">
        <v>0</v>
      </c>
      <c r="F5765" s="198">
        <v>626</v>
      </c>
      <c r="G5765" s="198">
        <v>0</v>
      </c>
    </row>
    <row r="5766" spans="1:7">
      <c r="A5766" s="198">
        <v>38697600</v>
      </c>
      <c r="B5766" s="198">
        <v>0</v>
      </c>
      <c r="C5766" s="198">
        <v>0</v>
      </c>
      <c r="D5766" s="198">
        <v>0</v>
      </c>
      <c r="E5766" s="198">
        <v>0</v>
      </c>
      <c r="F5766" s="198">
        <v>685</v>
      </c>
      <c r="G5766" s="198">
        <v>0</v>
      </c>
    </row>
    <row r="5767" spans="1:7">
      <c r="A5767" s="198">
        <v>38697615</v>
      </c>
      <c r="B5767" s="198">
        <v>0</v>
      </c>
      <c r="C5767" s="198">
        <v>0</v>
      </c>
      <c r="D5767" s="198">
        <v>0</v>
      </c>
      <c r="E5767" s="198">
        <v>0</v>
      </c>
      <c r="F5767" s="198">
        <v>685</v>
      </c>
      <c r="G5767" s="198">
        <v>0</v>
      </c>
    </row>
    <row r="5768" spans="1:7">
      <c r="A5768" s="198">
        <v>38697628</v>
      </c>
      <c r="B5768" s="198">
        <v>0</v>
      </c>
      <c r="C5768" s="198">
        <v>0</v>
      </c>
      <c r="D5768" s="198">
        <v>0</v>
      </c>
      <c r="E5768" s="198">
        <v>0</v>
      </c>
      <c r="F5768" s="198">
        <v>685</v>
      </c>
      <c r="G5768" s="198">
        <v>0</v>
      </c>
    </row>
    <row r="5769" spans="1:7">
      <c r="A5769" s="198">
        <v>38697630</v>
      </c>
      <c r="B5769" s="198">
        <v>0</v>
      </c>
      <c r="C5769" s="198">
        <v>0</v>
      </c>
      <c r="D5769" s="198">
        <v>0</v>
      </c>
      <c r="E5769" s="198">
        <v>0</v>
      </c>
      <c r="F5769" s="198">
        <v>626</v>
      </c>
      <c r="G5769" s="198">
        <v>0</v>
      </c>
    </row>
    <row r="5770" spans="1:7">
      <c r="A5770" s="198">
        <v>38723434</v>
      </c>
      <c r="B5770" s="198">
        <v>0</v>
      </c>
      <c r="C5770" s="198">
        <v>0</v>
      </c>
      <c r="D5770" s="198">
        <v>0</v>
      </c>
      <c r="E5770" s="198">
        <v>0</v>
      </c>
      <c r="F5770" s="198">
        <v>685</v>
      </c>
      <c r="G5770" s="198">
        <v>0</v>
      </c>
    </row>
    <row r="5771" spans="1:7">
      <c r="A5771" s="198">
        <v>38723602</v>
      </c>
      <c r="B5771" s="198">
        <v>0</v>
      </c>
      <c r="C5771" s="198">
        <v>0</v>
      </c>
      <c r="D5771" s="198">
        <v>0</v>
      </c>
      <c r="E5771" s="198">
        <v>0</v>
      </c>
      <c r="F5771" s="198">
        <v>823</v>
      </c>
      <c r="G5771" s="198">
        <v>0</v>
      </c>
    </row>
    <row r="5772" spans="1:7">
      <c r="A5772" s="198">
        <v>38724070</v>
      </c>
      <c r="B5772" s="198">
        <v>0</v>
      </c>
      <c r="C5772" s="198">
        <v>0</v>
      </c>
      <c r="D5772" s="198">
        <v>0</v>
      </c>
      <c r="E5772" s="198">
        <v>0</v>
      </c>
      <c r="F5772" s="198">
        <v>685</v>
      </c>
      <c r="G5772" s="198">
        <v>0</v>
      </c>
    </row>
    <row r="5773" spans="1:7">
      <c r="A5773" s="198">
        <v>38724100</v>
      </c>
      <c r="B5773" s="198">
        <v>0</v>
      </c>
      <c r="C5773" s="198">
        <v>0</v>
      </c>
      <c r="D5773" s="198">
        <v>0</v>
      </c>
      <c r="E5773" s="198">
        <v>0</v>
      </c>
      <c r="F5773" s="198">
        <v>626</v>
      </c>
      <c r="G5773" s="198">
        <v>0</v>
      </c>
    </row>
    <row r="5774" spans="1:7">
      <c r="A5774" s="198">
        <v>38724198</v>
      </c>
      <c r="B5774" s="198">
        <v>359893.31</v>
      </c>
      <c r="C5774" s="198">
        <v>0</v>
      </c>
      <c r="D5774" s="198">
        <v>0</v>
      </c>
      <c r="E5774" s="198">
        <v>359893.31</v>
      </c>
      <c r="F5774" s="198">
        <v>823</v>
      </c>
      <c r="G5774" s="198">
        <v>0</v>
      </c>
    </row>
    <row r="5775" spans="1:7">
      <c r="A5775" s="198">
        <v>38724217</v>
      </c>
      <c r="B5775" s="198">
        <v>0</v>
      </c>
      <c r="C5775" s="198">
        <v>0</v>
      </c>
      <c r="D5775" s="198">
        <v>0</v>
      </c>
      <c r="E5775" s="198">
        <v>0</v>
      </c>
      <c r="F5775" s="198">
        <v>823</v>
      </c>
      <c r="G5775" s="198">
        <v>0</v>
      </c>
    </row>
    <row r="5776" spans="1:7">
      <c r="A5776" s="198">
        <v>38724272</v>
      </c>
      <c r="B5776" s="198">
        <v>1109488.44</v>
      </c>
      <c r="C5776" s="198">
        <v>15578.84</v>
      </c>
      <c r="D5776" s="198">
        <v>0</v>
      </c>
      <c r="E5776" s="198">
        <v>1125067.28</v>
      </c>
      <c r="F5776" s="198">
        <v>685</v>
      </c>
      <c r="G5776" s="198">
        <v>1</v>
      </c>
    </row>
    <row r="5777" spans="1:7">
      <c r="A5777" s="198">
        <v>38724282</v>
      </c>
      <c r="B5777" s="198">
        <v>0</v>
      </c>
      <c r="C5777" s="198">
        <v>0</v>
      </c>
      <c r="D5777" s="198">
        <v>0</v>
      </c>
      <c r="E5777" s="198">
        <v>0</v>
      </c>
      <c r="F5777" s="198">
        <v>823</v>
      </c>
      <c r="G5777" s="198">
        <v>0</v>
      </c>
    </row>
    <row r="5778" spans="1:7">
      <c r="A5778" s="198">
        <v>38724300</v>
      </c>
      <c r="B5778" s="198">
        <v>0</v>
      </c>
      <c r="C5778" s="198">
        <v>0</v>
      </c>
      <c r="D5778" s="198">
        <v>0</v>
      </c>
      <c r="E5778" s="198">
        <v>0</v>
      </c>
      <c r="F5778" s="198">
        <v>626</v>
      </c>
      <c r="G5778" s="198">
        <v>0</v>
      </c>
    </row>
    <row r="5779" spans="1:7">
      <c r="A5779" s="198">
        <v>38724334</v>
      </c>
      <c r="B5779" s="198">
        <v>0</v>
      </c>
      <c r="C5779" s="198">
        <v>0</v>
      </c>
      <c r="D5779" s="198">
        <v>0</v>
      </c>
      <c r="E5779" s="198">
        <v>0</v>
      </c>
      <c r="F5779" s="198">
        <v>685</v>
      </c>
      <c r="G5779" s="198">
        <v>0</v>
      </c>
    </row>
    <row r="5780" spans="1:7">
      <c r="A5780" s="198">
        <v>38724365</v>
      </c>
      <c r="B5780" s="198">
        <v>107223.17</v>
      </c>
      <c r="C5780" s="198">
        <v>0</v>
      </c>
      <c r="D5780" s="198">
        <v>0</v>
      </c>
      <c r="E5780" s="198">
        <v>107223.17</v>
      </c>
      <c r="F5780" s="198">
        <v>823</v>
      </c>
      <c r="G5780" s="198">
        <v>0</v>
      </c>
    </row>
    <row r="5781" spans="1:7">
      <c r="A5781" s="198">
        <v>38724398</v>
      </c>
      <c r="B5781" s="198">
        <v>0</v>
      </c>
      <c r="C5781" s="198">
        <v>0</v>
      </c>
      <c r="D5781" s="198">
        <v>0</v>
      </c>
      <c r="E5781" s="198">
        <v>0</v>
      </c>
      <c r="F5781" s="198">
        <v>685</v>
      </c>
      <c r="G5781" s="198">
        <v>0</v>
      </c>
    </row>
    <row r="5782" spans="1:7">
      <c r="A5782" s="198">
        <v>38724639</v>
      </c>
      <c r="B5782" s="198">
        <v>321345.42</v>
      </c>
      <c r="C5782" s="198">
        <v>0</v>
      </c>
      <c r="D5782" s="198">
        <v>0</v>
      </c>
      <c r="E5782" s="198">
        <v>321345.42</v>
      </c>
      <c r="F5782" s="198">
        <v>823</v>
      </c>
      <c r="G5782" s="198">
        <v>0</v>
      </c>
    </row>
    <row r="5783" spans="1:7">
      <c r="A5783" s="198">
        <v>38724889</v>
      </c>
      <c r="B5783" s="198">
        <v>304505.17</v>
      </c>
      <c r="C5783" s="198">
        <v>0</v>
      </c>
      <c r="D5783" s="198">
        <v>16576.939999999999</v>
      </c>
      <c r="E5783" s="198">
        <v>321082.11</v>
      </c>
      <c r="F5783" s="198">
        <v>685</v>
      </c>
      <c r="G5783" s="198">
        <v>4</v>
      </c>
    </row>
    <row r="5784" spans="1:7">
      <c r="A5784" s="198">
        <v>38724900</v>
      </c>
      <c r="B5784" s="198">
        <v>0</v>
      </c>
      <c r="C5784" s="198">
        <v>0</v>
      </c>
      <c r="D5784" s="198">
        <v>0</v>
      </c>
      <c r="E5784" s="198">
        <v>0</v>
      </c>
      <c r="F5784" s="198">
        <v>685</v>
      </c>
      <c r="G5784" s="198">
        <v>0</v>
      </c>
    </row>
    <row r="5785" spans="1:7">
      <c r="A5785" s="198">
        <v>38724910</v>
      </c>
      <c r="B5785" s="198">
        <v>417349.95</v>
      </c>
      <c r="C5785" s="198">
        <v>0</v>
      </c>
      <c r="D5785" s="198">
        <v>0</v>
      </c>
      <c r="E5785" s="198">
        <v>417349.95</v>
      </c>
      <c r="F5785" s="198">
        <v>685</v>
      </c>
      <c r="G5785" s="198">
        <v>0</v>
      </c>
    </row>
    <row r="5786" spans="1:7">
      <c r="A5786" s="198">
        <v>38724920</v>
      </c>
      <c r="B5786" s="198">
        <v>0</v>
      </c>
      <c r="C5786" s="198">
        <v>0</v>
      </c>
      <c r="D5786" s="198">
        <v>0</v>
      </c>
      <c r="E5786" s="198">
        <v>0</v>
      </c>
      <c r="F5786" s="198">
        <v>685</v>
      </c>
      <c r="G5786" s="198">
        <v>0</v>
      </c>
    </row>
    <row r="5787" spans="1:7">
      <c r="A5787" s="198">
        <v>38724937</v>
      </c>
      <c r="B5787" s="198">
        <v>0</v>
      </c>
      <c r="C5787" s="198">
        <v>0</v>
      </c>
      <c r="D5787" s="198">
        <v>0</v>
      </c>
      <c r="E5787" s="198">
        <v>0</v>
      </c>
      <c r="F5787" s="198">
        <v>626</v>
      </c>
      <c r="G5787" s="198">
        <v>0</v>
      </c>
    </row>
    <row r="5788" spans="1:7">
      <c r="A5788" s="198">
        <v>38724955</v>
      </c>
      <c r="B5788" s="198">
        <v>386476.92</v>
      </c>
      <c r="C5788" s="198">
        <v>0</v>
      </c>
      <c r="D5788" s="198">
        <v>179792.7</v>
      </c>
      <c r="E5788" s="198">
        <v>566269.62</v>
      </c>
      <c r="F5788" s="198">
        <v>685</v>
      </c>
      <c r="G5788" s="198">
        <v>37</v>
      </c>
    </row>
    <row r="5789" spans="1:7">
      <c r="A5789" s="198">
        <v>38724968</v>
      </c>
      <c r="B5789" s="198">
        <v>595999.25</v>
      </c>
      <c r="C5789" s="198">
        <v>0</v>
      </c>
      <c r="D5789" s="198">
        <v>0</v>
      </c>
      <c r="E5789" s="198">
        <v>595999.25</v>
      </c>
      <c r="F5789" s="198">
        <v>685</v>
      </c>
      <c r="G5789" s="198">
        <v>0</v>
      </c>
    </row>
    <row r="5790" spans="1:7">
      <c r="A5790" s="198">
        <v>38724988</v>
      </c>
      <c r="B5790" s="198">
        <v>714004.7</v>
      </c>
      <c r="C5790" s="198">
        <v>0</v>
      </c>
      <c r="D5790" s="198">
        <v>0</v>
      </c>
      <c r="E5790" s="198">
        <v>714004.7</v>
      </c>
      <c r="F5790" s="198">
        <v>823</v>
      </c>
      <c r="G5790" s="198">
        <v>0</v>
      </c>
    </row>
    <row r="5791" spans="1:7">
      <c r="A5791" s="198">
        <v>38725016</v>
      </c>
      <c r="B5791" s="198">
        <v>142416.03</v>
      </c>
      <c r="C5791" s="198">
        <v>0</v>
      </c>
      <c r="D5791" s="198">
        <v>0</v>
      </c>
      <c r="E5791" s="198">
        <v>142416.03</v>
      </c>
      <c r="F5791" s="198">
        <v>626</v>
      </c>
      <c r="G5791" s="198">
        <v>0</v>
      </c>
    </row>
    <row r="5792" spans="1:7">
      <c r="A5792" s="198">
        <v>38725023</v>
      </c>
      <c r="B5792" s="198">
        <v>194047.12</v>
      </c>
      <c r="C5792" s="198">
        <v>0</v>
      </c>
      <c r="D5792" s="198">
        <v>0</v>
      </c>
      <c r="E5792" s="198">
        <v>194047.12</v>
      </c>
      <c r="F5792" s="198">
        <v>626</v>
      </c>
      <c r="G5792" s="198">
        <v>0</v>
      </c>
    </row>
    <row r="5793" spans="1:7">
      <c r="A5793" s="198">
        <v>38725044</v>
      </c>
      <c r="B5793" s="198">
        <v>0</v>
      </c>
      <c r="C5793" s="198">
        <v>0</v>
      </c>
      <c r="D5793" s="198">
        <v>0</v>
      </c>
      <c r="E5793" s="198">
        <v>0</v>
      </c>
      <c r="F5793" s="198">
        <v>685</v>
      </c>
      <c r="G5793" s="198">
        <v>0</v>
      </c>
    </row>
    <row r="5794" spans="1:7">
      <c r="A5794" s="198">
        <v>38725069</v>
      </c>
      <c r="B5794" s="198">
        <v>0</v>
      </c>
      <c r="C5794" s="198">
        <v>0</v>
      </c>
      <c r="D5794" s="198">
        <v>0</v>
      </c>
      <c r="E5794" s="198">
        <v>0</v>
      </c>
      <c r="F5794" s="198">
        <v>685</v>
      </c>
      <c r="G5794" s="198">
        <v>0</v>
      </c>
    </row>
    <row r="5795" spans="1:7">
      <c r="A5795" s="198">
        <v>38725075</v>
      </c>
      <c r="B5795" s="198">
        <v>161666.76</v>
      </c>
      <c r="C5795" s="198">
        <v>0</v>
      </c>
      <c r="D5795" s="198">
        <v>0</v>
      </c>
      <c r="E5795" s="198">
        <v>161666.76</v>
      </c>
      <c r="F5795" s="198">
        <v>685</v>
      </c>
      <c r="G5795" s="198">
        <v>0</v>
      </c>
    </row>
    <row r="5796" spans="1:7">
      <c r="A5796" s="198">
        <v>38725084</v>
      </c>
      <c r="B5796" s="198">
        <v>330663.03999999998</v>
      </c>
      <c r="C5796" s="198">
        <v>0</v>
      </c>
      <c r="D5796" s="198">
        <v>0</v>
      </c>
      <c r="E5796" s="198">
        <v>330663.03999999998</v>
      </c>
      <c r="F5796" s="198">
        <v>626</v>
      </c>
      <c r="G5796" s="198">
        <v>0</v>
      </c>
    </row>
    <row r="5797" spans="1:7">
      <c r="A5797" s="198">
        <v>38725099</v>
      </c>
      <c r="B5797" s="198">
        <v>280556.37</v>
      </c>
      <c r="C5797" s="198">
        <v>3992.09</v>
      </c>
      <c r="D5797" s="198">
        <v>0</v>
      </c>
      <c r="E5797" s="198">
        <v>284548.46000000002</v>
      </c>
      <c r="F5797" s="198">
        <v>626</v>
      </c>
      <c r="G5797" s="198">
        <v>1</v>
      </c>
    </row>
    <row r="5798" spans="1:7">
      <c r="A5798" s="198">
        <v>38725101</v>
      </c>
      <c r="B5798" s="198">
        <v>0</v>
      </c>
      <c r="C5798" s="198">
        <v>0</v>
      </c>
      <c r="D5798" s="198">
        <v>0</v>
      </c>
      <c r="E5798" s="198">
        <v>0</v>
      </c>
      <c r="F5798" s="198">
        <v>685</v>
      </c>
      <c r="G5798" s="198">
        <v>0</v>
      </c>
    </row>
    <row r="5799" spans="1:7">
      <c r="A5799" s="198">
        <v>38725139</v>
      </c>
      <c r="B5799" s="198">
        <v>463361.59</v>
      </c>
      <c r="C5799" s="198">
        <v>0</v>
      </c>
      <c r="D5799" s="198">
        <v>0</v>
      </c>
      <c r="E5799" s="198">
        <v>463361.59</v>
      </c>
      <c r="F5799" s="198">
        <v>685</v>
      </c>
      <c r="G5799" s="198">
        <v>0</v>
      </c>
    </row>
    <row r="5800" spans="1:7">
      <c r="A5800" s="198">
        <v>38725159</v>
      </c>
      <c r="B5800" s="198">
        <v>491230.6</v>
      </c>
      <c r="C5800" s="198">
        <v>0</v>
      </c>
      <c r="D5800" s="198">
        <v>0</v>
      </c>
      <c r="E5800" s="198">
        <v>491230.6</v>
      </c>
      <c r="F5800" s="198">
        <v>823</v>
      </c>
      <c r="G5800" s="198">
        <v>0</v>
      </c>
    </row>
    <row r="5801" spans="1:7">
      <c r="A5801" s="198">
        <v>38725183</v>
      </c>
      <c r="B5801" s="198">
        <v>338019.81</v>
      </c>
      <c r="C5801" s="198">
        <v>699.67</v>
      </c>
      <c r="D5801" s="198">
        <v>0</v>
      </c>
      <c r="E5801" s="198">
        <v>338719.48</v>
      </c>
      <c r="F5801" s="198">
        <v>685</v>
      </c>
      <c r="G5801" s="198">
        <v>1</v>
      </c>
    </row>
    <row r="5802" spans="1:7">
      <c r="A5802" s="198">
        <v>38725196</v>
      </c>
      <c r="B5802" s="198">
        <v>233219.33</v>
      </c>
      <c r="C5802" s="198">
        <v>6042.65</v>
      </c>
      <c r="D5802" s="198">
        <v>0</v>
      </c>
      <c r="E5802" s="198">
        <v>239261.98</v>
      </c>
      <c r="F5802" s="198">
        <v>685</v>
      </c>
      <c r="G5802" s="198">
        <v>2</v>
      </c>
    </row>
    <row r="5803" spans="1:7">
      <c r="A5803" s="198">
        <v>38725200</v>
      </c>
      <c r="B5803" s="198">
        <v>389392.27</v>
      </c>
      <c r="C5803" s="198">
        <v>0</v>
      </c>
      <c r="D5803" s="198">
        <v>0</v>
      </c>
      <c r="E5803" s="198">
        <v>389392.27</v>
      </c>
      <c r="F5803" s="198">
        <v>685</v>
      </c>
      <c r="G5803" s="198">
        <v>0</v>
      </c>
    </row>
    <row r="5804" spans="1:7">
      <c r="A5804" s="198">
        <v>38725210</v>
      </c>
      <c r="B5804" s="198">
        <v>0</v>
      </c>
      <c r="C5804" s="198">
        <v>0</v>
      </c>
      <c r="D5804" s="198">
        <v>0</v>
      </c>
      <c r="E5804" s="198">
        <v>0</v>
      </c>
      <c r="F5804" s="198">
        <v>626</v>
      </c>
      <c r="G5804" s="198">
        <v>0</v>
      </c>
    </row>
    <row r="5805" spans="1:7">
      <c r="A5805" s="198">
        <v>38725226</v>
      </c>
      <c r="B5805" s="198">
        <v>0</v>
      </c>
      <c r="C5805" s="198">
        <v>0</v>
      </c>
      <c r="D5805" s="198">
        <v>0</v>
      </c>
      <c r="E5805" s="198">
        <v>0</v>
      </c>
      <c r="F5805" s="198">
        <v>685</v>
      </c>
      <c r="G5805" s="198">
        <v>0</v>
      </c>
    </row>
    <row r="5806" spans="1:7">
      <c r="A5806" s="198">
        <v>38725230</v>
      </c>
      <c r="B5806" s="198">
        <v>0</v>
      </c>
      <c r="C5806" s="198">
        <v>0</v>
      </c>
      <c r="D5806" s="198">
        <v>0</v>
      </c>
      <c r="E5806" s="198">
        <v>0</v>
      </c>
      <c r="F5806" s="198">
        <v>685</v>
      </c>
      <c r="G5806" s="198">
        <v>0</v>
      </c>
    </row>
    <row r="5807" spans="1:7">
      <c r="A5807" s="198">
        <v>38725240</v>
      </c>
      <c r="B5807" s="198">
        <v>254291.76</v>
      </c>
      <c r="C5807" s="198">
        <v>0</v>
      </c>
      <c r="D5807" s="198">
        <v>0</v>
      </c>
      <c r="E5807" s="198">
        <v>254291.76</v>
      </c>
      <c r="F5807" s="198">
        <v>685</v>
      </c>
      <c r="G5807" s="198">
        <v>0</v>
      </c>
    </row>
    <row r="5808" spans="1:7">
      <c r="A5808" s="198">
        <v>38725256</v>
      </c>
      <c r="B5808" s="198">
        <v>0</v>
      </c>
      <c r="C5808" s="198">
        <v>0</v>
      </c>
      <c r="D5808" s="198">
        <v>0</v>
      </c>
      <c r="E5808" s="198">
        <v>0</v>
      </c>
      <c r="F5808" s="198">
        <v>685</v>
      </c>
      <c r="G5808" s="198">
        <v>0</v>
      </c>
    </row>
    <row r="5809" spans="1:7">
      <c r="A5809" s="198">
        <v>38725268</v>
      </c>
      <c r="B5809" s="198">
        <v>530176.99</v>
      </c>
      <c r="C5809" s="198">
        <v>0</v>
      </c>
      <c r="D5809" s="198">
        <v>0</v>
      </c>
      <c r="E5809" s="198">
        <v>530176.99</v>
      </c>
      <c r="F5809" s="198">
        <v>685</v>
      </c>
      <c r="G5809" s="198">
        <v>0</v>
      </c>
    </row>
    <row r="5810" spans="1:7">
      <c r="A5810" s="198">
        <v>38725279</v>
      </c>
      <c r="B5810" s="198">
        <v>281911.88</v>
      </c>
      <c r="C5810" s="198">
        <v>0</v>
      </c>
      <c r="D5810" s="198">
        <v>0</v>
      </c>
      <c r="E5810" s="198">
        <v>281911.88</v>
      </c>
      <c r="F5810" s="198">
        <v>626</v>
      </c>
      <c r="G5810" s="198">
        <v>0</v>
      </c>
    </row>
    <row r="5811" spans="1:7">
      <c r="A5811" s="198">
        <v>38725288</v>
      </c>
      <c r="B5811" s="198">
        <v>0</v>
      </c>
      <c r="C5811" s="198">
        <v>0</v>
      </c>
      <c r="D5811" s="198">
        <v>0</v>
      </c>
      <c r="E5811" s="198">
        <v>0</v>
      </c>
      <c r="F5811" s="198">
        <v>685</v>
      </c>
      <c r="G5811" s="198">
        <v>0</v>
      </c>
    </row>
    <row r="5812" spans="1:7">
      <c r="A5812" s="198">
        <v>38725298</v>
      </c>
      <c r="B5812" s="198">
        <v>0</v>
      </c>
      <c r="C5812" s="198">
        <v>0</v>
      </c>
      <c r="D5812" s="198">
        <v>0</v>
      </c>
      <c r="E5812" s="198">
        <v>0</v>
      </c>
      <c r="F5812" s="198">
        <v>685</v>
      </c>
      <c r="G5812" s="198">
        <v>0</v>
      </c>
    </row>
    <row r="5813" spans="1:7">
      <c r="A5813" s="198">
        <v>38725320</v>
      </c>
      <c r="B5813" s="198">
        <v>378786.24</v>
      </c>
      <c r="C5813" s="198">
        <v>0</v>
      </c>
      <c r="D5813" s="198">
        <v>0</v>
      </c>
      <c r="E5813" s="198">
        <v>378786.24</v>
      </c>
      <c r="F5813" s="198">
        <v>626</v>
      </c>
      <c r="G5813" s="198">
        <v>0</v>
      </c>
    </row>
    <row r="5814" spans="1:7">
      <c r="A5814" s="198">
        <v>38725330</v>
      </c>
      <c r="B5814" s="198">
        <v>0</v>
      </c>
      <c r="C5814" s="198">
        <v>0</v>
      </c>
      <c r="D5814" s="198">
        <v>0</v>
      </c>
      <c r="E5814" s="198">
        <v>0</v>
      </c>
      <c r="F5814" s="198">
        <v>685</v>
      </c>
      <c r="G5814" s="198">
        <v>0</v>
      </c>
    </row>
    <row r="5815" spans="1:7">
      <c r="A5815" s="198">
        <v>38725347</v>
      </c>
      <c r="B5815" s="198">
        <v>419719.15</v>
      </c>
      <c r="C5815" s="198">
        <v>6127.66</v>
      </c>
      <c r="D5815" s="198">
        <v>0</v>
      </c>
      <c r="E5815" s="198">
        <v>425846.81</v>
      </c>
      <c r="F5815" s="198">
        <v>685</v>
      </c>
      <c r="G5815" s="198">
        <v>1</v>
      </c>
    </row>
    <row r="5816" spans="1:7">
      <c r="A5816" s="198">
        <v>38725351</v>
      </c>
      <c r="B5816" s="198">
        <v>365419.05</v>
      </c>
      <c r="C5816" s="198">
        <v>0</v>
      </c>
      <c r="D5816" s="198">
        <v>0</v>
      </c>
      <c r="E5816" s="198">
        <v>365419.05</v>
      </c>
      <c r="F5816" s="198">
        <v>685</v>
      </c>
      <c r="G5816" s="198">
        <v>0</v>
      </c>
    </row>
    <row r="5817" spans="1:7">
      <c r="A5817" s="198">
        <v>38725363</v>
      </c>
      <c r="B5817" s="198">
        <v>0</v>
      </c>
      <c r="C5817" s="198">
        <v>0</v>
      </c>
      <c r="D5817" s="198">
        <v>0</v>
      </c>
      <c r="E5817" s="198">
        <v>0</v>
      </c>
      <c r="F5817" s="198">
        <v>685</v>
      </c>
      <c r="G5817" s="198">
        <v>0</v>
      </c>
    </row>
    <row r="5818" spans="1:7">
      <c r="A5818" s="198">
        <v>38725385</v>
      </c>
      <c r="B5818" s="198">
        <v>0</v>
      </c>
      <c r="C5818" s="198">
        <v>0</v>
      </c>
      <c r="D5818" s="198">
        <v>0</v>
      </c>
      <c r="E5818" s="198">
        <v>0</v>
      </c>
      <c r="F5818" s="198">
        <v>626</v>
      </c>
      <c r="G5818" s="198">
        <v>0</v>
      </c>
    </row>
    <row r="5819" spans="1:7">
      <c r="A5819" s="198">
        <v>38725412</v>
      </c>
      <c r="B5819" s="198">
        <v>0</v>
      </c>
      <c r="C5819" s="198">
        <v>0</v>
      </c>
      <c r="D5819" s="198">
        <v>0</v>
      </c>
      <c r="E5819" s="198">
        <v>0</v>
      </c>
      <c r="F5819" s="198">
        <v>626</v>
      </c>
      <c r="G5819" s="198">
        <v>0</v>
      </c>
    </row>
    <row r="5820" spans="1:7">
      <c r="A5820" s="198">
        <v>38725432</v>
      </c>
      <c r="B5820" s="198">
        <v>0</v>
      </c>
      <c r="C5820" s="198">
        <v>0</v>
      </c>
      <c r="D5820" s="198">
        <v>0</v>
      </c>
      <c r="E5820" s="198">
        <v>0</v>
      </c>
      <c r="F5820" s="198">
        <v>685</v>
      </c>
      <c r="G5820" s="198">
        <v>0</v>
      </c>
    </row>
    <row r="5821" spans="1:7">
      <c r="A5821" s="198">
        <v>38725442</v>
      </c>
      <c r="B5821" s="198">
        <v>365419.05</v>
      </c>
      <c r="C5821" s="198">
        <v>0</v>
      </c>
      <c r="D5821" s="198">
        <v>0</v>
      </c>
      <c r="E5821" s="198">
        <v>365419.05</v>
      </c>
      <c r="F5821" s="198">
        <v>685</v>
      </c>
      <c r="G5821" s="198">
        <v>0</v>
      </c>
    </row>
    <row r="5822" spans="1:7">
      <c r="A5822" s="198">
        <v>38725450</v>
      </c>
      <c r="B5822" s="198">
        <v>0</v>
      </c>
      <c r="C5822" s="198">
        <v>0</v>
      </c>
      <c r="D5822" s="198">
        <v>0</v>
      </c>
      <c r="E5822" s="198">
        <v>0</v>
      </c>
      <c r="F5822" s="198">
        <v>685</v>
      </c>
      <c r="G5822" s="198">
        <v>0</v>
      </c>
    </row>
    <row r="5823" spans="1:7">
      <c r="A5823" s="198">
        <v>38725469</v>
      </c>
      <c r="B5823" s="198">
        <v>0</v>
      </c>
      <c r="C5823" s="198">
        <v>0</v>
      </c>
      <c r="D5823" s="198">
        <v>0</v>
      </c>
      <c r="E5823" s="198">
        <v>0</v>
      </c>
      <c r="F5823" s="198">
        <v>626</v>
      </c>
      <c r="G5823" s="198">
        <v>0</v>
      </c>
    </row>
    <row r="5824" spans="1:7">
      <c r="A5824" s="198">
        <v>38725490</v>
      </c>
      <c r="B5824" s="198">
        <v>0</v>
      </c>
      <c r="C5824" s="198">
        <v>0</v>
      </c>
      <c r="D5824" s="198">
        <v>0</v>
      </c>
      <c r="E5824" s="198">
        <v>0</v>
      </c>
      <c r="F5824" s="198">
        <v>685</v>
      </c>
      <c r="G5824" s="198">
        <v>0</v>
      </c>
    </row>
    <row r="5825" spans="1:7">
      <c r="A5825" s="198">
        <v>38725510</v>
      </c>
      <c r="B5825" s="198">
        <v>621480.17000000004</v>
      </c>
      <c r="C5825" s="198">
        <v>0</v>
      </c>
      <c r="D5825" s="198">
        <v>0</v>
      </c>
      <c r="E5825" s="198">
        <v>621480.17000000004</v>
      </c>
      <c r="F5825" s="198">
        <v>685</v>
      </c>
      <c r="G5825" s="198">
        <v>0</v>
      </c>
    </row>
    <row r="5826" spans="1:7">
      <c r="A5826" s="198">
        <v>38725539</v>
      </c>
      <c r="B5826" s="198">
        <v>0</v>
      </c>
      <c r="C5826" s="198">
        <v>0</v>
      </c>
      <c r="D5826" s="198">
        <v>0</v>
      </c>
      <c r="E5826" s="198">
        <v>0</v>
      </c>
      <c r="F5826" s="198">
        <v>685</v>
      </c>
      <c r="G5826" s="198">
        <v>0</v>
      </c>
    </row>
    <row r="5827" spans="1:7">
      <c r="A5827" s="198">
        <v>38725541</v>
      </c>
      <c r="B5827" s="198">
        <v>305151.75</v>
      </c>
      <c r="C5827" s="198">
        <v>0</v>
      </c>
      <c r="D5827" s="198">
        <v>0</v>
      </c>
      <c r="E5827" s="198">
        <v>305151.75</v>
      </c>
      <c r="F5827" s="198">
        <v>685</v>
      </c>
      <c r="G5827" s="198">
        <v>0</v>
      </c>
    </row>
    <row r="5828" spans="1:7">
      <c r="A5828" s="198">
        <v>38725557</v>
      </c>
      <c r="B5828" s="198">
        <v>159543.09</v>
      </c>
      <c r="C5828" s="198">
        <v>0</v>
      </c>
      <c r="D5828" s="198">
        <v>0</v>
      </c>
      <c r="E5828" s="198">
        <v>159543.09</v>
      </c>
      <c r="F5828" s="198">
        <v>685</v>
      </c>
      <c r="G5828" s="198">
        <v>0</v>
      </c>
    </row>
    <row r="5829" spans="1:7">
      <c r="A5829" s="198">
        <v>38725566</v>
      </c>
      <c r="B5829" s="198">
        <v>0</v>
      </c>
      <c r="C5829" s="198">
        <v>0</v>
      </c>
      <c r="D5829" s="198">
        <v>0</v>
      </c>
      <c r="E5829" s="198">
        <v>0</v>
      </c>
      <c r="F5829" s="198">
        <v>626</v>
      </c>
      <c r="G5829" s="198">
        <v>0</v>
      </c>
    </row>
    <row r="5830" spans="1:7">
      <c r="A5830" s="198">
        <v>38725571</v>
      </c>
      <c r="B5830" s="198">
        <v>0</v>
      </c>
      <c r="C5830" s="198">
        <v>0</v>
      </c>
      <c r="D5830" s="198">
        <v>0</v>
      </c>
      <c r="E5830" s="198">
        <v>0</v>
      </c>
      <c r="F5830" s="198">
        <v>685</v>
      </c>
      <c r="G5830" s="198">
        <v>0</v>
      </c>
    </row>
    <row r="5831" spans="1:7">
      <c r="A5831" s="198">
        <v>38725586</v>
      </c>
      <c r="B5831" s="198">
        <v>385644.63</v>
      </c>
      <c r="C5831" s="198">
        <v>0</v>
      </c>
      <c r="D5831" s="198">
        <v>0</v>
      </c>
      <c r="E5831" s="198">
        <v>385644.63</v>
      </c>
      <c r="F5831" s="198">
        <v>685</v>
      </c>
      <c r="G5831" s="198">
        <v>0</v>
      </c>
    </row>
    <row r="5832" spans="1:7">
      <c r="A5832" s="198">
        <v>38725590</v>
      </c>
      <c r="B5832" s="198">
        <v>460478.96</v>
      </c>
      <c r="C5832" s="198">
        <v>0</v>
      </c>
      <c r="D5832" s="198">
        <v>0</v>
      </c>
      <c r="E5832" s="198">
        <v>460478.96</v>
      </c>
      <c r="F5832" s="198">
        <v>685</v>
      </c>
      <c r="G5832" s="198">
        <v>0</v>
      </c>
    </row>
    <row r="5833" spans="1:7">
      <c r="A5833" s="198">
        <v>38725605</v>
      </c>
      <c r="B5833" s="198">
        <v>0</v>
      </c>
      <c r="C5833" s="198">
        <v>0</v>
      </c>
      <c r="D5833" s="198">
        <v>0</v>
      </c>
      <c r="E5833" s="198">
        <v>0</v>
      </c>
      <c r="F5833" s="198">
        <v>685</v>
      </c>
      <c r="G5833" s="198">
        <v>0</v>
      </c>
    </row>
    <row r="5834" spans="1:7">
      <c r="A5834" s="198">
        <v>38725624</v>
      </c>
      <c r="B5834" s="198">
        <v>0</v>
      </c>
      <c r="C5834" s="198">
        <v>0</v>
      </c>
      <c r="D5834" s="198">
        <v>0</v>
      </c>
      <c r="E5834" s="198">
        <v>0</v>
      </c>
      <c r="F5834" s="198">
        <v>685</v>
      </c>
      <c r="G5834" s="198">
        <v>0</v>
      </c>
    </row>
    <row r="5835" spans="1:7">
      <c r="A5835" s="198">
        <v>38725630</v>
      </c>
      <c r="B5835" s="198">
        <v>1081601.6299999999</v>
      </c>
      <c r="C5835" s="198">
        <v>0</v>
      </c>
      <c r="D5835" s="198">
        <v>0</v>
      </c>
      <c r="E5835" s="198">
        <v>1081601.6299999999</v>
      </c>
      <c r="F5835" s="198">
        <v>823</v>
      </c>
      <c r="G5835" s="198">
        <v>0</v>
      </c>
    </row>
    <row r="5836" spans="1:7">
      <c r="A5836" s="198">
        <v>38725643</v>
      </c>
      <c r="B5836" s="198">
        <v>0</v>
      </c>
      <c r="C5836" s="198">
        <v>0</v>
      </c>
      <c r="D5836" s="198">
        <v>0</v>
      </c>
      <c r="E5836" s="198">
        <v>0</v>
      </c>
      <c r="F5836" s="198">
        <v>685</v>
      </c>
      <c r="G5836" s="198">
        <v>0</v>
      </c>
    </row>
    <row r="5837" spans="1:7">
      <c r="A5837" s="198">
        <v>38725664</v>
      </c>
      <c r="B5837" s="198">
        <v>0</v>
      </c>
      <c r="C5837" s="198">
        <v>0</v>
      </c>
      <c r="D5837" s="198">
        <v>0</v>
      </c>
      <c r="E5837" s="198">
        <v>0</v>
      </c>
      <c r="F5837" s="198">
        <v>626</v>
      </c>
      <c r="G5837" s="198">
        <v>0</v>
      </c>
    </row>
    <row r="5838" spans="1:7">
      <c r="A5838" s="198">
        <v>38725678</v>
      </c>
      <c r="B5838" s="198">
        <v>0</v>
      </c>
      <c r="C5838" s="198">
        <v>0</v>
      </c>
      <c r="D5838" s="198">
        <v>0</v>
      </c>
      <c r="E5838" s="198">
        <v>0</v>
      </c>
      <c r="F5838" s="198">
        <v>626</v>
      </c>
      <c r="G5838" s="198">
        <v>0</v>
      </c>
    </row>
    <row r="5839" spans="1:7">
      <c r="A5839" s="198">
        <v>38725680</v>
      </c>
      <c r="B5839" s="198">
        <v>537601.29</v>
      </c>
      <c r="C5839" s="198">
        <v>7665.16</v>
      </c>
      <c r="D5839" s="198">
        <v>0</v>
      </c>
      <c r="E5839" s="198">
        <v>545266.44999999995</v>
      </c>
      <c r="F5839" s="198">
        <v>685</v>
      </c>
      <c r="G5839" s="198">
        <v>1</v>
      </c>
    </row>
    <row r="5840" spans="1:7">
      <c r="A5840" s="198">
        <v>38725700</v>
      </c>
      <c r="B5840" s="198">
        <v>480180.93</v>
      </c>
      <c r="C5840" s="198">
        <v>0</v>
      </c>
      <c r="D5840" s="198">
        <v>0</v>
      </c>
      <c r="E5840" s="198">
        <v>480180.93</v>
      </c>
      <c r="F5840" s="198">
        <v>685</v>
      </c>
      <c r="G5840" s="198">
        <v>0</v>
      </c>
    </row>
    <row r="5841" spans="1:7">
      <c r="A5841" s="198">
        <v>38725715</v>
      </c>
      <c r="B5841" s="198">
        <v>0</v>
      </c>
      <c r="C5841" s="198">
        <v>0</v>
      </c>
      <c r="D5841" s="198">
        <v>0</v>
      </c>
      <c r="E5841" s="198">
        <v>0</v>
      </c>
      <c r="F5841" s="198">
        <v>685</v>
      </c>
      <c r="G5841" s="198">
        <v>0</v>
      </c>
    </row>
    <row r="5842" spans="1:7">
      <c r="A5842" s="198">
        <v>38755320</v>
      </c>
      <c r="B5842" s="198">
        <v>356585.97</v>
      </c>
      <c r="C5842" s="198">
        <v>0</v>
      </c>
      <c r="D5842" s="198">
        <v>0</v>
      </c>
      <c r="E5842" s="198">
        <v>356585.97</v>
      </c>
      <c r="F5842" s="198">
        <v>823</v>
      </c>
      <c r="G5842" s="198">
        <v>0</v>
      </c>
    </row>
    <row r="5843" spans="1:7">
      <c r="A5843" s="198">
        <v>38755703</v>
      </c>
      <c r="B5843" s="198">
        <v>0</v>
      </c>
      <c r="C5843" s="198">
        <v>0</v>
      </c>
      <c r="D5843" s="198">
        <v>0</v>
      </c>
      <c r="E5843" s="198">
        <v>0</v>
      </c>
      <c r="F5843" s="198">
        <v>685</v>
      </c>
      <c r="G5843" s="198">
        <v>0</v>
      </c>
    </row>
    <row r="5844" spans="1:7">
      <c r="A5844" s="198">
        <v>38755712</v>
      </c>
      <c r="B5844" s="198">
        <v>107647.97</v>
      </c>
      <c r="C5844" s="198">
        <v>3083.27</v>
      </c>
      <c r="D5844" s="198">
        <v>0</v>
      </c>
      <c r="E5844" s="198">
        <v>110731.24</v>
      </c>
      <c r="F5844" s="198">
        <v>626</v>
      </c>
      <c r="G5844" s="198">
        <v>2</v>
      </c>
    </row>
    <row r="5845" spans="1:7">
      <c r="A5845" s="198">
        <v>38755721</v>
      </c>
      <c r="B5845" s="198">
        <v>0</v>
      </c>
      <c r="C5845" s="198">
        <v>0</v>
      </c>
      <c r="D5845" s="198">
        <v>0</v>
      </c>
      <c r="E5845" s="198">
        <v>0</v>
      </c>
      <c r="F5845" s="198">
        <v>626</v>
      </c>
      <c r="G5845" s="198">
        <v>0</v>
      </c>
    </row>
    <row r="5846" spans="1:7">
      <c r="A5846" s="198">
        <v>38755730</v>
      </c>
      <c r="B5846" s="198">
        <v>458220.82</v>
      </c>
      <c r="C5846" s="198">
        <v>0</v>
      </c>
      <c r="D5846" s="198">
        <v>0</v>
      </c>
      <c r="E5846" s="198">
        <v>458220.82</v>
      </c>
      <c r="F5846" s="198">
        <v>685</v>
      </c>
      <c r="G5846" s="198">
        <v>0</v>
      </c>
    </row>
    <row r="5847" spans="1:7">
      <c r="A5847" s="198">
        <v>38755744</v>
      </c>
      <c r="B5847" s="198">
        <v>0</v>
      </c>
      <c r="C5847" s="198">
        <v>0</v>
      </c>
      <c r="D5847" s="198">
        <v>0</v>
      </c>
      <c r="E5847" s="198">
        <v>0</v>
      </c>
      <c r="F5847" s="198">
        <v>685</v>
      </c>
      <c r="G5847" s="198">
        <v>0</v>
      </c>
    </row>
    <row r="5848" spans="1:7">
      <c r="A5848" s="198">
        <v>38804959</v>
      </c>
      <c r="B5848" s="198">
        <v>757652.73</v>
      </c>
      <c r="C5848" s="198">
        <v>0</v>
      </c>
      <c r="D5848" s="198">
        <v>0</v>
      </c>
      <c r="E5848" s="198">
        <v>757652.73</v>
      </c>
      <c r="F5848" s="198">
        <v>823</v>
      </c>
      <c r="G5848" s="198">
        <v>0</v>
      </c>
    </row>
    <row r="5849" spans="1:7">
      <c r="A5849" s="198">
        <v>38805384</v>
      </c>
      <c r="B5849" s="198">
        <v>0</v>
      </c>
      <c r="C5849" s="198">
        <v>0</v>
      </c>
      <c r="D5849" s="198">
        <v>0</v>
      </c>
      <c r="E5849" s="198">
        <v>0</v>
      </c>
      <c r="F5849" s="198">
        <v>823</v>
      </c>
      <c r="G5849" s="198">
        <v>0</v>
      </c>
    </row>
    <row r="5850" spans="1:7">
      <c r="A5850" s="198">
        <v>38805440</v>
      </c>
      <c r="B5850" s="198">
        <v>0</v>
      </c>
      <c r="C5850" s="198">
        <v>0</v>
      </c>
      <c r="D5850" s="198">
        <v>0</v>
      </c>
      <c r="E5850" s="198">
        <v>0</v>
      </c>
      <c r="F5850" s="198">
        <v>626</v>
      </c>
      <c r="G5850" s="198">
        <v>0</v>
      </c>
    </row>
    <row r="5851" spans="1:7">
      <c r="A5851" s="198">
        <v>38805455</v>
      </c>
      <c r="B5851" s="198">
        <v>0</v>
      </c>
      <c r="C5851" s="198">
        <v>0</v>
      </c>
      <c r="D5851" s="198">
        <v>0</v>
      </c>
      <c r="E5851" s="198">
        <v>0</v>
      </c>
      <c r="F5851" s="198">
        <v>626</v>
      </c>
      <c r="G5851" s="198">
        <v>0</v>
      </c>
    </row>
    <row r="5852" spans="1:7">
      <c r="A5852" s="198">
        <v>38829070</v>
      </c>
      <c r="B5852" s="198">
        <v>805550.39</v>
      </c>
      <c r="C5852" s="198">
        <v>0</v>
      </c>
      <c r="D5852" s="198">
        <v>0</v>
      </c>
      <c r="E5852" s="198">
        <v>805550.39</v>
      </c>
      <c r="F5852" s="198">
        <v>823</v>
      </c>
      <c r="G5852" s="198">
        <v>0</v>
      </c>
    </row>
    <row r="5853" spans="1:7">
      <c r="A5853" s="198">
        <v>38829365</v>
      </c>
      <c r="B5853" s="198">
        <v>0</v>
      </c>
      <c r="C5853" s="198">
        <v>0</v>
      </c>
      <c r="D5853" s="198">
        <v>0</v>
      </c>
      <c r="E5853" s="198">
        <v>0</v>
      </c>
      <c r="F5853" s="198">
        <v>823</v>
      </c>
      <c r="G5853" s="198">
        <v>0</v>
      </c>
    </row>
    <row r="5854" spans="1:7">
      <c r="A5854" s="198">
        <v>38829625</v>
      </c>
      <c r="B5854" s="198">
        <v>0</v>
      </c>
      <c r="C5854" s="198">
        <v>0</v>
      </c>
      <c r="D5854" s="198">
        <v>0</v>
      </c>
      <c r="E5854" s="198">
        <v>0</v>
      </c>
      <c r="F5854" s="198">
        <v>685</v>
      </c>
      <c r="G5854" s="198">
        <v>0</v>
      </c>
    </row>
    <row r="5855" spans="1:7">
      <c r="A5855" s="198">
        <v>38829634</v>
      </c>
      <c r="B5855" s="198">
        <v>0</v>
      </c>
      <c r="C5855" s="198">
        <v>0</v>
      </c>
      <c r="D5855" s="198">
        <v>0</v>
      </c>
      <c r="E5855" s="198">
        <v>0</v>
      </c>
      <c r="F5855" s="198">
        <v>626</v>
      </c>
      <c r="G5855" s="198">
        <v>0</v>
      </c>
    </row>
    <row r="5856" spans="1:7">
      <c r="A5856" s="198">
        <v>38829640</v>
      </c>
      <c r="B5856" s="198">
        <v>27490.41</v>
      </c>
      <c r="C5856" s="198">
        <v>0</v>
      </c>
      <c r="D5856" s="198">
        <v>0</v>
      </c>
      <c r="E5856" s="198">
        <v>27490.41</v>
      </c>
      <c r="F5856" s="198">
        <v>626</v>
      </c>
      <c r="G5856" s="198">
        <v>0</v>
      </c>
    </row>
    <row r="5857" spans="1:7">
      <c r="A5857" s="198">
        <v>38862218</v>
      </c>
      <c r="B5857" s="198">
        <v>0</v>
      </c>
      <c r="C5857" s="198">
        <v>0</v>
      </c>
      <c r="D5857" s="198">
        <v>0</v>
      </c>
      <c r="E5857" s="198">
        <v>0</v>
      </c>
      <c r="F5857" s="198">
        <v>685</v>
      </c>
      <c r="G5857" s="198">
        <v>0</v>
      </c>
    </row>
    <row r="5858" spans="1:7">
      <c r="A5858" s="198">
        <v>38862221</v>
      </c>
      <c r="B5858" s="198">
        <v>0</v>
      </c>
      <c r="C5858" s="198">
        <v>0</v>
      </c>
      <c r="D5858" s="198">
        <v>0</v>
      </c>
      <c r="E5858" s="198">
        <v>0</v>
      </c>
      <c r="F5858" s="198">
        <v>685</v>
      </c>
      <c r="G5858" s="198">
        <v>0</v>
      </c>
    </row>
    <row r="5859" spans="1:7">
      <c r="A5859" s="198">
        <v>38862260</v>
      </c>
      <c r="B5859" s="198">
        <v>0</v>
      </c>
      <c r="C5859" s="198">
        <v>0</v>
      </c>
      <c r="D5859" s="198">
        <v>0</v>
      </c>
      <c r="E5859" s="198">
        <v>0</v>
      </c>
      <c r="F5859" s="198">
        <v>685</v>
      </c>
      <c r="G5859" s="198">
        <v>0</v>
      </c>
    </row>
    <row r="5860" spans="1:7">
      <c r="A5860" s="198">
        <v>38862328</v>
      </c>
      <c r="B5860" s="198">
        <v>0</v>
      </c>
      <c r="C5860" s="198">
        <v>0</v>
      </c>
      <c r="D5860" s="198">
        <v>0</v>
      </c>
      <c r="E5860" s="198">
        <v>0</v>
      </c>
      <c r="F5860" s="198">
        <v>823</v>
      </c>
      <c r="G5860" s="198">
        <v>0</v>
      </c>
    </row>
    <row r="5861" spans="1:7">
      <c r="A5861" s="198">
        <v>38862632</v>
      </c>
      <c r="B5861" s="198">
        <v>0</v>
      </c>
      <c r="C5861" s="198">
        <v>0</v>
      </c>
      <c r="D5861" s="198">
        <v>0</v>
      </c>
      <c r="E5861" s="198">
        <v>0</v>
      </c>
      <c r="F5861" s="198">
        <v>685</v>
      </c>
      <c r="G5861" s="198">
        <v>0</v>
      </c>
    </row>
    <row r="5862" spans="1:7">
      <c r="A5862" s="198">
        <v>38862812</v>
      </c>
      <c r="B5862" s="198">
        <v>0</v>
      </c>
      <c r="C5862" s="198">
        <v>0</v>
      </c>
      <c r="D5862" s="198">
        <v>0</v>
      </c>
      <c r="E5862" s="198">
        <v>0</v>
      </c>
      <c r="F5862" s="198">
        <v>685</v>
      </c>
      <c r="G5862" s="198">
        <v>0</v>
      </c>
    </row>
    <row r="5863" spans="1:7">
      <c r="A5863" s="198">
        <v>38862820</v>
      </c>
      <c r="B5863" s="198">
        <v>0</v>
      </c>
      <c r="C5863" s="198">
        <v>0</v>
      </c>
      <c r="D5863" s="198">
        <v>0</v>
      </c>
      <c r="E5863" s="198">
        <v>0</v>
      </c>
      <c r="F5863" s="198">
        <v>626</v>
      </c>
      <c r="G5863" s="198">
        <v>0</v>
      </c>
    </row>
    <row r="5864" spans="1:7">
      <c r="A5864" s="198">
        <v>38862846</v>
      </c>
      <c r="B5864" s="198">
        <v>0</v>
      </c>
      <c r="C5864" s="198">
        <v>0</v>
      </c>
      <c r="D5864" s="198">
        <v>0</v>
      </c>
      <c r="E5864" s="198">
        <v>0</v>
      </c>
      <c r="F5864" s="198">
        <v>685</v>
      </c>
      <c r="G5864" s="198">
        <v>0</v>
      </c>
    </row>
    <row r="5865" spans="1:7">
      <c r="A5865" s="198">
        <v>38862850</v>
      </c>
      <c r="B5865" s="198">
        <v>0</v>
      </c>
      <c r="C5865" s="198">
        <v>0</v>
      </c>
      <c r="D5865" s="198">
        <v>0</v>
      </c>
      <c r="E5865" s="198">
        <v>0</v>
      </c>
      <c r="F5865" s="198">
        <v>685</v>
      </c>
      <c r="G5865" s="198">
        <v>0</v>
      </c>
    </row>
    <row r="5866" spans="1:7">
      <c r="A5866" s="198">
        <v>38862861</v>
      </c>
      <c r="B5866" s="198">
        <v>384817.74</v>
      </c>
      <c r="C5866" s="198">
        <v>0</v>
      </c>
      <c r="D5866" s="198">
        <v>0</v>
      </c>
      <c r="E5866" s="198">
        <v>384817.74</v>
      </c>
      <c r="F5866" s="198">
        <v>685</v>
      </c>
      <c r="G5866" s="198">
        <v>0</v>
      </c>
    </row>
    <row r="5867" spans="1:7">
      <c r="A5867" s="198">
        <v>38862876</v>
      </c>
      <c r="B5867" s="198">
        <v>0</v>
      </c>
      <c r="C5867" s="198">
        <v>0</v>
      </c>
      <c r="D5867" s="198">
        <v>0</v>
      </c>
      <c r="E5867" s="198">
        <v>0</v>
      </c>
      <c r="F5867" s="198">
        <v>685</v>
      </c>
      <c r="G5867" s="198">
        <v>0</v>
      </c>
    </row>
    <row r="5868" spans="1:7">
      <c r="A5868" s="198">
        <v>38862884</v>
      </c>
      <c r="B5868" s="198">
        <v>0</v>
      </c>
      <c r="C5868" s="198">
        <v>0</v>
      </c>
      <c r="D5868" s="198">
        <v>0</v>
      </c>
      <c r="E5868" s="198">
        <v>0</v>
      </c>
      <c r="F5868" s="198">
        <v>685</v>
      </c>
      <c r="G5868" s="198">
        <v>0</v>
      </c>
    </row>
    <row r="5869" spans="1:7">
      <c r="A5869" s="198">
        <v>38862891</v>
      </c>
      <c r="B5869" s="198">
        <v>148805.68</v>
      </c>
      <c r="C5869" s="198">
        <v>0</v>
      </c>
      <c r="D5869" s="198">
        <v>0</v>
      </c>
      <c r="E5869" s="198">
        <v>148805.68</v>
      </c>
      <c r="F5869" s="198">
        <v>823</v>
      </c>
      <c r="G5869" s="198">
        <v>0</v>
      </c>
    </row>
    <row r="5870" spans="1:7">
      <c r="A5870" s="198">
        <v>38862900</v>
      </c>
      <c r="B5870" s="198">
        <v>0</v>
      </c>
      <c r="C5870" s="198">
        <v>0</v>
      </c>
      <c r="D5870" s="198">
        <v>0</v>
      </c>
      <c r="E5870" s="198">
        <v>0</v>
      </c>
      <c r="F5870" s="198">
        <v>626</v>
      </c>
      <c r="G5870" s="198">
        <v>0</v>
      </c>
    </row>
    <row r="5871" spans="1:7">
      <c r="A5871" s="198">
        <v>38862910</v>
      </c>
      <c r="B5871" s="198">
        <v>0</v>
      </c>
      <c r="C5871" s="198">
        <v>0</v>
      </c>
      <c r="D5871" s="198">
        <v>0</v>
      </c>
      <c r="E5871" s="198">
        <v>0</v>
      </c>
      <c r="F5871" s="198">
        <v>685</v>
      </c>
      <c r="G5871" s="198">
        <v>0</v>
      </c>
    </row>
    <row r="5872" spans="1:7">
      <c r="A5872" s="198">
        <v>38862922</v>
      </c>
      <c r="B5872" s="198">
        <v>0</v>
      </c>
      <c r="C5872" s="198">
        <v>0</v>
      </c>
      <c r="D5872" s="198">
        <v>0</v>
      </c>
      <c r="E5872" s="198">
        <v>0</v>
      </c>
      <c r="F5872" s="198">
        <v>685</v>
      </c>
      <c r="G5872" s="198">
        <v>0</v>
      </c>
    </row>
    <row r="5873" spans="1:7">
      <c r="A5873" s="198">
        <v>38862938</v>
      </c>
      <c r="B5873" s="198">
        <v>0</v>
      </c>
      <c r="C5873" s="198">
        <v>0</v>
      </c>
      <c r="D5873" s="198">
        <v>0</v>
      </c>
      <c r="E5873" s="198">
        <v>0</v>
      </c>
      <c r="F5873" s="198">
        <v>685</v>
      </c>
      <c r="G5873" s="198">
        <v>0</v>
      </c>
    </row>
    <row r="5874" spans="1:7">
      <c r="A5874" s="198">
        <v>38889904</v>
      </c>
      <c r="B5874" s="198">
        <v>0</v>
      </c>
      <c r="C5874" s="198">
        <v>0</v>
      </c>
      <c r="D5874" s="198">
        <v>0</v>
      </c>
      <c r="E5874" s="198">
        <v>0</v>
      </c>
      <c r="F5874" s="198">
        <v>685</v>
      </c>
      <c r="G5874" s="198">
        <v>0</v>
      </c>
    </row>
    <row r="5875" spans="1:7">
      <c r="A5875" s="198">
        <v>38889956</v>
      </c>
      <c r="B5875" s="198">
        <v>0</v>
      </c>
      <c r="C5875" s="198">
        <v>0</v>
      </c>
      <c r="D5875" s="198">
        <v>0</v>
      </c>
      <c r="E5875" s="198">
        <v>0</v>
      </c>
      <c r="F5875" s="198">
        <v>685</v>
      </c>
      <c r="G5875" s="198">
        <v>0</v>
      </c>
    </row>
    <row r="5876" spans="1:7">
      <c r="A5876" s="198">
        <v>38890000</v>
      </c>
      <c r="B5876" s="198">
        <v>564822.68999999994</v>
      </c>
      <c r="C5876" s="198">
        <v>0</v>
      </c>
      <c r="D5876" s="198">
        <v>110810.32</v>
      </c>
      <c r="E5876" s="198">
        <v>675633.01</v>
      </c>
      <c r="F5876" s="198">
        <v>685</v>
      </c>
      <c r="G5876" s="198">
        <v>15</v>
      </c>
    </row>
    <row r="5877" spans="1:7">
      <c r="A5877" s="198">
        <v>38890095</v>
      </c>
      <c r="B5877" s="198">
        <v>306152.57</v>
      </c>
      <c r="C5877" s="198">
        <v>0</v>
      </c>
      <c r="D5877" s="198">
        <v>0</v>
      </c>
      <c r="E5877" s="198">
        <v>306152.57</v>
      </c>
      <c r="F5877" s="198">
        <v>685</v>
      </c>
      <c r="G5877" s="198">
        <v>0</v>
      </c>
    </row>
    <row r="5878" spans="1:7">
      <c r="A5878" s="198">
        <v>38890121</v>
      </c>
      <c r="B5878" s="198">
        <v>0</v>
      </c>
      <c r="C5878" s="198">
        <v>0</v>
      </c>
      <c r="D5878" s="198">
        <v>0</v>
      </c>
      <c r="E5878" s="198">
        <v>0</v>
      </c>
      <c r="F5878" s="198">
        <v>823</v>
      </c>
      <c r="G5878" s="198">
        <v>0</v>
      </c>
    </row>
    <row r="5879" spans="1:7">
      <c r="A5879" s="198">
        <v>38890272</v>
      </c>
      <c r="B5879" s="198">
        <v>0</v>
      </c>
      <c r="C5879" s="198">
        <v>0</v>
      </c>
      <c r="D5879" s="198">
        <v>0</v>
      </c>
      <c r="E5879" s="198">
        <v>0</v>
      </c>
      <c r="F5879" s="198">
        <v>685</v>
      </c>
      <c r="G5879" s="198">
        <v>0</v>
      </c>
    </row>
    <row r="5880" spans="1:7">
      <c r="A5880" s="198">
        <v>38890390</v>
      </c>
      <c r="B5880" s="198">
        <v>0</v>
      </c>
      <c r="C5880" s="198">
        <v>0</v>
      </c>
      <c r="D5880" s="198">
        <v>0</v>
      </c>
      <c r="E5880" s="198">
        <v>0</v>
      </c>
      <c r="F5880" s="198">
        <v>823</v>
      </c>
      <c r="G5880" s="198">
        <v>0</v>
      </c>
    </row>
    <row r="5881" spans="1:7">
      <c r="A5881" s="198">
        <v>38890408</v>
      </c>
      <c r="B5881" s="198">
        <v>0</v>
      </c>
      <c r="C5881" s="198">
        <v>0</v>
      </c>
      <c r="D5881" s="198">
        <v>0</v>
      </c>
      <c r="E5881" s="198">
        <v>0</v>
      </c>
      <c r="F5881" s="198">
        <v>685</v>
      </c>
      <c r="G5881" s="198">
        <v>0</v>
      </c>
    </row>
    <row r="5882" spans="1:7">
      <c r="A5882" s="198">
        <v>38890416</v>
      </c>
      <c r="B5882" s="198">
        <v>0</v>
      </c>
      <c r="C5882" s="198">
        <v>0</v>
      </c>
      <c r="D5882" s="198">
        <v>0</v>
      </c>
      <c r="E5882" s="198">
        <v>0</v>
      </c>
      <c r="F5882" s="198">
        <v>626</v>
      </c>
      <c r="G5882" s="198">
        <v>0</v>
      </c>
    </row>
    <row r="5883" spans="1:7">
      <c r="A5883" s="198">
        <v>38890426</v>
      </c>
      <c r="B5883" s="198">
        <v>1333796.8799999999</v>
      </c>
      <c r="C5883" s="198">
        <v>0</v>
      </c>
      <c r="D5883" s="198">
        <v>0</v>
      </c>
      <c r="E5883" s="198">
        <v>1333796.8799999999</v>
      </c>
      <c r="F5883" s="198">
        <v>685</v>
      </c>
      <c r="G5883" s="198">
        <v>0</v>
      </c>
    </row>
    <row r="5884" spans="1:7">
      <c r="A5884" s="198">
        <v>38890436</v>
      </c>
      <c r="B5884" s="198">
        <v>0</v>
      </c>
      <c r="C5884" s="198">
        <v>0</v>
      </c>
      <c r="D5884" s="198">
        <v>0</v>
      </c>
      <c r="E5884" s="198">
        <v>0</v>
      </c>
      <c r="F5884" s="198">
        <v>626</v>
      </c>
      <c r="G5884" s="198">
        <v>0</v>
      </c>
    </row>
    <row r="5885" spans="1:7">
      <c r="A5885" s="198">
        <v>38890443</v>
      </c>
      <c r="B5885" s="198">
        <v>262334.73</v>
      </c>
      <c r="C5885" s="198">
        <v>0</v>
      </c>
      <c r="D5885" s="198">
        <v>0</v>
      </c>
      <c r="E5885" s="198">
        <v>262334.73</v>
      </c>
      <c r="F5885" s="198">
        <v>685</v>
      </c>
      <c r="G5885" s="198">
        <v>0</v>
      </c>
    </row>
    <row r="5886" spans="1:7">
      <c r="A5886" s="198">
        <v>38890459</v>
      </c>
      <c r="B5886" s="198">
        <v>0</v>
      </c>
      <c r="C5886" s="198">
        <v>0</v>
      </c>
      <c r="D5886" s="198">
        <v>0</v>
      </c>
      <c r="E5886" s="198">
        <v>0</v>
      </c>
      <c r="F5886" s="198">
        <v>626</v>
      </c>
      <c r="G5886" s="198">
        <v>0</v>
      </c>
    </row>
    <row r="5887" spans="1:7">
      <c r="A5887" s="198">
        <v>38890462</v>
      </c>
      <c r="B5887" s="198">
        <v>0</v>
      </c>
      <c r="C5887" s="198">
        <v>0</v>
      </c>
      <c r="D5887" s="198">
        <v>0</v>
      </c>
      <c r="E5887" s="198">
        <v>0</v>
      </c>
      <c r="F5887" s="198">
        <v>823</v>
      </c>
      <c r="G5887" s="198">
        <v>0</v>
      </c>
    </row>
    <row r="5888" spans="1:7">
      <c r="A5888" s="198">
        <v>38890474</v>
      </c>
      <c r="B5888" s="198">
        <v>0</v>
      </c>
      <c r="C5888" s="198">
        <v>0</v>
      </c>
      <c r="D5888" s="198">
        <v>0</v>
      </c>
      <c r="E5888" s="198">
        <v>0</v>
      </c>
      <c r="F5888" s="198">
        <v>685</v>
      </c>
      <c r="G5888" s="198">
        <v>0</v>
      </c>
    </row>
    <row r="5889" spans="1:7">
      <c r="A5889" s="198">
        <v>38890485</v>
      </c>
      <c r="B5889" s="198">
        <v>1717591.62</v>
      </c>
      <c r="C5889" s="198">
        <v>0</v>
      </c>
      <c r="D5889" s="198">
        <v>0</v>
      </c>
      <c r="E5889" s="198">
        <v>1717591.62</v>
      </c>
      <c r="F5889" s="198">
        <v>685</v>
      </c>
      <c r="G5889" s="198">
        <v>0</v>
      </c>
    </row>
    <row r="5890" spans="1:7">
      <c r="A5890" s="198">
        <v>38922890</v>
      </c>
      <c r="B5890" s="198">
        <v>0</v>
      </c>
      <c r="C5890" s="198">
        <v>0</v>
      </c>
      <c r="D5890" s="198">
        <v>0</v>
      </c>
      <c r="E5890" s="198">
        <v>0</v>
      </c>
      <c r="F5890" s="198">
        <v>685</v>
      </c>
      <c r="G5890" s="198">
        <v>0</v>
      </c>
    </row>
    <row r="5891" spans="1:7">
      <c r="A5891" s="198">
        <v>38922945</v>
      </c>
      <c r="B5891" s="198">
        <v>0</v>
      </c>
      <c r="C5891" s="198">
        <v>0</v>
      </c>
      <c r="D5891" s="198">
        <v>0</v>
      </c>
      <c r="E5891" s="198">
        <v>0</v>
      </c>
      <c r="F5891" s="198">
        <v>685</v>
      </c>
      <c r="G5891" s="198">
        <v>0</v>
      </c>
    </row>
    <row r="5892" spans="1:7">
      <c r="A5892" s="198">
        <v>38923010</v>
      </c>
      <c r="B5892" s="198">
        <v>836635.95</v>
      </c>
      <c r="C5892" s="198">
        <v>0</v>
      </c>
      <c r="D5892" s="198">
        <v>67694.27</v>
      </c>
      <c r="E5892" s="198">
        <v>904330.22</v>
      </c>
      <c r="F5892" s="198">
        <v>685</v>
      </c>
      <c r="G5892" s="198">
        <v>6</v>
      </c>
    </row>
    <row r="5893" spans="1:7">
      <c r="A5893" s="198">
        <v>38923098</v>
      </c>
      <c r="B5893" s="198">
        <v>0</v>
      </c>
      <c r="C5893" s="198">
        <v>0</v>
      </c>
      <c r="D5893" s="198">
        <v>0</v>
      </c>
      <c r="E5893" s="198">
        <v>0</v>
      </c>
      <c r="F5893" s="198">
        <v>823</v>
      </c>
      <c r="G5893" s="198">
        <v>0</v>
      </c>
    </row>
    <row r="5894" spans="1:7">
      <c r="A5894" s="198">
        <v>38923107</v>
      </c>
      <c r="B5894" s="198">
        <v>243587.38</v>
      </c>
      <c r="C5894" s="198">
        <v>0</v>
      </c>
      <c r="D5894" s="198">
        <v>0</v>
      </c>
      <c r="E5894" s="198">
        <v>243587.38</v>
      </c>
      <c r="F5894" s="198">
        <v>685</v>
      </c>
      <c r="G5894" s="198">
        <v>0</v>
      </c>
    </row>
    <row r="5895" spans="1:7">
      <c r="A5895" s="198">
        <v>38923117</v>
      </c>
      <c r="B5895" s="198">
        <v>0</v>
      </c>
      <c r="C5895" s="198">
        <v>0</v>
      </c>
      <c r="D5895" s="198">
        <v>0</v>
      </c>
      <c r="E5895" s="198">
        <v>0</v>
      </c>
      <c r="F5895" s="198">
        <v>685</v>
      </c>
      <c r="G5895" s="198">
        <v>0</v>
      </c>
    </row>
    <row r="5896" spans="1:7">
      <c r="A5896" s="198">
        <v>38923122</v>
      </c>
      <c r="B5896" s="198">
        <v>364676.62</v>
      </c>
      <c r="C5896" s="198">
        <v>0</v>
      </c>
      <c r="D5896" s="198">
        <v>382619.81</v>
      </c>
      <c r="E5896" s="198">
        <v>747296.43</v>
      </c>
      <c r="F5896" s="198">
        <v>626</v>
      </c>
      <c r="G5896" s="198">
        <v>90</v>
      </c>
    </row>
    <row r="5897" spans="1:7">
      <c r="A5897" s="198">
        <v>38923136</v>
      </c>
      <c r="B5897" s="198">
        <v>110820.01</v>
      </c>
      <c r="C5897" s="198">
        <v>0</v>
      </c>
      <c r="D5897" s="198">
        <v>0</v>
      </c>
      <c r="E5897" s="198">
        <v>110820.01</v>
      </c>
      <c r="F5897" s="198">
        <v>685</v>
      </c>
      <c r="G5897" s="198">
        <v>0</v>
      </c>
    </row>
    <row r="5898" spans="1:7">
      <c r="A5898" s="198">
        <v>38923160</v>
      </c>
      <c r="B5898" s="198">
        <v>0</v>
      </c>
      <c r="C5898" s="198">
        <v>0</v>
      </c>
      <c r="D5898" s="198">
        <v>0</v>
      </c>
      <c r="E5898" s="198">
        <v>0</v>
      </c>
      <c r="F5898" s="198">
        <v>685</v>
      </c>
      <c r="G5898" s="198">
        <v>0</v>
      </c>
    </row>
    <row r="5899" spans="1:7">
      <c r="A5899" s="198">
        <v>38923189</v>
      </c>
      <c r="B5899" s="198">
        <v>0</v>
      </c>
      <c r="C5899" s="198">
        <v>0</v>
      </c>
      <c r="D5899" s="198">
        <v>0</v>
      </c>
      <c r="E5899" s="198">
        <v>0</v>
      </c>
      <c r="F5899" s="198">
        <v>685</v>
      </c>
      <c r="G5899" s="198">
        <v>0</v>
      </c>
    </row>
    <row r="5900" spans="1:7">
      <c r="A5900" s="198">
        <v>38923193</v>
      </c>
      <c r="B5900" s="198">
        <v>0</v>
      </c>
      <c r="C5900" s="198">
        <v>0</v>
      </c>
      <c r="D5900" s="198">
        <v>0</v>
      </c>
      <c r="E5900" s="198">
        <v>0</v>
      </c>
      <c r="F5900" s="198">
        <v>685</v>
      </c>
      <c r="G5900" s="198">
        <v>0</v>
      </c>
    </row>
    <row r="5901" spans="1:7">
      <c r="A5901" s="198">
        <v>38943812</v>
      </c>
      <c r="B5901" s="198">
        <v>0</v>
      </c>
      <c r="C5901" s="198">
        <v>0</v>
      </c>
      <c r="D5901" s="198">
        <v>0</v>
      </c>
      <c r="E5901" s="198">
        <v>0</v>
      </c>
      <c r="F5901" s="198">
        <v>685</v>
      </c>
      <c r="G5901" s="198">
        <v>0</v>
      </c>
    </row>
    <row r="5902" spans="1:7">
      <c r="A5902" s="198">
        <v>38943889</v>
      </c>
      <c r="B5902" s="198">
        <v>709067.23</v>
      </c>
      <c r="C5902" s="198">
        <v>0</v>
      </c>
      <c r="D5902" s="198">
        <v>0</v>
      </c>
      <c r="E5902" s="198">
        <v>709067.23</v>
      </c>
      <c r="F5902" s="198">
        <v>685</v>
      </c>
      <c r="G5902" s="198">
        <v>0</v>
      </c>
    </row>
    <row r="5903" spans="1:7">
      <c r="A5903" s="198">
        <v>38943897</v>
      </c>
      <c r="B5903" s="198">
        <v>149705.07</v>
      </c>
      <c r="C5903" s="198">
        <v>0</v>
      </c>
      <c r="D5903" s="198">
        <v>0</v>
      </c>
      <c r="E5903" s="198">
        <v>149705.07</v>
      </c>
      <c r="F5903" s="198">
        <v>685</v>
      </c>
      <c r="G5903" s="198">
        <v>0</v>
      </c>
    </row>
    <row r="5904" spans="1:7">
      <c r="A5904" s="198">
        <v>38944094</v>
      </c>
      <c r="B5904" s="198">
        <v>417923.2</v>
      </c>
      <c r="C5904" s="198">
        <v>89.65</v>
      </c>
      <c r="D5904" s="198">
        <v>0</v>
      </c>
      <c r="E5904" s="198">
        <v>418012.85</v>
      </c>
      <c r="F5904" s="198">
        <v>685</v>
      </c>
      <c r="G5904" s="198">
        <v>1</v>
      </c>
    </row>
    <row r="5905" spans="1:7">
      <c r="A5905" s="198">
        <v>38944109</v>
      </c>
      <c r="B5905" s="198">
        <v>0</v>
      </c>
      <c r="C5905" s="198">
        <v>0</v>
      </c>
      <c r="D5905" s="198">
        <v>0</v>
      </c>
      <c r="E5905" s="198">
        <v>0</v>
      </c>
      <c r="F5905" s="198">
        <v>685</v>
      </c>
      <c r="G5905" s="198">
        <v>0</v>
      </c>
    </row>
    <row r="5906" spans="1:7">
      <c r="A5906" s="198">
        <v>38944130</v>
      </c>
      <c r="B5906" s="198">
        <v>0</v>
      </c>
      <c r="C5906" s="198">
        <v>0</v>
      </c>
      <c r="D5906" s="198">
        <v>0</v>
      </c>
      <c r="E5906" s="198">
        <v>0</v>
      </c>
      <c r="F5906" s="198">
        <v>685</v>
      </c>
      <c r="G5906" s="198">
        <v>0</v>
      </c>
    </row>
    <row r="5907" spans="1:7">
      <c r="A5907" s="198">
        <v>38944140</v>
      </c>
      <c r="B5907" s="198">
        <v>0</v>
      </c>
      <c r="C5907" s="198">
        <v>0</v>
      </c>
      <c r="D5907" s="198">
        <v>0</v>
      </c>
      <c r="E5907" s="198">
        <v>0</v>
      </c>
      <c r="F5907" s="198">
        <v>685</v>
      </c>
      <c r="G5907" s="198">
        <v>0</v>
      </c>
    </row>
    <row r="5908" spans="1:7">
      <c r="A5908" s="198">
        <v>38944160</v>
      </c>
      <c r="B5908" s="198">
        <v>850960.93</v>
      </c>
      <c r="C5908" s="198">
        <v>0</v>
      </c>
      <c r="D5908" s="198">
        <v>0</v>
      </c>
      <c r="E5908" s="198">
        <v>850960.93</v>
      </c>
      <c r="F5908" s="198">
        <v>685</v>
      </c>
      <c r="G5908" s="198">
        <v>0</v>
      </c>
    </row>
    <row r="5909" spans="1:7">
      <c r="A5909" s="198">
        <v>38944175</v>
      </c>
      <c r="B5909" s="198">
        <v>297935.5</v>
      </c>
      <c r="C5909" s="198">
        <v>0</v>
      </c>
      <c r="D5909" s="198">
        <v>0</v>
      </c>
      <c r="E5909" s="198">
        <v>297935.5</v>
      </c>
      <c r="F5909" s="198">
        <v>685</v>
      </c>
      <c r="G5909" s="198">
        <v>0</v>
      </c>
    </row>
    <row r="5910" spans="1:7">
      <c r="A5910" s="198">
        <v>38944186</v>
      </c>
      <c r="B5910" s="198">
        <v>0</v>
      </c>
      <c r="C5910" s="198">
        <v>0</v>
      </c>
      <c r="D5910" s="198">
        <v>0</v>
      </c>
      <c r="E5910" s="198">
        <v>0</v>
      </c>
      <c r="F5910" s="198">
        <v>685</v>
      </c>
      <c r="G5910" s="198">
        <v>0</v>
      </c>
    </row>
    <row r="5911" spans="1:7">
      <c r="A5911" s="198">
        <v>38944196</v>
      </c>
      <c r="B5911" s="198">
        <v>0</v>
      </c>
      <c r="C5911" s="198">
        <v>0</v>
      </c>
      <c r="D5911" s="198">
        <v>0</v>
      </c>
      <c r="E5911" s="198">
        <v>0</v>
      </c>
      <c r="F5911" s="198">
        <v>685</v>
      </c>
      <c r="G5911" s="198">
        <v>0</v>
      </c>
    </row>
    <row r="5912" spans="1:7">
      <c r="A5912" s="198">
        <v>38944202</v>
      </c>
      <c r="B5912" s="198">
        <v>0</v>
      </c>
      <c r="C5912" s="198">
        <v>0</v>
      </c>
      <c r="D5912" s="198">
        <v>0</v>
      </c>
      <c r="E5912" s="198">
        <v>0</v>
      </c>
      <c r="F5912" s="198">
        <v>685</v>
      </c>
      <c r="G5912" s="198">
        <v>0</v>
      </c>
    </row>
    <row r="5913" spans="1:7">
      <c r="A5913" s="198">
        <v>38975865</v>
      </c>
      <c r="B5913" s="198">
        <v>0</v>
      </c>
      <c r="C5913" s="198">
        <v>0</v>
      </c>
      <c r="D5913" s="198">
        <v>0</v>
      </c>
      <c r="E5913" s="198">
        <v>0</v>
      </c>
      <c r="F5913" s="198">
        <v>626</v>
      </c>
      <c r="G5913" s="198">
        <v>0</v>
      </c>
    </row>
    <row r="5914" spans="1:7">
      <c r="A5914" s="198">
        <v>38975954</v>
      </c>
      <c r="B5914" s="198">
        <v>0</v>
      </c>
      <c r="C5914" s="198">
        <v>0</v>
      </c>
      <c r="D5914" s="198">
        <v>0</v>
      </c>
      <c r="E5914" s="198">
        <v>0</v>
      </c>
      <c r="F5914" s="198">
        <v>823</v>
      </c>
      <c r="G5914" s="198">
        <v>0</v>
      </c>
    </row>
    <row r="5915" spans="1:7">
      <c r="A5915" s="198">
        <v>38976311</v>
      </c>
      <c r="B5915" s="198">
        <v>164999.22</v>
      </c>
      <c r="C5915" s="198">
        <v>0</v>
      </c>
      <c r="D5915" s="198">
        <v>0</v>
      </c>
      <c r="E5915" s="198">
        <v>164999.22</v>
      </c>
      <c r="F5915" s="198">
        <v>685</v>
      </c>
      <c r="G5915" s="198">
        <v>0</v>
      </c>
    </row>
    <row r="5916" spans="1:7">
      <c r="A5916" s="198">
        <v>38976409</v>
      </c>
      <c r="B5916" s="198">
        <v>0</v>
      </c>
      <c r="C5916" s="198">
        <v>0</v>
      </c>
      <c r="D5916" s="198">
        <v>0</v>
      </c>
      <c r="E5916" s="198">
        <v>0</v>
      </c>
      <c r="F5916" s="198">
        <v>685</v>
      </c>
      <c r="G5916" s="198">
        <v>0</v>
      </c>
    </row>
    <row r="5917" spans="1:7">
      <c r="A5917" s="198">
        <v>38976441</v>
      </c>
      <c r="B5917" s="198">
        <v>1178257.71</v>
      </c>
      <c r="C5917" s="198">
        <v>0</v>
      </c>
      <c r="D5917" s="198">
        <v>0</v>
      </c>
      <c r="E5917" s="198">
        <v>1178257.71</v>
      </c>
      <c r="F5917" s="198">
        <v>823</v>
      </c>
      <c r="G5917" s="198">
        <v>0</v>
      </c>
    </row>
    <row r="5918" spans="1:7">
      <c r="A5918" s="198">
        <v>38976452</v>
      </c>
      <c r="B5918" s="198">
        <v>0</v>
      </c>
      <c r="C5918" s="198">
        <v>0</v>
      </c>
      <c r="D5918" s="198">
        <v>0</v>
      </c>
      <c r="E5918" s="198">
        <v>0</v>
      </c>
      <c r="F5918" s="198">
        <v>823</v>
      </c>
      <c r="G5918" s="198">
        <v>0</v>
      </c>
    </row>
    <row r="5919" spans="1:7">
      <c r="A5919" s="198">
        <v>38976476</v>
      </c>
      <c r="B5919" s="198">
        <v>137462.45000000001</v>
      </c>
      <c r="C5919" s="198">
        <v>0</v>
      </c>
      <c r="D5919" s="198">
        <v>0</v>
      </c>
      <c r="E5919" s="198">
        <v>137462.45000000001</v>
      </c>
      <c r="F5919" s="198">
        <v>626</v>
      </c>
      <c r="G5919" s="198">
        <v>0</v>
      </c>
    </row>
    <row r="5920" spans="1:7">
      <c r="A5920" s="198">
        <v>38976480</v>
      </c>
      <c r="B5920" s="198">
        <v>0</v>
      </c>
      <c r="C5920" s="198">
        <v>0</v>
      </c>
      <c r="D5920" s="198">
        <v>0</v>
      </c>
      <c r="E5920" s="198">
        <v>0</v>
      </c>
      <c r="F5920" s="198">
        <v>685</v>
      </c>
      <c r="G5920" s="198">
        <v>0</v>
      </c>
    </row>
    <row r="5921" spans="1:7">
      <c r="A5921" s="198">
        <v>38976496</v>
      </c>
      <c r="B5921" s="198">
        <v>0</v>
      </c>
      <c r="C5921" s="198">
        <v>0</v>
      </c>
      <c r="D5921" s="198">
        <v>0</v>
      </c>
      <c r="E5921" s="198">
        <v>0</v>
      </c>
      <c r="F5921" s="198">
        <v>685</v>
      </c>
      <c r="G5921" s="198">
        <v>0</v>
      </c>
    </row>
    <row r="5922" spans="1:7">
      <c r="A5922" s="198">
        <v>38976507</v>
      </c>
      <c r="B5922" s="198">
        <v>0</v>
      </c>
      <c r="C5922" s="198">
        <v>0</v>
      </c>
      <c r="D5922" s="198">
        <v>0</v>
      </c>
      <c r="E5922" s="198">
        <v>0</v>
      </c>
      <c r="F5922" s="198">
        <v>685</v>
      </c>
      <c r="G5922" s="198">
        <v>0</v>
      </c>
    </row>
    <row r="5923" spans="1:7">
      <c r="A5923" s="198">
        <v>38976519</v>
      </c>
      <c r="B5923" s="198">
        <v>479019.76</v>
      </c>
      <c r="C5923" s="198">
        <v>0</v>
      </c>
      <c r="D5923" s="198">
        <v>598619.99</v>
      </c>
      <c r="E5923" s="198">
        <v>1077639.75</v>
      </c>
      <c r="F5923" s="198">
        <v>626</v>
      </c>
      <c r="G5923" s="198">
        <v>109</v>
      </c>
    </row>
    <row r="5924" spans="1:7">
      <c r="A5924" s="198">
        <v>38976522</v>
      </c>
      <c r="B5924" s="198">
        <v>0</v>
      </c>
      <c r="C5924" s="198">
        <v>0</v>
      </c>
      <c r="D5924" s="198">
        <v>0</v>
      </c>
      <c r="E5924" s="198">
        <v>0</v>
      </c>
      <c r="F5924" s="198">
        <v>626</v>
      </c>
      <c r="G5924" s="198">
        <v>0</v>
      </c>
    </row>
    <row r="5925" spans="1:7">
      <c r="A5925" s="198">
        <v>39000939</v>
      </c>
      <c r="B5925" s="198">
        <v>0</v>
      </c>
      <c r="C5925" s="198">
        <v>0</v>
      </c>
      <c r="D5925" s="198">
        <v>0</v>
      </c>
      <c r="E5925" s="198">
        <v>0</v>
      </c>
      <c r="F5925" s="198">
        <v>685</v>
      </c>
      <c r="G5925" s="198">
        <v>0</v>
      </c>
    </row>
    <row r="5926" spans="1:7">
      <c r="A5926" s="198">
        <v>39001103</v>
      </c>
      <c r="B5926" s="198">
        <v>0</v>
      </c>
      <c r="C5926" s="198">
        <v>0</v>
      </c>
      <c r="D5926" s="198">
        <v>0</v>
      </c>
      <c r="E5926" s="198">
        <v>0</v>
      </c>
      <c r="F5926" s="198">
        <v>823</v>
      </c>
      <c r="G5926" s="198">
        <v>0</v>
      </c>
    </row>
    <row r="5927" spans="1:7">
      <c r="A5927" s="198">
        <v>39001111</v>
      </c>
      <c r="B5927" s="198">
        <v>433533.4</v>
      </c>
      <c r="C5927" s="198">
        <v>0</v>
      </c>
      <c r="D5927" s="198">
        <v>0</v>
      </c>
      <c r="E5927" s="198">
        <v>433533.4</v>
      </c>
      <c r="F5927" s="198">
        <v>685</v>
      </c>
      <c r="G5927" s="198">
        <v>0</v>
      </c>
    </row>
    <row r="5928" spans="1:7">
      <c r="A5928" s="198">
        <v>39001130</v>
      </c>
      <c r="B5928" s="198">
        <v>282281.83</v>
      </c>
      <c r="C5928" s="198">
        <v>0</v>
      </c>
      <c r="D5928" s="198">
        <v>0</v>
      </c>
      <c r="E5928" s="198">
        <v>282281.83</v>
      </c>
      <c r="F5928" s="198">
        <v>685</v>
      </c>
      <c r="G5928" s="198">
        <v>0</v>
      </c>
    </row>
    <row r="5929" spans="1:7">
      <c r="A5929" s="198">
        <v>39001163</v>
      </c>
      <c r="B5929" s="198">
        <v>0</v>
      </c>
      <c r="C5929" s="198">
        <v>0</v>
      </c>
      <c r="D5929" s="198">
        <v>0</v>
      </c>
      <c r="E5929" s="198">
        <v>0</v>
      </c>
      <c r="F5929" s="198">
        <v>685</v>
      </c>
      <c r="G5929" s="198">
        <v>0</v>
      </c>
    </row>
    <row r="5930" spans="1:7">
      <c r="A5930" s="198">
        <v>39001185</v>
      </c>
      <c r="B5930" s="198">
        <v>0</v>
      </c>
      <c r="C5930" s="198">
        <v>0</v>
      </c>
      <c r="D5930" s="198">
        <v>0</v>
      </c>
      <c r="E5930" s="198">
        <v>0</v>
      </c>
      <c r="F5930" s="198">
        <v>626</v>
      </c>
      <c r="G5930" s="198">
        <v>0</v>
      </c>
    </row>
    <row r="5931" spans="1:7">
      <c r="A5931" s="198">
        <v>39001200</v>
      </c>
      <c r="B5931" s="198">
        <v>0</v>
      </c>
      <c r="C5931" s="198">
        <v>0</v>
      </c>
      <c r="D5931" s="198">
        <v>0</v>
      </c>
      <c r="E5931" s="198">
        <v>0</v>
      </c>
      <c r="F5931" s="198">
        <v>685</v>
      </c>
      <c r="G5931" s="198">
        <v>0</v>
      </c>
    </row>
    <row r="5932" spans="1:7">
      <c r="A5932" s="198">
        <v>39025043</v>
      </c>
      <c r="B5932" s="198">
        <v>0</v>
      </c>
      <c r="C5932" s="198">
        <v>0</v>
      </c>
      <c r="D5932" s="198">
        <v>0</v>
      </c>
      <c r="E5932" s="198">
        <v>0</v>
      </c>
      <c r="F5932" s="198">
        <v>685</v>
      </c>
      <c r="G5932" s="198">
        <v>0</v>
      </c>
    </row>
    <row r="5933" spans="1:7">
      <c r="A5933" s="198">
        <v>39025113</v>
      </c>
      <c r="B5933" s="198">
        <v>0</v>
      </c>
      <c r="C5933" s="198">
        <v>0</v>
      </c>
      <c r="D5933" s="198">
        <v>0</v>
      </c>
      <c r="E5933" s="198">
        <v>0</v>
      </c>
      <c r="F5933" s="198">
        <v>685</v>
      </c>
      <c r="G5933" s="198">
        <v>0</v>
      </c>
    </row>
    <row r="5934" spans="1:7">
      <c r="A5934" s="198">
        <v>39025365</v>
      </c>
      <c r="B5934" s="198">
        <v>665862.42000000004</v>
      </c>
      <c r="C5934" s="198">
        <v>0</v>
      </c>
      <c r="D5934" s="198">
        <v>0</v>
      </c>
      <c r="E5934" s="198">
        <v>665862.42000000004</v>
      </c>
      <c r="F5934" s="198">
        <v>685</v>
      </c>
      <c r="G5934" s="198">
        <v>0</v>
      </c>
    </row>
    <row r="5935" spans="1:7">
      <c r="A5935" s="198">
        <v>39025383</v>
      </c>
      <c r="B5935" s="198">
        <v>266418.82</v>
      </c>
      <c r="C5935" s="198">
        <v>0</v>
      </c>
      <c r="D5935" s="198">
        <v>0</v>
      </c>
      <c r="E5935" s="198">
        <v>266418.82</v>
      </c>
      <c r="F5935" s="198">
        <v>626</v>
      </c>
      <c r="G5935" s="198">
        <v>0</v>
      </c>
    </row>
    <row r="5936" spans="1:7">
      <c r="A5936" s="198">
        <v>39025398</v>
      </c>
      <c r="B5936" s="198">
        <v>1032952.54</v>
      </c>
      <c r="C5936" s="198">
        <v>0</v>
      </c>
      <c r="D5936" s="198">
        <v>71779.600000000006</v>
      </c>
      <c r="E5936" s="198">
        <v>1104732.1399999999</v>
      </c>
      <c r="F5936" s="198">
        <v>685</v>
      </c>
      <c r="G5936" s="198">
        <v>6</v>
      </c>
    </row>
    <row r="5937" spans="1:7">
      <c r="A5937" s="198">
        <v>39025405</v>
      </c>
      <c r="B5937" s="198">
        <v>0</v>
      </c>
      <c r="C5937" s="198">
        <v>0</v>
      </c>
      <c r="D5937" s="198">
        <v>0</v>
      </c>
      <c r="E5937" s="198">
        <v>0</v>
      </c>
      <c r="F5937" s="198">
        <v>685</v>
      </c>
      <c r="G5937" s="198">
        <v>0</v>
      </c>
    </row>
    <row r="5938" spans="1:7">
      <c r="A5938" s="198">
        <v>39025413</v>
      </c>
      <c r="B5938" s="198">
        <v>674628.77</v>
      </c>
      <c r="C5938" s="198">
        <v>87.86</v>
      </c>
      <c r="D5938" s="198">
        <v>0</v>
      </c>
      <c r="E5938" s="198">
        <v>674716.63</v>
      </c>
      <c r="F5938" s="198">
        <v>626</v>
      </c>
      <c r="G5938" s="198">
        <v>1</v>
      </c>
    </row>
    <row r="5939" spans="1:7">
      <c r="A5939" s="198">
        <v>39025421</v>
      </c>
      <c r="B5939" s="198">
        <v>0</v>
      </c>
      <c r="C5939" s="198">
        <v>0</v>
      </c>
      <c r="D5939" s="198">
        <v>0</v>
      </c>
      <c r="E5939" s="198">
        <v>0</v>
      </c>
      <c r="F5939" s="198">
        <v>685</v>
      </c>
      <c r="G5939" s="198">
        <v>0</v>
      </c>
    </row>
    <row r="5940" spans="1:7">
      <c r="A5940" s="198">
        <v>39025430</v>
      </c>
      <c r="B5940" s="198">
        <v>0</v>
      </c>
      <c r="C5940" s="198">
        <v>0</v>
      </c>
      <c r="D5940" s="198">
        <v>0</v>
      </c>
      <c r="E5940" s="198">
        <v>0</v>
      </c>
      <c r="F5940" s="198">
        <v>626</v>
      </c>
      <c r="G5940" s="198">
        <v>0</v>
      </c>
    </row>
    <row r="5941" spans="1:7">
      <c r="A5941" s="198">
        <v>39025448</v>
      </c>
      <c r="B5941" s="198">
        <v>451666.44</v>
      </c>
      <c r="C5941" s="198">
        <v>0</v>
      </c>
      <c r="D5941" s="198">
        <v>0</v>
      </c>
      <c r="E5941" s="198">
        <v>451666.44</v>
      </c>
      <c r="F5941" s="198">
        <v>685</v>
      </c>
      <c r="G5941" s="198">
        <v>0</v>
      </c>
    </row>
    <row r="5942" spans="1:7">
      <c r="A5942" s="198">
        <v>39051253</v>
      </c>
      <c r="B5942" s="198">
        <v>2450484.12</v>
      </c>
      <c r="C5942" s="198">
        <v>0</v>
      </c>
      <c r="D5942" s="198">
        <v>928864.08</v>
      </c>
      <c r="E5942" s="198">
        <v>3379348.2</v>
      </c>
      <c r="F5942" s="198">
        <v>626</v>
      </c>
      <c r="G5942" s="198">
        <v>31</v>
      </c>
    </row>
    <row r="5943" spans="1:7">
      <c r="A5943" s="198">
        <v>39051346</v>
      </c>
      <c r="B5943" s="198">
        <v>0</v>
      </c>
      <c r="C5943" s="198">
        <v>0</v>
      </c>
      <c r="D5943" s="198">
        <v>0</v>
      </c>
      <c r="E5943" s="198">
        <v>0</v>
      </c>
      <c r="F5943" s="198">
        <v>823</v>
      </c>
      <c r="G5943" s="198">
        <v>0</v>
      </c>
    </row>
    <row r="5944" spans="1:7">
      <c r="A5944" s="198">
        <v>39051467</v>
      </c>
      <c r="B5944" s="198">
        <v>0</v>
      </c>
      <c r="C5944" s="198">
        <v>0</v>
      </c>
      <c r="D5944" s="198">
        <v>0</v>
      </c>
      <c r="E5944" s="198">
        <v>0</v>
      </c>
      <c r="F5944" s="198">
        <v>626</v>
      </c>
      <c r="G5944" s="198">
        <v>0</v>
      </c>
    </row>
    <row r="5945" spans="1:7">
      <c r="A5945" s="198">
        <v>39051511</v>
      </c>
      <c r="B5945" s="198">
        <v>687187.01</v>
      </c>
      <c r="C5945" s="198">
        <v>9552.76</v>
      </c>
      <c r="D5945" s="198">
        <v>0</v>
      </c>
      <c r="E5945" s="198">
        <v>696739.77</v>
      </c>
      <c r="F5945" s="198">
        <v>823</v>
      </c>
      <c r="G5945" s="198">
        <v>1</v>
      </c>
    </row>
    <row r="5946" spans="1:7">
      <c r="A5946" s="198">
        <v>39051976</v>
      </c>
      <c r="B5946" s="198">
        <v>322641.93</v>
      </c>
      <c r="C5946" s="198">
        <v>0</v>
      </c>
      <c r="D5946" s="198">
        <v>0</v>
      </c>
      <c r="E5946" s="198">
        <v>322641.93</v>
      </c>
      <c r="F5946" s="198">
        <v>823</v>
      </c>
      <c r="G5946" s="198">
        <v>0</v>
      </c>
    </row>
    <row r="5947" spans="1:7">
      <c r="A5947" s="198">
        <v>39052043</v>
      </c>
      <c r="B5947" s="198">
        <v>0</v>
      </c>
      <c r="C5947" s="198">
        <v>0</v>
      </c>
      <c r="D5947" s="198">
        <v>0</v>
      </c>
      <c r="E5947" s="198">
        <v>0</v>
      </c>
      <c r="F5947" s="198">
        <v>685</v>
      </c>
      <c r="G5947" s="198">
        <v>0</v>
      </c>
    </row>
    <row r="5948" spans="1:7">
      <c r="A5948" s="198">
        <v>39052177</v>
      </c>
      <c r="B5948" s="198">
        <v>204337.59</v>
      </c>
      <c r="C5948" s="198">
        <v>0</v>
      </c>
      <c r="D5948" s="198">
        <v>0</v>
      </c>
      <c r="E5948" s="198">
        <v>204337.59</v>
      </c>
      <c r="F5948" s="198">
        <v>823</v>
      </c>
      <c r="G5948" s="198">
        <v>0</v>
      </c>
    </row>
    <row r="5949" spans="1:7">
      <c r="A5949" s="198">
        <v>39052180</v>
      </c>
      <c r="B5949" s="198">
        <v>0</v>
      </c>
      <c r="C5949" s="198">
        <v>0</v>
      </c>
      <c r="D5949" s="198">
        <v>0</v>
      </c>
      <c r="E5949" s="198">
        <v>0</v>
      </c>
      <c r="F5949" s="198">
        <v>823</v>
      </c>
      <c r="G5949" s="198">
        <v>0</v>
      </c>
    </row>
    <row r="5950" spans="1:7">
      <c r="A5950" s="198">
        <v>39052194</v>
      </c>
      <c r="B5950" s="198">
        <v>123683.11</v>
      </c>
      <c r="C5950" s="198">
        <v>0</v>
      </c>
      <c r="D5950" s="198">
        <v>0</v>
      </c>
      <c r="E5950" s="198">
        <v>123683.11</v>
      </c>
      <c r="F5950" s="198">
        <v>823</v>
      </c>
      <c r="G5950" s="198">
        <v>0</v>
      </c>
    </row>
    <row r="5951" spans="1:7">
      <c r="A5951" s="198">
        <v>39052296</v>
      </c>
      <c r="B5951" s="198">
        <v>0</v>
      </c>
      <c r="C5951" s="198">
        <v>0</v>
      </c>
      <c r="D5951" s="198">
        <v>0</v>
      </c>
      <c r="E5951" s="198">
        <v>0</v>
      </c>
      <c r="F5951" s="198">
        <v>626</v>
      </c>
      <c r="G5951" s="198">
        <v>0</v>
      </c>
    </row>
    <row r="5952" spans="1:7">
      <c r="A5952" s="198">
        <v>39052334</v>
      </c>
      <c r="B5952" s="198">
        <v>0</v>
      </c>
      <c r="C5952" s="198">
        <v>0</v>
      </c>
      <c r="D5952" s="198">
        <v>0</v>
      </c>
      <c r="E5952" s="198">
        <v>0</v>
      </c>
      <c r="F5952" s="198">
        <v>685</v>
      </c>
      <c r="G5952" s="198">
        <v>0</v>
      </c>
    </row>
    <row r="5953" spans="1:7">
      <c r="A5953" s="198">
        <v>39052348</v>
      </c>
      <c r="B5953" s="198">
        <v>0</v>
      </c>
      <c r="C5953" s="198">
        <v>0</v>
      </c>
      <c r="D5953" s="198">
        <v>0</v>
      </c>
      <c r="E5953" s="198">
        <v>0</v>
      </c>
      <c r="F5953" s="198">
        <v>626</v>
      </c>
      <c r="G5953" s="198">
        <v>0</v>
      </c>
    </row>
    <row r="5954" spans="1:7">
      <c r="A5954" s="198">
        <v>39052350</v>
      </c>
      <c r="B5954" s="198">
        <v>0</v>
      </c>
      <c r="C5954" s="198">
        <v>0</v>
      </c>
      <c r="D5954" s="198">
        <v>0</v>
      </c>
      <c r="E5954" s="198">
        <v>0</v>
      </c>
      <c r="F5954" s="198">
        <v>626</v>
      </c>
      <c r="G5954" s="198">
        <v>0</v>
      </c>
    </row>
    <row r="5955" spans="1:7">
      <c r="A5955" s="198">
        <v>39052361</v>
      </c>
      <c r="B5955" s="198">
        <v>868934.42</v>
      </c>
      <c r="C5955" s="198">
        <v>0</v>
      </c>
      <c r="D5955" s="198">
        <v>238917.27</v>
      </c>
      <c r="E5955" s="198">
        <v>1107851.69</v>
      </c>
      <c r="F5955" s="198">
        <v>626</v>
      </c>
      <c r="G5955" s="198">
        <v>24</v>
      </c>
    </row>
    <row r="5956" spans="1:7">
      <c r="A5956" s="198">
        <v>39052377</v>
      </c>
      <c r="B5956" s="198">
        <v>0</v>
      </c>
      <c r="C5956" s="198">
        <v>0</v>
      </c>
      <c r="D5956" s="198">
        <v>0</v>
      </c>
      <c r="E5956" s="198">
        <v>0</v>
      </c>
      <c r="F5956" s="198">
        <v>823</v>
      </c>
      <c r="G5956" s="198">
        <v>0</v>
      </c>
    </row>
    <row r="5957" spans="1:7">
      <c r="A5957" s="198">
        <v>39052383</v>
      </c>
      <c r="B5957" s="198">
        <v>194023.2</v>
      </c>
      <c r="C5957" s="198">
        <v>0</v>
      </c>
      <c r="D5957" s="198">
        <v>0</v>
      </c>
      <c r="E5957" s="198">
        <v>194023.2</v>
      </c>
      <c r="F5957" s="198">
        <v>626</v>
      </c>
      <c r="G5957" s="198">
        <v>0</v>
      </c>
    </row>
    <row r="5958" spans="1:7">
      <c r="A5958" s="198">
        <v>39052397</v>
      </c>
      <c r="B5958" s="198">
        <v>0</v>
      </c>
      <c r="C5958" s="198">
        <v>0</v>
      </c>
      <c r="D5958" s="198">
        <v>0</v>
      </c>
      <c r="E5958" s="198">
        <v>0</v>
      </c>
      <c r="F5958" s="198">
        <v>626</v>
      </c>
      <c r="G5958" s="198">
        <v>0</v>
      </c>
    </row>
    <row r="5959" spans="1:7">
      <c r="A5959" s="198">
        <v>39052416</v>
      </c>
      <c r="B5959" s="198">
        <v>0</v>
      </c>
      <c r="C5959" s="198">
        <v>0</v>
      </c>
      <c r="D5959" s="198">
        <v>0</v>
      </c>
      <c r="E5959" s="198">
        <v>0</v>
      </c>
      <c r="F5959" s="198">
        <v>626</v>
      </c>
      <c r="G5959" s="198">
        <v>0</v>
      </c>
    </row>
    <row r="5960" spans="1:7">
      <c r="A5960" s="198">
        <v>39052439</v>
      </c>
      <c r="B5960" s="198">
        <v>0</v>
      </c>
      <c r="C5960" s="198">
        <v>0</v>
      </c>
      <c r="D5960" s="198">
        <v>0</v>
      </c>
      <c r="E5960" s="198">
        <v>0</v>
      </c>
      <c r="F5960" s="198">
        <v>626</v>
      </c>
      <c r="G5960" s="198">
        <v>0</v>
      </c>
    </row>
    <row r="5961" spans="1:7">
      <c r="A5961" s="198">
        <v>39052459</v>
      </c>
      <c r="B5961" s="198">
        <v>696665.18</v>
      </c>
      <c r="C5961" s="198">
        <v>9684.27</v>
      </c>
      <c r="D5961" s="198">
        <v>0</v>
      </c>
      <c r="E5961" s="198">
        <v>706349.45</v>
      </c>
      <c r="F5961" s="198">
        <v>685</v>
      </c>
      <c r="G5961" s="198">
        <v>1</v>
      </c>
    </row>
    <row r="5962" spans="1:7">
      <c r="A5962" s="198">
        <v>39095876</v>
      </c>
      <c r="B5962" s="198">
        <v>0</v>
      </c>
      <c r="C5962" s="198">
        <v>0</v>
      </c>
      <c r="D5962" s="198">
        <v>0</v>
      </c>
      <c r="E5962" s="198">
        <v>0</v>
      </c>
      <c r="F5962" s="198">
        <v>685</v>
      </c>
      <c r="G5962" s="198">
        <v>0</v>
      </c>
    </row>
    <row r="5963" spans="1:7">
      <c r="A5963" s="198">
        <v>39095945</v>
      </c>
      <c r="B5963" s="198">
        <v>0</v>
      </c>
      <c r="C5963" s="198">
        <v>0</v>
      </c>
      <c r="D5963" s="198">
        <v>0</v>
      </c>
      <c r="E5963" s="198">
        <v>0</v>
      </c>
      <c r="F5963" s="198">
        <v>626</v>
      </c>
      <c r="G5963" s="198">
        <v>0</v>
      </c>
    </row>
    <row r="5964" spans="1:7">
      <c r="A5964" s="198">
        <v>39096147</v>
      </c>
      <c r="B5964" s="198">
        <v>335547.06</v>
      </c>
      <c r="C5964" s="198">
        <v>4572.7</v>
      </c>
      <c r="D5964" s="198">
        <v>0</v>
      </c>
      <c r="E5964" s="198">
        <v>340119.76</v>
      </c>
      <c r="F5964" s="198">
        <v>685</v>
      </c>
      <c r="G5964" s="198">
        <v>1</v>
      </c>
    </row>
    <row r="5965" spans="1:7">
      <c r="A5965" s="198">
        <v>39096152</v>
      </c>
      <c r="B5965" s="198">
        <v>0</v>
      </c>
      <c r="C5965" s="198">
        <v>0</v>
      </c>
      <c r="D5965" s="198">
        <v>0</v>
      </c>
      <c r="E5965" s="198">
        <v>0</v>
      </c>
      <c r="F5965" s="198">
        <v>685</v>
      </c>
      <c r="G5965" s="198">
        <v>0</v>
      </c>
    </row>
    <row r="5966" spans="1:7">
      <c r="A5966" s="198">
        <v>39096162</v>
      </c>
      <c r="B5966" s="198">
        <v>283469.93</v>
      </c>
      <c r="C5966" s="198">
        <v>0</v>
      </c>
      <c r="D5966" s="198">
        <v>0</v>
      </c>
      <c r="E5966" s="198">
        <v>283469.93</v>
      </c>
      <c r="F5966" s="198">
        <v>685</v>
      </c>
      <c r="G5966" s="198">
        <v>0</v>
      </c>
    </row>
    <row r="5967" spans="1:7">
      <c r="A5967" s="198">
        <v>39096182</v>
      </c>
      <c r="B5967" s="198">
        <v>693203.78</v>
      </c>
      <c r="C5967" s="198">
        <v>9692.8799999999992</v>
      </c>
      <c r="D5967" s="198">
        <v>0</v>
      </c>
      <c r="E5967" s="198">
        <v>702896.66</v>
      </c>
      <c r="F5967" s="198">
        <v>685</v>
      </c>
      <c r="G5967" s="198">
        <v>1</v>
      </c>
    </row>
    <row r="5968" spans="1:7">
      <c r="A5968" s="198">
        <v>39096208</v>
      </c>
      <c r="B5968" s="198">
        <v>0</v>
      </c>
      <c r="C5968" s="198">
        <v>0</v>
      </c>
      <c r="D5968" s="198">
        <v>0</v>
      </c>
      <c r="E5968" s="198">
        <v>0</v>
      </c>
      <c r="F5968" s="198">
        <v>685</v>
      </c>
      <c r="G5968" s="198">
        <v>0</v>
      </c>
    </row>
    <row r="5969" spans="1:7">
      <c r="A5969" s="198">
        <v>39096214</v>
      </c>
      <c r="B5969" s="198">
        <v>0</v>
      </c>
      <c r="C5969" s="198">
        <v>0</v>
      </c>
      <c r="D5969" s="198">
        <v>0</v>
      </c>
      <c r="E5969" s="198">
        <v>0</v>
      </c>
      <c r="F5969" s="198">
        <v>626</v>
      </c>
      <c r="G5969" s="198">
        <v>0</v>
      </c>
    </row>
    <row r="5970" spans="1:7">
      <c r="A5970" s="198">
        <v>39096225</v>
      </c>
      <c r="B5970" s="198">
        <v>0</v>
      </c>
      <c r="C5970" s="198">
        <v>0</v>
      </c>
      <c r="D5970" s="198">
        <v>0</v>
      </c>
      <c r="E5970" s="198">
        <v>0</v>
      </c>
      <c r="F5970" s="198">
        <v>685</v>
      </c>
      <c r="G5970" s="198">
        <v>0</v>
      </c>
    </row>
    <row r="5971" spans="1:7">
      <c r="A5971" s="198">
        <v>39096243</v>
      </c>
      <c r="B5971" s="198">
        <v>0</v>
      </c>
      <c r="C5971" s="198">
        <v>0</v>
      </c>
      <c r="D5971" s="198">
        <v>0</v>
      </c>
      <c r="E5971" s="198">
        <v>0</v>
      </c>
      <c r="F5971" s="198">
        <v>685</v>
      </c>
      <c r="G5971" s="198">
        <v>0</v>
      </c>
    </row>
    <row r="5972" spans="1:7">
      <c r="A5972" s="198">
        <v>39127957</v>
      </c>
      <c r="B5972" s="198">
        <v>811968.44</v>
      </c>
      <c r="C5972" s="198">
        <v>11412.74</v>
      </c>
      <c r="D5972" s="198">
        <v>0</v>
      </c>
      <c r="E5972" s="198">
        <v>823381.18</v>
      </c>
      <c r="F5972" s="198">
        <v>685</v>
      </c>
      <c r="G5972" s="198">
        <v>1</v>
      </c>
    </row>
    <row r="5973" spans="1:7">
      <c r="A5973" s="198">
        <v>39127988</v>
      </c>
      <c r="B5973" s="198">
        <v>171168.51</v>
      </c>
      <c r="C5973" s="198">
        <v>0</v>
      </c>
      <c r="D5973" s="198">
        <v>0</v>
      </c>
      <c r="E5973" s="198">
        <v>171168.51</v>
      </c>
      <c r="F5973" s="198">
        <v>685</v>
      </c>
      <c r="G5973" s="198">
        <v>0</v>
      </c>
    </row>
    <row r="5974" spans="1:7">
      <c r="A5974" s="198">
        <v>39128004</v>
      </c>
      <c r="B5974" s="198">
        <v>0</v>
      </c>
      <c r="C5974" s="198">
        <v>0</v>
      </c>
      <c r="D5974" s="198">
        <v>0</v>
      </c>
      <c r="E5974" s="198">
        <v>0</v>
      </c>
      <c r="F5974" s="198">
        <v>685</v>
      </c>
      <c r="G5974" s="198">
        <v>0</v>
      </c>
    </row>
    <row r="5975" spans="1:7">
      <c r="A5975" s="198">
        <v>39128012</v>
      </c>
      <c r="B5975" s="198">
        <v>0</v>
      </c>
      <c r="C5975" s="198">
        <v>0</v>
      </c>
      <c r="D5975" s="198">
        <v>0</v>
      </c>
      <c r="E5975" s="198">
        <v>0</v>
      </c>
      <c r="F5975" s="198">
        <v>626</v>
      </c>
      <c r="G5975" s="198">
        <v>0</v>
      </c>
    </row>
    <row r="5976" spans="1:7">
      <c r="A5976" s="198">
        <v>39128028</v>
      </c>
      <c r="B5976" s="198">
        <v>0</v>
      </c>
      <c r="C5976" s="198">
        <v>0</v>
      </c>
      <c r="D5976" s="198">
        <v>0</v>
      </c>
      <c r="E5976" s="198">
        <v>0</v>
      </c>
      <c r="F5976" s="198">
        <v>685</v>
      </c>
      <c r="G5976" s="198">
        <v>0</v>
      </c>
    </row>
    <row r="5977" spans="1:7">
      <c r="A5977" s="198">
        <v>39128034</v>
      </c>
      <c r="B5977" s="198">
        <v>0</v>
      </c>
      <c r="C5977" s="198">
        <v>0</v>
      </c>
      <c r="D5977" s="198">
        <v>0</v>
      </c>
      <c r="E5977" s="198">
        <v>0</v>
      </c>
      <c r="F5977" s="198">
        <v>626</v>
      </c>
      <c r="G5977" s="198">
        <v>0</v>
      </c>
    </row>
    <row r="5978" spans="1:7">
      <c r="A5978" s="198">
        <v>39128052</v>
      </c>
      <c r="B5978" s="198">
        <v>0</v>
      </c>
      <c r="C5978" s="198">
        <v>0</v>
      </c>
      <c r="D5978" s="198">
        <v>0</v>
      </c>
      <c r="E5978" s="198">
        <v>0</v>
      </c>
      <c r="F5978" s="198">
        <v>685</v>
      </c>
      <c r="G5978" s="198">
        <v>0</v>
      </c>
    </row>
    <row r="5979" spans="1:7">
      <c r="A5979" s="198">
        <v>39128068</v>
      </c>
      <c r="B5979" s="198">
        <v>0</v>
      </c>
      <c r="C5979" s="198">
        <v>0</v>
      </c>
      <c r="D5979" s="198">
        <v>0</v>
      </c>
      <c r="E5979" s="198">
        <v>0</v>
      </c>
      <c r="F5979" s="198">
        <v>685</v>
      </c>
      <c r="G5979" s="198">
        <v>0</v>
      </c>
    </row>
    <row r="5980" spans="1:7">
      <c r="A5980" s="198">
        <v>39128072</v>
      </c>
      <c r="B5980" s="198">
        <v>0</v>
      </c>
      <c r="C5980" s="198">
        <v>0</v>
      </c>
      <c r="D5980" s="198">
        <v>0</v>
      </c>
      <c r="E5980" s="198">
        <v>0</v>
      </c>
      <c r="F5980" s="198">
        <v>685</v>
      </c>
      <c r="G5980" s="198">
        <v>0</v>
      </c>
    </row>
    <row r="5981" spans="1:7">
      <c r="A5981" s="198">
        <v>39128088</v>
      </c>
      <c r="B5981" s="198">
        <v>15028.67</v>
      </c>
      <c r="C5981" s="198">
        <v>0</v>
      </c>
      <c r="D5981" s="198">
        <v>8006.65</v>
      </c>
      <c r="E5981" s="198">
        <v>23035.32</v>
      </c>
      <c r="F5981" s="198">
        <v>685</v>
      </c>
      <c r="G5981" s="198">
        <v>47</v>
      </c>
    </row>
    <row r="5982" spans="1:7">
      <c r="A5982" s="198">
        <v>39128094</v>
      </c>
      <c r="B5982" s="198">
        <v>234779.28</v>
      </c>
      <c r="C5982" s="198">
        <v>0</v>
      </c>
      <c r="D5982" s="198">
        <v>0</v>
      </c>
      <c r="E5982" s="198">
        <v>234779.28</v>
      </c>
      <c r="F5982" s="198">
        <v>685</v>
      </c>
      <c r="G5982" s="198">
        <v>0</v>
      </c>
    </row>
    <row r="5983" spans="1:7">
      <c r="A5983" s="198">
        <v>39128104</v>
      </c>
      <c r="B5983" s="198">
        <v>0</v>
      </c>
      <c r="C5983" s="198">
        <v>0</v>
      </c>
      <c r="D5983" s="198">
        <v>0</v>
      </c>
      <c r="E5983" s="198">
        <v>0</v>
      </c>
      <c r="F5983" s="198">
        <v>685</v>
      </c>
      <c r="G5983" s="198">
        <v>0</v>
      </c>
    </row>
    <row r="5984" spans="1:7">
      <c r="A5984" s="198">
        <v>39128114</v>
      </c>
      <c r="B5984" s="198">
        <v>180403.91</v>
      </c>
      <c r="C5984" s="198">
        <v>0</v>
      </c>
      <c r="D5984" s="198">
        <v>64119.81</v>
      </c>
      <c r="E5984" s="198">
        <v>244523.72</v>
      </c>
      <c r="F5984" s="198">
        <v>685</v>
      </c>
      <c r="G5984" s="198">
        <v>29</v>
      </c>
    </row>
    <row r="5985" spans="1:7">
      <c r="A5985" s="198">
        <v>39128127</v>
      </c>
      <c r="B5985" s="198">
        <v>379153.91</v>
      </c>
      <c r="C5985" s="198">
        <v>0</v>
      </c>
      <c r="D5985" s="198">
        <v>0</v>
      </c>
      <c r="E5985" s="198">
        <v>379153.91</v>
      </c>
      <c r="F5985" s="198">
        <v>626</v>
      </c>
      <c r="G5985" s="198">
        <v>0</v>
      </c>
    </row>
    <row r="5986" spans="1:7">
      <c r="A5986" s="198">
        <v>39161929</v>
      </c>
      <c r="B5986" s="198">
        <v>0</v>
      </c>
      <c r="C5986" s="198">
        <v>0</v>
      </c>
      <c r="D5986" s="198">
        <v>0</v>
      </c>
      <c r="E5986" s="198">
        <v>0</v>
      </c>
      <c r="F5986" s="198">
        <v>823</v>
      </c>
      <c r="G5986" s="198">
        <v>0</v>
      </c>
    </row>
    <row r="5987" spans="1:7">
      <c r="A5987" s="198">
        <v>39162352</v>
      </c>
      <c r="B5987" s="198">
        <v>339319.13</v>
      </c>
      <c r="C5987" s="198">
        <v>0</v>
      </c>
      <c r="D5987" s="198">
        <v>0</v>
      </c>
      <c r="E5987" s="198">
        <v>339319.13</v>
      </c>
      <c r="F5987" s="198">
        <v>685</v>
      </c>
      <c r="G5987" s="198">
        <v>0</v>
      </c>
    </row>
    <row r="5988" spans="1:7">
      <c r="A5988" s="198">
        <v>39162390</v>
      </c>
      <c r="B5988" s="198">
        <v>317443.46999999997</v>
      </c>
      <c r="C5988" s="198">
        <v>0</v>
      </c>
      <c r="D5988" s="198">
        <v>0</v>
      </c>
      <c r="E5988" s="198">
        <v>317443.46999999997</v>
      </c>
      <c r="F5988" s="198">
        <v>685</v>
      </c>
      <c r="G5988" s="198">
        <v>0</v>
      </c>
    </row>
    <row r="5989" spans="1:7">
      <c r="A5989" s="198">
        <v>39162417</v>
      </c>
      <c r="B5989" s="198">
        <v>0</v>
      </c>
      <c r="C5989" s="198">
        <v>0</v>
      </c>
      <c r="D5989" s="198">
        <v>0</v>
      </c>
      <c r="E5989" s="198">
        <v>0</v>
      </c>
      <c r="F5989" s="198">
        <v>626</v>
      </c>
      <c r="G5989" s="198">
        <v>0</v>
      </c>
    </row>
    <row r="5990" spans="1:7">
      <c r="A5990" s="198">
        <v>39162435</v>
      </c>
      <c r="B5990" s="198">
        <v>0</v>
      </c>
      <c r="C5990" s="198">
        <v>0</v>
      </c>
      <c r="D5990" s="198">
        <v>0</v>
      </c>
      <c r="E5990" s="198">
        <v>0</v>
      </c>
      <c r="F5990" s="198">
        <v>685</v>
      </c>
      <c r="G5990" s="198">
        <v>0</v>
      </c>
    </row>
    <row r="5991" spans="1:7">
      <c r="A5991" s="198">
        <v>39162463</v>
      </c>
      <c r="B5991" s="198">
        <v>241642.71</v>
      </c>
      <c r="C5991" s="198">
        <v>0</v>
      </c>
      <c r="D5991" s="198">
        <v>0</v>
      </c>
      <c r="E5991" s="198">
        <v>241642.71</v>
      </c>
      <c r="F5991" s="198">
        <v>823</v>
      </c>
      <c r="G5991" s="198">
        <v>0</v>
      </c>
    </row>
    <row r="5992" spans="1:7">
      <c r="A5992" s="198">
        <v>39162493</v>
      </c>
      <c r="B5992" s="198">
        <v>504735.15</v>
      </c>
      <c r="C5992" s="198">
        <v>0</v>
      </c>
      <c r="D5992" s="198">
        <v>41123.29</v>
      </c>
      <c r="E5992" s="198">
        <v>545858.43999999994</v>
      </c>
      <c r="F5992" s="198">
        <v>626</v>
      </c>
      <c r="G5992" s="198">
        <v>6</v>
      </c>
    </row>
    <row r="5993" spans="1:7">
      <c r="A5993" s="198">
        <v>39162501</v>
      </c>
      <c r="B5993" s="198">
        <v>461806.53</v>
      </c>
      <c r="C5993" s="198">
        <v>0</v>
      </c>
      <c r="D5993" s="198">
        <v>0</v>
      </c>
      <c r="E5993" s="198">
        <v>461806.53</v>
      </c>
      <c r="F5993" s="198">
        <v>685</v>
      </c>
      <c r="G5993" s="198">
        <v>0</v>
      </c>
    </row>
    <row r="5994" spans="1:7">
      <c r="A5994" s="198">
        <v>39162512</v>
      </c>
      <c r="B5994" s="198">
        <v>0</v>
      </c>
      <c r="C5994" s="198">
        <v>0</v>
      </c>
      <c r="D5994" s="198">
        <v>0</v>
      </c>
      <c r="E5994" s="198">
        <v>0</v>
      </c>
      <c r="F5994" s="198">
        <v>626</v>
      </c>
      <c r="G5994" s="198">
        <v>0</v>
      </c>
    </row>
    <row r="5995" spans="1:7">
      <c r="A5995" s="198">
        <v>39162538</v>
      </c>
      <c r="B5995" s="198">
        <v>0</v>
      </c>
      <c r="C5995" s="198">
        <v>0</v>
      </c>
      <c r="D5995" s="198">
        <v>0</v>
      </c>
      <c r="E5995" s="198">
        <v>0</v>
      </c>
      <c r="F5995" s="198">
        <v>685</v>
      </c>
      <c r="G5995" s="198">
        <v>0</v>
      </c>
    </row>
    <row r="5996" spans="1:7">
      <c r="A5996" s="198">
        <v>39162545</v>
      </c>
      <c r="B5996" s="198">
        <v>0</v>
      </c>
      <c r="C5996" s="198">
        <v>0</v>
      </c>
      <c r="D5996" s="198">
        <v>0</v>
      </c>
      <c r="E5996" s="198">
        <v>0</v>
      </c>
      <c r="F5996" s="198">
        <v>685</v>
      </c>
      <c r="G5996" s="198">
        <v>0</v>
      </c>
    </row>
    <row r="5997" spans="1:7">
      <c r="A5997" s="198">
        <v>39209290</v>
      </c>
      <c r="B5997" s="198">
        <v>0</v>
      </c>
      <c r="C5997" s="198">
        <v>0</v>
      </c>
      <c r="D5997" s="198">
        <v>0</v>
      </c>
      <c r="E5997" s="198">
        <v>0</v>
      </c>
      <c r="F5997" s="198">
        <v>823</v>
      </c>
      <c r="G5997" s="198">
        <v>0</v>
      </c>
    </row>
    <row r="5998" spans="1:7">
      <c r="A5998" s="198">
        <v>39209315</v>
      </c>
      <c r="B5998" s="198">
        <v>0</v>
      </c>
      <c r="C5998" s="198">
        <v>0</v>
      </c>
      <c r="D5998" s="198">
        <v>0</v>
      </c>
      <c r="E5998" s="198">
        <v>0</v>
      </c>
      <c r="F5998" s="198">
        <v>823</v>
      </c>
      <c r="G5998" s="198">
        <v>0</v>
      </c>
    </row>
    <row r="5999" spans="1:7">
      <c r="A5999" s="198">
        <v>39209542</v>
      </c>
      <c r="B5999" s="198">
        <v>0</v>
      </c>
      <c r="C5999" s="198">
        <v>0</v>
      </c>
      <c r="D5999" s="198">
        <v>0</v>
      </c>
      <c r="E5999" s="198">
        <v>0</v>
      </c>
      <c r="F5999" s="198">
        <v>823</v>
      </c>
      <c r="G5999" s="198">
        <v>0</v>
      </c>
    </row>
    <row r="6000" spans="1:7">
      <c r="A6000" s="198">
        <v>39209876</v>
      </c>
      <c r="B6000" s="198">
        <v>0</v>
      </c>
      <c r="C6000" s="198">
        <v>0</v>
      </c>
      <c r="D6000" s="198">
        <v>0</v>
      </c>
      <c r="E6000" s="198">
        <v>0</v>
      </c>
      <c r="F6000" s="198">
        <v>685</v>
      </c>
      <c r="G6000" s="198">
        <v>0</v>
      </c>
    </row>
    <row r="6001" spans="1:7">
      <c r="A6001" s="198">
        <v>39209898</v>
      </c>
      <c r="B6001" s="198">
        <v>252114.41</v>
      </c>
      <c r="C6001" s="198">
        <v>0</v>
      </c>
      <c r="D6001" s="198">
        <v>0</v>
      </c>
      <c r="E6001" s="198">
        <v>252114.41</v>
      </c>
      <c r="F6001" s="198">
        <v>823</v>
      </c>
      <c r="G6001" s="198">
        <v>0</v>
      </c>
    </row>
    <row r="6002" spans="1:7">
      <c r="A6002" s="198">
        <v>39209940</v>
      </c>
      <c r="B6002" s="198">
        <v>0</v>
      </c>
      <c r="C6002" s="198">
        <v>0</v>
      </c>
      <c r="D6002" s="198">
        <v>0</v>
      </c>
      <c r="E6002" s="198">
        <v>0</v>
      </c>
      <c r="F6002" s="198">
        <v>823</v>
      </c>
      <c r="G6002" s="198">
        <v>0</v>
      </c>
    </row>
    <row r="6003" spans="1:7">
      <c r="A6003" s="198">
        <v>39210018</v>
      </c>
      <c r="B6003" s="198">
        <v>0</v>
      </c>
      <c r="C6003" s="198">
        <v>0</v>
      </c>
      <c r="D6003" s="198">
        <v>0</v>
      </c>
      <c r="E6003" s="198">
        <v>0</v>
      </c>
      <c r="F6003" s="198">
        <v>823</v>
      </c>
      <c r="G6003" s="198">
        <v>0</v>
      </c>
    </row>
    <row r="6004" spans="1:7">
      <c r="A6004" s="198">
        <v>39210105</v>
      </c>
      <c r="B6004" s="198">
        <v>0</v>
      </c>
      <c r="C6004" s="198">
        <v>0</v>
      </c>
      <c r="D6004" s="198">
        <v>0</v>
      </c>
      <c r="E6004" s="198">
        <v>0</v>
      </c>
      <c r="F6004" s="198">
        <v>685</v>
      </c>
      <c r="G6004" s="198">
        <v>0</v>
      </c>
    </row>
    <row r="6005" spans="1:7">
      <c r="A6005" s="198">
        <v>39210121</v>
      </c>
      <c r="B6005" s="198">
        <v>0</v>
      </c>
      <c r="C6005" s="198">
        <v>0</v>
      </c>
      <c r="D6005" s="198">
        <v>0</v>
      </c>
      <c r="E6005" s="198">
        <v>0</v>
      </c>
      <c r="F6005" s="198">
        <v>626</v>
      </c>
      <c r="G6005" s="198">
        <v>0</v>
      </c>
    </row>
    <row r="6006" spans="1:7">
      <c r="A6006" s="198">
        <v>39210154</v>
      </c>
      <c r="B6006" s="198">
        <v>0</v>
      </c>
      <c r="C6006" s="198">
        <v>0</v>
      </c>
      <c r="D6006" s="198">
        <v>0</v>
      </c>
      <c r="E6006" s="198">
        <v>0</v>
      </c>
      <c r="F6006" s="198">
        <v>685</v>
      </c>
      <c r="G6006" s="198">
        <v>0</v>
      </c>
    </row>
    <row r="6007" spans="1:7">
      <c r="A6007" s="198">
        <v>39210181</v>
      </c>
      <c r="B6007" s="198">
        <v>0</v>
      </c>
      <c r="C6007" s="198">
        <v>0</v>
      </c>
      <c r="D6007" s="198">
        <v>0</v>
      </c>
      <c r="E6007" s="198">
        <v>0</v>
      </c>
      <c r="F6007" s="198">
        <v>626</v>
      </c>
      <c r="G6007" s="198">
        <v>0</v>
      </c>
    </row>
    <row r="6008" spans="1:7">
      <c r="A6008" s="198">
        <v>39210206</v>
      </c>
      <c r="B6008" s="198">
        <v>0</v>
      </c>
      <c r="C6008" s="198">
        <v>0</v>
      </c>
      <c r="D6008" s="198">
        <v>0</v>
      </c>
      <c r="E6008" s="198">
        <v>0</v>
      </c>
      <c r="F6008" s="198">
        <v>685</v>
      </c>
      <c r="G6008" s="198">
        <v>0</v>
      </c>
    </row>
    <row r="6009" spans="1:7">
      <c r="A6009" s="198">
        <v>39210219</v>
      </c>
      <c r="B6009" s="198">
        <v>209654.34</v>
      </c>
      <c r="C6009" s="198">
        <v>2629.9</v>
      </c>
      <c r="D6009" s="198">
        <v>0</v>
      </c>
      <c r="E6009" s="198">
        <v>212284.24</v>
      </c>
      <c r="F6009" s="198">
        <v>685</v>
      </c>
      <c r="G6009" s="198">
        <v>1</v>
      </c>
    </row>
    <row r="6010" spans="1:7">
      <c r="A6010" s="198">
        <v>39210225</v>
      </c>
      <c r="B6010" s="198">
        <v>676159.24</v>
      </c>
      <c r="C6010" s="198">
        <v>0</v>
      </c>
      <c r="D6010" s="198">
        <v>0</v>
      </c>
      <c r="E6010" s="198">
        <v>676159.24</v>
      </c>
      <c r="F6010" s="198">
        <v>685</v>
      </c>
      <c r="G6010" s="198">
        <v>0</v>
      </c>
    </row>
    <row r="6011" spans="1:7">
      <c r="A6011" s="198">
        <v>39210230</v>
      </c>
      <c r="B6011" s="198">
        <v>0</v>
      </c>
      <c r="C6011" s="198">
        <v>0</v>
      </c>
      <c r="D6011" s="198">
        <v>0</v>
      </c>
      <c r="E6011" s="198">
        <v>0</v>
      </c>
      <c r="F6011" s="198">
        <v>685</v>
      </c>
      <c r="G6011" s="198">
        <v>0</v>
      </c>
    </row>
    <row r="6012" spans="1:7">
      <c r="A6012" s="198">
        <v>39210251</v>
      </c>
      <c r="B6012" s="198">
        <v>132842.09</v>
      </c>
      <c r="C6012" s="198">
        <v>0</v>
      </c>
      <c r="D6012" s="198">
        <v>0</v>
      </c>
      <c r="E6012" s="198">
        <v>132842.09</v>
      </c>
      <c r="F6012" s="198">
        <v>685</v>
      </c>
      <c r="G6012" s="198">
        <v>0</v>
      </c>
    </row>
    <row r="6013" spans="1:7">
      <c r="A6013" s="198">
        <v>39210269</v>
      </c>
      <c r="B6013" s="198">
        <v>529134.47</v>
      </c>
      <c r="C6013" s="198">
        <v>0</v>
      </c>
      <c r="D6013" s="198">
        <v>0</v>
      </c>
      <c r="E6013" s="198">
        <v>529134.47</v>
      </c>
      <c r="F6013" s="198">
        <v>685</v>
      </c>
      <c r="G6013" s="198">
        <v>0</v>
      </c>
    </row>
    <row r="6014" spans="1:7">
      <c r="A6014" s="198">
        <v>39210281</v>
      </c>
      <c r="B6014" s="198">
        <v>164471.09</v>
      </c>
      <c r="C6014" s="198">
        <v>0</v>
      </c>
      <c r="D6014" s="198">
        <v>0</v>
      </c>
      <c r="E6014" s="198">
        <v>164471.09</v>
      </c>
      <c r="F6014" s="198">
        <v>626</v>
      </c>
      <c r="G6014" s="198">
        <v>0</v>
      </c>
    </row>
    <row r="6015" spans="1:7">
      <c r="A6015" s="198">
        <v>39210291</v>
      </c>
      <c r="B6015" s="198">
        <v>0</v>
      </c>
      <c r="C6015" s="198">
        <v>0</v>
      </c>
      <c r="D6015" s="198">
        <v>0</v>
      </c>
      <c r="E6015" s="198">
        <v>0</v>
      </c>
      <c r="F6015" s="198">
        <v>626</v>
      </c>
      <c r="G6015" s="198">
        <v>0</v>
      </c>
    </row>
    <row r="6016" spans="1:7">
      <c r="A6016" s="198">
        <v>39210308</v>
      </c>
      <c r="B6016" s="198">
        <v>0</v>
      </c>
      <c r="C6016" s="198">
        <v>0</v>
      </c>
      <c r="D6016" s="198">
        <v>0</v>
      </c>
      <c r="E6016" s="198">
        <v>0</v>
      </c>
      <c r="F6016" s="198">
        <v>626</v>
      </c>
      <c r="G6016" s="198">
        <v>0</v>
      </c>
    </row>
    <row r="6017" spans="1:7">
      <c r="A6017" s="198">
        <v>39210339</v>
      </c>
      <c r="B6017" s="198">
        <v>0</v>
      </c>
      <c r="C6017" s="198">
        <v>0</v>
      </c>
      <c r="D6017" s="198">
        <v>0</v>
      </c>
      <c r="E6017" s="198">
        <v>0</v>
      </c>
      <c r="F6017" s="198">
        <v>685</v>
      </c>
      <c r="G6017" s="198">
        <v>0</v>
      </c>
    </row>
    <row r="6018" spans="1:7">
      <c r="A6018" s="198">
        <v>39210356</v>
      </c>
      <c r="B6018" s="198">
        <v>0</v>
      </c>
      <c r="C6018" s="198">
        <v>0</v>
      </c>
      <c r="D6018" s="198">
        <v>0</v>
      </c>
      <c r="E6018" s="198">
        <v>0</v>
      </c>
      <c r="F6018" s="198">
        <v>626</v>
      </c>
      <c r="G6018" s="198">
        <v>0</v>
      </c>
    </row>
    <row r="6019" spans="1:7">
      <c r="A6019" s="198">
        <v>39248619</v>
      </c>
      <c r="B6019" s="198">
        <v>595578.54</v>
      </c>
      <c r="C6019" s="198">
        <v>0</v>
      </c>
      <c r="D6019" s="198">
        <v>523163.21</v>
      </c>
      <c r="E6019" s="198">
        <v>1118741.75</v>
      </c>
      <c r="F6019" s="198">
        <v>685</v>
      </c>
      <c r="G6019" s="198">
        <v>94</v>
      </c>
    </row>
    <row r="6020" spans="1:7">
      <c r="A6020" s="198">
        <v>39248640</v>
      </c>
      <c r="B6020" s="198">
        <v>0</v>
      </c>
      <c r="C6020" s="198">
        <v>0</v>
      </c>
      <c r="D6020" s="198">
        <v>0</v>
      </c>
      <c r="E6020" s="198">
        <v>0</v>
      </c>
      <c r="F6020" s="198">
        <v>626</v>
      </c>
      <c r="G6020" s="198">
        <v>0</v>
      </c>
    </row>
    <row r="6021" spans="1:7">
      <c r="A6021" s="198">
        <v>39248723</v>
      </c>
      <c r="B6021" s="198">
        <v>0</v>
      </c>
      <c r="C6021" s="198">
        <v>0</v>
      </c>
      <c r="D6021" s="198">
        <v>0</v>
      </c>
      <c r="E6021" s="198">
        <v>0</v>
      </c>
      <c r="F6021" s="198">
        <v>685</v>
      </c>
      <c r="G6021" s="198">
        <v>0</v>
      </c>
    </row>
    <row r="6022" spans="1:7">
      <c r="A6022" s="198">
        <v>39248838</v>
      </c>
      <c r="B6022" s="198">
        <v>1183613.58</v>
      </c>
      <c r="C6022" s="198">
        <v>0</v>
      </c>
      <c r="D6022" s="198">
        <v>0</v>
      </c>
      <c r="E6022" s="198">
        <v>1183613.58</v>
      </c>
      <c r="F6022" s="198">
        <v>685</v>
      </c>
      <c r="G6022" s="198">
        <v>0</v>
      </c>
    </row>
    <row r="6023" spans="1:7">
      <c r="A6023" s="198">
        <v>39281840</v>
      </c>
      <c r="B6023" s="198">
        <v>0</v>
      </c>
      <c r="C6023" s="198">
        <v>0</v>
      </c>
      <c r="D6023" s="198">
        <v>0</v>
      </c>
      <c r="E6023" s="198">
        <v>0</v>
      </c>
      <c r="F6023" s="198">
        <v>626</v>
      </c>
      <c r="G6023" s="198">
        <v>0</v>
      </c>
    </row>
    <row r="6024" spans="1:7">
      <c r="A6024" s="198">
        <v>39281857</v>
      </c>
      <c r="B6024" s="198">
        <v>109783.39</v>
      </c>
      <c r="C6024" s="198">
        <v>0</v>
      </c>
      <c r="D6024" s="198">
        <v>0</v>
      </c>
      <c r="E6024" s="198">
        <v>109783.39</v>
      </c>
      <c r="F6024" s="198">
        <v>626</v>
      </c>
      <c r="G6024" s="198">
        <v>0</v>
      </c>
    </row>
    <row r="6025" spans="1:7">
      <c r="A6025" s="198">
        <v>39281861</v>
      </c>
      <c r="B6025" s="198">
        <v>478100.66</v>
      </c>
      <c r="C6025" s="198">
        <v>0</v>
      </c>
      <c r="D6025" s="198">
        <v>417567.07</v>
      </c>
      <c r="E6025" s="198">
        <v>895667.73</v>
      </c>
      <c r="F6025" s="198">
        <v>685</v>
      </c>
      <c r="G6025" s="198">
        <v>95</v>
      </c>
    </row>
    <row r="6026" spans="1:7">
      <c r="A6026" s="198">
        <v>39281875</v>
      </c>
      <c r="B6026" s="198">
        <v>293300.99</v>
      </c>
      <c r="C6026" s="198">
        <v>0</v>
      </c>
      <c r="D6026" s="198">
        <v>0</v>
      </c>
      <c r="E6026" s="198">
        <v>293300.99</v>
      </c>
      <c r="F6026" s="198">
        <v>685</v>
      </c>
      <c r="G6026" s="198">
        <v>0</v>
      </c>
    </row>
    <row r="6027" spans="1:7">
      <c r="A6027" s="198">
        <v>39281888</v>
      </c>
      <c r="B6027" s="198">
        <v>0</v>
      </c>
      <c r="C6027" s="198">
        <v>0</v>
      </c>
      <c r="D6027" s="198">
        <v>0</v>
      </c>
      <c r="E6027" s="198">
        <v>0</v>
      </c>
      <c r="F6027" s="198">
        <v>685</v>
      </c>
      <c r="G6027" s="198">
        <v>0</v>
      </c>
    </row>
    <row r="6028" spans="1:7">
      <c r="A6028" s="198">
        <v>39281892</v>
      </c>
      <c r="B6028" s="198">
        <v>507816.19</v>
      </c>
      <c r="C6028" s="198">
        <v>0</v>
      </c>
      <c r="D6028" s="198">
        <v>0</v>
      </c>
      <c r="E6028" s="198">
        <v>507816.19</v>
      </c>
      <c r="F6028" s="198">
        <v>685</v>
      </c>
      <c r="G6028" s="198">
        <v>0</v>
      </c>
    </row>
    <row r="6029" spans="1:7">
      <c r="A6029" s="198">
        <v>39281916</v>
      </c>
      <c r="B6029" s="198">
        <v>0</v>
      </c>
      <c r="C6029" s="198">
        <v>0</v>
      </c>
      <c r="D6029" s="198">
        <v>0</v>
      </c>
      <c r="E6029" s="198">
        <v>0</v>
      </c>
      <c r="F6029" s="198">
        <v>685</v>
      </c>
      <c r="G6029" s="198">
        <v>0</v>
      </c>
    </row>
    <row r="6030" spans="1:7">
      <c r="A6030" s="198">
        <v>39281925</v>
      </c>
      <c r="B6030" s="198">
        <v>988528.02</v>
      </c>
      <c r="C6030" s="198">
        <v>13761.21</v>
      </c>
      <c r="D6030" s="198">
        <v>0</v>
      </c>
      <c r="E6030" s="198">
        <v>1002289.23</v>
      </c>
      <c r="F6030" s="198">
        <v>685</v>
      </c>
      <c r="G6030" s="198">
        <v>1</v>
      </c>
    </row>
    <row r="6031" spans="1:7">
      <c r="A6031" s="198">
        <v>39281940</v>
      </c>
      <c r="B6031" s="198">
        <v>350041.71</v>
      </c>
      <c r="C6031" s="198">
        <v>0</v>
      </c>
      <c r="D6031" s="198">
        <v>0</v>
      </c>
      <c r="E6031" s="198">
        <v>350041.71</v>
      </c>
      <c r="F6031" s="198">
        <v>685</v>
      </c>
      <c r="G6031" s="198">
        <v>0</v>
      </c>
    </row>
    <row r="6032" spans="1:7">
      <c r="A6032" s="198">
        <v>39289815</v>
      </c>
      <c r="B6032" s="198">
        <v>0</v>
      </c>
      <c r="C6032" s="198">
        <v>0</v>
      </c>
      <c r="D6032" s="198">
        <v>0</v>
      </c>
      <c r="E6032" s="198">
        <v>0</v>
      </c>
      <c r="F6032" s="198">
        <v>685</v>
      </c>
      <c r="G6032" s="198">
        <v>0</v>
      </c>
    </row>
    <row r="6033" spans="1:7">
      <c r="A6033" s="198">
        <v>39289884</v>
      </c>
      <c r="B6033" s="198">
        <v>7441.1</v>
      </c>
      <c r="C6033" s="198">
        <v>0</v>
      </c>
      <c r="D6033" s="198">
        <v>0</v>
      </c>
      <c r="E6033" s="198">
        <v>7441.1</v>
      </c>
      <c r="F6033" s="198">
        <v>823</v>
      </c>
      <c r="G6033" s="198">
        <v>0</v>
      </c>
    </row>
    <row r="6034" spans="1:7">
      <c r="A6034" s="198">
        <v>39289900</v>
      </c>
      <c r="B6034" s="198">
        <v>0</v>
      </c>
      <c r="C6034" s="198">
        <v>0</v>
      </c>
      <c r="D6034" s="198">
        <v>0</v>
      </c>
      <c r="E6034" s="198">
        <v>0</v>
      </c>
      <c r="F6034" s="198">
        <v>685</v>
      </c>
      <c r="G6034" s="198">
        <v>0</v>
      </c>
    </row>
    <row r="6035" spans="1:7">
      <c r="A6035" s="198">
        <v>39290029</v>
      </c>
      <c r="B6035" s="198">
        <v>0</v>
      </c>
      <c r="C6035" s="198">
        <v>0</v>
      </c>
      <c r="D6035" s="198">
        <v>0</v>
      </c>
      <c r="E6035" s="198">
        <v>0</v>
      </c>
      <c r="F6035" s="198">
        <v>685</v>
      </c>
      <c r="G6035" s="198">
        <v>0</v>
      </c>
    </row>
    <row r="6036" spans="1:7">
      <c r="A6036" s="198">
        <v>39290136</v>
      </c>
      <c r="B6036" s="198">
        <v>0</v>
      </c>
      <c r="C6036" s="198">
        <v>0</v>
      </c>
      <c r="D6036" s="198">
        <v>0</v>
      </c>
      <c r="E6036" s="198">
        <v>0</v>
      </c>
      <c r="F6036" s="198">
        <v>685</v>
      </c>
      <c r="G6036" s="198">
        <v>0</v>
      </c>
    </row>
    <row r="6037" spans="1:7">
      <c r="A6037" s="198">
        <v>39290191</v>
      </c>
      <c r="B6037" s="198">
        <v>172170.71</v>
      </c>
      <c r="C6037" s="198">
        <v>0</v>
      </c>
      <c r="D6037" s="198">
        <v>0</v>
      </c>
      <c r="E6037" s="198">
        <v>172170.71</v>
      </c>
      <c r="F6037" s="198">
        <v>626</v>
      </c>
      <c r="G6037" s="198">
        <v>0</v>
      </c>
    </row>
    <row r="6038" spans="1:7">
      <c r="A6038" s="198">
        <v>39290205</v>
      </c>
      <c r="B6038" s="198">
        <v>322147.61</v>
      </c>
      <c r="C6038" s="198">
        <v>4545.41</v>
      </c>
      <c r="D6038" s="198">
        <v>0</v>
      </c>
      <c r="E6038" s="198">
        <v>326693.02</v>
      </c>
      <c r="F6038" s="198">
        <v>823</v>
      </c>
      <c r="G6038" s="198">
        <v>1</v>
      </c>
    </row>
    <row r="6039" spans="1:7">
      <c r="A6039" s="198">
        <v>39290212</v>
      </c>
      <c r="B6039" s="198">
        <v>413852.54</v>
      </c>
      <c r="C6039" s="198">
        <v>0</v>
      </c>
      <c r="D6039" s="198">
        <v>0</v>
      </c>
      <c r="E6039" s="198">
        <v>413852.54</v>
      </c>
      <c r="F6039" s="198">
        <v>685</v>
      </c>
      <c r="G6039" s="198">
        <v>0</v>
      </c>
    </row>
    <row r="6040" spans="1:7">
      <c r="A6040" s="198">
        <v>39290226</v>
      </c>
      <c r="B6040" s="198">
        <v>266674.5</v>
      </c>
      <c r="C6040" s="198">
        <v>0</v>
      </c>
      <c r="D6040" s="198">
        <v>0</v>
      </c>
      <c r="E6040" s="198">
        <v>266674.5</v>
      </c>
      <c r="F6040" s="198">
        <v>626</v>
      </c>
      <c r="G6040" s="198">
        <v>0</v>
      </c>
    </row>
    <row r="6041" spans="1:7">
      <c r="A6041" s="198">
        <v>39290233</v>
      </c>
      <c r="B6041" s="198">
        <v>0</v>
      </c>
      <c r="C6041" s="198">
        <v>0</v>
      </c>
      <c r="D6041" s="198">
        <v>0</v>
      </c>
      <c r="E6041" s="198">
        <v>0</v>
      </c>
      <c r="F6041" s="198">
        <v>685</v>
      </c>
      <c r="G6041" s="198">
        <v>0</v>
      </c>
    </row>
    <row r="6042" spans="1:7">
      <c r="A6042" s="198">
        <v>39290258</v>
      </c>
      <c r="B6042" s="198">
        <v>0</v>
      </c>
      <c r="C6042" s="198">
        <v>0</v>
      </c>
      <c r="D6042" s="198">
        <v>0</v>
      </c>
      <c r="E6042" s="198">
        <v>0</v>
      </c>
      <c r="F6042" s="198">
        <v>685</v>
      </c>
      <c r="G6042" s="198">
        <v>0</v>
      </c>
    </row>
    <row r="6043" spans="1:7">
      <c r="A6043" s="198">
        <v>39290263</v>
      </c>
      <c r="B6043" s="198">
        <v>0</v>
      </c>
      <c r="C6043" s="198">
        <v>0</v>
      </c>
      <c r="D6043" s="198">
        <v>0</v>
      </c>
      <c r="E6043" s="198">
        <v>0</v>
      </c>
      <c r="F6043" s="198">
        <v>626</v>
      </c>
      <c r="G6043" s="198">
        <v>0</v>
      </c>
    </row>
    <row r="6044" spans="1:7">
      <c r="A6044" s="198">
        <v>39290293</v>
      </c>
      <c r="B6044" s="198">
        <v>0</v>
      </c>
      <c r="C6044" s="198">
        <v>0</v>
      </c>
      <c r="D6044" s="198">
        <v>0</v>
      </c>
      <c r="E6044" s="198">
        <v>0</v>
      </c>
      <c r="F6044" s="198">
        <v>685</v>
      </c>
      <c r="G6044" s="198">
        <v>0</v>
      </c>
    </row>
    <row r="6045" spans="1:7">
      <c r="A6045" s="198">
        <v>39290304</v>
      </c>
      <c r="B6045" s="198">
        <v>0</v>
      </c>
      <c r="C6045" s="198">
        <v>0</v>
      </c>
      <c r="D6045" s="198">
        <v>0</v>
      </c>
      <c r="E6045" s="198">
        <v>0</v>
      </c>
      <c r="F6045" s="198">
        <v>685</v>
      </c>
      <c r="G6045" s="198">
        <v>0</v>
      </c>
    </row>
    <row r="6046" spans="1:7">
      <c r="A6046" s="198">
        <v>39290314</v>
      </c>
      <c r="B6046" s="198">
        <v>0</v>
      </c>
      <c r="C6046" s="198">
        <v>0</v>
      </c>
      <c r="D6046" s="198">
        <v>0</v>
      </c>
      <c r="E6046" s="198">
        <v>0</v>
      </c>
      <c r="F6046" s="198">
        <v>685</v>
      </c>
      <c r="G6046" s="198">
        <v>0</v>
      </c>
    </row>
    <row r="6047" spans="1:7">
      <c r="A6047" s="198">
        <v>39290325</v>
      </c>
      <c r="B6047" s="198">
        <v>0</v>
      </c>
      <c r="C6047" s="198">
        <v>0</v>
      </c>
      <c r="D6047" s="198">
        <v>0</v>
      </c>
      <c r="E6047" s="198">
        <v>0</v>
      </c>
      <c r="F6047" s="198">
        <v>685</v>
      </c>
      <c r="G6047" s="198">
        <v>0</v>
      </c>
    </row>
    <row r="6048" spans="1:7">
      <c r="A6048" s="198">
        <v>39290343</v>
      </c>
      <c r="B6048" s="198">
        <v>594903.07999999996</v>
      </c>
      <c r="C6048" s="198">
        <v>0</v>
      </c>
      <c r="D6048" s="198">
        <v>0</v>
      </c>
      <c r="E6048" s="198">
        <v>594903.07999999996</v>
      </c>
      <c r="F6048" s="198">
        <v>685</v>
      </c>
      <c r="G6048" s="198">
        <v>0</v>
      </c>
    </row>
    <row r="6049" spans="1:7">
      <c r="A6049" s="198">
        <v>39290369</v>
      </c>
      <c r="B6049" s="198">
        <v>735921.1</v>
      </c>
      <c r="C6049" s="198">
        <v>10229.93</v>
      </c>
      <c r="D6049" s="198">
        <v>0</v>
      </c>
      <c r="E6049" s="198">
        <v>746151.03</v>
      </c>
      <c r="F6049" s="198">
        <v>685</v>
      </c>
      <c r="G6049" s="198">
        <v>1</v>
      </c>
    </row>
    <row r="6050" spans="1:7">
      <c r="A6050" s="198">
        <v>39290372</v>
      </c>
      <c r="B6050" s="198">
        <v>0</v>
      </c>
      <c r="C6050" s="198">
        <v>0</v>
      </c>
      <c r="D6050" s="198">
        <v>0</v>
      </c>
      <c r="E6050" s="198">
        <v>0</v>
      </c>
      <c r="F6050" s="198">
        <v>685</v>
      </c>
      <c r="G6050" s="198">
        <v>0</v>
      </c>
    </row>
    <row r="6051" spans="1:7">
      <c r="A6051" s="198">
        <v>39290380</v>
      </c>
      <c r="B6051" s="198">
        <v>0</v>
      </c>
      <c r="C6051" s="198">
        <v>0</v>
      </c>
      <c r="D6051" s="198">
        <v>0</v>
      </c>
      <c r="E6051" s="198">
        <v>0</v>
      </c>
      <c r="F6051" s="198">
        <v>685</v>
      </c>
      <c r="G6051" s="198">
        <v>0</v>
      </c>
    </row>
    <row r="6052" spans="1:7">
      <c r="A6052" s="198">
        <v>39290396</v>
      </c>
      <c r="B6052" s="198">
        <v>0</v>
      </c>
      <c r="C6052" s="198">
        <v>0</v>
      </c>
      <c r="D6052" s="198">
        <v>0</v>
      </c>
      <c r="E6052" s="198">
        <v>0</v>
      </c>
      <c r="F6052" s="198">
        <v>685</v>
      </c>
      <c r="G6052" s="198">
        <v>0</v>
      </c>
    </row>
    <row r="6053" spans="1:7">
      <c r="A6053" s="198">
        <v>39290400</v>
      </c>
      <c r="B6053" s="198">
        <v>333840.28000000003</v>
      </c>
      <c r="C6053" s="198">
        <v>0</v>
      </c>
      <c r="D6053" s="198">
        <v>0</v>
      </c>
      <c r="E6053" s="198">
        <v>333840.28000000003</v>
      </c>
      <c r="F6053" s="198">
        <v>626</v>
      </c>
      <c r="G6053" s="198">
        <v>0</v>
      </c>
    </row>
    <row r="6054" spans="1:7">
      <c r="A6054" s="198">
        <v>39323169</v>
      </c>
      <c r="B6054" s="198">
        <v>202521.34</v>
      </c>
      <c r="C6054" s="198">
        <v>0</v>
      </c>
      <c r="D6054" s="198">
        <v>24929.85</v>
      </c>
      <c r="E6054" s="198">
        <v>227451.19</v>
      </c>
      <c r="F6054" s="198">
        <v>823</v>
      </c>
      <c r="G6054" s="198">
        <v>6</v>
      </c>
    </row>
    <row r="6055" spans="1:7">
      <c r="A6055" s="198">
        <v>39323366</v>
      </c>
      <c r="B6055" s="198">
        <v>0</v>
      </c>
      <c r="C6055" s="198">
        <v>0</v>
      </c>
      <c r="D6055" s="198">
        <v>0</v>
      </c>
      <c r="E6055" s="198">
        <v>0</v>
      </c>
      <c r="F6055" s="198">
        <v>626</v>
      </c>
      <c r="G6055" s="198">
        <v>0</v>
      </c>
    </row>
    <row r="6056" spans="1:7">
      <c r="A6056" s="198">
        <v>39323378</v>
      </c>
      <c r="B6056" s="198">
        <v>0</v>
      </c>
      <c r="C6056" s="198">
        <v>0</v>
      </c>
      <c r="D6056" s="198">
        <v>0</v>
      </c>
      <c r="E6056" s="198">
        <v>0</v>
      </c>
      <c r="F6056" s="198">
        <v>823</v>
      </c>
      <c r="G6056" s="198">
        <v>0</v>
      </c>
    </row>
    <row r="6057" spans="1:7">
      <c r="A6057" s="198">
        <v>39323550</v>
      </c>
      <c r="B6057" s="198">
        <v>296491.05</v>
      </c>
      <c r="C6057" s="198">
        <v>0</v>
      </c>
      <c r="D6057" s="198">
        <v>0</v>
      </c>
      <c r="E6057" s="198">
        <v>296491.05</v>
      </c>
      <c r="F6057" s="198">
        <v>823</v>
      </c>
      <c r="G6057" s="198">
        <v>0</v>
      </c>
    </row>
    <row r="6058" spans="1:7">
      <c r="A6058" s="198">
        <v>39323577</v>
      </c>
      <c r="B6058" s="198">
        <v>184758.62</v>
      </c>
      <c r="C6058" s="198">
        <v>0</v>
      </c>
      <c r="D6058" s="198">
        <v>0</v>
      </c>
      <c r="E6058" s="198">
        <v>184758.62</v>
      </c>
      <c r="F6058" s="198">
        <v>626</v>
      </c>
      <c r="G6058" s="198">
        <v>0</v>
      </c>
    </row>
    <row r="6059" spans="1:7">
      <c r="A6059" s="198">
        <v>39323586</v>
      </c>
      <c r="B6059" s="198">
        <v>0</v>
      </c>
      <c r="C6059" s="198">
        <v>0</v>
      </c>
      <c r="D6059" s="198">
        <v>0</v>
      </c>
      <c r="E6059" s="198">
        <v>0</v>
      </c>
      <c r="F6059" s="198">
        <v>685</v>
      </c>
      <c r="G6059" s="198">
        <v>0</v>
      </c>
    </row>
    <row r="6060" spans="1:7">
      <c r="A6060" s="198">
        <v>39323599</v>
      </c>
      <c r="B6060" s="198">
        <v>0</v>
      </c>
      <c r="C6060" s="198">
        <v>0</v>
      </c>
      <c r="D6060" s="198">
        <v>0</v>
      </c>
      <c r="E6060" s="198">
        <v>0</v>
      </c>
      <c r="F6060" s="198">
        <v>685</v>
      </c>
      <c r="G6060" s="198">
        <v>0</v>
      </c>
    </row>
    <row r="6061" spans="1:7">
      <c r="A6061" s="198">
        <v>39323609</v>
      </c>
      <c r="B6061" s="198">
        <v>226726.34</v>
      </c>
      <c r="C6061" s="198">
        <v>0</v>
      </c>
      <c r="D6061" s="198">
        <v>0</v>
      </c>
      <c r="E6061" s="198">
        <v>226726.34</v>
      </c>
      <c r="F6061" s="198">
        <v>626</v>
      </c>
      <c r="G6061" s="198">
        <v>0</v>
      </c>
    </row>
    <row r="6062" spans="1:7">
      <c r="A6062" s="198">
        <v>39323634</v>
      </c>
      <c r="B6062" s="198">
        <v>302715.67</v>
      </c>
      <c r="C6062" s="198">
        <v>0</v>
      </c>
      <c r="D6062" s="198">
        <v>0</v>
      </c>
      <c r="E6062" s="198">
        <v>302715.67</v>
      </c>
      <c r="F6062" s="198">
        <v>626</v>
      </c>
      <c r="G6062" s="198">
        <v>0</v>
      </c>
    </row>
    <row r="6063" spans="1:7">
      <c r="A6063" s="198">
        <v>39323645</v>
      </c>
      <c r="B6063" s="198">
        <v>0</v>
      </c>
      <c r="C6063" s="198">
        <v>0</v>
      </c>
      <c r="D6063" s="198">
        <v>0</v>
      </c>
      <c r="E6063" s="198">
        <v>0</v>
      </c>
      <c r="F6063" s="198">
        <v>626</v>
      </c>
      <c r="G6063" s="198">
        <v>0</v>
      </c>
    </row>
    <row r="6064" spans="1:7">
      <c r="A6064" s="198">
        <v>39323656</v>
      </c>
      <c r="B6064" s="198">
        <v>0</v>
      </c>
      <c r="C6064" s="198">
        <v>0</v>
      </c>
      <c r="D6064" s="198">
        <v>0</v>
      </c>
      <c r="E6064" s="198">
        <v>0</v>
      </c>
      <c r="F6064" s="198">
        <v>626</v>
      </c>
      <c r="G6064" s="198">
        <v>0</v>
      </c>
    </row>
    <row r="6065" spans="1:7">
      <c r="A6065" s="198">
        <v>39323660</v>
      </c>
      <c r="B6065" s="198">
        <v>0</v>
      </c>
      <c r="C6065" s="198">
        <v>0</v>
      </c>
      <c r="D6065" s="198">
        <v>0</v>
      </c>
      <c r="E6065" s="198">
        <v>0</v>
      </c>
      <c r="F6065" s="198">
        <v>626</v>
      </c>
      <c r="G6065" s="198">
        <v>0</v>
      </c>
    </row>
    <row r="6066" spans="1:7">
      <c r="A6066" s="198">
        <v>39323677</v>
      </c>
      <c r="B6066" s="198">
        <v>0</v>
      </c>
      <c r="C6066" s="198">
        <v>0</v>
      </c>
      <c r="D6066" s="198">
        <v>0</v>
      </c>
      <c r="E6066" s="198">
        <v>0</v>
      </c>
      <c r="F6066" s="198">
        <v>626</v>
      </c>
      <c r="G6066" s="198">
        <v>0</v>
      </c>
    </row>
    <row r="6067" spans="1:7">
      <c r="A6067" s="198">
        <v>39323680</v>
      </c>
      <c r="B6067" s="198">
        <v>0</v>
      </c>
      <c r="C6067" s="198">
        <v>0</v>
      </c>
      <c r="D6067" s="198">
        <v>0</v>
      </c>
      <c r="E6067" s="198">
        <v>0</v>
      </c>
      <c r="F6067" s="198">
        <v>626</v>
      </c>
      <c r="G6067" s="198">
        <v>0</v>
      </c>
    </row>
    <row r="6068" spans="1:7">
      <c r="A6068" s="198">
        <v>39323708</v>
      </c>
      <c r="B6068" s="198">
        <v>490941.2</v>
      </c>
      <c r="C6068" s="198">
        <v>0</v>
      </c>
      <c r="D6068" s="198">
        <v>158524.04999999999</v>
      </c>
      <c r="E6068" s="198">
        <v>649465.25</v>
      </c>
      <c r="F6068" s="198">
        <v>685</v>
      </c>
      <c r="G6068" s="198">
        <v>26</v>
      </c>
    </row>
    <row r="6069" spans="1:7">
      <c r="A6069" s="198">
        <v>39323723</v>
      </c>
      <c r="B6069" s="198">
        <v>0</v>
      </c>
      <c r="C6069" s="198">
        <v>0</v>
      </c>
      <c r="D6069" s="198">
        <v>0</v>
      </c>
      <c r="E6069" s="198">
        <v>0</v>
      </c>
      <c r="F6069" s="198">
        <v>626</v>
      </c>
      <c r="G6069" s="198">
        <v>0</v>
      </c>
    </row>
    <row r="6070" spans="1:7">
      <c r="A6070" s="198">
        <v>39351839</v>
      </c>
      <c r="B6070" s="198">
        <v>0</v>
      </c>
      <c r="C6070" s="198">
        <v>0</v>
      </c>
      <c r="D6070" s="198">
        <v>0</v>
      </c>
      <c r="E6070" s="198">
        <v>0</v>
      </c>
      <c r="F6070" s="198">
        <v>823</v>
      </c>
      <c r="G6070" s="198">
        <v>0</v>
      </c>
    </row>
    <row r="6071" spans="1:7">
      <c r="A6071" s="198">
        <v>39351854</v>
      </c>
      <c r="B6071" s="198">
        <v>0</v>
      </c>
      <c r="C6071" s="198">
        <v>0</v>
      </c>
      <c r="D6071" s="198">
        <v>0</v>
      </c>
      <c r="E6071" s="198">
        <v>0</v>
      </c>
      <c r="F6071" s="198">
        <v>823</v>
      </c>
      <c r="G6071" s="198">
        <v>0</v>
      </c>
    </row>
    <row r="6072" spans="1:7">
      <c r="A6072" s="198">
        <v>39351863</v>
      </c>
      <c r="B6072" s="198">
        <v>0</v>
      </c>
      <c r="C6072" s="198">
        <v>0</v>
      </c>
      <c r="D6072" s="198">
        <v>0</v>
      </c>
      <c r="E6072" s="198">
        <v>0</v>
      </c>
      <c r="F6072" s="198">
        <v>685</v>
      </c>
      <c r="G6072" s="198">
        <v>0</v>
      </c>
    </row>
    <row r="6073" spans="1:7">
      <c r="A6073" s="198">
        <v>39351873</v>
      </c>
      <c r="B6073" s="198">
        <v>0</v>
      </c>
      <c r="C6073" s="198">
        <v>0</v>
      </c>
      <c r="D6073" s="198">
        <v>0</v>
      </c>
      <c r="E6073" s="198">
        <v>0</v>
      </c>
      <c r="F6073" s="198">
        <v>685</v>
      </c>
      <c r="G6073" s="198">
        <v>0</v>
      </c>
    </row>
    <row r="6074" spans="1:7">
      <c r="A6074" s="198">
        <v>39352086</v>
      </c>
      <c r="B6074" s="198">
        <v>500703.18</v>
      </c>
      <c r="C6074" s="198">
        <v>0</v>
      </c>
      <c r="D6074" s="198">
        <v>0</v>
      </c>
      <c r="E6074" s="198">
        <v>500703.18</v>
      </c>
      <c r="F6074" s="198">
        <v>823</v>
      </c>
      <c r="G6074" s="198">
        <v>0</v>
      </c>
    </row>
    <row r="6075" spans="1:7">
      <c r="A6075" s="198">
        <v>39352100</v>
      </c>
      <c r="B6075" s="198">
        <v>565891.6</v>
      </c>
      <c r="C6075" s="198">
        <v>0</v>
      </c>
      <c r="D6075" s="198">
        <v>0</v>
      </c>
      <c r="E6075" s="198">
        <v>565891.6</v>
      </c>
      <c r="F6075" s="198">
        <v>823</v>
      </c>
      <c r="G6075" s="198">
        <v>0</v>
      </c>
    </row>
    <row r="6076" spans="1:7">
      <c r="A6076" s="198">
        <v>39352127</v>
      </c>
      <c r="B6076" s="198">
        <v>0</v>
      </c>
      <c r="C6076" s="198">
        <v>0</v>
      </c>
      <c r="D6076" s="198">
        <v>0</v>
      </c>
      <c r="E6076" s="198">
        <v>0</v>
      </c>
      <c r="F6076" s="198">
        <v>823</v>
      </c>
      <c r="G6076" s="198">
        <v>0</v>
      </c>
    </row>
    <row r="6077" spans="1:7">
      <c r="A6077" s="198">
        <v>39352130</v>
      </c>
      <c r="B6077" s="198">
        <v>0</v>
      </c>
      <c r="C6077" s="198">
        <v>0</v>
      </c>
      <c r="D6077" s="198">
        <v>0</v>
      </c>
      <c r="E6077" s="198">
        <v>0</v>
      </c>
      <c r="F6077" s="198">
        <v>685</v>
      </c>
      <c r="G6077" s="198">
        <v>0</v>
      </c>
    </row>
    <row r="6078" spans="1:7">
      <c r="A6078" s="198">
        <v>39352142</v>
      </c>
      <c r="B6078" s="198">
        <v>202342.21</v>
      </c>
      <c r="C6078" s="198">
        <v>0</v>
      </c>
      <c r="D6078" s="198">
        <v>0</v>
      </c>
      <c r="E6078" s="198">
        <v>202342.21</v>
      </c>
      <c r="F6078" s="198">
        <v>626</v>
      </c>
      <c r="G6078" s="198">
        <v>0</v>
      </c>
    </row>
    <row r="6079" spans="1:7">
      <c r="A6079" s="198">
        <v>39352150</v>
      </c>
      <c r="B6079" s="198">
        <v>345067.09</v>
      </c>
      <c r="C6079" s="198">
        <v>0</v>
      </c>
      <c r="D6079" s="198">
        <v>257813.4</v>
      </c>
      <c r="E6079" s="198">
        <v>602880.49</v>
      </c>
      <c r="F6079" s="198">
        <v>685</v>
      </c>
      <c r="G6079" s="198">
        <v>64</v>
      </c>
    </row>
    <row r="6080" spans="1:7">
      <c r="A6080" s="198">
        <v>39352167</v>
      </c>
      <c r="B6080" s="198">
        <v>161113.29</v>
      </c>
      <c r="C6080" s="198">
        <v>0</v>
      </c>
      <c r="D6080" s="198">
        <v>0</v>
      </c>
      <c r="E6080" s="198">
        <v>161113.29</v>
      </c>
      <c r="F6080" s="198">
        <v>823</v>
      </c>
      <c r="G6080" s="198">
        <v>0</v>
      </c>
    </row>
    <row r="6081" spans="1:7">
      <c r="A6081" s="198">
        <v>39352177</v>
      </c>
      <c r="B6081" s="198">
        <v>0</v>
      </c>
      <c r="C6081" s="198">
        <v>0</v>
      </c>
      <c r="D6081" s="198">
        <v>0</v>
      </c>
      <c r="E6081" s="198">
        <v>0</v>
      </c>
      <c r="F6081" s="198">
        <v>685</v>
      </c>
      <c r="G6081" s="198">
        <v>0</v>
      </c>
    </row>
    <row r="6082" spans="1:7">
      <c r="A6082" s="198">
        <v>39352184</v>
      </c>
      <c r="B6082" s="198">
        <v>0</v>
      </c>
      <c r="C6082" s="198">
        <v>0</v>
      </c>
      <c r="D6082" s="198">
        <v>0</v>
      </c>
      <c r="E6082" s="198">
        <v>0</v>
      </c>
      <c r="F6082" s="198">
        <v>685</v>
      </c>
      <c r="G6082" s="198">
        <v>0</v>
      </c>
    </row>
    <row r="6083" spans="1:7">
      <c r="A6083" s="198">
        <v>39352198</v>
      </c>
      <c r="B6083" s="198">
        <v>485489.63</v>
      </c>
      <c r="C6083" s="198">
        <v>0</v>
      </c>
      <c r="D6083" s="198">
        <v>0</v>
      </c>
      <c r="E6083" s="198">
        <v>485489.63</v>
      </c>
      <c r="F6083" s="198">
        <v>685</v>
      </c>
      <c r="G6083" s="198">
        <v>0</v>
      </c>
    </row>
    <row r="6084" spans="1:7">
      <c r="A6084" s="198">
        <v>39352203</v>
      </c>
      <c r="B6084" s="198">
        <v>0</v>
      </c>
      <c r="C6084" s="198">
        <v>0</v>
      </c>
      <c r="D6084" s="198">
        <v>0</v>
      </c>
      <c r="E6084" s="198">
        <v>0</v>
      </c>
      <c r="F6084" s="198">
        <v>685</v>
      </c>
      <c r="G6084" s="198">
        <v>0</v>
      </c>
    </row>
    <row r="6085" spans="1:7">
      <c r="A6085" s="198">
        <v>39352231</v>
      </c>
      <c r="B6085" s="198">
        <v>0</v>
      </c>
      <c r="C6085" s="198">
        <v>0</v>
      </c>
      <c r="D6085" s="198">
        <v>0</v>
      </c>
      <c r="E6085" s="198">
        <v>0</v>
      </c>
      <c r="F6085" s="198">
        <v>685</v>
      </c>
      <c r="G6085" s="198">
        <v>0</v>
      </c>
    </row>
    <row r="6086" spans="1:7">
      <c r="A6086" s="198">
        <v>39352261</v>
      </c>
      <c r="B6086" s="198">
        <v>875052.12</v>
      </c>
      <c r="C6086" s="198">
        <v>0</v>
      </c>
      <c r="D6086" s="198">
        <v>0</v>
      </c>
      <c r="E6086" s="198">
        <v>875052.12</v>
      </c>
      <c r="F6086" s="198">
        <v>685</v>
      </c>
      <c r="G6086" s="198">
        <v>0</v>
      </c>
    </row>
    <row r="6087" spans="1:7">
      <c r="A6087" s="198">
        <v>39352271</v>
      </c>
      <c r="B6087" s="198">
        <v>375077.55</v>
      </c>
      <c r="C6087" s="198">
        <v>0</v>
      </c>
      <c r="D6087" s="198">
        <v>0</v>
      </c>
      <c r="E6087" s="198">
        <v>375077.55</v>
      </c>
      <c r="F6087" s="198">
        <v>685</v>
      </c>
      <c r="G6087" s="198">
        <v>0</v>
      </c>
    </row>
    <row r="6088" spans="1:7">
      <c r="A6088" s="198">
        <v>39352281</v>
      </c>
      <c r="B6088" s="198">
        <v>0</v>
      </c>
      <c r="C6088" s="198">
        <v>0</v>
      </c>
      <c r="D6088" s="198">
        <v>0</v>
      </c>
      <c r="E6088" s="198">
        <v>0</v>
      </c>
      <c r="F6088" s="198">
        <v>626</v>
      </c>
      <c r="G6088" s="198">
        <v>0</v>
      </c>
    </row>
    <row r="6089" spans="1:7">
      <c r="A6089" s="198">
        <v>39383140</v>
      </c>
      <c r="B6089" s="198">
        <v>0</v>
      </c>
      <c r="C6089" s="198">
        <v>0</v>
      </c>
      <c r="D6089" s="198">
        <v>0</v>
      </c>
      <c r="E6089" s="198">
        <v>0</v>
      </c>
      <c r="F6089" s="198">
        <v>823</v>
      </c>
      <c r="G6089" s="198">
        <v>0</v>
      </c>
    </row>
    <row r="6090" spans="1:7">
      <c r="A6090" s="198">
        <v>39383711</v>
      </c>
      <c r="B6090" s="198">
        <v>0</v>
      </c>
      <c r="C6090" s="198">
        <v>0</v>
      </c>
      <c r="D6090" s="198">
        <v>0</v>
      </c>
      <c r="E6090" s="198">
        <v>0</v>
      </c>
      <c r="F6090" s="198">
        <v>823</v>
      </c>
      <c r="G6090" s="198">
        <v>0</v>
      </c>
    </row>
    <row r="6091" spans="1:7">
      <c r="A6091" s="198">
        <v>39383875</v>
      </c>
      <c r="B6091" s="198">
        <v>0</v>
      </c>
      <c r="C6091" s="198">
        <v>0</v>
      </c>
      <c r="D6091" s="198">
        <v>0</v>
      </c>
      <c r="E6091" s="198">
        <v>0</v>
      </c>
      <c r="F6091" s="198">
        <v>823</v>
      </c>
      <c r="G6091" s="198">
        <v>0</v>
      </c>
    </row>
    <row r="6092" spans="1:7">
      <c r="A6092" s="198">
        <v>39383972</v>
      </c>
      <c r="B6092" s="198">
        <v>0</v>
      </c>
      <c r="C6092" s="198">
        <v>0</v>
      </c>
      <c r="D6092" s="198">
        <v>0</v>
      </c>
      <c r="E6092" s="198">
        <v>0</v>
      </c>
      <c r="F6092" s="198">
        <v>685</v>
      </c>
      <c r="G6092" s="198">
        <v>0</v>
      </c>
    </row>
    <row r="6093" spans="1:7">
      <c r="A6093" s="198">
        <v>39383999</v>
      </c>
      <c r="B6093" s="198">
        <v>0</v>
      </c>
      <c r="C6093" s="198">
        <v>0</v>
      </c>
      <c r="D6093" s="198">
        <v>0</v>
      </c>
      <c r="E6093" s="198">
        <v>0</v>
      </c>
      <c r="F6093" s="198">
        <v>823</v>
      </c>
      <c r="G6093" s="198">
        <v>0</v>
      </c>
    </row>
    <row r="6094" spans="1:7">
      <c r="A6094" s="198">
        <v>39384007</v>
      </c>
      <c r="B6094" s="198">
        <v>0</v>
      </c>
      <c r="C6094" s="198">
        <v>0</v>
      </c>
      <c r="D6094" s="198">
        <v>0</v>
      </c>
      <c r="E6094" s="198">
        <v>0</v>
      </c>
      <c r="F6094" s="198">
        <v>685</v>
      </c>
      <c r="G6094" s="198">
        <v>0</v>
      </c>
    </row>
    <row r="6095" spans="1:7">
      <c r="A6095" s="198">
        <v>39384030</v>
      </c>
      <c r="B6095" s="198">
        <v>0</v>
      </c>
      <c r="C6095" s="198">
        <v>0</v>
      </c>
      <c r="D6095" s="198">
        <v>0</v>
      </c>
      <c r="E6095" s="198">
        <v>0</v>
      </c>
      <c r="F6095" s="198">
        <v>685</v>
      </c>
      <c r="G6095" s="198">
        <v>0</v>
      </c>
    </row>
    <row r="6096" spans="1:7">
      <c r="A6096" s="198">
        <v>39384160</v>
      </c>
      <c r="B6096" s="198">
        <v>225587.73</v>
      </c>
      <c r="C6096" s="198">
        <v>0</v>
      </c>
      <c r="D6096" s="198">
        <v>0</v>
      </c>
      <c r="E6096" s="198">
        <v>225587.73</v>
      </c>
      <c r="F6096" s="198">
        <v>823</v>
      </c>
      <c r="G6096" s="198">
        <v>0</v>
      </c>
    </row>
    <row r="6097" spans="1:7">
      <c r="A6097" s="198">
        <v>39384257</v>
      </c>
      <c r="B6097" s="198">
        <v>0</v>
      </c>
      <c r="C6097" s="198">
        <v>0</v>
      </c>
      <c r="D6097" s="198">
        <v>0</v>
      </c>
      <c r="E6097" s="198">
        <v>0</v>
      </c>
      <c r="F6097" s="198">
        <v>685</v>
      </c>
      <c r="G6097" s="198">
        <v>0</v>
      </c>
    </row>
    <row r="6098" spans="1:7">
      <c r="A6098" s="198">
        <v>39384301</v>
      </c>
      <c r="B6098" s="198">
        <v>0</v>
      </c>
      <c r="C6098" s="198">
        <v>0</v>
      </c>
      <c r="D6098" s="198">
        <v>0</v>
      </c>
      <c r="E6098" s="198">
        <v>0</v>
      </c>
      <c r="F6098" s="198">
        <v>823</v>
      </c>
      <c r="G6098" s="198">
        <v>0</v>
      </c>
    </row>
    <row r="6099" spans="1:7">
      <c r="A6099" s="198">
        <v>39384320</v>
      </c>
      <c r="B6099" s="198">
        <v>0</v>
      </c>
      <c r="C6099" s="198">
        <v>0</v>
      </c>
      <c r="D6099" s="198">
        <v>0</v>
      </c>
      <c r="E6099" s="198">
        <v>0</v>
      </c>
      <c r="F6099" s="198">
        <v>685</v>
      </c>
      <c r="G6099" s="198">
        <v>0</v>
      </c>
    </row>
    <row r="6100" spans="1:7">
      <c r="A6100" s="198">
        <v>39384337</v>
      </c>
      <c r="B6100" s="198">
        <v>413204.1</v>
      </c>
      <c r="C6100" s="198">
        <v>0</v>
      </c>
      <c r="D6100" s="198">
        <v>0</v>
      </c>
      <c r="E6100" s="198">
        <v>413204.1</v>
      </c>
      <c r="F6100" s="198">
        <v>685</v>
      </c>
      <c r="G6100" s="198">
        <v>0</v>
      </c>
    </row>
    <row r="6101" spans="1:7">
      <c r="A6101" s="198">
        <v>39384343</v>
      </c>
      <c r="B6101" s="198">
        <v>234059.29</v>
      </c>
      <c r="C6101" s="198">
        <v>0</v>
      </c>
      <c r="D6101" s="198">
        <v>21971.96</v>
      </c>
      <c r="E6101" s="198">
        <v>256031.25</v>
      </c>
      <c r="F6101" s="198">
        <v>685</v>
      </c>
      <c r="G6101" s="198">
        <v>7</v>
      </c>
    </row>
    <row r="6102" spans="1:7">
      <c r="A6102" s="198">
        <v>39384379</v>
      </c>
      <c r="B6102" s="198">
        <v>0</v>
      </c>
      <c r="C6102" s="198">
        <v>0</v>
      </c>
      <c r="D6102" s="198">
        <v>0</v>
      </c>
      <c r="E6102" s="198">
        <v>0</v>
      </c>
      <c r="F6102" s="198">
        <v>685</v>
      </c>
      <c r="G6102" s="198">
        <v>0</v>
      </c>
    </row>
    <row r="6103" spans="1:7">
      <c r="A6103" s="198">
        <v>39384389</v>
      </c>
      <c r="B6103" s="198">
        <v>455069.83</v>
      </c>
      <c r="C6103" s="198">
        <v>0</v>
      </c>
      <c r="D6103" s="198">
        <v>352962.05</v>
      </c>
      <c r="E6103" s="198">
        <v>808031.88</v>
      </c>
      <c r="F6103" s="198">
        <v>823</v>
      </c>
      <c r="G6103" s="198">
        <v>83</v>
      </c>
    </row>
    <row r="6104" spans="1:7">
      <c r="A6104" s="198">
        <v>39384399</v>
      </c>
      <c r="B6104" s="198">
        <v>113589.51</v>
      </c>
      <c r="C6104" s="198">
        <v>0</v>
      </c>
      <c r="D6104" s="198">
        <v>0</v>
      </c>
      <c r="E6104" s="198">
        <v>113589.51</v>
      </c>
      <c r="F6104" s="198">
        <v>685</v>
      </c>
      <c r="G6104" s="198">
        <v>0</v>
      </c>
    </row>
    <row r="6105" spans="1:7">
      <c r="A6105" s="198">
        <v>39384415</v>
      </c>
      <c r="B6105" s="198">
        <v>915465.5</v>
      </c>
      <c r="C6105" s="198">
        <v>0</v>
      </c>
      <c r="D6105" s="198">
        <v>625052.01</v>
      </c>
      <c r="E6105" s="198">
        <v>1540517.51</v>
      </c>
      <c r="F6105" s="198">
        <v>685</v>
      </c>
      <c r="G6105" s="198">
        <v>70</v>
      </c>
    </row>
    <row r="6106" spans="1:7">
      <c r="A6106" s="198">
        <v>39384450</v>
      </c>
      <c r="B6106" s="198">
        <v>0</v>
      </c>
      <c r="C6106" s="198">
        <v>0</v>
      </c>
      <c r="D6106" s="198">
        <v>0</v>
      </c>
      <c r="E6106" s="198">
        <v>0</v>
      </c>
      <c r="F6106" s="198">
        <v>685</v>
      </c>
      <c r="G6106" s="198">
        <v>0</v>
      </c>
    </row>
    <row r="6107" spans="1:7">
      <c r="A6107" s="198">
        <v>39384469</v>
      </c>
      <c r="B6107" s="198">
        <v>0</v>
      </c>
      <c r="C6107" s="198">
        <v>0</v>
      </c>
      <c r="D6107" s="198">
        <v>0</v>
      </c>
      <c r="E6107" s="198">
        <v>0</v>
      </c>
      <c r="F6107" s="198">
        <v>685</v>
      </c>
      <c r="G6107" s="198">
        <v>0</v>
      </c>
    </row>
    <row r="6108" spans="1:7">
      <c r="A6108" s="198">
        <v>39384472</v>
      </c>
      <c r="B6108" s="198">
        <v>0</v>
      </c>
      <c r="C6108" s="198">
        <v>0</v>
      </c>
      <c r="D6108" s="198">
        <v>0</v>
      </c>
      <c r="E6108" s="198">
        <v>0</v>
      </c>
      <c r="F6108" s="198">
        <v>685</v>
      </c>
      <c r="G6108" s="198">
        <v>0</v>
      </c>
    </row>
    <row r="6109" spans="1:7">
      <c r="A6109" s="198">
        <v>39384486</v>
      </c>
      <c r="B6109" s="198">
        <v>0</v>
      </c>
      <c r="C6109" s="198">
        <v>0</v>
      </c>
      <c r="D6109" s="198">
        <v>0</v>
      </c>
      <c r="E6109" s="198">
        <v>0</v>
      </c>
      <c r="F6109" s="198">
        <v>685</v>
      </c>
      <c r="G6109" s="198">
        <v>0</v>
      </c>
    </row>
    <row r="6110" spans="1:7">
      <c r="A6110" s="198">
        <v>39384494</v>
      </c>
      <c r="B6110" s="198">
        <v>0</v>
      </c>
      <c r="C6110" s="198">
        <v>0</v>
      </c>
      <c r="D6110" s="198">
        <v>0</v>
      </c>
      <c r="E6110" s="198">
        <v>0</v>
      </c>
      <c r="F6110" s="198">
        <v>685</v>
      </c>
      <c r="G6110" s="198">
        <v>0</v>
      </c>
    </row>
    <row r="6111" spans="1:7">
      <c r="A6111" s="198">
        <v>39384523</v>
      </c>
      <c r="B6111" s="198">
        <v>530019.1</v>
      </c>
      <c r="C6111" s="198">
        <v>0</v>
      </c>
      <c r="D6111" s="198">
        <v>0</v>
      </c>
      <c r="E6111" s="198">
        <v>530019.1</v>
      </c>
      <c r="F6111" s="198">
        <v>626</v>
      </c>
      <c r="G6111" s="198">
        <v>0</v>
      </c>
    </row>
    <row r="6112" spans="1:7">
      <c r="A6112" s="198">
        <v>39384530</v>
      </c>
      <c r="B6112" s="198">
        <v>0</v>
      </c>
      <c r="C6112" s="198">
        <v>0</v>
      </c>
      <c r="D6112" s="198">
        <v>0</v>
      </c>
      <c r="E6112" s="198">
        <v>0</v>
      </c>
      <c r="F6112" s="198">
        <v>685</v>
      </c>
      <c r="G6112" s="198">
        <v>0</v>
      </c>
    </row>
    <row r="6113" spans="1:7">
      <c r="A6113" s="198">
        <v>39384557</v>
      </c>
      <c r="B6113" s="198">
        <v>0</v>
      </c>
      <c r="C6113" s="198">
        <v>0</v>
      </c>
      <c r="D6113" s="198">
        <v>0</v>
      </c>
      <c r="E6113" s="198">
        <v>0</v>
      </c>
      <c r="F6113" s="198">
        <v>626</v>
      </c>
      <c r="G6113" s="198">
        <v>0</v>
      </c>
    </row>
    <row r="6114" spans="1:7">
      <c r="A6114" s="198">
        <v>39384565</v>
      </c>
      <c r="B6114" s="198">
        <v>165233.42000000001</v>
      </c>
      <c r="C6114" s="198">
        <v>0</v>
      </c>
      <c r="D6114" s="198">
        <v>0</v>
      </c>
      <c r="E6114" s="198">
        <v>165233.42000000001</v>
      </c>
      <c r="F6114" s="198">
        <v>685</v>
      </c>
      <c r="G6114" s="198">
        <v>0</v>
      </c>
    </row>
    <row r="6115" spans="1:7">
      <c r="A6115" s="198">
        <v>39384579</v>
      </c>
      <c r="B6115" s="198">
        <v>500518.99</v>
      </c>
      <c r="C6115" s="198">
        <v>0</v>
      </c>
      <c r="D6115" s="198">
        <v>222880.77</v>
      </c>
      <c r="E6115" s="198">
        <v>723399.76</v>
      </c>
      <c r="F6115" s="198">
        <v>685</v>
      </c>
      <c r="G6115" s="198">
        <v>36</v>
      </c>
    </row>
    <row r="6116" spans="1:7">
      <c r="A6116" s="198">
        <v>39384587</v>
      </c>
      <c r="B6116" s="198">
        <v>188129.08</v>
      </c>
      <c r="C6116" s="198">
        <v>0</v>
      </c>
      <c r="D6116" s="198">
        <v>0</v>
      </c>
      <c r="E6116" s="198">
        <v>188129.08</v>
      </c>
      <c r="F6116" s="198">
        <v>685</v>
      </c>
      <c r="G6116" s="198">
        <v>0</v>
      </c>
    </row>
    <row r="6117" spans="1:7">
      <c r="A6117" s="198">
        <v>39384597</v>
      </c>
      <c r="B6117" s="198">
        <v>360760.94</v>
      </c>
      <c r="C6117" s="198">
        <v>0</v>
      </c>
      <c r="D6117" s="198">
        <v>0</v>
      </c>
      <c r="E6117" s="198">
        <v>360760.94</v>
      </c>
      <c r="F6117" s="198">
        <v>685</v>
      </c>
      <c r="G6117" s="198">
        <v>0</v>
      </c>
    </row>
    <row r="6118" spans="1:7">
      <c r="A6118" s="198">
        <v>39384607</v>
      </c>
      <c r="B6118" s="198">
        <v>255751.52</v>
      </c>
      <c r="C6118" s="198">
        <v>0</v>
      </c>
      <c r="D6118" s="198">
        <v>0</v>
      </c>
      <c r="E6118" s="198">
        <v>255751.52</v>
      </c>
      <c r="F6118" s="198">
        <v>685</v>
      </c>
      <c r="G6118" s="198">
        <v>0</v>
      </c>
    </row>
    <row r="6119" spans="1:7">
      <c r="A6119" s="198">
        <v>39384616</v>
      </c>
      <c r="B6119" s="198">
        <v>0</v>
      </c>
      <c r="C6119" s="198">
        <v>0</v>
      </c>
      <c r="D6119" s="198">
        <v>0</v>
      </c>
      <c r="E6119" s="198">
        <v>0</v>
      </c>
      <c r="F6119" s="198">
        <v>685</v>
      </c>
      <c r="G6119" s="198">
        <v>0</v>
      </c>
    </row>
    <row r="6120" spans="1:7">
      <c r="A6120" s="198">
        <v>39384626</v>
      </c>
      <c r="B6120" s="198">
        <v>220923.12</v>
      </c>
      <c r="C6120" s="198">
        <v>0</v>
      </c>
      <c r="D6120" s="198">
        <v>0</v>
      </c>
      <c r="E6120" s="198">
        <v>220923.12</v>
      </c>
      <c r="F6120" s="198">
        <v>626</v>
      </c>
      <c r="G6120" s="198">
        <v>0</v>
      </c>
    </row>
    <row r="6121" spans="1:7">
      <c r="A6121" s="198">
        <v>39384630</v>
      </c>
      <c r="B6121" s="198">
        <v>0</v>
      </c>
      <c r="C6121" s="198">
        <v>0</v>
      </c>
      <c r="D6121" s="198">
        <v>0</v>
      </c>
      <c r="E6121" s="198">
        <v>0</v>
      </c>
      <c r="F6121" s="198">
        <v>626</v>
      </c>
      <c r="G6121" s="198">
        <v>0</v>
      </c>
    </row>
    <row r="6122" spans="1:7">
      <c r="A6122" s="198">
        <v>39421103</v>
      </c>
      <c r="B6122" s="198">
        <v>0</v>
      </c>
      <c r="C6122" s="198">
        <v>0</v>
      </c>
      <c r="D6122" s="198">
        <v>0</v>
      </c>
      <c r="E6122" s="198">
        <v>0</v>
      </c>
      <c r="F6122" s="198">
        <v>626</v>
      </c>
      <c r="G6122" s="198">
        <v>0</v>
      </c>
    </row>
    <row r="6123" spans="1:7">
      <c r="A6123" s="198">
        <v>39421213</v>
      </c>
      <c r="B6123" s="198">
        <v>0</v>
      </c>
      <c r="C6123" s="198">
        <v>0</v>
      </c>
      <c r="D6123" s="198">
        <v>0</v>
      </c>
      <c r="E6123" s="198">
        <v>0</v>
      </c>
      <c r="F6123" s="198">
        <v>823</v>
      </c>
      <c r="G6123" s="198">
        <v>0</v>
      </c>
    </row>
    <row r="6124" spans="1:7">
      <c r="A6124" s="198">
        <v>39421269</v>
      </c>
      <c r="B6124" s="198">
        <v>408425.68</v>
      </c>
      <c r="C6124" s="198">
        <v>0</v>
      </c>
      <c r="D6124" s="198">
        <v>0</v>
      </c>
      <c r="E6124" s="198">
        <v>408425.68</v>
      </c>
      <c r="F6124" s="198">
        <v>685</v>
      </c>
      <c r="G6124" s="198">
        <v>0</v>
      </c>
    </row>
    <row r="6125" spans="1:7">
      <c r="A6125" s="198">
        <v>39421314</v>
      </c>
      <c r="B6125" s="198">
        <v>0</v>
      </c>
      <c r="C6125" s="198">
        <v>0</v>
      </c>
      <c r="D6125" s="198">
        <v>0</v>
      </c>
      <c r="E6125" s="198">
        <v>0</v>
      </c>
      <c r="F6125" s="198">
        <v>823</v>
      </c>
      <c r="G6125" s="198">
        <v>0</v>
      </c>
    </row>
    <row r="6126" spans="1:7">
      <c r="A6126" s="198">
        <v>39421347</v>
      </c>
      <c r="B6126" s="198">
        <v>1977747</v>
      </c>
      <c r="C6126" s="198">
        <v>27485.59</v>
      </c>
      <c r="D6126" s="198">
        <v>0</v>
      </c>
      <c r="E6126" s="198">
        <v>2005232.59</v>
      </c>
      <c r="F6126" s="198">
        <v>685</v>
      </c>
      <c r="G6126" s="198">
        <v>1</v>
      </c>
    </row>
    <row r="6127" spans="1:7">
      <c r="A6127" s="198">
        <v>39421589</v>
      </c>
      <c r="B6127" s="198">
        <v>0</v>
      </c>
      <c r="C6127" s="198">
        <v>0</v>
      </c>
      <c r="D6127" s="198">
        <v>0</v>
      </c>
      <c r="E6127" s="198">
        <v>0</v>
      </c>
      <c r="F6127" s="198">
        <v>685</v>
      </c>
      <c r="G6127" s="198">
        <v>0</v>
      </c>
    </row>
    <row r="6128" spans="1:7">
      <c r="A6128" s="198">
        <v>39421611</v>
      </c>
      <c r="B6128" s="198">
        <v>0</v>
      </c>
      <c r="C6128" s="198">
        <v>0</v>
      </c>
      <c r="D6128" s="198">
        <v>0</v>
      </c>
      <c r="E6128" s="198">
        <v>0</v>
      </c>
      <c r="F6128" s="198">
        <v>685</v>
      </c>
      <c r="G6128" s="198">
        <v>0</v>
      </c>
    </row>
    <row r="6129" spans="1:7">
      <c r="A6129" s="198">
        <v>39422017</v>
      </c>
      <c r="B6129" s="198">
        <v>296905.75</v>
      </c>
      <c r="C6129" s="198">
        <v>0</v>
      </c>
      <c r="D6129" s="198">
        <v>0</v>
      </c>
      <c r="E6129" s="198">
        <v>296905.75</v>
      </c>
      <c r="F6129" s="198">
        <v>626</v>
      </c>
      <c r="G6129" s="198">
        <v>0</v>
      </c>
    </row>
    <row r="6130" spans="1:7">
      <c r="A6130" s="198">
        <v>39422020</v>
      </c>
      <c r="B6130" s="198">
        <v>0</v>
      </c>
      <c r="C6130" s="198">
        <v>0</v>
      </c>
      <c r="D6130" s="198">
        <v>0</v>
      </c>
      <c r="E6130" s="198">
        <v>0</v>
      </c>
      <c r="F6130" s="198">
        <v>685</v>
      </c>
      <c r="G6130" s="198">
        <v>0</v>
      </c>
    </row>
    <row r="6131" spans="1:7">
      <c r="A6131" s="198">
        <v>39422045</v>
      </c>
      <c r="B6131" s="198">
        <v>0</v>
      </c>
      <c r="C6131" s="198">
        <v>0</v>
      </c>
      <c r="D6131" s="198">
        <v>0</v>
      </c>
      <c r="E6131" s="198">
        <v>0</v>
      </c>
      <c r="F6131" s="198">
        <v>685</v>
      </c>
      <c r="G6131" s="198">
        <v>0</v>
      </c>
    </row>
    <row r="6132" spans="1:7">
      <c r="A6132" s="198">
        <v>39422059</v>
      </c>
      <c r="B6132" s="198">
        <v>0</v>
      </c>
      <c r="C6132" s="198">
        <v>0</v>
      </c>
      <c r="D6132" s="198">
        <v>0</v>
      </c>
      <c r="E6132" s="198">
        <v>0</v>
      </c>
      <c r="F6132" s="198">
        <v>685</v>
      </c>
      <c r="G6132" s="198">
        <v>0</v>
      </c>
    </row>
    <row r="6133" spans="1:7">
      <c r="A6133" s="198">
        <v>39422067</v>
      </c>
      <c r="B6133" s="198">
        <v>0</v>
      </c>
      <c r="C6133" s="198">
        <v>0</v>
      </c>
      <c r="D6133" s="198">
        <v>0</v>
      </c>
      <c r="E6133" s="198">
        <v>0</v>
      </c>
      <c r="F6133" s="198">
        <v>685</v>
      </c>
      <c r="G6133" s="198">
        <v>0</v>
      </c>
    </row>
    <row r="6134" spans="1:7">
      <c r="A6134" s="198">
        <v>39422077</v>
      </c>
      <c r="B6134" s="198">
        <v>0</v>
      </c>
      <c r="C6134" s="198">
        <v>0</v>
      </c>
      <c r="D6134" s="198">
        <v>0</v>
      </c>
      <c r="E6134" s="198">
        <v>0</v>
      </c>
      <c r="F6134" s="198">
        <v>685</v>
      </c>
      <c r="G6134" s="198">
        <v>0</v>
      </c>
    </row>
    <row r="6135" spans="1:7">
      <c r="A6135" s="198">
        <v>39422082</v>
      </c>
      <c r="B6135" s="198">
        <v>0</v>
      </c>
      <c r="C6135" s="198">
        <v>0</v>
      </c>
      <c r="D6135" s="198">
        <v>0</v>
      </c>
      <c r="E6135" s="198">
        <v>0</v>
      </c>
      <c r="F6135" s="198">
        <v>685</v>
      </c>
      <c r="G6135" s="198">
        <v>0</v>
      </c>
    </row>
    <row r="6136" spans="1:7">
      <c r="A6136" s="198">
        <v>39422108</v>
      </c>
      <c r="B6136" s="198">
        <v>493998.8</v>
      </c>
      <c r="C6136" s="198">
        <v>0</v>
      </c>
      <c r="D6136" s="198">
        <v>0</v>
      </c>
      <c r="E6136" s="198">
        <v>493998.8</v>
      </c>
      <c r="F6136" s="198">
        <v>685</v>
      </c>
      <c r="G6136" s="198">
        <v>0</v>
      </c>
    </row>
    <row r="6137" spans="1:7">
      <c r="A6137" s="198">
        <v>39422129</v>
      </c>
      <c r="B6137" s="198">
        <v>0</v>
      </c>
      <c r="C6137" s="198">
        <v>0</v>
      </c>
      <c r="D6137" s="198">
        <v>0</v>
      </c>
      <c r="E6137" s="198">
        <v>0</v>
      </c>
      <c r="F6137" s="198">
        <v>685</v>
      </c>
      <c r="G6137" s="198">
        <v>0</v>
      </c>
    </row>
    <row r="6138" spans="1:7">
      <c r="A6138" s="198">
        <v>39422138</v>
      </c>
      <c r="B6138" s="198">
        <v>0</v>
      </c>
      <c r="C6138" s="198">
        <v>0</v>
      </c>
      <c r="D6138" s="198">
        <v>0</v>
      </c>
      <c r="E6138" s="198">
        <v>0</v>
      </c>
      <c r="F6138" s="198">
        <v>626</v>
      </c>
      <c r="G6138" s="198">
        <v>0</v>
      </c>
    </row>
    <row r="6139" spans="1:7">
      <c r="A6139" s="198">
        <v>39422145</v>
      </c>
      <c r="B6139" s="198">
        <v>0</v>
      </c>
      <c r="C6139" s="198">
        <v>0</v>
      </c>
      <c r="D6139" s="198">
        <v>0</v>
      </c>
      <c r="E6139" s="198">
        <v>0</v>
      </c>
      <c r="F6139" s="198">
        <v>823</v>
      </c>
      <c r="G6139" s="198">
        <v>0</v>
      </c>
    </row>
    <row r="6140" spans="1:7">
      <c r="A6140" s="198">
        <v>39422152</v>
      </c>
      <c r="B6140" s="198">
        <v>0</v>
      </c>
      <c r="C6140" s="198">
        <v>0</v>
      </c>
      <c r="D6140" s="198">
        <v>0</v>
      </c>
      <c r="E6140" s="198">
        <v>0</v>
      </c>
      <c r="F6140" s="198">
        <v>685</v>
      </c>
      <c r="G6140" s="198">
        <v>0</v>
      </c>
    </row>
    <row r="6141" spans="1:7">
      <c r="A6141" s="198">
        <v>39422169</v>
      </c>
      <c r="B6141" s="198">
        <v>0</v>
      </c>
      <c r="C6141" s="198">
        <v>0</v>
      </c>
      <c r="D6141" s="198">
        <v>0</v>
      </c>
      <c r="E6141" s="198">
        <v>0</v>
      </c>
      <c r="F6141" s="198">
        <v>685</v>
      </c>
      <c r="G6141" s="198">
        <v>0</v>
      </c>
    </row>
    <row r="6142" spans="1:7">
      <c r="A6142" s="198">
        <v>39422170</v>
      </c>
      <c r="B6142" s="198">
        <v>0</v>
      </c>
      <c r="C6142" s="198">
        <v>0</v>
      </c>
      <c r="D6142" s="198">
        <v>0</v>
      </c>
      <c r="E6142" s="198">
        <v>0</v>
      </c>
      <c r="F6142" s="198">
        <v>685</v>
      </c>
      <c r="G6142" s="198">
        <v>0</v>
      </c>
    </row>
    <row r="6143" spans="1:7">
      <c r="A6143" s="198">
        <v>39422199</v>
      </c>
      <c r="B6143" s="198">
        <v>472421.9</v>
      </c>
      <c r="C6143" s="198">
        <v>0</v>
      </c>
      <c r="D6143" s="198">
        <v>0</v>
      </c>
      <c r="E6143" s="198">
        <v>472421.9</v>
      </c>
      <c r="F6143" s="198">
        <v>685</v>
      </c>
      <c r="G6143" s="198">
        <v>0</v>
      </c>
    </row>
    <row r="6144" spans="1:7">
      <c r="A6144" s="198">
        <v>39422200</v>
      </c>
      <c r="B6144" s="198">
        <v>0</v>
      </c>
      <c r="C6144" s="198">
        <v>0</v>
      </c>
      <c r="D6144" s="198">
        <v>0</v>
      </c>
      <c r="E6144" s="198">
        <v>0</v>
      </c>
      <c r="F6144" s="198">
        <v>685</v>
      </c>
      <c r="G6144" s="198">
        <v>0</v>
      </c>
    </row>
    <row r="6145" spans="1:7">
      <c r="A6145" s="198">
        <v>39422210</v>
      </c>
      <c r="B6145" s="198">
        <v>215630.43</v>
      </c>
      <c r="C6145" s="198">
        <v>0</v>
      </c>
      <c r="D6145" s="198">
        <v>0</v>
      </c>
      <c r="E6145" s="198">
        <v>215630.43</v>
      </c>
      <c r="F6145" s="198">
        <v>685</v>
      </c>
      <c r="G6145" s="198">
        <v>0</v>
      </c>
    </row>
    <row r="6146" spans="1:7">
      <c r="A6146" s="198">
        <v>39422225</v>
      </c>
      <c r="B6146" s="198">
        <v>0</v>
      </c>
      <c r="C6146" s="198">
        <v>0</v>
      </c>
      <c r="D6146" s="198">
        <v>0</v>
      </c>
      <c r="E6146" s="198">
        <v>0</v>
      </c>
      <c r="F6146" s="198">
        <v>685</v>
      </c>
      <c r="G6146" s="198">
        <v>0</v>
      </c>
    </row>
    <row r="6147" spans="1:7">
      <c r="A6147" s="198">
        <v>39422237</v>
      </c>
      <c r="B6147" s="198">
        <v>0</v>
      </c>
      <c r="C6147" s="198">
        <v>0</v>
      </c>
      <c r="D6147" s="198">
        <v>0</v>
      </c>
      <c r="E6147" s="198">
        <v>0</v>
      </c>
      <c r="F6147" s="198">
        <v>685</v>
      </c>
      <c r="G6147" s="198">
        <v>0</v>
      </c>
    </row>
    <row r="6148" spans="1:7">
      <c r="A6148" s="198">
        <v>39422240</v>
      </c>
      <c r="B6148" s="198">
        <v>0</v>
      </c>
      <c r="C6148" s="198">
        <v>0</v>
      </c>
      <c r="D6148" s="198">
        <v>0</v>
      </c>
      <c r="E6148" s="198">
        <v>0</v>
      </c>
      <c r="F6148" s="198">
        <v>685</v>
      </c>
      <c r="G6148" s="198">
        <v>0</v>
      </c>
    </row>
    <row r="6149" spans="1:7">
      <c r="A6149" s="198">
        <v>39422250</v>
      </c>
      <c r="B6149" s="198">
        <v>0</v>
      </c>
      <c r="C6149" s="198">
        <v>0</v>
      </c>
      <c r="D6149" s="198">
        <v>0</v>
      </c>
      <c r="E6149" s="198">
        <v>0</v>
      </c>
      <c r="F6149" s="198">
        <v>685</v>
      </c>
      <c r="G6149" s="198">
        <v>0</v>
      </c>
    </row>
    <row r="6150" spans="1:7">
      <c r="A6150" s="198">
        <v>39422272</v>
      </c>
      <c r="B6150" s="198">
        <v>0</v>
      </c>
      <c r="C6150" s="198">
        <v>0</v>
      </c>
      <c r="D6150" s="198">
        <v>0</v>
      </c>
      <c r="E6150" s="198">
        <v>0</v>
      </c>
      <c r="F6150" s="198">
        <v>685</v>
      </c>
      <c r="G6150" s="198">
        <v>0</v>
      </c>
    </row>
    <row r="6151" spans="1:7">
      <c r="A6151" s="198">
        <v>39422298</v>
      </c>
      <c r="B6151" s="198">
        <v>267203.83</v>
      </c>
      <c r="C6151" s="198">
        <v>0</v>
      </c>
      <c r="D6151" s="198">
        <v>0</v>
      </c>
      <c r="E6151" s="198">
        <v>267203.83</v>
      </c>
      <c r="F6151" s="198">
        <v>685</v>
      </c>
      <c r="G6151" s="198">
        <v>0</v>
      </c>
    </row>
    <row r="6152" spans="1:7">
      <c r="A6152" s="198">
        <v>39422301</v>
      </c>
      <c r="B6152" s="198">
        <v>132276.44</v>
      </c>
      <c r="C6152" s="198">
        <v>78.59</v>
      </c>
      <c r="D6152" s="198">
        <v>0</v>
      </c>
      <c r="E6152" s="198">
        <v>132355.03</v>
      </c>
      <c r="F6152" s="198">
        <v>685</v>
      </c>
      <c r="G6152" s="198">
        <v>1</v>
      </c>
    </row>
    <row r="6153" spans="1:7">
      <c r="A6153" s="198">
        <v>39422330</v>
      </c>
      <c r="B6153" s="198">
        <v>260794.44</v>
      </c>
      <c r="C6153" s="198">
        <v>0</v>
      </c>
      <c r="D6153" s="198">
        <v>0</v>
      </c>
      <c r="E6153" s="198">
        <v>260794.44</v>
      </c>
      <c r="F6153" s="198">
        <v>685</v>
      </c>
      <c r="G6153" s="198">
        <v>0</v>
      </c>
    </row>
    <row r="6154" spans="1:7">
      <c r="A6154" s="198">
        <v>39422343</v>
      </c>
      <c r="B6154" s="198">
        <v>413901.15</v>
      </c>
      <c r="C6154" s="198">
        <v>0</v>
      </c>
      <c r="D6154" s="198">
        <v>0</v>
      </c>
      <c r="E6154" s="198">
        <v>413901.15</v>
      </c>
      <c r="F6154" s="198">
        <v>685</v>
      </c>
      <c r="G6154" s="198">
        <v>0</v>
      </c>
    </row>
    <row r="6155" spans="1:7">
      <c r="A6155" s="198">
        <v>39422351</v>
      </c>
      <c r="B6155" s="198">
        <v>0</v>
      </c>
      <c r="C6155" s="198">
        <v>0</v>
      </c>
      <c r="D6155" s="198">
        <v>0</v>
      </c>
      <c r="E6155" s="198">
        <v>0</v>
      </c>
      <c r="F6155" s="198">
        <v>685</v>
      </c>
      <c r="G6155" s="198">
        <v>0</v>
      </c>
    </row>
    <row r="6156" spans="1:7">
      <c r="A6156" s="198">
        <v>39422361</v>
      </c>
      <c r="B6156" s="198">
        <v>0</v>
      </c>
      <c r="C6156" s="198">
        <v>0</v>
      </c>
      <c r="D6156" s="198">
        <v>0</v>
      </c>
      <c r="E6156" s="198">
        <v>0</v>
      </c>
      <c r="F6156" s="198">
        <v>685</v>
      </c>
      <c r="G6156" s="198">
        <v>0</v>
      </c>
    </row>
    <row r="6157" spans="1:7">
      <c r="A6157" s="198">
        <v>39422383</v>
      </c>
      <c r="B6157" s="198">
        <v>1095913.82</v>
      </c>
      <c r="C6157" s="198">
        <v>0</v>
      </c>
      <c r="D6157" s="198">
        <v>0</v>
      </c>
      <c r="E6157" s="198">
        <v>1095913.82</v>
      </c>
      <c r="F6157" s="198">
        <v>685</v>
      </c>
      <c r="G6157" s="198">
        <v>0</v>
      </c>
    </row>
    <row r="6158" spans="1:7">
      <c r="A6158" s="198">
        <v>39422390</v>
      </c>
      <c r="B6158" s="198">
        <v>0</v>
      </c>
      <c r="C6158" s="198">
        <v>0</v>
      </c>
      <c r="D6158" s="198">
        <v>0</v>
      </c>
      <c r="E6158" s="198">
        <v>0</v>
      </c>
      <c r="F6158" s="198">
        <v>685</v>
      </c>
      <c r="G6158" s="198">
        <v>0</v>
      </c>
    </row>
    <row r="6159" spans="1:7">
      <c r="A6159" s="198">
        <v>39422402</v>
      </c>
      <c r="B6159" s="198">
        <v>0</v>
      </c>
      <c r="C6159" s="198">
        <v>0</v>
      </c>
      <c r="D6159" s="198">
        <v>0</v>
      </c>
      <c r="E6159" s="198">
        <v>0</v>
      </c>
      <c r="F6159" s="198">
        <v>823</v>
      </c>
      <c r="G6159" s="198">
        <v>0</v>
      </c>
    </row>
    <row r="6160" spans="1:7">
      <c r="A6160" s="198">
        <v>39422421</v>
      </c>
      <c r="B6160" s="198">
        <v>0</v>
      </c>
      <c r="C6160" s="198">
        <v>0</v>
      </c>
      <c r="D6160" s="198">
        <v>0</v>
      </c>
      <c r="E6160" s="198">
        <v>0</v>
      </c>
      <c r="F6160" s="198">
        <v>685</v>
      </c>
      <c r="G6160" s="198">
        <v>0</v>
      </c>
    </row>
    <row r="6161" spans="1:7">
      <c r="A6161" s="198">
        <v>39422459</v>
      </c>
      <c r="B6161" s="198">
        <v>0</v>
      </c>
      <c r="C6161" s="198">
        <v>0</v>
      </c>
      <c r="D6161" s="198">
        <v>0</v>
      </c>
      <c r="E6161" s="198">
        <v>0</v>
      </c>
      <c r="F6161" s="198">
        <v>685</v>
      </c>
      <c r="G6161" s="198">
        <v>0</v>
      </c>
    </row>
    <row r="6162" spans="1:7">
      <c r="A6162" s="198">
        <v>39422461</v>
      </c>
      <c r="B6162" s="198">
        <v>0</v>
      </c>
      <c r="C6162" s="198">
        <v>0</v>
      </c>
      <c r="D6162" s="198">
        <v>0</v>
      </c>
      <c r="E6162" s="198">
        <v>0</v>
      </c>
      <c r="F6162" s="198">
        <v>685</v>
      </c>
      <c r="G6162" s="198">
        <v>0</v>
      </c>
    </row>
    <row r="6163" spans="1:7">
      <c r="A6163" s="198">
        <v>39422478</v>
      </c>
      <c r="B6163" s="198">
        <v>0</v>
      </c>
      <c r="C6163" s="198">
        <v>0</v>
      </c>
      <c r="D6163" s="198">
        <v>0</v>
      </c>
      <c r="E6163" s="198">
        <v>0</v>
      </c>
      <c r="F6163" s="198">
        <v>685</v>
      </c>
      <c r="G6163" s="198">
        <v>0</v>
      </c>
    </row>
    <row r="6164" spans="1:7">
      <c r="A6164" s="198">
        <v>39422483</v>
      </c>
      <c r="B6164" s="198">
        <v>0</v>
      </c>
      <c r="C6164" s="198">
        <v>0</v>
      </c>
      <c r="D6164" s="198">
        <v>0</v>
      </c>
      <c r="E6164" s="198">
        <v>0</v>
      </c>
      <c r="F6164" s="198">
        <v>685</v>
      </c>
      <c r="G6164" s="198">
        <v>0</v>
      </c>
    </row>
    <row r="6165" spans="1:7">
      <c r="A6165" s="198">
        <v>39422498</v>
      </c>
      <c r="B6165" s="198">
        <v>0</v>
      </c>
      <c r="C6165" s="198">
        <v>0</v>
      </c>
      <c r="D6165" s="198">
        <v>0</v>
      </c>
      <c r="E6165" s="198">
        <v>0</v>
      </c>
      <c r="F6165" s="198">
        <v>685</v>
      </c>
      <c r="G6165" s="198">
        <v>0</v>
      </c>
    </row>
    <row r="6166" spans="1:7">
      <c r="A6166" s="198">
        <v>39422500</v>
      </c>
      <c r="B6166" s="198">
        <v>186422.73</v>
      </c>
      <c r="C6166" s="198">
        <v>0</v>
      </c>
      <c r="D6166" s="198">
        <v>0</v>
      </c>
      <c r="E6166" s="198">
        <v>186422.73</v>
      </c>
      <c r="F6166" s="198">
        <v>685</v>
      </c>
      <c r="G6166" s="198">
        <v>0</v>
      </c>
    </row>
    <row r="6167" spans="1:7">
      <c r="A6167" s="198">
        <v>39422510</v>
      </c>
      <c r="B6167" s="198">
        <v>684863.18</v>
      </c>
      <c r="C6167" s="198">
        <v>0</v>
      </c>
      <c r="D6167" s="198">
        <v>0</v>
      </c>
      <c r="E6167" s="198">
        <v>684863.18</v>
      </c>
      <c r="F6167" s="198">
        <v>626</v>
      </c>
      <c r="G6167" s="198">
        <v>0</v>
      </c>
    </row>
    <row r="6168" spans="1:7">
      <c r="A6168" s="198">
        <v>39422526</v>
      </c>
      <c r="B6168" s="198">
        <v>0</v>
      </c>
      <c r="C6168" s="198">
        <v>0</v>
      </c>
      <c r="D6168" s="198">
        <v>0</v>
      </c>
      <c r="E6168" s="198">
        <v>0</v>
      </c>
      <c r="F6168" s="198">
        <v>685</v>
      </c>
      <c r="G6168" s="198">
        <v>0</v>
      </c>
    </row>
    <row r="6169" spans="1:7">
      <c r="A6169" s="198">
        <v>39422556</v>
      </c>
      <c r="B6169" s="198">
        <v>0</v>
      </c>
      <c r="C6169" s="198">
        <v>0</v>
      </c>
      <c r="D6169" s="198">
        <v>0</v>
      </c>
      <c r="E6169" s="198">
        <v>0</v>
      </c>
      <c r="F6169" s="198">
        <v>626</v>
      </c>
      <c r="G6169" s="198">
        <v>0</v>
      </c>
    </row>
    <row r="6170" spans="1:7">
      <c r="A6170" s="198">
        <v>39422580</v>
      </c>
      <c r="B6170" s="198">
        <v>0</v>
      </c>
      <c r="C6170" s="198">
        <v>0</v>
      </c>
      <c r="D6170" s="198">
        <v>9258.75</v>
      </c>
      <c r="E6170" s="198">
        <v>9258.75</v>
      </c>
      <c r="F6170" s="198">
        <v>626</v>
      </c>
      <c r="G6170" s="198">
        <v>1</v>
      </c>
    </row>
    <row r="6171" spans="1:7">
      <c r="A6171" s="198">
        <v>39422594</v>
      </c>
      <c r="B6171" s="198">
        <v>0</v>
      </c>
      <c r="C6171" s="198">
        <v>0</v>
      </c>
      <c r="D6171" s="198">
        <v>0</v>
      </c>
      <c r="E6171" s="198">
        <v>0</v>
      </c>
      <c r="F6171" s="198">
        <v>685</v>
      </c>
      <c r="G6171" s="198">
        <v>0</v>
      </c>
    </row>
    <row r="6172" spans="1:7">
      <c r="A6172" s="198">
        <v>39422607</v>
      </c>
      <c r="B6172" s="198">
        <v>0</v>
      </c>
      <c r="C6172" s="198">
        <v>0</v>
      </c>
      <c r="D6172" s="198">
        <v>0</v>
      </c>
      <c r="E6172" s="198">
        <v>0</v>
      </c>
      <c r="F6172" s="198">
        <v>685</v>
      </c>
      <c r="G6172" s="198">
        <v>0</v>
      </c>
    </row>
    <row r="6173" spans="1:7">
      <c r="A6173" s="198">
        <v>39422616</v>
      </c>
      <c r="B6173" s="198">
        <v>613676.36</v>
      </c>
      <c r="C6173" s="198">
        <v>8530.64</v>
      </c>
      <c r="D6173" s="198">
        <v>0</v>
      </c>
      <c r="E6173" s="198">
        <v>622207</v>
      </c>
      <c r="F6173" s="198">
        <v>626</v>
      </c>
      <c r="G6173" s="198">
        <v>1</v>
      </c>
    </row>
    <row r="6174" spans="1:7">
      <c r="A6174" s="198">
        <v>39422621</v>
      </c>
      <c r="B6174" s="198">
        <v>335831.59</v>
      </c>
      <c r="C6174" s="198">
        <v>0</v>
      </c>
      <c r="D6174" s="198">
        <v>0</v>
      </c>
      <c r="E6174" s="198">
        <v>335831.59</v>
      </c>
      <c r="F6174" s="198">
        <v>685</v>
      </c>
      <c r="G6174" s="198">
        <v>0</v>
      </c>
    </row>
    <row r="6175" spans="1:7">
      <c r="A6175" s="198">
        <v>39422642</v>
      </c>
      <c r="B6175" s="198">
        <v>353332.05</v>
      </c>
      <c r="C6175" s="198">
        <v>5264.22</v>
      </c>
      <c r="D6175" s="198">
        <v>0</v>
      </c>
      <c r="E6175" s="198">
        <v>358596.27</v>
      </c>
      <c r="F6175" s="198">
        <v>685</v>
      </c>
      <c r="G6175" s="198">
        <v>2</v>
      </c>
    </row>
    <row r="6176" spans="1:7">
      <c r="A6176" s="198">
        <v>39422658</v>
      </c>
      <c r="B6176" s="198">
        <v>0</v>
      </c>
      <c r="C6176" s="198">
        <v>0</v>
      </c>
      <c r="D6176" s="198">
        <v>0</v>
      </c>
      <c r="E6176" s="198">
        <v>0</v>
      </c>
      <c r="F6176" s="198">
        <v>685</v>
      </c>
      <c r="G6176" s="198">
        <v>0</v>
      </c>
    </row>
    <row r="6177" spans="1:7">
      <c r="A6177" s="198">
        <v>39422662</v>
      </c>
      <c r="B6177" s="198">
        <v>0</v>
      </c>
      <c r="C6177" s="198">
        <v>0</v>
      </c>
      <c r="D6177" s="198">
        <v>0</v>
      </c>
      <c r="E6177" s="198">
        <v>0</v>
      </c>
      <c r="F6177" s="198">
        <v>685</v>
      </c>
      <c r="G6177" s="198">
        <v>0</v>
      </c>
    </row>
    <row r="6178" spans="1:7">
      <c r="A6178" s="198">
        <v>39422679</v>
      </c>
      <c r="B6178" s="198">
        <v>0</v>
      </c>
      <c r="C6178" s="198">
        <v>0</v>
      </c>
      <c r="D6178" s="198">
        <v>0</v>
      </c>
      <c r="E6178" s="198">
        <v>0</v>
      </c>
      <c r="F6178" s="198">
        <v>685</v>
      </c>
      <c r="G6178" s="198">
        <v>0</v>
      </c>
    </row>
    <row r="6179" spans="1:7">
      <c r="A6179" s="198">
        <v>39422694</v>
      </c>
      <c r="B6179" s="198">
        <v>0</v>
      </c>
      <c r="C6179" s="198">
        <v>0</v>
      </c>
      <c r="D6179" s="198">
        <v>0</v>
      </c>
      <c r="E6179" s="198">
        <v>0</v>
      </c>
      <c r="F6179" s="198">
        <v>685</v>
      </c>
      <c r="G6179" s="198">
        <v>0</v>
      </c>
    </row>
    <row r="6180" spans="1:7">
      <c r="A6180" s="198">
        <v>39422718</v>
      </c>
      <c r="B6180" s="198">
        <v>0</v>
      </c>
      <c r="C6180" s="198">
        <v>0</v>
      </c>
      <c r="D6180" s="198">
        <v>0</v>
      </c>
      <c r="E6180" s="198">
        <v>0</v>
      </c>
      <c r="F6180" s="198">
        <v>685</v>
      </c>
      <c r="G6180" s="198">
        <v>0</v>
      </c>
    </row>
    <row r="6181" spans="1:7">
      <c r="A6181" s="198">
        <v>39422738</v>
      </c>
      <c r="B6181" s="198">
        <v>0</v>
      </c>
      <c r="C6181" s="198">
        <v>0</v>
      </c>
      <c r="D6181" s="198">
        <v>0</v>
      </c>
      <c r="E6181" s="198">
        <v>0</v>
      </c>
      <c r="F6181" s="198">
        <v>685</v>
      </c>
      <c r="G6181" s="198">
        <v>0</v>
      </c>
    </row>
    <row r="6182" spans="1:7">
      <c r="A6182" s="198">
        <v>39461599</v>
      </c>
      <c r="B6182" s="198">
        <v>0</v>
      </c>
      <c r="C6182" s="198">
        <v>0</v>
      </c>
      <c r="D6182" s="198">
        <v>0</v>
      </c>
      <c r="E6182" s="198">
        <v>0</v>
      </c>
      <c r="F6182" s="198">
        <v>823</v>
      </c>
      <c r="G6182" s="198">
        <v>0</v>
      </c>
    </row>
    <row r="6183" spans="1:7">
      <c r="A6183" s="198">
        <v>39461621</v>
      </c>
      <c r="B6183" s="198">
        <v>0</v>
      </c>
      <c r="C6183" s="198">
        <v>0</v>
      </c>
      <c r="D6183" s="198">
        <v>0</v>
      </c>
      <c r="E6183" s="198">
        <v>0</v>
      </c>
      <c r="F6183" s="198">
        <v>685</v>
      </c>
      <c r="G6183" s="198">
        <v>0</v>
      </c>
    </row>
    <row r="6184" spans="1:7">
      <c r="A6184" s="198">
        <v>39461631</v>
      </c>
      <c r="B6184" s="198">
        <v>0</v>
      </c>
      <c r="C6184" s="198">
        <v>0</v>
      </c>
      <c r="D6184" s="198">
        <v>0</v>
      </c>
      <c r="E6184" s="198">
        <v>0</v>
      </c>
      <c r="F6184" s="198">
        <v>685</v>
      </c>
      <c r="G6184" s="198">
        <v>0</v>
      </c>
    </row>
    <row r="6185" spans="1:7">
      <c r="A6185" s="198">
        <v>39461676</v>
      </c>
      <c r="B6185" s="198">
        <v>237099.57</v>
      </c>
      <c r="C6185" s="198">
        <v>0</v>
      </c>
      <c r="D6185" s="198">
        <v>0</v>
      </c>
      <c r="E6185" s="198">
        <v>237099.57</v>
      </c>
      <c r="F6185" s="198">
        <v>823</v>
      </c>
      <c r="G6185" s="198">
        <v>0</v>
      </c>
    </row>
    <row r="6186" spans="1:7">
      <c r="A6186" s="198">
        <v>39461693</v>
      </c>
      <c r="B6186" s="198">
        <v>0</v>
      </c>
      <c r="C6186" s="198">
        <v>0</v>
      </c>
      <c r="D6186" s="198">
        <v>0</v>
      </c>
      <c r="E6186" s="198">
        <v>0</v>
      </c>
      <c r="F6186" s="198">
        <v>823</v>
      </c>
      <c r="G6186" s="198">
        <v>0</v>
      </c>
    </row>
    <row r="6187" spans="1:7">
      <c r="A6187" s="198">
        <v>39461714</v>
      </c>
      <c r="B6187" s="198">
        <v>0</v>
      </c>
      <c r="C6187" s="198">
        <v>0</v>
      </c>
      <c r="D6187" s="198">
        <v>0</v>
      </c>
      <c r="E6187" s="198">
        <v>0</v>
      </c>
      <c r="F6187" s="198">
        <v>685</v>
      </c>
      <c r="G6187" s="198">
        <v>0</v>
      </c>
    </row>
    <row r="6188" spans="1:7">
      <c r="A6188" s="198">
        <v>39495162</v>
      </c>
      <c r="B6188" s="198">
        <v>0</v>
      </c>
      <c r="C6188" s="198">
        <v>0</v>
      </c>
      <c r="D6188" s="198">
        <v>0</v>
      </c>
      <c r="E6188" s="198">
        <v>0</v>
      </c>
      <c r="F6188" s="198">
        <v>685</v>
      </c>
      <c r="G6188" s="198">
        <v>0</v>
      </c>
    </row>
    <row r="6189" spans="1:7">
      <c r="A6189" s="198">
        <v>39495220</v>
      </c>
      <c r="B6189" s="198">
        <v>0</v>
      </c>
      <c r="C6189" s="198">
        <v>0</v>
      </c>
      <c r="D6189" s="198">
        <v>0</v>
      </c>
      <c r="E6189" s="198">
        <v>0</v>
      </c>
      <c r="F6189" s="198">
        <v>685</v>
      </c>
      <c r="G6189" s="198">
        <v>0</v>
      </c>
    </row>
    <row r="6190" spans="1:7">
      <c r="A6190" s="198">
        <v>39495477</v>
      </c>
      <c r="B6190" s="198">
        <v>0</v>
      </c>
      <c r="C6190" s="198">
        <v>0</v>
      </c>
      <c r="D6190" s="198">
        <v>0</v>
      </c>
      <c r="E6190" s="198">
        <v>0</v>
      </c>
      <c r="F6190" s="198">
        <v>823</v>
      </c>
      <c r="G6190" s="198">
        <v>0</v>
      </c>
    </row>
    <row r="6191" spans="1:7">
      <c r="A6191" s="198">
        <v>39495560</v>
      </c>
      <c r="B6191" s="198">
        <v>0</v>
      </c>
      <c r="C6191" s="198">
        <v>0</v>
      </c>
      <c r="D6191" s="198">
        <v>0</v>
      </c>
      <c r="E6191" s="198">
        <v>0</v>
      </c>
      <c r="F6191" s="198">
        <v>685</v>
      </c>
      <c r="G6191" s="198">
        <v>0</v>
      </c>
    </row>
    <row r="6192" spans="1:7">
      <c r="A6192" s="198">
        <v>39495580</v>
      </c>
      <c r="B6192" s="198">
        <v>235628.45</v>
      </c>
      <c r="C6192" s="198">
        <v>0</v>
      </c>
      <c r="D6192" s="198">
        <v>0</v>
      </c>
      <c r="E6192" s="198">
        <v>235628.45</v>
      </c>
      <c r="F6192" s="198">
        <v>685</v>
      </c>
      <c r="G6192" s="198">
        <v>0</v>
      </c>
    </row>
    <row r="6193" spans="1:7">
      <c r="A6193" s="198">
        <v>39495592</v>
      </c>
      <c r="B6193" s="198">
        <v>483313.39</v>
      </c>
      <c r="C6193" s="198">
        <v>16431.599999999999</v>
      </c>
      <c r="D6193" s="198">
        <v>0</v>
      </c>
      <c r="E6193" s="198">
        <v>499744.99</v>
      </c>
      <c r="F6193" s="198">
        <v>685</v>
      </c>
      <c r="G6193" s="198">
        <v>3</v>
      </c>
    </row>
    <row r="6194" spans="1:7">
      <c r="A6194" s="198">
        <v>39534527</v>
      </c>
      <c r="B6194" s="198">
        <v>0</v>
      </c>
      <c r="C6194" s="198">
        <v>0</v>
      </c>
      <c r="D6194" s="198">
        <v>0</v>
      </c>
      <c r="E6194" s="198">
        <v>0</v>
      </c>
      <c r="F6194" s="198">
        <v>823</v>
      </c>
      <c r="G6194" s="198">
        <v>0</v>
      </c>
    </row>
    <row r="6195" spans="1:7">
      <c r="A6195" s="198">
        <v>39534541</v>
      </c>
      <c r="B6195" s="198">
        <v>0</v>
      </c>
      <c r="C6195" s="198">
        <v>0</v>
      </c>
      <c r="D6195" s="198">
        <v>0</v>
      </c>
      <c r="E6195" s="198">
        <v>0</v>
      </c>
      <c r="F6195" s="198">
        <v>823</v>
      </c>
      <c r="G6195" s="198">
        <v>0</v>
      </c>
    </row>
    <row r="6196" spans="1:7">
      <c r="A6196" s="198">
        <v>39534631</v>
      </c>
      <c r="B6196" s="198">
        <v>0</v>
      </c>
      <c r="C6196" s="198">
        <v>0</v>
      </c>
      <c r="D6196" s="198">
        <v>0</v>
      </c>
      <c r="E6196" s="198">
        <v>0</v>
      </c>
      <c r="F6196" s="198">
        <v>685</v>
      </c>
      <c r="G6196" s="198">
        <v>0</v>
      </c>
    </row>
    <row r="6197" spans="1:7">
      <c r="A6197" s="198">
        <v>39534645</v>
      </c>
      <c r="B6197" s="198">
        <v>0</v>
      </c>
      <c r="C6197" s="198">
        <v>0</v>
      </c>
      <c r="D6197" s="198">
        <v>0</v>
      </c>
      <c r="E6197" s="198">
        <v>0</v>
      </c>
      <c r="F6197" s="198">
        <v>685</v>
      </c>
      <c r="G6197" s="198">
        <v>0</v>
      </c>
    </row>
    <row r="6198" spans="1:7">
      <c r="A6198" s="198">
        <v>39534656</v>
      </c>
      <c r="B6198" s="198">
        <v>0</v>
      </c>
      <c r="C6198" s="198">
        <v>0</v>
      </c>
      <c r="D6198" s="198">
        <v>0</v>
      </c>
      <c r="E6198" s="198">
        <v>0</v>
      </c>
      <c r="F6198" s="198">
        <v>685</v>
      </c>
      <c r="G6198" s="198">
        <v>0</v>
      </c>
    </row>
    <row r="6199" spans="1:7">
      <c r="A6199" s="198">
        <v>39534673</v>
      </c>
      <c r="B6199" s="198">
        <v>233194.73</v>
      </c>
      <c r="C6199" s="198">
        <v>0</v>
      </c>
      <c r="D6199" s="198">
        <v>181837.56</v>
      </c>
      <c r="E6199" s="198">
        <v>415032.29</v>
      </c>
      <c r="F6199" s="198">
        <v>685</v>
      </c>
      <c r="G6199" s="198">
        <v>102</v>
      </c>
    </row>
    <row r="6200" spans="1:7">
      <c r="A6200" s="198">
        <v>39534683</v>
      </c>
      <c r="B6200" s="198">
        <v>0</v>
      </c>
      <c r="C6200" s="198">
        <v>0</v>
      </c>
      <c r="D6200" s="198">
        <v>0</v>
      </c>
      <c r="E6200" s="198">
        <v>0</v>
      </c>
      <c r="F6200" s="198">
        <v>685</v>
      </c>
      <c r="G6200" s="198">
        <v>0</v>
      </c>
    </row>
    <row r="6201" spans="1:7">
      <c r="A6201" s="198">
        <v>39534696</v>
      </c>
      <c r="B6201" s="198">
        <v>0</v>
      </c>
      <c r="C6201" s="198">
        <v>0</v>
      </c>
      <c r="D6201" s="198">
        <v>0</v>
      </c>
      <c r="E6201" s="198">
        <v>0</v>
      </c>
      <c r="F6201" s="198">
        <v>685</v>
      </c>
      <c r="G6201" s="198">
        <v>0</v>
      </c>
    </row>
    <row r="6202" spans="1:7">
      <c r="A6202" s="198">
        <v>39534701</v>
      </c>
      <c r="B6202" s="198">
        <v>244006.19</v>
      </c>
      <c r="C6202" s="198">
        <v>0</v>
      </c>
      <c r="D6202" s="198">
        <v>0</v>
      </c>
      <c r="E6202" s="198">
        <v>244006.19</v>
      </c>
      <c r="F6202" s="198">
        <v>685</v>
      </c>
      <c r="G6202" s="198">
        <v>0</v>
      </c>
    </row>
    <row r="6203" spans="1:7">
      <c r="A6203" s="198">
        <v>39534725</v>
      </c>
      <c r="B6203" s="198">
        <v>261871.43</v>
      </c>
      <c r="C6203" s="198">
        <v>0</v>
      </c>
      <c r="D6203" s="198">
        <v>0</v>
      </c>
      <c r="E6203" s="198">
        <v>261871.43</v>
      </c>
      <c r="F6203" s="198">
        <v>626</v>
      </c>
      <c r="G6203" s="198">
        <v>0</v>
      </c>
    </row>
    <row r="6204" spans="1:7">
      <c r="A6204" s="198">
        <v>39534736</v>
      </c>
      <c r="B6204" s="198">
        <v>0</v>
      </c>
      <c r="C6204" s="198">
        <v>0</v>
      </c>
      <c r="D6204" s="198">
        <v>0</v>
      </c>
      <c r="E6204" s="198">
        <v>0</v>
      </c>
      <c r="F6204" s="198">
        <v>685</v>
      </c>
      <c r="G6204" s="198">
        <v>0</v>
      </c>
    </row>
    <row r="6205" spans="1:7">
      <c r="A6205" s="198">
        <v>39534759</v>
      </c>
      <c r="B6205" s="198">
        <v>0</v>
      </c>
      <c r="C6205" s="198">
        <v>0</v>
      </c>
      <c r="D6205" s="198">
        <v>0</v>
      </c>
      <c r="E6205" s="198">
        <v>0</v>
      </c>
      <c r="F6205" s="198">
        <v>685</v>
      </c>
      <c r="G6205" s="198">
        <v>0</v>
      </c>
    </row>
    <row r="6206" spans="1:7">
      <c r="A6206" s="198">
        <v>39565702</v>
      </c>
      <c r="B6206" s="198">
        <v>0</v>
      </c>
      <c r="C6206" s="198">
        <v>0</v>
      </c>
      <c r="D6206" s="198">
        <v>0</v>
      </c>
      <c r="E6206" s="198">
        <v>0</v>
      </c>
      <c r="F6206" s="198">
        <v>823</v>
      </c>
      <c r="G6206" s="198">
        <v>0</v>
      </c>
    </row>
    <row r="6207" spans="1:7">
      <c r="A6207" s="198">
        <v>39565743</v>
      </c>
      <c r="B6207" s="198">
        <v>0</v>
      </c>
      <c r="C6207" s="198">
        <v>0</v>
      </c>
      <c r="D6207" s="198">
        <v>0</v>
      </c>
      <c r="E6207" s="198">
        <v>0</v>
      </c>
      <c r="F6207" s="198">
        <v>823</v>
      </c>
      <c r="G6207" s="198">
        <v>0</v>
      </c>
    </row>
    <row r="6208" spans="1:7">
      <c r="A6208" s="198">
        <v>39565825</v>
      </c>
      <c r="B6208" s="198">
        <v>0</v>
      </c>
      <c r="C6208" s="198">
        <v>0</v>
      </c>
      <c r="D6208" s="198">
        <v>0</v>
      </c>
      <c r="E6208" s="198">
        <v>0</v>
      </c>
      <c r="F6208" s="198">
        <v>685</v>
      </c>
      <c r="G6208" s="198">
        <v>0</v>
      </c>
    </row>
    <row r="6209" spans="1:7">
      <c r="A6209" s="198">
        <v>39565838</v>
      </c>
      <c r="B6209" s="198">
        <v>154722.06</v>
      </c>
      <c r="C6209" s="198">
        <v>0</v>
      </c>
      <c r="D6209" s="198">
        <v>0</v>
      </c>
      <c r="E6209" s="198">
        <v>154722.06</v>
      </c>
      <c r="F6209" s="198">
        <v>685</v>
      </c>
      <c r="G6209" s="198">
        <v>0</v>
      </c>
    </row>
    <row r="6210" spans="1:7">
      <c r="A6210" s="198">
        <v>39565842</v>
      </c>
      <c r="B6210" s="198">
        <v>360642.29</v>
      </c>
      <c r="C6210" s="198">
        <v>0</v>
      </c>
      <c r="D6210" s="198">
        <v>0</v>
      </c>
      <c r="E6210" s="198">
        <v>360642.29</v>
      </c>
      <c r="F6210" s="198">
        <v>626</v>
      </c>
      <c r="G6210" s="198">
        <v>0</v>
      </c>
    </row>
    <row r="6211" spans="1:7">
      <c r="A6211" s="198">
        <v>39565852</v>
      </c>
      <c r="B6211" s="198">
        <v>0</v>
      </c>
      <c r="C6211" s="198">
        <v>0</v>
      </c>
      <c r="D6211" s="198">
        <v>0</v>
      </c>
      <c r="E6211" s="198">
        <v>0</v>
      </c>
      <c r="F6211" s="198">
        <v>685</v>
      </c>
      <c r="G6211" s="198">
        <v>0</v>
      </c>
    </row>
    <row r="6212" spans="1:7">
      <c r="A6212" s="198">
        <v>39565861</v>
      </c>
      <c r="B6212" s="198">
        <v>0</v>
      </c>
      <c r="C6212" s="198">
        <v>0</v>
      </c>
      <c r="D6212" s="198">
        <v>0</v>
      </c>
      <c r="E6212" s="198">
        <v>0</v>
      </c>
      <c r="F6212" s="198">
        <v>626</v>
      </c>
      <c r="G6212" s="198">
        <v>0</v>
      </c>
    </row>
    <row r="6213" spans="1:7">
      <c r="A6213" s="198">
        <v>39565894</v>
      </c>
      <c r="B6213" s="198">
        <v>0</v>
      </c>
      <c r="C6213" s="198">
        <v>0</v>
      </c>
      <c r="D6213" s="198">
        <v>0</v>
      </c>
      <c r="E6213" s="198">
        <v>0</v>
      </c>
      <c r="F6213" s="198">
        <v>685</v>
      </c>
      <c r="G6213" s="198">
        <v>0</v>
      </c>
    </row>
    <row r="6214" spans="1:7">
      <c r="A6214" s="198">
        <v>39565901</v>
      </c>
      <c r="B6214" s="198">
        <v>0</v>
      </c>
      <c r="C6214" s="198">
        <v>0</v>
      </c>
      <c r="D6214" s="198">
        <v>0</v>
      </c>
      <c r="E6214" s="198">
        <v>0</v>
      </c>
      <c r="F6214" s="198">
        <v>823</v>
      </c>
      <c r="G6214" s="198">
        <v>0</v>
      </c>
    </row>
    <row r="6215" spans="1:7">
      <c r="A6215" s="198">
        <v>39565929</v>
      </c>
      <c r="B6215" s="198">
        <v>0</v>
      </c>
      <c r="C6215" s="198">
        <v>0</v>
      </c>
      <c r="D6215" s="198">
        <v>0</v>
      </c>
      <c r="E6215" s="198">
        <v>0</v>
      </c>
      <c r="F6215" s="198">
        <v>823</v>
      </c>
      <c r="G6215" s="198">
        <v>0</v>
      </c>
    </row>
    <row r="6216" spans="1:7">
      <c r="A6216" s="198">
        <v>39565970</v>
      </c>
      <c r="B6216" s="198">
        <v>0</v>
      </c>
      <c r="C6216" s="198">
        <v>0</v>
      </c>
      <c r="D6216" s="198">
        <v>0</v>
      </c>
      <c r="E6216" s="198">
        <v>0</v>
      </c>
      <c r="F6216" s="198">
        <v>685</v>
      </c>
      <c r="G6216" s="198">
        <v>0</v>
      </c>
    </row>
    <row r="6217" spans="1:7">
      <c r="A6217" s="198">
        <v>39565987</v>
      </c>
      <c r="B6217" s="198">
        <v>426254.2</v>
      </c>
      <c r="C6217" s="198">
        <v>0</v>
      </c>
      <c r="D6217" s="198">
        <v>0</v>
      </c>
      <c r="E6217" s="198">
        <v>426254.2</v>
      </c>
      <c r="F6217" s="198">
        <v>626</v>
      </c>
      <c r="G6217" s="198">
        <v>0</v>
      </c>
    </row>
    <row r="6218" spans="1:7">
      <c r="A6218" s="198">
        <v>39565992</v>
      </c>
      <c r="B6218" s="198">
        <v>0</v>
      </c>
      <c r="C6218" s="198">
        <v>0</v>
      </c>
      <c r="D6218" s="198">
        <v>0</v>
      </c>
      <c r="E6218" s="198">
        <v>0</v>
      </c>
      <c r="F6218" s="198">
        <v>685</v>
      </c>
      <c r="G6218" s="198">
        <v>0</v>
      </c>
    </row>
    <row r="6219" spans="1:7">
      <c r="A6219" s="198">
        <v>39566010</v>
      </c>
      <c r="B6219" s="198">
        <v>124441.31</v>
      </c>
      <c r="C6219" s="198">
        <v>0</v>
      </c>
      <c r="D6219" s="198">
        <v>0</v>
      </c>
      <c r="E6219" s="198">
        <v>124441.31</v>
      </c>
      <c r="F6219" s="198">
        <v>685</v>
      </c>
      <c r="G6219" s="198">
        <v>0</v>
      </c>
    </row>
    <row r="6220" spans="1:7">
      <c r="A6220" s="198">
        <v>39597301</v>
      </c>
      <c r="B6220" s="198">
        <v>182815.95</v>
      </c>
      <c r="C6220" s="198">
        <v>0</v>
      </c>
      <c r="D6220" s="198">
        <v>0</v>
      </c>
      <c r="E6220" s="198">
        <v>182815.95</v>
      </c>
      <c r="F6220" s="198">
        <v>823</v>
      </c>
      <c r="G6220" s="198">
        <v>0</v>
      </c>
    </row>
    <row r="6221" spans="1:7">
      <c r="A6221" s="198">
        <v>39597311</v>
      </c>
      <c r="B6221" s="198">
        <v>0</v>
      </c>
      <c r="C6221" s="198">
        <v>0</v>
      </c>
      <c r="D6221" s="198">
        <v>0</v>
      </c>
      <c r="E6221" s="198">
        <v>0</v>
      </c>
      <c r="F6221" s="198">
        <v>685</v>
      </c>
      <c r="G6221" s="198">
        <v>0</v>
      </c>
    </row>
    <row r="6222" spans="1:7">
      <c r="A6222" s="198">
        <v>39597792</v>
      </c>
      <c r="B6222" s="198">
        <v>0</v>
      </c>
      <c r="C6222" s="198">
        <v>0</v>
      </c>
      <c r="D6222" s="198">
        <v>0</v>
      </c>
      <c r="E6222" s="198">
        <v>0</v>
      </c>
      <c r="F6222" s="198">
        <v>823</v>
      </c>
      <c r="G6222" s="198">
        <v>0</v>
      </c>
    </row>
    <row r="6223" spans="1:7">
      <c r="A6223" s="198">
        <v>39597805</v>
      </c>
      <c r="B6223" s="198">
        <v>0</v>
      </c>
      <c r="C6223" s="198">
        <v>0</v>
      </c>
      <c r="D6223" s="198">
        <v>0</v>
      </c>
      <c r="E6223" s="198">
        <v>0</v>
      </c>
      <c r="F6223" s="198">
        <v>685</v>
      </c>
      <c r="G6223" s="198">
        <v>0</v>
      </c>
    </row>
    <row r="6224" spans="1:7">
      <c r="A6224" s="198">
        <v>39597821</v>
      </c>
      <c r="B6224" s="198">
        <v>0</v>
      </c>
      <c r="C6224" s="198">
        <v>0</v>
      </c>
      <c r="D6224" s="198">
        <v>0</v>
      </c>
      <c r="E6224" s="198">
        <v>0</v>
      </c>
      <c r="F6224" s="198">
        <v>685</v>
      </c>
      <c r="G6224" s="198">
        <v>0</v>
      </c>
    </row>
    <row r="6225" spans="1:7">
      <c r="A6225" s="198">
        <v>39634515</v>
      </c>
      <c r="B6225" s="198">
        <v>0</v>
      </c>
      <c r="C6225" s="198">
        <v>0</v>
      </c>
      <c r="D6225" s="198">
        <v>0</v>
      </c>
      <c r="E6225" s="198">
        <v>0</v>
      </c>
      <c r="F6225" s="198">
        <v>685</v>
      </c>
      <c r="G6225" s="198">
        <v>0</v>
      </c>
    </row>
    <row r="6226" spans="1:7">
      <c r="A6226" s="198">
        <v>39634687</v>
      </c>
      <c r="B6226" s="198">
        <v>8261.75</v>
      </c>
      <c r="C6226" s="198">
        <v>0</v>
      </c>
      <c r="D6226" s="198">
        <v>0</v>
      </c>
      <c r="E6226" s="198">
        <v>8261.75</v>
      </c>
      <c r="F6226" s="198">
        <v>823</v>
      </c>
      <c r="G6226" s="198">
        <v>0</v>
      </c>
    </row>
    <row r="6227" spans="1:7">
      <c r="A6227" s="198">
        <v>39634964</v>
      </c>
      <c r="B6227" s="198">
        <v>295447.13</v>
      </c>
      <c r="C6227" s="198">
        <v>0</v>
      </c>
      <c r="D6227" s="198">
        <v>121272.98</v>
      </c>
      <c r="E6227" s="198">
        <v>416720.11</v>
      </c>
      <c r="F6227" s="198">
        <v>685</v>
      </c>
      <c r="G6227" s="198">
        <v>37</v>
      </c>
    </row>
    <row r="6228" spans="1:7">
      <c r="A6228" s="198">
        <v>39634972</v>
      </c>
      <c r="B6228" s="198">
        <v>0</v>
      </c>
      <c r="C6228" s="198">
        <v>0</v>
      </c>
      <c r="D6228" s="198">
        <v>0</v>
      </c>
      <c r="E6228" s="198">
        <v>0</v>
      </c>
      <c r="F6228" s="198">
        <v>685</v>
      </c>
      <c r="G6228" s="198">
        <v>0</v>
      </c>
    </row>
    <row r="6229" spans="1:7">
      <c r="A6229" s="198">
        <v>39635003</v>
      </c>
      <c r="B6229" s="198">
        <v>0</v>
      </c>
      <c r="C6229" s="198">
        <v>0</v>
      </c>
      <c r="D6229" s="198">
        <v>0</v>
      </c>
      <c r="E6229" s="198">
        <v>0</v>
      </c>
      <c r="F6229" s="198">
        <v>685</v>
      </c>
      <c r="G6229" s="198">
        <v>0</v>
      </c>
    </row>
    <row r="6230" spans="1:7">
      <c r="A6230" s="198">
        <v>39635019</v>
      </c>
      <c r="B6230" s="198">
        <v>0</v>
      </c>
      <c r="C6230" s="198">
        <v>0</v>
      </c>
      <c r="D6230" s="198">
        <v>0</v>
      </c>
      <c r="E6230" s="198">
        <v>0</v>
      </c>
      <c r="F6230" s="198">
        <v>626</v>
      </c>
      <c r="G6230" s="198">
        <v>0</v>
      </c>
    </row>
    <row r="6231" spans="1:7">
      <c r="A6231" s="198">
        <v>39635027</v>
      </c>
      <c r="B6231" s="198">
        <v>239429.06</v>
      </c>
      <c r="C6231" s="198">
        <v>0</v>
      </c>
      <c r="D6231" s="198">
        <v>0</v>
      </c>
      <c r="E6231" s="198">
        <v>239429.06</v>
      </c>
      <c r="F6231" s="198">
        <v>685</v>
      </c>
      <c r="G6231" s="198">
        <v>0</v>
      </c>
    </row>
    <row r="6232" spans="1:7">
      <c r="A6232" s="198">
        <v>39635030</v>
      </c>
      <c r="B6232" s="198">
        <v>0</v>
      </c>
      <c r="C6232" s="198">
        <v>0</v>
      </c>
      <c r="D6232" s="198">
        <v>0</v>
      </c>
      <c r="E6232" s="198">
        <v>0</v>
      </c>
      <c r="F6232" s="198">
        <v>685</v>
      </c>
      <c r="G6232" s="198">
        <v>0</v>
      </c>
    </row>
    <row r="6233" spans="1:7">
      <c r="A6233" s="198">
        <v>39635041</v>
      </c>
      <c r="B6233" s="198">
        <v>0</v>
      </c>
      <c r="C6233" s="198">
        <v>0</v>
      </c>
      <c r="D6233" s="198">
        <v>0</v>
      </c>
      <c r="E6233" s="198">
        <v>0</v>
      </c>
      <c r="F6233" s="198">
        <v>685</v>
      </c>
      <c r="G6233" s="198">
        <v>0</v>
      </c>
    </row>
    <row r="6234" spans="1:7">
      <c r="A6234" s="198">
        <v>39635059</v>
      </c>
      <c r="B6234" s="198">
        <v>488820.56</v>
      </c>
      <c r="C6234" s="198">
        <v>0</v>
      </c>
      <c r="D6234" s="198">
        <v>0</v>
      </c>
      <c r="E6234" s="198">
        <v>488820.56</v>
      </c>
      <c r="F6234" s="198">
        <v>685</v>
      </c>
      <c r="G6234" s="198">
        <v>0</v>
      </c>
    </row>
    <row r="6235" spans="1:7">
      <c r="A6235" s="198">
        <v>39661653</v>
      </c>
      <c r="B6235" s="198">
        <v>118776.04</v>
      </c>
      <c r="C6235" s="198">
        <v>0</v>
      </c>
      <c r="D6235" s="198">
        <v>0</v>
      </c>
      <c r="E6235" s="198">
        <v>118776.04</v>
      </c>
      <c r="F6235" s="198">
        <v>685</v>
      </c>
      <c r="G6235" s="198">
        <v>0</v>
      </c>
    </row>
    <row r="6236" spans="1:7">
      <c r="A6236" s="198">
        <v>39661669</v>
      </c>
      <c r="B6236" s="198">
        <v>417614.28</v>
      </c>
      <c r="C6236" s="198">
        <v>11294.33</v>
      </c>
      <c r="D6236" s="198">
        <v>0</v>
      </c>
      <c r="E6236" s="198">
        <v>428908.61</v>
      </c>
      <c r="F6236" s="198">
        <v>685</v>
      </c>
      <c r="G6236" s="198">
        <v>2</v>
      </c>
    </row>
    <row r="6237" spans="1:7">
      <c r="A6237" s="198">
        <v>39661686</v>
      </c>
      <c r="B6237" s="198">
        <v>0</v>
      </c>
      <c r="C6237" s="198">
        <v>0</v>
      </c>
      <c r="D6237" s="198">
        <v>0</v>
      </c>
      <c r="E6237" s="198">
        <v>0</v>
      </c>
      <c r="F6237" s="198">
        <v>685</v>
      </c>
      <c r="G6237" s="198">
        <v>0</v>
      </c>
    </row>
    <row r="6238" spans="1:7">
      <c r="A6238" s="198">
        <v>39662038</v>
      </c>
      <c r="B6238" s="198">
        <v>0</v>
      </c>
      <c r="C6238" s="198">
        <v>0</v>
      </c>
      <c r="D6238" s="198">
        <v>0</v>
      </c>
      <c r="E6238" s="198">
        <v>0</v>
      </c>
      <c r="F6238" s="198">
        <v>823</v>
      </c>
      <c r="G6238" s="198">
        <v>0</v>
      </c>
    </row>
    <row r="6239" spans="1:7">
      <c r="A6239" s="198">
        <v>39662079</v>
      </c>
      <c r="B6239" s="198">
        <v>0</v>
      </c>
      <c r="C6239" s="198">
        <v>0</v>
      </c>
      <c r="D6239" s="198">
        <v>0</v>
      </c>
      <c r="E6239" s="198">
        <v>0</v>
      </c>
      <c r="F6239" s="198">
        <v>685</v>
      </c>
      <c r="G6239" s="198">
        <v>0</v>
      </c>
    </row>
    <row r="6240" spans="1:7">
      <c r="A6240" s="198">
        <v>39662085</v>
      </c>
      <c r="B6240" s="198">
        <v>284811.28999999998</v>
      </c>
      <c r="C6240" s="198">
        <v>3904.33</v>
      </c>
      <c r="D6240" s="198">
        <v>0</v>
      </c>
      <c r="E6240" s="198">
        <v>288715.62</v>
      </c>
      <c r="F6240" s="198">
        <v>823</v>
      </c>
      <c r="G6240" s="198">
        <v>1</v>
      </c>
    </row>
    <row r="6241" spans="1:7">
      <c r="A6241" s="198">
        <v>39662095</v>
      </c>
      <c r="B6241" s="198">
        <v>0</v>
      </c>
      <c r="C6241" s="198">
        <v>0</v>
      </c>
      <c r="D6241" s="198">
        <v>0</v>
      </c>
      <c r="E6241" s="198">
        <v>0</v>
      </c>
      <c r="F6241" s="198">
        <v>626</v>
      </c>
      <c r="G6241" s="198">
        <v>0</v>
      </c>
    </row>
    <row r="6242" spans="1:7">
      <c r="A6242" s="198">
        <v>39662107</v>
      </c>
      <c r="B6242" s="198">
        <v>0</v>
      </c>
      <c r="C6242" s="198">
        <v>0</v>
      </c>
      <c r="D6242" s="198">
        <v>0</v>
      </c>
      <c r="E6242" s="198">
        <v>0</v>
      </c>
      <c r="F6242" s="198">
        <v>685</v>
      </c>
      <c r="G6242" s="198">
        <v>0</v>
      </c>
    </row>
    <row r="6243" spans="1:7">
      <c r="A6243" s="198">
        <v>39662126</v>
      </c>
      <c r="B6243" s="198">
        <v>219415.86</v>
      </c>
      <c r="C6243" s="198">
        <v>0</v>
      </c>
      <c r="D6243" s="198">
        <v>0</v>
      </c>
      <c r="E6243" s="198">
        <v>219415.86</v>
      </c>
      <c r="F6243" s="198">
        <v>685</v>
      </c>
      <c r="G6243" s="198">
        <v>0</v>
      </c>
    </row>
    <row r="6244" spans="1:7">
      <c r="A6244" s="198">
        <v>39662130</v>
      </c>
      <c r="B6244" s="198">
        <v>0</v>
      </c>
      <c r="C6244" s="198">
        <v>0</v>
      </c>
      <c r="D6244" s="198">
        <v>0</v>
      </c>
      <c r="E6244" s="198">
        <v>0</v>
      </c>
      <c r="F6244" s="198">
        <v>685</v>
      </c>
      <c r="G6244" s="198">
        <v>0</v>
      </c>
    </row>
    <row r="6245" spans="1:7">
      <c r="A6245" s="198">
        <v>39662147</v>
      </c>
      <c r="B6245" s="198">
        <v>0</v>
      </c>
      <c r="C6245" s="198">
        <v>0</v>
      </c>
      <c r="D6245" s="198">
        <v>0</v>
      </c>
      <c r="E6245" s="198">
        <v>0</v>
      </c>
      <c r="F6245" s="198">
        <v>626</v>
      </c>
      <c r="G6245" s="198">
        <v>0</v>
      </c>
    </row>
    <row r="6246" spans="1:7">
      <c r="A6246" s="198">
        <v>39662151</v>
      </c>
      <c r="B6246" s="198">
        <v>0</v>
      </c>
      <c r="C6246" s="198">
        <v>0</v>
      </c>
      <c r="D6246" s="198">
        <v>0</v>
      </c>
      <c r="E6246" s="198">
        <v>0</v>
      </c>
      <c r="F6246" s="198">
        <v>823</v>
      </c>
      <c r="G6246" s="198">
        <v>0</v>
      </c>
    </row>
    <row r="6247" spans="1:7">
      <c r="A6247" s="198">
        <v>39694091</v>
      </c>
      <c r="B6247" s="198">
        <v>1336125.5</v>
      </c>
      <c r="C6247" s="198">
        <v>0</v>
      </c>
      <c r="D6247" s="198">
        <v>0</v>
      </c>
      <c r="E6247" s="198">
        <v>1336125.5</v>
      </c>
      <c r="F6247" s="198">
        <v>626</v>
      </c>
      <c r="G6247" s="198">
        <v>0</v>
      </c>
    </row>
    <row r="6248" spans="1:7">
      <c r="A6248" s="198">
        <v>39694270</v>
      </c>
      <c r="B6248" s="198">
        <v>0</v>
      </c>
      <c r="C6248" s="198">
        <v>0</v>
      </c>
      <c r="D6248" s="198">
        <v>0</v>
      </c>
      <c r="E6248" s="198">
        <v>0</v>
      </c>
      <c r="F6248" s="198">
        <v>823</v>
      </c>
      <c r="G6248" s="198">
        <v>0</v>
      </c>
    </row>
    <row r="6249" spans="1:7">
      <c r="A6249" s="198">
        <v>39694310</v>
      </c>
      <c r="B6249" s="198">
        <v>0</v>
      </c>
      <c r="C6249" s="198">
        <v>0</v>
      </c>
      <c r="D6249" s="198">
        <v>0</v>
      </c>
      <c r="E6249" s="198">
        <v>0</v>
      </c>
      <c r="F6249" s="198">
        <v>685</v>
      </c>
      <c r="G6249" s="198">
        <v>0</v>
      </c>
    </row>
    <row r="6250" spans="1:7">
      <c r="A6250" s="198">
        <v>39694331</v>
      </c>
      <c r="B6250" s="198">
        <v>141282.1</v>
      </c>
      <c r="C6250" s="198">
        <v>0</v>
      </c>
      <c r="D6250" s="198">
        <v>0</v>
      </c>
      <c r="E6250" s="198">
        <v>141282.1</v>
      </c>
      <c r="F6250" s="198">
        <v>685</v>
      </c>
      <c r="G6250" s="198">
        <v>0</v>
      </c>
    </row>
    <row r="6251" spans="1:7">
      <c r="A6251" s="198">
        <v>39694467</v>
      </c>
      <c r="B6251" s="198">
        <v>0</v>
      </c>
      <c r="C6251" s="198">
        <v>0</v>
      </c>
      <c r="D6251" s="198">
        <v>0</v>
      </c>
      <c r="E6251" s="198">
        <v>0</v>
      </c>
      <c r="F6251" s="198">
        <v>685</v>
      </c>
      <c r="G6251" s="198">
        <v>0</v>
      </c>
    </row>
    <row r="6252" spans="1:7">
      <c r="A6252" s="198">
        <v>39694474</v>
      </c>
      <c r="B6252" s="198">
        <v>0</v>
      </c>
      <c r="C6252" s="198">
        <v>0</v>
      </c>
      <c r="D6252" s="198">
        <v>0</v>
      </c>
      <c r="E6252" s="198">
        <v>0</v>
      </c>
      <c r="F6252" s="198">
        <v>685</v>
      </c>
      <c r="G6252" s="198">
        <v>0</v>
      </c>
    </row>
    <row r="6253" spans="1:7">
      <c r="A6253" s="198">
        <v>39694486</v>
      </c>
      <c r="B6253" s="198">
        <v>0</v>
      </c>
      <c r="C6253" s="198">
        <v>0</v>
      </c>
      <c r="D6253" s="198">
        <v>0</v>
      </c>
      <c r="E6253" s="198">
        <v>0</v>
      </c>
      <c r="F6253" s="198">
        <v>823</v>
      </c>
      <c r="G6253" s="198">
        <v>0</v>
      </c>
    </row>
    <row r="6254" spans="1:7">
      <c r="A6254" s="198">
        <v>39694490</v>
      </c>
      <c r="B6254" s="198">
        <v>0</v>
      </c>
      <c r="C6254" s="198">
        <v>0</v>
      </c>
      <c r="D6254" s="198">
        <v>0</v>
      </c>
      <c r="E6254" s="198">
        <v>0</v>
      </c>
      <c r="F6254" s="198">
        <v>626</v>
      </c>
      <c r="G6254" s="198">
        <v>0</v>
      </c>
    </row>
    <row r="6255" spans="1:7">
      <c r="A6255" s="198">
        <v>39694509</v>
      </c>
      <c r="B6255" s="198">
        <v>131307.32</v>
      </c>
      <c r="C6255" s="198">
        <v>0</v>
      </c>
      <c r="D6255" s="198">
        <v>0</v>
      </c>
      <c r="E6255" s="198">
        <v>131307.32</v>
      </c>
      <c r="F6255" s="198">
        <v>626</v>
      </c>
      <c r="G6255" s="198">
        <v>0</v>
      </c>
    </row>
    <row r="6256" spans="1:7">
      <c r="A6256" s="198">
        <v>39694518</v>
      </c>
      <c r="B6256" s="198">
        <v>456634.42</v>
      </c>
      <c r="C6256" s="198">
        <v>0</v>
      </c>
      <c r="D6256" s="198">
        <v>0</v>
      </c>
      <c r="E6256" s="198">
        <v>456634.42</v>
      </c>
      <c r="F6256" s="198">
        <v>685</v>
      </c>
      <c r="G6256" s="198">
        <v>0</v>
      </c>
    </row>
    <row r="6257" spans="1:7">
      <c r="A6257" s="198">
        <v>39694523</v>
      </c>
      <c r="B6257" s="198">
        <v>0</v>
      </c>
      <c r="C6257" s="198">
        <v>0</v>
      </c>
      <c r="D6257" s="198">
        <v>0</v>
      </c>
      <c r="E6257" s="198">
        <v>0</v>
      </c>
      <c r="F6257" s="198">
        <v>685</v>
      </c>
      <c r="G6257" s="198">
        <v>0</v>
      </c>
    </row>
    <row r="6258" spans="1:7">
      <c r="A6258" s="198">
        <v>39694542</v>
      </c>
      <c r="B6258" s="198">
        <v>0</v>
      </c>
      <c r="C6258" s="198">
        <v>0</v>
      </c>
      <c r="D6258" s="198">
        <v>0</v>
      </c>
      <c r="E6258" s="198">
        <v>0</v>
      </c>
      <c r="F6258" s="198">
        <v>626</v>
      </c>
      <c r="G6258" s="198">
        <v>0</v>
      </c>
    </row>
    <row r="6259" spans="1:7">
      <c r="A6259" s="198">
        <v>39694571</v>
      </c>
      <c r="B6259" s="198">
        <v>0</v>
      </c>
      <c r="C6259" s="198">
        <v>0</v>
      </c>
      <c r="D6259" s="198">
        <v>0</v>
      </c>
      <c r="E6259" s="198">
        <v>0</v>
      </c>
      <c r="F6259" s="198">
        <v>685</v>
      </c>
      <c r="G6259" s="198">
        <v>0</v>
      </c>
    </row>
    <row r="6260" spans="1:7">
      <c r="A6260" s="198">
        <v>39721632</v>
      </c>
      <c r="B6260" s="198">
        <v>0</v>
      </c>
      <c r="C6260" s="198">
        <v>0</v>
      </c>
      <c r="D6260" s="198">
        <v>0</v>
      </c>
      <c r="E6260" s="198">
        <v>0</v>
      </c>
      <c r="F6260" s="198">
        <v>823</v>
      </c>
      <c r="G6260" s="198">
        <v>0</v>
      </c>
    </row>
    <row r="6261" spans="1:7">
      <c r="A6261" s="198">
        <v>39721704</v>
      </c>
      <c r="B6261" s="198">
        <v>377392.99</v>
      </c>
      <c r="C6261" s="198">
        <v>10247.66</v>
      </c>
      <c r="D6261" s="198">
        <v>0</v>
      </c>
      <c r="E6261" s="198">
        <v>387640.65</v>
      </c>
      <c r="F6261" s="198">
        <v>685</v>
      </c>
      <c r="G6261" s="198">
        <v>2</v>
      </c>
    </row>
    <row r="6262" spans="1:7">
      <c r="A6262" s="198">
        <v>39722116</v>
      </c>
      <c r="B6262" s="198">
        <v>0</v>
      </c>
      <c r="C6262" s="198">
        <v>0</v>
      </c>
      <c r="D6262" s="198">
        <v>0</v>
      </c>
      <c r="E6262" s="198">
        <v>0</v>
      </c>
      <c r="F6262" s="198">
        <v>685</v>
      </c>
      <c r="G6262" s="198">
        <v>0</v>
      </c>
    </row>
    <row r="6263" spans="1:7">
      <c r="A6263" s="198">
        <v>39722336</v>
      </c>
      <c r="B6263" s="198">
        <v>0</v>
      </c>
      <c r="C6263" s="198">
        <v>0</v>
      </c>
      <c r="D6263" s="198">
        <v>0</v>
      </c>
      <c r="E6263" s="198">
        <v>0</v>
      </c>
      <c r="F6263" s="198">
        <v>685</v>
      </c>
      <c r="G6263" s="198">
        <v>0</v>
      </c>
    </row>
    <row r="6264" spans="1:7">
      <c r="A6264" s="198">
        <v>39722349</v>
      </c>
      <c r="B6264" s="198">
        <v>0</v>
      </c>
      <c r="C6264" s="198">
        <v>0</v>
      </c>
      <c r="D6264" s="198">
        <v>0</v>
      </c>
      <c r="E6264" s="198">
        <v>0</v>
      </c>
      <c r="F6264" s="198">
        <v>685</v>
      </c>
      <c r="G6264" s="198">
        <v>0</v>
      </c>
    </row>
    <row r="6265" spans="1:7">
      <c r="A6265" s="198">
        <v>39722362</v>
      </c>
      <c r="B6265" s="198">
        <v>745002.1</v>
      </c>
      <c r="C6265" s="198">
        <v>10324.82</v>
      </c>
      <c r="D6265" s="198">
        <v>0</v>
      </c>
      <c r="E6265" s="198">
        <v>755326.92</v>
      </c>
      <c r="F6265" s="198">
        <v>685</v>
      </c>
      <c r="G6265" s="198">
        <v>1</v>
      </c>
    </row>
    <row r="6266" spans="1:7">
      <c r="A6266" s="198">
        <v>39722371</v>
      </c>
      <c r="B6266" s="198">
        <v>0</v>
      </c>
      <c r="C6266" s="198">
        <v>0</v>
      </c>
      <c r="D6266" s="198">
        <v>527087.12</v>
      </c>
      <c r="E6266" s="198">
        <v>527087.12</v>
      </c>
      <c r="F6266" s="198">
        <v>685</v>
      </c>
      <c r="G6266" s="198">
        <v>87</v>
      </c>
    </row>
    <row r="6267" spans="1:7">
      <c r="A6267" s="198">
        <v>39722405</v>
      </c>
      <c r="B6267" s="198">
        <v>135283.01999999999</v>
      </c>
      <c r="C6267" s="198">
        <v>1887.5</v>
      </c>
      <c r="D6267" s="198">
        <v>0</v>
      </c>
      <c r="E6267" s="198">
        <v>137170.51999999999</v>
      </c>
      <c r="F6267" s="198">
        <v>626</v>
      </c>
      <c r="G6267" s="198">
        <v>1</v>
      </c>
    </row>
    <row r="6268" spans="1:7">
      <c r="A6268" s="198">
        <v>39722441</v>
      </c>
      <c r="B6268" s="198">
        <v>0</v>
      </c>
      <c r="C6268" s="198">
        <v>0</v>
      </c>
      <c r="D6268" s="198">
        <v>0</v>
      </c>
      <c r="E6268" s="198">
        <v>0</v>
      </c>
      <c r="F6268" s="198">
        <v>685</v>
      </c>
      <c r="G6268" s="198">
        <v>0</v>
      </c>
    </row>
    <row r="6269" spans="1:7">
      <c r="A6269" s="198">
        <v>39722475</v>
      </c>
      <c r="B6269" s="198">
        <v>181582.76</v>
      </c>
      <c r="C6269" s="198">
        <v>0</v>
      </c>
      <c r="D6269" s="198">
        <v>0</v>
      </c>
      <c r="E6269" s="198">
        <v>181582.76</v>
      </c>
      <c r="F6269" s="198">
        <v>685</v>
      </c>
      <c r="G6269" s="198">
        <v>0</v>
      </c>
    </row>
    <row r="6270" spans="1:7">
      <c r="A6270" s="198">
        <v>39722492</v>
      </c>
      <c r="B6270" s="198">
        <v>0</v>
      </c>
      <c r="C6270" s="198">
        <v>0</v>
      </c>
      <c r="D6270" s="198">
        <v>0</v>
      </c>
      <c r="E6270" s="198">
        <v>0</v>
      </c>
      <c r="F6270" s="198">
        <v>685</v>
      </c>
      <c r="G6270" s="198">
        <v>0</v>
      </c>
    </row>
    <row r="6271" spans="1:7">
      <c r="A6271" s="198">
        <v>39722508</v>
      </c>
      <c r="B6271" s="198">
        <v>0</v>
      </c>
      <c r="C6271" s="198">
        <v>0</v>
      </c>
      <c r="D6271" s="198">
        <v>0</v>
      </c>
      <c r="E6271" s="198">
        <v>0</v>
      </c>
      <c r="F6271" s="198">
        <v>685</v>
      </c>
      <c r="G6271" s="198">
        <v>0</v>
      </c>
    </row>
    <row r="6272" spans="1:7">
      <c r="A6272" s="198">
        <v>39722519</v>
      </c>
      <c r="B6272" s="198">
        <v>0</v>
      </c>
      <c r="C6272" s="198">
        <v>0</v>
      </c>
      <c r="D6272" s="198">
        <v>0</v>
      </c>
      <c r="E6272" s="198">
        <v>0</v>
      </c>
      <c r="F6272" s="198">
        <v>685</v>
      </c>
      <c r="G6272" s="198">
        <v>0</v>
      </c>
    </row>
    <row r="6273" spans="1:7">
      <c r="A6273" s="198">
        <v>39722521</v>
      </c>
      <c r="B6273" s="198">
        <v>0</v>
      </c>
      <c r="C6273" s="198">
        <v>0</v>
      </c>
      <c r="D6273" s="198">
        <v>0</v>
      </c>
      <c r="E6273" s="198">
        <v>0</v>
      </c>
      <c r="F6273" s="198">
        <v>685</v>
      </c>
      <c r="G6273" s="198">
        <v>0</v>
      </c>
    </row>
    <row r="6274" spans="1:7">
      <c r="A6274" s="198">
        <v>39722563</v>
      </c>
      <c r="B6274" s="198">
        <v>895976.45</v>
      </c>
      <c r="C6274" s="198">
        <v>0</v>
      </c>
      <c r="D6274" s="198">
        <v>0</v>
      </c>
      <c r="E6274" s="198">
        <v>895976.45</v>
      </c>
      <c r="F6274" s="198">
        <v>685</v>
      </c>
      <c r="G6274" s="198">
        <v>0</v>
      </c>
    </row>
    <row r="6275" spans="1:7">
      <c r="A6275" s="198">
        <v>39722579</v>
      </c>
      <c r="B6275" s="198">
        <v>481836.44</v>
      </c>
      <c r="C6275" s="198">
        <v>0</v>
      </c>
      <c r="D6275" s="198">
        <v>0</v>
      </c>
      <c r="E6275" s="198">
        <v>481836.44</v>
      </c>
      <c r="F6275" s="198">
        <v>685</v>
      </c>
      <c r="G6275" s="198">
        <v>0</v>
      </c>
    </row>
    <row r="6276" spans="1:7">
      <c r="A6276" s="198">
        <v>39722582</v>
      </c>
      <c r="B6276" s="198">
        <v>0</v>
      </c>
      <c r="C6276" s="198">
        <v>0</v>
      </c>
      <c r="D6276" s="198">
        <v>0</v>
      </c>
      <c r="E6276" s="198">
        <v>0</v>
      </c>
      <c r="F6276" s="198">
        <v>685</v>
      </c>
      <c r="G6276" s="198">
        <v>0</v>
      </c>
    </row>
    <row r="6277" spans="1:7">
      <c r="A6277" s="198">
        <v>39722590</v>
      </c>
      <c r="B6277" s="198">
        <v>0</v>
      </c>
      <c r="C6277" s="198">
        <v>0</v>
      </c>
      <c r="D6277" s="198">
        <v>0</v>
      </c>
      <c r="E6277" s="198">
        <v>0</v>
      </c>
      <c r="F6277" s="198">
        <v>685</v>
      </c>
      <c r="G6277" s="198">
        <v>0</v>
      </c>
    </row>
    <row r="6278" spans="1:7">
      <c r="A6278" s="198">
        <v>39722610</v>
      </c>
      <c r="B6278" s="198">
        <v>378279.54</v>
      </c>
      <c r="C6278" s="198">
        <v>0</v>
      </c>
      <c r="D6278" s="198">
        <v>20276.29</v>
      </c>
      <c r="E6278" s="198">
        <v>398555.83</v>
      </c>
      <c r="F6278" s="198">
        <v>685</v>
      </c>
      <c r="G6278" s="198">
        <v>4</v>
      </c>
    </row>
    <row r="6279" spans="1:7">
      <c r="A6279" s="198">
        <v>39722628</v>
      </c>
      <c r="B6279" s="198">
        <v>0</v>
      </c>
      <c r="C6279" s="198">
        <v>0</v>
      </c>
      <c r="D6279" s="198">
        <v>0</v>
      </c>
      <c r="E6279" s="198">
        <v>0</v>
      </c>
      <c r="F6279" s="198">
        <v>626</v>
      </c>
      <c r="G6279" s="198">
        <v>0</v>
      </c>
    </row>
    <row r="6280" spans="1:7">
      <c r="A6280" s="198">
        <v>39722639</v>
      </c>
      <c r="B6280" s="198">
        <v>0</v>
      </c>
      <c r="C6280" s="198">
        <v>0</v>
      </c>
      <c r="D6280" s="198">
        <v>0</v>
      </c>
      <c r="E6280" s="198">
        <v>0</v>
      </c>
      <c r="F6280" s="198">
        <v>685</v>
      </c>
      <c r="G6280" s="198">
        <v>0</v>
      </c>
    </row>
    <row r="6281" spans="1:7">
      <c r="A6281" s="198">
        <v>39755003</v>
      </c>
      <c r="B6281" s="198">
        <v>0</v>
      </c>
      <c r="C6281" s="198">
        <v>0</v>
      </c>
      <c r="D6281" s="198">
        <v>0</v>
      </c>
      <c r="E6281" s="198">
        <v>0</v>
      </c>
      <c r="F6281" s="198">
        <v>685</v>
      </c>
      <c r="G6281" s="198">
        <v>0</v>
      </c>
    </row>
    <row r="6282" spans="1:7">
      <c r="A6282" s="198">
        <v>39755111</v>
      </c>
      <c r="B6282" s="198">
        <v>0</v>
      </c>
      <c r="C6282" s="198">
        <v>0</v>
      </c>
      <c r="D6282" s="198">
        <v>0</v>
      </c>
      <c r="E6282" s="198">
        <v>0</v>
      </c>
      <c r="F6282" s="198">
        <v>823</v>
      </c>
      <c r="G6282" s="198">
        <v>0</v>
      </c>
    </row>
    <row r="6283" spans="1:7">
      <c r="A6283" s="198">
        <v>39755308</v>
      </c>
      <c r="B6283" s="198">
        <v>0</v>
      </c>
      <c r="C6283" s="198">
        <v>0</v>
      </c>
      <c r="D6283" s="198">
        <v>0</v>
      </c>
      <c r="E6283" s="198">
        <v>0</v>
      </c>
      <c r="F6283" s="198">
        <v>685</v>
      </c>
      <c r="G6283" s="198">
        <v>0</v>
      </c>
    </row>
    <row r="6284" spans="1:7">
      <c r="A6284" s="198">
        <v>39755317</v>
      </c>
      <c r="B6284" s="198">
        <v>0</v>
      </c>
      <c r="C6284" s="198">
        <v>0</v>
      </c>
      <c r="D6284" s="198">
        <v>0</v>
      </c>
      <c r="E6284" s="198">
        <v>0</v>
      </c>
      <c r="F6284" s="198">
        <v>626</v>
      </c>
      <c r="G6284" s="198">
        <v>0</v>
      </c>
    </row>
    <row r="6285" spans="1:7">
      <c r="A6285" s="198">
        <v>39755322</v>
      </c>
      <c r="B6285" s="198">
        <v>0</v>
      </c>
      <c r="C6285" s="198">
        <v>0</v>
      </c>
      <c r="D6285" s="198">
        <v>0</v>
      </c>
      <c r="E6285" s="198">
        <v>0</v>
      </c>
      <c r="F6285" s="198">
        <v>685</v>
      </c>
      <c r="G6285" s="198">
        <v>0</v>
      </c>
    </row>
    <row r="6286" spans="1:7">
      <c r="A6286" s="198">
        <v>39755330</v>
      </c>
      <c r="B6286" s="198">
        <v>531023.31999999995</v>
      </c>
      <c r="C6286" s="198">
        <v>0</v>
      </c>
      <c r="D6286" s="198">
        <v>244165.61</v>
      </c>
      <c r="E6286" s="198">
        <v>775188.93</v>
      </c>
      <c r="F6286" s="198">
        <v>823</v>
      </c>
      <c r="G6286" s="198">
        <v>42</v>
      </c>
    </row>
    <row r="6287" spans="1:7">
      <c r="A6287" s="198">
        <v>39755341</v>
      </c>
      <c r="B6287" s="198">
        <v>0</v>
      </c>
      <c r="C6287" s="198">
        <v>0</v>
      </c>
      <c r="D6287" s="198">
        <v>0</v>
      </c>
      <c r="E6287" s="198">
        <v>0</v>
      </c>
      <c r="F6287" s="198">
        <v>685</v>
      </c>
      <c r="G6287" s="198">
        <v>0</v>
      </c>
    </row>
    <row r="6288" spans="1:7">
      <c r="A6288" s="198">
        <v>39755350</v>
      </c>
      <c r="B6288" s="198">
        <v>0</v>
      </c>
      <c r="C6288" s="198">
        <v>0</v>
      </c>
      <c r="D6288" s="198">
        <v>0</v>
      </c>
      <c r="E6288" s="198">
        <v>0</v>
      </c>
      <c r="F6288" s="198">
        <v>685</v>
      </c>
      <c r="G6288" s="198">
        <v>0</v>
      </c>
    </row>
    <row r="6289" spans="1:7">
      <c r="A6289" s="198">
        <v>39755365</v>
      </c>
      <c r="B6289" s="198">
        <v>0</v>
      </c>
      <c r="C6289" s="198">
        <v>0</v>
      </c>
      <c r="D6289" s="198">
        <v>0</v>
      </c>
      <c r="E6289" s="198">
        <v>0</v>
      </c>
      <c r="F6289" s="198">
        <v>685</v>
      </c>
      <c r="G6289" s="198">
        <v>0</v>
      </c>
    </row>
    <row r="6290" spans="1:7">
      <c r="A6290" s="198">
        <v>39755381</v>
      </c>
      <c r="B6290" s="198">
        <v>0</v>
      </c>
      <c r="C6290" s="198">
        <v>0</v>
      </c>
      <c r="D6290" s="198">
        <v>0</v>
      </c>
      <c r="E6290" s="198">
        <v>0</v>
      </c>
      <c r="F6290" s="198">
        <v>685</v>
      </c>
      <c r="G6290" s="198">
        <v>0</v>
      </c>
    </row>
    <row r="6291" spans="1:7">
      <c r="A6291" s="198">
        <v>39755396</v>
      </c>
      <c r="B6291" s="198">
        <v>304800</v>
      </c>
      <c r="C6291" s="198">
        <v>0</v>
      </c>
      <c r="D6291" s="198">
        <v>0</v>
      </c>
      <c r="E6291" s="198">
        <v>304800</v>
      </c>
      <c r="F6291" s="198">
        <v>685</v>
      </c>
      <c r="G6291" s="198">
        <v>0</v>
      </c>
    </row>
    <row r="6292" spans="1:7">
      <c r="A6292" s="198">
        <v>39755400</v>
      </c>
      <c r="B6292" s="198">
        <v>0</v>
      </c>
      <c r="C6292" s="198">
        <v>0</v>
      </c>
      <c r="D6292" s="198">
        <v>0</v>
      </c>
      <c r="E6292" s="198">
        <v>0</v>
      </c>
      <c r="F6292" s="198">
        <v>685</v>
      </c>
      <c r="G6292" s="198">
        <v>0</v>
      </c>
    </row>
    <row r="6293" spans="1:7">
      <c r="A6293" s="198">
        <v>39755410</v>
      </c>
      <c r="B6293" s="198">
        <v>0</v>
      </c>
      <c r="C6293" s="198">
        <v>0</v>
      </c>
      <c r="D6293" s="198">
        <v>0</v>
      </c>
      <c r="E6293" s="198">
        <v>0</v>
      </c>
      <c r="F6293" s="198">
        <v>685</v>
      </c>
      <c r="G6293" s="198">
        <v>0</v>
      </c>
    </row>
    <row r="6294" spans="1:7">
      <c r="A6294" s="198">
        <v>39792680</v>
      </c>
      <c r="B6294" s="198">
        <v>0</v>
      </c>
      <c r="C6294" s="198">
        <v>0</v>
      </c>
      <c r="D6294" s="198">
        <v>0</v>
      </c>
      <c r="E6294" s="198">
        <v>0</v>
      </c>
      <c r="F6294" s="198">
        <v>685</v>
      </c>
      <c r="G6294" s="198">
        <v>0</v>
      </c>
    </row>
    <row r="6295" spans="1:7">
      <c r="A6295" s="198">
        <v>39792830</v>
      </c>
      <c r="B6295" s="198">
        <v>120921.05</v>
      </c>
      <c r="C6295" s="198">
        <v>0</v>
      </c>
      <c r="D6295" s="198">
        <v>0</v>
      </c>
      <c r="E6295" s="198">
        <v>120921.05</v>
      </c>
      <c r="F6295" s="198">
        <v>685</v>
      </c>
      <c r="G6295" s="198">
        <v>0</v>
      </c>
    </row>
    <row r="6296" spans="1:7">
      <c r="A6296" s="198">
        <v>39793123</v>
      </c>
      <c r="B6296" s="198">
        <v>256779.83</v>
      </c>
      <c r="C6296" s="198">
        <v>0</v>
      </c>
      <c r="D6296" s="198">
        <v>0</v>
      </c>
      <c r="E6296" s="198">
        <v>256779.83</v>
      </c>
      <c r="F6296" s="198">
        <v>685</v>
      </c>
      <c r="G6296" s="198">
        <v>0</v>
      </c>
    </row>
    <row r="6297" spans="1:7">
      <c r="A6297" s="198">
        <v>39793140</v>
      </c>
      <c r="B6297" s="198">
        <v>153010.62</v>
      </c>
      <c r="C6297" s="198">
        <v>0</v>
      </c>
      <c r="D6297" s="198">
        <v>0</v>
      </c>
      <c r="E6297" s="198">
        <v>153010.62</v>
      </c>
      <c r="F6297" s="198">
        <v>685</v>
      </c>
      <c r="G6297" s="198">
        <v>0</v>
      </c>
    </row>
    <row r="6298" spans="1:7">
      <c r="A6298" s="198">
        <v>39793160</v>
      </c>
      <c r="B6298" s="198">
        <v>0</v>
      </c>
      <c r="C6298" s="198">
        <v>0</v>
      </c>
      <c r="D6298" s="198">
        <v>0</v>
      </c>
      <c r="E6298" s="198">
        <v>0</v>
      </c>
      <c r="F6298" s="198">
        <v>685</v>
      </c>
      <c r="G6298" s="198">
        <v>0</v>
      </c>
    </row>
    <row r="6299" spans="1:7">
      <c r="A6299" s="198">
        <v>39793198</v>
      </c>
      <c r="B6299" s="198">
        <v>0</v>
      </c>
      <c r="C6299" s="198">
        <v>0</v>
      </c>
      <c r="D6299" s="198">
        <v>0</v>
      </c>
      <c r="E6299" s="198">
        <v>0</v>
      </c>
      <c r="F6299" s="198">
        <v>685</v>
      </c>
      <c r="G6299" s="198">
        <v>0</v>
      </c>
    </row>
    <row r="6300" spans="1:7">
      <c r="A6300" s="198">
        <v>39793202</v>
      </c>
      <c r="B6300" s="198">
        <v>0</v>
      </c>
      <c r="C6300" s="198">
        <v>0</v>
      </c>
      <c r="D6300" s="198">
        <v>0</v>
      </c>
      <c r="E6300" s="198">
        <v>0</v>
      </c>
      <c r="F6300" s="198">
        <v>685</v>
      </c>
      <c r="G6300" s="198">
        <v>0</v>
      </c>
    </row>
    <row r="6301" spans="1:7">
      <c r="A6301" s="198">
        <v>39793210</v>
      </c>
      <c r="B6301" s="198">
        <v>370336.88</v>
      </c>
      <c r="C6301" s="198">
        <v>0</v>
      </c>
      <c r="D6301" s="198">
        <v>0</v>
      </c>
      <c r="E6301" s="198">
        <v>370336.88</v>
      </c>
      <c r="F6301" s="198">
        <v>685</v>
      </c>
      <c r="G6301" s="198">
        <v>0</v>
      </c>
    </row>
    <row r="6302" spans="1:7">
      <c r="A6302" s="198">
        <v>39821535</v>
      </c>
      <c r="B6302" s="198">
        <v>207433.92</v>
      </c>
      <c r="C6302" s="198">
        <v>0</v>
      </c>
      <c r="D6302" s="198">
        <v>0</v>
      </c>
      <c r="E6302" s="198">
        <v>207433.92</v>
      </c>
      <c r="F6302" s="198">
        <v>626</v>
      </c>
      <c r="G6302" s="198">
        <v>0</v>
      </c>
    </row>
    <row r="6303" spans="1:7">
      <c r="A6303" s="198">
        <v>39821619</v>
      </c>
      <c r="B6303" s="198">
        <v>0</v>
      </c>
      <c r="C6303" s="198">
        <v>0</v>
      </c>
      <c r="D6303" s="198">
        <v>0</v>
      </c>
      <c r="E6303" s="198">
        <v>0</v>
      </c>
      <c r="F6303" s="198">
        <v>823</v>
      </c>
      <c r="G6303" s="198">
        <v>0</v>
      </c>
    </row>
    <row r="6304" spans="1:7">
      <c r="A6304" s="198">
        <v>39821685</v>
      </c>
      <c r="B6304" s="198">
        <v>0</v>
      </c>
      <c r="C6304" s="198">
        <v>0</v>
      </c>
      <c r="D6304" s="198">
        <v>0</v>
      </c>
      <c r="E6304" s="198">
        <v>0</v>
      </c>
      <c r="F6304" s="198">
        <v>823</v>
      </c>
      <c r="G6304" s="198">
        <v>0</v>
      </c>
    </row>
    <row r="6305" spans="1:7">
      <c r="A6305" s="198">
        <v>39821923</v>
      </c>
      <c r="B6305" s="198">
        <v>0</v>
      </c>
      <c r="C6305" s="198">
        <v>0</v>
      </c>
      <c r="D6305" s="198">
        <v>0</v>
      </c>
      <c r="E6305" s="198">
        <v>0</v>
      </c>
      <c r="F6305" s="198">
        <v>823</v>
      </c>
      <c r="G6305" s="198">
        <v>0</v>
      </c>
    </row>
    <row r="6306" spans="1:7">
      <c r="A6306" s="198">
        <v>39822318</v>
      </c>
      <c r="B6306" s="198">
        <v>0</v>
      </c>
      <c r="C6306" s="198">
        <v>0</v>
      </c>
      <c r="D6306" s="198">
        <v>0</v>
      </c>
      <c r="E6306" s="198">
        <v>0</v>
      </c>
      <c r="F6306" s="198">
        <v>626</v>
      </c>
      <c r="G6306" s="198">
        <v>0</v>
      </c>
    </row>
    <row r="6307" spans="1:7">
      <c r="A6307" s="198">
        <v>39822323</v>
      </c>
      <c r="B6307" s="198">
        <v>187639.28</v>
      </c>
      <c r="C6307" s="198">
        <v>0</v>
      </c>
      <c r="D6307" s="198">
        <v>62134.69</v>
      </c>
      <c r="E6307" s="198">
        <v>249773.97</v>
      </c>
      <c r="F6307" s="198">
        <v>685</v>
      </c>
      <c r="G6307" s="198">
        <v>28</v>
      </c>
    </row>
    <row r="6308" spans="1:7">
      <c r="A6308" s="198">
        <v>39822333</v>
      </c>
      <c r="B6308" s="198">
        <v>0</v>
      </c>
      <c r="C6308" s="198">
        <v>0</v>
      </c>
      <c r="D6308" s="198">
        <v>0</v>
      </c>
      <c r="E6308" s="198">
        <v>0</v>
      </c>
      <c r="F6308" s="198">
        <v>685</v>
      </c>
      <c r="G6308" s="198">
        <v>0</v>
      </c>
    </row>
    <row r="6309" spans="1:7">
      <c r="A6309" s="198">
        <v>39822345</v>
      </c>
      <c r="B6309" s="198">
        <v>0</v>
      </c>
      <c r="C6309" s="198">
        <v>0</v>
      </c>
      <c r="D6309" s="198">
        <v>0</v>
      </c>
      <c r="E6309" s="198">
        <v>0</v>
      </c>
      <c r="F6309" s="198">
        <v>823</v>
      </c>
      <c r="G6309" s="198">
        <v>0</v>
      </c>
    </row>
    <row r="6310" spans="1:7">
      <c r="A6310" s="198">
        <v>39822358</v>
      </c>
      <c r="B6310" s="198">
        <v>0</v>
      </c>
      <c r="C6310" s="198">
        <v>0</v>
      </c>
      <c r="D6310" s="198">
        <v>0</v>
      </c>
      <c r="E6310" s="198">
        <v>0</v>
      </c>
      <c r="F6310" s="198">
        <v>685</v>
      </c>
      <c r="G6310" s="198">
        <v>0</v>
      </c>
    </row>
    <row r="6311" spans="1:7">
      <c r="A6311" s="198">
        <v>39822360</v>
      </c>
      <c r="B6311" s="198">
        <v>159434.45000000001</v>
      </c>
      <c r="C6311" s="198">
        <v>0</v>
      </c>
      <c r="D6311" s="198">
        <v>0</v>
      </c>
      <c r="E6311" s="198">
        <v>159434.45000000001</v>
      </c>
      <c r="F6311" s="198">
        <v>685</v>
      </c>
      <c r="G6311" s="198">
        <v>0</v>
      </c>
    </row>
    <row r="6312" spans="1:7">
      <c r="A6312" s="198">
        <v>39822377</v>
      </c>
      <c r="B6312" s="198">
        <v>705313.75</v>
      </c>
      <c r="C6312" s="198">
        <v>0</v>
      </c>
      <c r="D6312" s="198">
        <v>584733.21</v>
      </c>
      <c r="E6312" s="198">
        <v>1290046.96</v>
      </c>
      <c r="F6312" s="198">
        <v>685</v>
      </c>
      <c r="G6312" s="198">
        <v>89</v>
      </c>
    </row>
    <row r="6313" spans="1:7">
      <c r="A6313" s="198">
        <v>39822386</v>
      </c>
      <c r="B6313" s="198">
        <v>0</v>
      </c>
      <c r="C6313" s="198">
        <v>0</v>
      </c>
      <c r="D6313" s="198">
        <v>0</v>
      </c>
      <c r="E6313" s="198">
        <v>0</v>
      </c>
      <c r="F6313" s="198">
        <v>685</v>
      </c>
      <c r="G6313" s="198">
        <v>0</v>
      </c>
    </row>
    <row r="6314" spans="1:7">
      <c r="A6314" s="198">
        <v>39848050</v>
      </c>
      <c r="B6314" s="198">
        <v>0</v>
      </c>
      <c r="C6314" s="198">
        <v>0</v>
      </c>
      <c r="D6314" s="198">
        <v>0</v>
      </c>
      <c r="E6314" s="198">
        <v>0</v>
      </c>
      <c r="F6314" s="198">
        <v>823</v>
      </c>
      <c r="G6314" s="198">
        <v>0</v>
      </c>
    </row>
    <row r="6315" spans="1:7">
      <c r="A6315" s="198">
        <v>39848095</v>
      </c>
      <c r="B6315" s="198">
        <v>222898</v>
      </c>
      <c r="C6315" s="198">
        <v>0</v>
      </c>
      <c r="D6315" s="198">
        <v>0</v>
      </c>
      <c r="E6315" s="198">
        <v>222898</v>
      </c>
      <c r="F6315" s="198">
        <v>823</v>
      </c>
      <c r="G6315" s="198">
        <v>0</v>
      </c>
    </row>
    <row r="6316" spans="1:7">
      <c r="A6316" s="198">
        <v>39848126</v>
      </c>
      <c r="B6316" s="198">
        <v>0</v>
      </c>
      <c r="C6316" s="198">
        <v>0</v>
      </c>
      <c r="D6316" s="198">
        <v>0</v>
      </c>
      <c r="E6316" s="198">
        <v>0</v>
      </c>
      <c r="F6316" s="198">
        <v>823</v>
      </c>
      <c r="G6316" s="198">
        <v>0</v>
      </c>
    </row>
    <row r="6317" spans="1:7">
      <c r="A6317" s="198">
        <v>39848422</v>
      </c>
      <c r="B6317" s="198">
        <v>0</v>
      </c>
      <c r="C6317" s="198">
        <v>0</v>
      </c>
      <c r="D6317" s="198">
        <v>0</v>
      </c>
      <c r="E6317" s="198">
        <v>0</v>
      </c>
      <c r="F6317" s="198">
        <v>685</v>
      </c>
      <c r="G6317" s="198">
        <v>0</v>
      </c>
    </row>
    <row r="6318" spans="1:7">
      <c r="A6318" s="198">
        <v>39848440</v>
      </c>
      <c r="B6318" s="198">
        <v>466118.25</v>
      </c>
      <c r="C6318" s="198">
        <v>6088.03</v>
      </c>
      <c r="D6318" s="198">
        <v>0</v>
      </c>
      <c r="E6318" s="198">
        <v>472206.28</v>
      </c>
      <c r="F6318" s="198">
        <v>626</v>
      </c>
      <c r="G6318" s="198">
        <v>1</v>
      </c>
    </row>
    <row r="6319" spans="1:7">
      <c r="A6319" s="198">
        <v>39848450</v>
      </c>
      <c r="B6319" s="198">
        <v>0</v>
      </c>
      <c r="C6319" s="198">
        <v>0</v>
      </c>
      <c r="D6319" s="198">
        <v>0</v>
      </c>
      <c r="E6319" s="198">
        <v>0</v>
      </c>
      <c r="F6319" s="198">
        <v>685</v>
      </c>
      <c r="G6319" s="198">
        <v>0</v>
      </c>
    </row>
    <row r="6320" spans="1:7">
      <c r="A6320" s="198">
        <v>39848464</v>
      </c>
      <c r="B6320" s="198">
        <v>0</v>
      </c>
      <c r="C6320" s="198">
        <v>0</v>
      </c>
      <c r="D6320" s="198">
        <v>0</v>
      </c>
      <c r="E6320" s="198">
        <v>0</v>
      </c>
      <c r="F6320" s="198">
        <v>823</v>
      </c>
      <c r="G6320" s="198">
        <v>0</v>
      </c>
    </row>
    <row r="6321" spans="1:7">
      <c r="A6321" s="198">
        <v>39848480</v>
      </c>
      <c r="B6321" s="198">
        <v>0</v>
      </c>
      <c r="C6321" s="198">
        <v>0</v>
      </c>
      <c r="D6321" s="198">
        <v>0</v>
      </c>
      <c r="E6321" s="198">
        <v>0</v>
      </c>
      <c r="F6321" s="198">
        <v>626</v>
      </c>
      <c r="G6321" s="198">
        <v>0</v>
      </c>
    </row>
    <row r="6322" spans="1:7">
      <c r="A6322" s="198">
        <v>39848491</v>
      </c>
      <c r="B6322" s="198">
        <v>0</v>
      </c>
      <c r="C6322" s="198">
        <v>0</v>
      </c>
      <c r="D6322" s="198">
        <v>0</v>
      </c>
      <c r="E6322" s="198">
        <v>0</v>
      </c>
      <c r="F6322" s="198">
        <v>685</v>
      </c>
      <c r="G6322" s="198">
        <v>0</v>
      </c>
    </row>
    <row r="6323" spans="1:7">
      <c r="A6323" s="198">
        <v>39848510</v>
      </c>
      <c r="B6323" s="198">
        <v>0</v>
      </c>
      <c r="C6323" s="198">
        <v>0</v>
      </c>
      <c r="D6323" s="198">
        <v>0</v>
      </c>
      <c r="E6323" s="198">
        <v>0</v>
      </c>
      <c r="F6323" s="198">
        <v>685</v>
      </c>
      <c r="G6323" s="198">
        <v>0</v>
      </c>
    </row>
    <row r="6324" spans="1:7">
      <c r="A6324" s="198">
        <v>39848522</v>
      </c>
      <c r="B6324" s="198">
        <v>0</v>
      </c>
      <c r="C6324" s="198">
        <v>0</v>
      </c>
      <c r="D6324" s="198">
        <v>0</v>
      </c>
      <c r="E6324" s="198">
        <v>0</v>
      </c>
      <c r="F6324" s="198">
        <v>685</v>
      </c>
      <c r="G6324" s="198">
        <v>0</v>
      </c>
    </row>
    <row r="6325" spans="1:7">
      <c r="A6325" s="198">
        <v>39848533</v>
      </c>
      <c r="B6325" s="198">
        <v>224193.45</v>
      </c>
      <c r="C6325" s="198">
        <v>0</v>
      </c>
      <c r="D6325" s="198">
        <v>0</v>
      </c>
      <c r="E6325" s="198">
        <v>224193.45</v>
      </c>
      <c r="F6325" s="198">
        <v>685</v>
      </c>
      <c r="G6325" s="198">
        <v>0</v>
      </c>
    </row>
    <row r="6326" spans="1:7">
      <c r="A6326" s="198">
        <v>39848541</v>
      </c>
      <c r="B6326" s="198">
        <v>0</v>
      </c>
      <c r="C6326" s="198">
        <v>0</v>
      </c>
      <c r="D6326" s="198">
        <v>0</v>
      </c>
      <c r="E6326" s="198">
        <v>0</v>
      </c>
      <c r="F6326" s="198">
        <v>685</v>
      </c>
      <c r="G6326" s="198">
        <v>0</v>
      </c>
    </row>
    <row r="6327" spans="1:7">
      <c r="A6327" s="198">
        <v>39848550</v>
      </c>
      <c r="B6327" s="198">
        <v>0</v>
      </c>
      <c r="C6327" s="198">
        <v>0</v>
      </c>
      <c r="D6327" s="198">
        <v>0</v>
      </c>
      <c r="E6327" s="198">
        <v>0</v>
      </c>
      <c r="F6327" s="198">
        <v>685</v>
      </c>
      <c r="G6327" s="198">
        <v>0</v>
      </c>
    </row>
    <row r="6328" spans="1:7">
      <c r="A6328" s="198">
        <v>39882471</v>
      </c>
      <c r="B6328" s="198">
        <v>0</v>
      </c>
      <c r="C6328" s="198">
        <v>0</v>
      </c>
      <c r="D6328" s="198">
        <v>0</v>
      </c>
      <c r="E6328" s="198">
        <v>0</v>
      </c>
      <c r="F6328" s="198">
        <v>823</v>
      </c>
      <c r="G6328" s="198">
        <v>0</v>
      </c>
    </row>
    <row r="6329" spans="1:7">
      <c r="A6329" s="198">
        <v>39882593</v>
      </c>
      <c r="B6329" s="198">
        <v>0</v>
      </c>
      <c r="C6329" s="198">
        <v>0</v>
      </c>
      <c r="D6329" s="198">
        <v>0</v>
      </c>
      <c r="E6329" s="198">
        <v>0</v>
      </c>
      <c r="F6329" s="198">
        <v>685</v>
      </c>
      <c r="G6329" s="198">
        <v>0</v>
      </c>
    </row>
    <row r="6330" spans="1:7">
      <c r="A6330" s="198">
        <v>39882668</v>
      </c>
      <c r="B6330" s="198">
        <v>0</v>
      </c>
      <c r="C6330" s="198">
        <v>0</v>
      </c>
      <c r="D6330" s="198">
        <v>0</v>
      </c>
      <c r="E6330" s="198">
        <v>0</v>
      </c>
      <c r="F6330" s="198">
        <v>685</v>
      </c>
      <c r="G6330" s="198">
        <v>0</v>
      </c>
    </row>
    <row r="6331" spans="1:7">
      <c r="A6331" s="198">
        <v>39882706</v>
      </c>
      <c r="B6331" s="198">
        <v>0</v>
      </c>
      <c r="C6331" s="198">
        <v>0</v>
      </c>
      <c r="D6331" s="198">
        <v>0</v>
      </c>
      <c r="E6331" s="198">
        <v>0</v>
      </c>
      <c r="F6331" s="198">
        <v>685</v>
      </c>
      <c r="G6331" s="198">
        <v>0</v>
      </c>
    </row>
    <row r="6332" spans="1:7">
      <c r="A6332" s="198">
        <v>39882742</v>
      </c>
      <c r="B6332" s="198">
        <v>0</v>
      </c>
      <c r="C6332" s="198">
        <v>0</v>
      </c>
      <c r="D6332" s="198">
        <v>0</v>
      </c>
      <c r="E6332" s="198">
        <v>0</v>
      </c>
      <c r="F6332" s="198">
        <v>685</v>
      </c>
      <c r="G6332" s="198">
        <v>0</v>
      </c>
    </row>
    <row r="6333" spans="1:7">
      <c r="A6333" s="198">
        <v>39882786</v>
      </c>
      <c r="B6333" s="198">
        <v>0</v>
      </c>
      <c r="C6333" s="198">
        <v>0</v>
      </c>
      <c r="D6333" s="198">
        <v>0</v>
      </c>
      <c r="E6333" s="198">
        <v>0</v>
      </c>
      <c r="F6333" s="198">
        <v>823</v>
      </c>
      <c r="G6333" s="198">
        <v>0</v>
      </c>
    </row>
    <row r="6334" spans="1:7">
      <c r="A6334" s="198">
        <v>39882813</v>
      </c>
      <c r="B6334" s="198">
        <v>0</v>
      </c>
      <c r="C6334" s="198">
        <v>0</v>
      </c>
      <c r="D6334" s="198">
        <v>0</v>
      </c>
      <c r="E6334" s="198">
        <v>0</v>
      </c>
      <c r="F6334" s="198">
        <v>685</v>
      </c>
      <c r="G6334" s="198">
        <v>0</v>
      </c>
    </row>
    <row r="6335" spans="1:7">
      <c r="A6335" s="198">
        <v>39882884</v>
      </c>
      <c r="B6335" s="198">
        <v>0</v>
      </c>
      <c r="C6335" s="198">
        <v>0</v>
      </c>
      <c r="D6335" s="198">
        <v>0</v>
      </c>
      <c r="E6335" s="198">
        <v>0</v>
      </c>
      <c r="F6335" s="198">
        <v>685</v>
      </c>
      <c r="G6335" s="198">
        <v>0</v>
      </c>
    </row>
    <row r="6336" spans="1:7">
      <c r="A6336" s="198">
        <v>39882896</v>
      </c>
      <c r="B6336" s="198">
        <v>447920.62</v>
      </c>
      <c r="C6336" s="198">
        <v>0</v>
      </c>
      <c r="D6336" s="198">
        <v>0</v>
      </c>
      <c r="E6336" s="198">
        <v>447920.62</v>
      </c>
      <c r="F6336" s="198">
        <v>685</v>
      </c>
      <c r="G6336" s="198">
        <v>0</v>
      </c>
    </row>
    <row r="6337" spans="1:7">
      <c r="A6337" s="198">
        <v>39882901</v>
      </c>
      <c r="B6337" s="198">
        <v>0</v>
      </c>
      <c r="C6337" s="198">
        <v>0</v>
      </c>
      <c r="D6337" s="198">
        <v>0</v>
      </c>
      <c r="E6337" s="198">
        <v>0</v>
      </c>
      <c r="F6337" s="198">
        <v>685</v>
      </c>
      <c r="G6337" s="198">
        <v>0</v>
      </c>
    </row>
    <row r="6338" spans="1:7">
      <c r="A6338" s="198">
        <v>39882910</v>
      </c>
      <c r="B6338" s="198">
        <v>557413.66</v>
      </c>
      <c r="C6338" s="198">
        <v>0</v>
      </c>
      <c r="D6338" s="198">
        <v>0</v>
      </c>
      <c r="E6338" s="198">
        <v>557413.66</v>
      </c>
      <c r="F6338" s="198">
        <v>685</v>
      </c>
      <c r="G6338" s="198">
        <v>0</v>
      </c>
    </row>
    <row r="6339" spans="1:7">
      <c r="A6339" s="198">
        <v>39882929</v>
      </c>
      <c r="B6339" s="198">
        <v>915978.96</v>
      </c>
      <c r="C6339" s="198">
        <v>0</v>
      </c>
      <c r="D6339" s="198">
        <v>109637.2</v>
      </c>
      <c r="E6339" s="198">
        <v>1025616.16</v>
      </c>
      <c r="F6339" s="198">
        <v>626</v>
      </c>
      <c r="G6339" s="198">
        <v>10</v>
      </c>
    </row>
    <row r="6340" spans="1:7">
      <c r="A6340" s="198">
        <v>39882942</v>
      </c>
      <c r="B6340" s="198">
        <v>0</v>
      </c>
      <c r="C6340" s="198">
        <v>0</v>
      </c>
      <c r="D6340" s="198">
        <v>0</v>
      </c>
      <c r="E6340" s="198">
        <v>0</v>
      </c>
      <c r="F6340" s="198">
        <v>685</v>
      </c>
      <c r="G6340" s="198">
        <v>0</v>
      </c>
    </row>
    <row r="6341" spans="1:7">
      <c r="A6341" s="198">
        <v>39882952</v>
      </c>
      <c r="B6341" s="198">
        <v>352178.21</v>
      </c>
      <c r="C6341" s="198">
        <v>0</v>
      </c>
      <c r="D6341" s="198">
        <v>0</v>
      </c>
      <c r="E6341" s="198">
        <v>352178.21</v>
      </c>
      <c r="F6341" s="198">
        <v>626</v>
      </c>
      <c r="G6341" s="198">
        <v>0</v>
      </c>
    </row>
    <row r="6342" spans="1:7">
      <c r="A6342" s="198">
        <v>39882964</v>
      </c>
      <c r="B6342" s="198">
        <v>0</v>
      </c>
      <c r="C6342" s="198">
        <v>0</v>
      </c>
      <c r="D6342" s="198">
        <v>0</v>
      </c>
      <c r="E6342" s="198">
        <v>0</v>
      </c>
      <c r="F6342" s="198">
        <v>685</v>
      </c>
      <c r="G6342" s="198">
        <v>0</v>
      </c>
    </row>
    <row r="6343" spans="1:7">
      <c r="A6343" s="198">
        <v>39882974</v>
      </c>
      <c r="B6343" s="198">
        <v>283831.23</v>
      </c>
      <c r="C6343" s="198">
        <v>0</v>
      </c>
      <c r="D6343" s="198">
        <v>250503.01</v>
      </c>
      <c r="E6343" s="198">
        <v>534334.24</v>
      </c>
      <c r="F6343" s="198">
        <v>626</v>
      </c>
      <c r="G6343" s="198">
        <v>100</v>
      </c>
    </row>
    <row r="6344" spans="1:7">
      <c r="A6344" s="198">
        <v>39882987</v>
      </c>
      <c r="B6344" s="198">
        <v>0</v>
      </c>
      <c r="C6344" s="198">
        <v>0</v>
      </c>
      <c r="D6344" s="198">
        <v>0</v>
      </c>
      <c r="E6344" s="198">
        <v>0</v>
      </c>
      <c r="F6344" s="198">
        <v>685</v>
      </c>
      <c r="G6344" s="198">
        <v>0</v>
      </c>
    </row>
    <row r="6345" spans="1:7">
      <c r="A6345" s="198">
        <v>39883006</v>
      </c>
      <c r="B6345" s="198">
        <v>577986.11</v>
      </c>
      <c r="C6345" s="198">
        <v>0</v>
      </c>
      <c r="D6345" s="198">
        <v>0</v>
      </c>
      <c r="E6345" s="198">
        <v>577986.11</v>
      </c>
      <c r="F6345" s="198">
        <v>685</v>
      </c>
      <c r="G6345" s="198">
        <v>0</v>
      </c>
    </row>
    <row r="6346" spans="1:7">
      <c r="A6346" s="198">
        <v>39883010</v>
      </c>
      <c r="B6346" s="198">
        <v>208746.75</v>
      </c>
      <c r="C6346" s="198">
        <v>2898.12</v>
      </c>
      <c r="D6346" s="198">
        <v>0</v>
      </c>
      <c r="E6346" s="198">
        <v>211644.87</v>
      </c>
      <c r="F6346" s="198">
        <v>685</v>
      </c>
      <c r="G6346" s="198">
        <v>1</v>
      </c>
    </row>
    <row r="6347" spans="1:7">
      <c r="A6347" s="198">
        <v>39883043</v>
      </c>
      <c r="B6347" s="198">
        <v>0</v>
      </c>
      <c r="C6347" s="198">
        <v>0</v>
      </c>
      <c r="D6347" s="198">
        <v>0</v>
      </c>
      <c r="E6347" s="198">
        <v>0</v>
      </c>
      <c r="F6347" s="198">
        <v>685</v>
      </c>
      <c r="G6347" s="198">
        <v>0</v>
      </c>
    </row>
    <row r="6348" spans="1:7">
      <c r="A6348" s="198">
        <v>39883058</v>
      </c>
      <c r="B6348" s="198">
        <v>0</v>
      </c>
      <c r="C6348" s="198">
        <v>0</v>
      </c>
      <c r="D6348" s="198">
        <v>0</v>
      </c>
      <c r="E6348" s="198">
        <v>0</v>
      </c>
      <c r="F6348" s="198">
        <v>685</v>
      </c>
      <c r="G6348" s="198">
        <v>0</v>
      </c>
    </row>
    <row r="6349" spans="1:7">
      <c r="A6349" s="198">
        <v>39883075</v>
      </c>
      <c r="B6349" s="198">
        <v>0</v>
      </c>
      <c r="C6349" s="198">
        <v>0</v>
      </c>
      <c r="D6349" s="198">
        <v>0</v>
      </c>
      <c r="E6349" s="198">
        <v>0</v>
      </c>
      <c r="F6349" s="198">
        <v>685</v>
      </c>
      <c r="G6349" s="198">
        <v>0</v>
      </c>
    </row>
    <row r="6350" spans="1:7">
      <c r="A6350" s="198">
        <v>39883085</v>
      </c>
      <c r="B6350" s="198">
        <v>1991060.16</v>
      </c>
      <c r="C6350" s="198">
        <v>0</v>
      </c>
      <c r="D6350" s="198">
        <v>0</v>
      </c>
      <c r="E6350" s="198">
        <v>1991060.16</v>
      </c>
      <c r="F6350" s="198">
        <v>685</v>
      </c>
      <c r="G6350" s="198">
        <v>0</v>
      </c>
    </row>
    <row r="6351" spans="1:7">
      <c r="A6351" s="198">
        <v>39916460</v>
      </c>
      <c r="B6351" s="198">
        <v>0</v>
      </c>
      <c r="C6351" s="198">
        <v>0</v>
      </c>
      <c r="D6351" s="198">
        <v>0</v>
      </c>
      <c r="E6351" s="198">
        <v>0</v>
      </c>
      <c r="F6351" s="198">
        <v>823</v>
      </c>
      <c r="G6351" s="198">
        <v>0</v>
      </c>
    </row>
    <row r="6352" spans="1:7">
      <c r="A6352" s="198">
        <v>39916530</v>
      </c>
      <c r="B6352" s="198">
        <v>0</v>
      </c>
      <c r="C6352" s="198">
        <v>0</v>
      </c>
      <c r="D6352" s="198">
        <v>0</v>
      </c>
      <c r="E6352" s="198">
        <v>0</v>
      </c>
      <c r="F6352" s="198">
        <v>823</v>
      </c>
      <c r="G6352" s="198">
        <v>0</v>
      </c>
    </row>
    <row r="6353" spans="1:7">
      <c r="A6353" s="198">
        <v>39916630</v>
      </c>
      <c r="B6353" s="198">
        <v>0</v>
      </c>
      <c r="C6353" s="198">
        <v>0</v>
      </c>
      <c r="D6353" s="198">
        <v>0</v>
      </c>
      <c r="E6353" s="198">
        <v>0</v>
      </c>
      <c r="F6353" s="198">
        <v>685</v>
      </c>
      <c r="G6353" s="198">
        <v>0</v>
      </c>
    </row>
    <row r="6354" spans="1:7">
      <c r="A6354" s="198">
        <v>39916922</v>
      </c>
      <c r="B6354" s="198">
        <v>0</v>
      </c>
      <c r="C6354" s="198">
        <v>0</v>
      </c>
      <c r="D6354" s="198">
        <v>0</v>
      </c>
      <c r="E6354" s="198">
        <v>0</v>
      </c>
      <c r="F6354" s="198">
        <v>626</v>
      </c>
      <c r="G6354" s="198">
        <v>0</v>
      </c>
    </row>
    <row r="6355" spans="1:7">
      <c r="A6355" s="198">
        <v>39916940</v>
      </c>
      <c r="B6355" s="198">
        <v>0</v>
      </c>
      <c r="C6355" s="198">
        <v>0</v>
      </c>
      <c r="D6355" s="198">
        <v>0</v>
      </c>
      <c r="E6355" s="198">
        <v>0</v>
      </c>
      <c r="F6355" s="198">
        <v>685</v>
      </c>
      <c r="G6355" s="198">
        <v>0</v>
      </c>
    </row>
    <row r="6356" spans="1:7">
      <c r="A6356" s="198">
        <v>39916950</v>
      </c>
      <c r="B6356" s="198">
        <v>0</v>
      </c>
      <c r="C6356" s="198">
        <v>0</v>
      </c>
      <c r="D6356" s="198">
        <v>0</v>
      </c>
      <c r="E6356" s="198">
        <v>0</v>
      </c>
      <c r="F6356" s="198">
        <v>685</v>
      </c>
      <c r="G6356" s="198">
        <v>0</v>
      </c>
    </row>
    <row r="6357" spans="1:7">
      <c r="A6357" s="198">
        <v>39916965</v>
      </c>
      <c r="B6357" s="198">
        <v>0</v>
      </c>
      <c r="C6357" s="198">
        <v>0</v>
      </c>
      <c r="D6357" s="198">
        <v>0</v>
      </c>
      <c r="E6357" s="198">
        <v>0</v>
      </c>
      <c r="F6357" s="198">
        <v>626</v>
      </c>
      <c r="G6357" s="198">
        <v>0</v>
      </c>
    </row>
    <row r="6358" spans="1:7">
      <c r="A6358" s="198">
        <v>39916970</v>
      </c>
      <c r="B6358" s="198">
        <v>0</v>
      </c>
      <c r="C6358" s="198">
        <v>0</v>
      </c>
      <c r="D6358" s="198">
        <v>0</v>
      </c>
      <c r="E6358" s="198">
        <v>0</v>
      </c>
      <c r="F6358" s="198">
        <v>626</v>
      </c>
      <c r="G6358" s="198">
        <v>0</v>
      </c>
    </row>
    <row r="6359" spans="1:7">
      <c r="A6359" s="198">
        <v>39916986</v>
      </c>
      <c r="B6359" s="198">
        <v>0</v>
      </c>
      <c r="C6359" s="198">
        <v>0</v>
      </c>
      <c r="D6359" s="198">
        <v>0</v>
      </c>
      <c r="E6359" s="198">
        <v>0</v>
      </c>
      <c r="F6359" s="198">
        <v>685</v>
      </c>
      <c r="G6359" s="198">
        <v>0</v>
      </c>
    </row>
    <row r="6360" spans="1:7">
      <c r="A6360" s="198">
        <v>39916997</v>
      </c>
      <c r="B6360" s="198">
        <v>404245.34</v>
      </c>
      <c r="C6360" s="198">
        <v>0</v>
      </c>
      <c r="D6360" s="198">
        <v>0</v>
      </c>
      <c r="E6360" s="198">
        <v>404245.34</v>
      </c>
      <c r="F6360" s="198">
        <v>685</v>
      </c>
      <c r="G6360" s="198">
        <v>0</v>
      </c>
    </row>
    <row r="6361" spans="1:7">
      <c r="A6361" s="198">
        <v>39917005</v>
      </c>
      <c r="B6361" s="198">
        <v>981592.07</v>
      </c>
      <c r="C6361" s="198">
        <v>0</v>
      </c>
      <c r="D6361" s="198">
        <v>0</v>
      </c>
      <c r="E6361" s="198">
        <v>981592.07</v>
      </c>
      <c r="F6361" s="198">
        <v>685</v>
      </c>
      <c r="G6361" s="198">
        <v>0</v>
      </c>
    </row>
    <row r="6362" spans="1:7">
      <c r="A6362" s="198">
        <v>39917010</v>
      </c>
      <c r="B6362" s="198">
        <v>0</v>
      </c>
      <c r="C6362" s="198">
        <v>0</v>
      </c>
      <c r="D6362" s="198">
        <v>0</v>
      </c>
      <c r="E6362" s="198">
        <v>0</v>
      </c>
      <c r="F6362" s="198">
        <v>626</v>
      </c>
      <c r="G6362" s="198">
        <v>0</v>
      </c>
    </row>
    <row r="6363" spans="1:7">
      <c r="A6363" s="198">
        <v>39973942</v>
      </c>
      <c r="B6363" s="198">
        <v>0</v>
      </c>
      <c r="C6363" s="198">
        <v>0</v>
      </c>
      <c r="D6363" s="198">
        <v>0</v>
      </c>
      <c r="E6363" s="198">
        <v>0</v>
      </c>
      <c r="F6363" s="198">
        <v>823</v>
      </c>
      <c r="G6363" s="198">
        <v>0</v>
      </c>
    </row>
    <row r="6364" spans="1:7">
      <c r="A6364" s="198">
        <v>39974072</v>
      </c>
      <c r="B6364" s="198">
        <v>0</v>
      </c>
      <c r="C6364" s="198">
        <v>0</v>
      </c>
      <c r="D6364" s="198">
        <v>0</v>
      </c>
      <c r="E6364" s="198">
        <v>0</v>
      </c>
      <c r="F6364" s="198">
        <v>685</v>
      </c>
      <c r="G6364" s="198">
        <v>0</v>
      </c>
    </row>
    <row r="6365" spans="1:7">
      <c r="A6365" s="198">
        <v>39974174</v>
      </c>
      <c r="B6365" s="198">
        <v>280118.24</v>
      </c>
      <c r="C6365" s="198">
        <v>0</v>
      </c>
      <c r="D6365" s="198">
        <v>0</v>
      </c>
      <c r="E6365" s="198">
        <v>280118.24</v>
      </c>
      <c r="F6365" s="198">
        <v>685</v>
      </c>
      <c r="G6365" s="198">
        <v>0</v>
      </c>
    </row>
    <row r="6366" spans="1:7">
      <c r="A6366" s="198">
        <v>39974186</v>
      </c>
      <c r="B6366" s="198">
        <v>0</v>
      </c>
      <c r="C6366" s="198">
        <v>0</v>
      </c>
      <c r="D6366" s="198">
        <v>0</v>
      </c>
      <c r="E6366" s="198">
        <v>0</v>
      </c>
      <c r="F6366" s="198">
        <v>685</v>
      </c>
      <c r="G6366" s="198">
        <v>0</v>
      </c>
    </row>
    <row r="6367" spans="1:7">
      <c r="A6367" s="198">
        <v>39974192</v>
      </c>
      <c r="B6367" s="198">
        <v>0</v>
      </c>
      <c r="C6367" s="198">
        <v>0</v>
      </c>
      <c r="D6367" s="198">
        <v>0</v>
      </c>
      <c r="E6367" s="198">
        <v>0</v>
      </c>
      <c r="F6367" s="198">
        <v>685</v>
      </c>
      <c r="G6367" s="198">
        <v>0</v>
      </c>
    </row>
    <row r="6368" spans="1:7">
      <c r="A6368" s="198">
        <v>40005533</v>
      </c>
      <c r="B6368" s="198">
        <v>0</v>
      </c>
      <c r="C6368" s="198">
        <v>0</v>
      </c>
      <c r="D6368" s="198">
        <v>0</v>
      </c>
      <c r="E6368" s="198">
        <v>0</v>
      </c>
      <c r="F6368" s="198">
        <v>823</v>
      </c>
      <c r="G6368" s="198">
        <v>0</v>
      </c>
    </row>
    <row r="6369" spans="1:7">
      <c r="A6369" s="198">
        <v>40005560</v>
      </c>
      <c r="B6369" s="198">
        <v>0</v>
      </c>
      <c r="C6369" s="198">
        <v>0</v>
      </c>
      <c r="D6369" s="198">
        <v>0</v>
      </c>
      <c r="E6369" s="198">
        <v>0</v>
      </c>
      <c r="F6369" s="198">
        <v>823</v>
      </c>
      <c r="G6369" s="198">
        <v>0</v>
      </c>
    </row>
    <row r="6370" spans="1:7">
      <c r="A6370" s="198">
        <v>40005586</v>
      </c>
      <c r="B6370" s="198">
        <v>325044.7</v>
      </c>
      <c r="C6370" s="198">
        <v>0</v>
      </c>
      <c r="D6370" s="198">
        <v>0</v>
      </c>
      <c r="E6370" s="198">
        <v>325044.7</v>
      </c>
      <c r="F6370" s="198">
        <v>823</v>
      </c>
      <c r="G6370" s="198">
        <v>0</v>
      </c>
    </row>
    <row r="6371" spans="1:7">
      <c r="A6371" s="198">
        <v>40005846</v>
      </c>
      <c r="B6371" s="198">
        <v>0</v>
      </c>
      <c r="C6371" s="198">
        <v>0</v>
      </c>
      <c r="D6371" s="198">
        <v>0</v>
      </c>
      <c r="E6371" s="198">
        <v>0</v>
      </c>
      <c r="F6371" s="198">
        <v>685</v>
      </c>
      <c r="G6371" s="198">
        <v>0</v>
      </c>
    </row>
    <row r="6372" spans="1:7">
      <c r="A6372" s="198">
        <v>40005951</v>
      </c>
      <c r="B6372" s="198">
        <v>0</v>
      </c>
      <c r="C6372" s="198">
        <v>0</v>
      </c>
      <c r="D6372" s="198">
        <v>0</v>
      </c>
      <c r="E6372" s="198">
        <v>0</v>
      </c>
      <c r="F6372" s="198">
        <v>685</v>
      </c>
      <c r="G6372" s="198">
        <v>0</v>
      </c>
    </row>
    <row r="6373" spans="1:7">
      <c r="A6373" s="198">
        <v>40005968</v>
      </c>
      <c r="B6373" s="198">
        <v>251724.38</v>
      </c>
      <c r="C6373" s="198">
        <v>3339.56</v>
      </c>
      <c r="D6373" s="198">
        <v>0</v>
      </c>
      <c r="E6373" s="198">
        <v>255063.94</v>
      </c>
      <c r="F6373" s="198">
        <v>685</v>
      </c>
      <c r="G6373" s="198">
        <v>1</v>
      </c>
    </row>
    <row r="6374" spans="1:7">
      <c r="A6374" s="198">
        <v>40005980</v>
      </c>
      <c r="B6374" s="198">
        <v>258339.89</v>
      </c>
      <c r="C6374" s="198">
        <v>0</v>
      </c>
      <c r="D6374" s="198">
        <v>227593.76</v>
      </c>
      <c r="E6374" s="198">
        <v>485933.65</v>
      </c>
      <c r="F6374" s="198">
        <v>685</v>
      </c>
      <c r="G6374" s="198">
        <v>98</v>
      </c>
    </row>
    <row r="6375" spans="1:7">
      <c r="A6375" s="198">
        <v>40005996</v>
      </c>
      <c r="B6375" s="198">
        <v>0</v>
      </c>
      <c r="C6375" s="198">
        <v>0</v>
      </c>
      <c r="D6375" s="198">
        <v>0</v>
      </c>
      <c r="E6375" s="198">
        <v>0</v>
      </c>
      <c r="F6375" s="198">
        <v>626</v>
      </c>
      <c r="G6375" s="198">
        <v>0</v>
      </c>
    </row>
    <row r="6376" spans="1:7">
      <c r="A6376" s="198">
        <v>40006012</v>
      </c>
      <c r="B6376" s="198">
        <v>0</v>
      </c>
      <c r="C6376" s="198">
        <v>0</v>
      </c>
      <c r="D6376" s="198">
        <v>0</v>
      </c>
      <c r="E6376" s="198">
        <v>0</v>
      </c>
      <c r="F6376" s="198">
        <v>685</v>
      </c>
      <c r="G6376" s="198">
        <v>0</v>
      </c>
    </row>
    <row r="6377" spans="1:7">
      <c r="A6377" s="198">
        <v>40041699</v>
      </c>
      <c r="B6377" s="198">
        <v>980558.63</v>
      </c>
      <c r="C6377" s="198">
        <v>0</v>
      </c>
      <c r="D6377" s="198">
        <v>493016.61</v>
      </c>
      <c r="E6377" s="198">
        <v>1473575.24</v>
      </c>
      <c r="F6377" s="198">
        <v>685</v>
      </c>
      <c r="G6377" s="198">
        <v>45</v>
      </c>
    </row>
    <row r="6378" spans="1:7">
      <c r="A6378" s="198">
        <v>40041719</v>
      </c>
      <c r="B6378" s="198">
        <v>0</v>
      </c>
      <c r="C6378" s="198">
        <v>0</v>
      </c>
      <c r="D6378" s="198">
        <v>0</v>
      </c>
      <c r="E6378" s="198">
        <v>0</v>
      </c>
      <c r="F6378" s="198">
        <v>685</v>
      </c>
      <c r="G6378" s="198">
        <v>0</v>
      </c>
    </row>
    <row r="6379" spans="1:7">
      <c r="A6379" s="198">
        <v>40041890</v>
      </c>
      <c r="B6379" s="198">
        <v>0</v>
      </c>
      <c r="C6379" s="198">
        <v>0</v>
      </c>
      <c r="D6379" s="198">
        <v>0</v>
      </c>
      <c r="E6379" s="198">
        <v>0</v>
      </c>
      <c r="F6379" s="198">
        <v>823</v>
      </c>
      <c r="G6379" s="198">
        <v>0</v>
      </c>
    </row>
    <row r="6380" spans="1:7">
      <c r="A6380" s="198">
        <v>40042191</v>
      </c>
      <c r="B6380" s="198">
        <v>0</v>
      </c>
      <c r="C6380" s="198">
        <v>0</v>
      </c>
      <c r="D6380" s="198">
        <v>0</v>
      </c>
      <c r="E6380" s="198">
        <v>0</v>
      </c>
      <c r="F6380" s="198">
        <v>685</v>
      </c>
      <c r="G6380" s="198">
        <v>0</v>
      </c>
    </row>
    <row r="6381" spans="1:7">
      <c r="A6381" s="198">
        <v>40042203</v>
      </c>
      <c r="B6381" s="198">
        <v>0</v>
      </c>
      <c r="C6381" s="198">
        <v>0</v>
      </c>
      <c r="D6381" s="198">
        <v>0</v>
      </c>
      <c r="E6381" s="198">
        <v>0</v>
      </c>
      <c r="F6381" s="198">
        <v>685</v>
      </c>
      <c r="G6381" s="198">
        <v>0</v>
      </c>
    </row>
    <row r="6382" spans="1:7">
      <c r="A6382" s="198">
        <v>40042218</v>
      </c>
      <c r="B6382" s="198">
        <v>1137442.56</v>
      </c>
      <c r="C6382" s="198">
        <v>0</v>
      </c>
      <c r="D6382" s="198">
        <v>400170.5</v>
      </c>
      <c r="E6382" s="198">
        <v>1537613.06</v>
      </c>
      <c r="F6382" s="198">
        <v>685</v>
      </c>
      <c r="G6382" s="198">
        <v>30</v>
      </c>
    </row>
    <row r="6383" spans="1:7">
      <c r="A6383" s="198">
        <v>40042229</v>
      </c>
      <c r="B6383" s="198">
        <v>0</v>
      </c>
      <c r="C6383" s="198">
        <v>0</v>
      </c>
      <c r="D6383" s="198">
        <v>0</v>
      </c>
      <c r="E6383" s="198">
        <v>0</v>
      </c>
      <c r="F6383" s="198">
        <v>823</v>
      </c>
      <c r="G6383" s="198">
        <v>0</v>
      </c>
    </row>
    <row r="6384" spans="1:7">
      <c r="A6384" s="198">
        <v>40042239</v>
      </c>
      <c r="B6384" s="198">
        <v>0</v>
      </c>
      <c r="C6384" s="198">
        <v>0</v>
      </c>
      <c r="D6384" s="198">
        <v>0</v>
      </c>
      <c r="E6384" s="198">
        <v>0</v>
      </c>
      <c r="F6384" s="198">
        <v>626</v>
      </c>
      <c r="G6384" s="198">
        <v>0</v>
      </c>
    </row>
    <row r="6385" spans="1:7">
      <c r="A6385" s="198">
        <v>40042255</v>
      </c>
      <c r="B6385" s="198">
        <v>0</v>
      </c>
      <c r="C6385" s="198">
        <v>0</v>
      </c>
      <c r="D6385" s="198">
        <v>0</v>
      </c>
      <c r="E6385" s="198">
        <v>0</v>
      </c>
      <c r="F6385" s="198">
        <v>685</v>
      </c>
      <c r="G6385" s="198">
        <v>0</v>
      </c>
    </row>
    <row r="6386" spans="1:7">
      <c r="A6386" s="198">
        <v>40042268</v>
      </c>
      <c r="B6386" s="198">
        <v>0</v>
      </c>
      <c r="C6386" s="198">
        <v>0</v>
      </c>
      <c r="D6386" s="198">
        <v>0</v>
      </c>
      <c r="E6386" s="198">
        <v>0</v>
      </c>
      <c r="F6386" s="198">
        <v>685</v>
      </c>
      <c r="G6386" s="198">
        <v>0</v>
      </c>
    </row>
    <row r="6387" spans="1:7">
      <c r="A6387" s="198">
        <v>40042280</v>
      </c>
      <c r="B6387" s="198">
        <v>0</v>
      </c>
      <c r="C6387" s="198">
        <v>0</v>
      </c>
      <c r="D6387" s="198">
        <v>0</v>
      </c>
      <c r="E6387" s="198">
        <v>0</v>
      </c>
      <c r="F6387" s="198">
        <v>685</v>
      </c>
      <c r="G6387" s="198">
        <v>0</v>
      </c>
    </row>
    <row r="6388" spans="1:7">
      <c r="A6388" s="198">
        <v>40074663</v>
      </c>
      <c r="B6388" s="198">
        <v>1049786.1200000001</v>
      </c>
      <c r="C6388" s="198">
        <v>0</v>
      </c>
      <c r="D6388" s="198">
        <v>0</v>
      </c>
      <c r="E6388" s="198">
        <v>1049786.1200000001</v>
      </c>
      <c r="F6388" s="198">
        <v>626</v>
      </c>
      <c r="G6388" s="198">
        <v>0</v>
      </c>
    </row>
    <row r="6389" spans="1:7">
      <c r="A6389" s="198">
        <v>40074673</v>
      </c>
      <c r="B6389" s="198">
        <v>30251.23</v>
      </c>
      <c r="C6389" s="198">
        <v>0</v>
      </c>
      <c r="D6389" s="198">
        <v>0</v>
      </c>
      <c r="E6389" s="198">
        <v>30251.23</v>
      </c>
      <c r="F6389" s="198">
        <v>823</v>
      </c>
      <c r="G6389" s="198">
        <v>0</v>
      </c>
    </row>
    <row r="6390" spans="1:7">
      <c r="A6390" s="198">
        <v>40074690</v>
      </c>
      <c r="B6390" s="198">
        <v>0</v>
      </c>
      <c r="C6390" s="198">
        <v>0</v>
      </c>
      <c r="D6390" s="198">
        <v>0</v>
      </c>
      <c r="E6390" s="198">
        <v>0</v>
      </c>
      <c r="F6390" s="198">
        <v>685</v>
      </c>
      <c r="G6390" s="198">
        <v>0</v>
      </c>
    </row>
    <row r="6391" spans="1:7">
      <c r="A6391" s="198">
        <v>40074752</v>
      </c>
      <c r="B6391" s="198">
        <v>0</v>
      </c>
      <c r="C6391" s="198">
        <v>0</v>
      </c>
      <c r="D6391" s="198">
        <v>0</v>
      </c>
      <c r="E6391" s="198">
        <v>0</v>
      </c>
      <c r="F6391" s="198">
        <v>823</v>
      </c>
      <c r="G6391" s="198">
        <v>0</v>
      </c>
    </row>
    <row r="6392" spans="1:7">
      <c r="A6392" s="198">
        <v>40074772</v>
      </c>
      <c r="B6392" s="198">
        <v>0</v>
      </c>
      <c r="C6392" s="198">
        <v>0</v>
      </c>
      <c r="D6392" s="198">
        <v>0</v>
      </c>
      <c r="E6392" s="198">
        <v>0</v>
      </c>
      <c r="F6392" s="198">
        <v>685</v>
      </c>
      <c r="G6392" s="198">
        <v>0</v>
      </c>
    </row>
    <row r="6393" spans="1:7">
      <c r="A6393" s="198">
        <v>40075016</v>
      </c>
      <c r="B6393" s="198">
        <v>0</v>
      </c>
      <c r="C6393" s="198">
        <v>0</v>
      </c>
      <c r="D6393" s="198">
        <v>0</v>
      </c>
      <c r="E6393" s="198">
        <v>0</v>
      </c>
      <c r="F6393" s="198">
        <v>685</v>
      </c>
      <c r="G6393" s="198">
        <v>0</v>
      </c>
    </row>
    <row r="6394" spans="1:7">
      <c r="A6394" s="198">
        <v>40075036</v>
      </c>
      <c r="B6394" s="198">
        <v>0</v>
      </c>
      <c r="C6394" s="198">
        <v>0</v>
      </c>
      <c r="D6394" s="198">
        <v>0</v>
      </c>
      <c r="E6394" s="198">
        <v>0</v>
      </c>
      <c r="F6394" s="198">
        <v>823</v>
      </c>
      <c r="G6394" s="198">
        <v>0</v>
      </c>
    </row>
    <row r="6395" spans="1:7">
      <c r="A6395" s="198">
        <v>40075053</v>
      </c>
      <c r="B6395" s="198">
        <v>278384.08</v>
      </c>
      <c r="C6395" s="198">
        <v>0</v>
      </c>
      <c r="D6395" s="198">
        <v>0</v>
      </c>
      <c r="E6395" s="198">
        <v>278384.08</v>
      </c>
      <c r="F6395" s="198">
        <v>823</v>
      </c>
      <c r="G6395" s="198">
        <v>0</v>
      </c>
    </row>
    <row r="6396" spans="1:7">
      <c r="A6396" s="198">
        <v>40075078</v>
      </c>
      <c r="B6396" s="198">
        <v>0</v>
      </c>
      <c r="C6396" s="198">
        <v>0</v>
      </c>
      <c r="D6396" s="198">
        <v>0</v>
      </c>
      <c r="E6396" s="198">
        <v>0</v>
      </c>
      <c r="F6396" s="198">
        <v>823</v>
      </c>
      <c r="G6396" s="198">
        <v>0</v>
      </c>
    </row>
    <row r="6397" spans="1:7">
      <c r="A6397" s="198">
        <v>40075080</v>
      </c>
      <c r="B6397" s="198">
        <v>0</v>
      </c>
      <c r="C6397" s="198">
        <v>0</v>
      </c>
      <c r="D6397" s="198">
        <v>0</v>
      </c>
      <c r="E6397" s="198">
        <v>0</v>
      </c>
      <c r="F6397" s="198">
        <v>823</v>
      </c>
      <c r="G6397" s="198">
        <v>0</v>
      </c>
    </row>
    <row r="6398" spans="1:7">
      <c r="A6398" s="198">
        <v>40075389</v>
      </c>
      <c r="B6398" s="198">
        <v>0</v>
      </c>
      <c r="C6398" s="198">
        <v>0</v>
      </c>
      <c r="D6398" s="198">
        <v>0</v>
      </c>
      <c r="E6398" s="198">
        <v>0</v>
      </c>
      <c r="F6398" s="198">
        <v>823</v>
      </c>
      <c r="G6398" s="198">
        <v>0</v>
      </c>
    </row>
    <row r="6399" spans="1:7">
      <c r="A6399" s="198">
        <v>40075394</v>
      </c>
      <c r="B6399" s="198">
        <v>0</v>
      </c>
      <c r="C6399" s="198">
        <v>0</v>
      </c>
      <c r="D6399" s="198">
        <v>0</v>
      </c>
      <c r="E6399" s="198">
        <v>0</v>
      </c>
      <c r="F6399" s="198">
        <v>685</v>
      </c>
      <c r="G6399" s="198">
        <v>0</v>
      </c>
    </row>
    <row r="6400" spans="1:7">
      <c r="A6400" s="198">
        <v>40075401</v>
      </c>
      <c r="B6400" s="198">
        <v>1523160.6</v>
      </c>
      <c r="C6400" s="198">
        <v>0</v>
      </c>
      <c r="D6400" s="198">
        <v>0</v>
      </c>
      <c r="E6400" s="198">
        <v>1523160.6</v>
      </c>
      <c r="F6400" s="198">
        <v>685</v>
      </c>
      <c r="G6400" s="198">
        <v>0</v>
      </c>
    </row>
    <row r="6401" spans="1:7">
      <c r="A6401" s="198">
        <v>40075460</v>
      </c>
      <c r="B6401" s="198">
        <v>557123.30000000005</v>
      </c>
      <c r="C6401" s="198">
        <v>0</v>
      </c>
      <c r="D6401" s="198">
        <v>29853.08</v>
      </c>
      <c r="E6401" s="198">
        <v>586976.38</v>
      </c>
      <c r="F6401" s="198">
        <v>685</v>
      </c>
      <c r="G6401" s="198">
        <v>4</v>
      </c>
    </row>
    <row r="6402" spans="1:7">
      <c r="A6402" s="198">
        <v>40075472</v>
      </c>
      <c r="B6402" s="198">
        <v>0</v>
      </c>
      <c r="C6402" s="198">
        <v>0</v>
      </c>
      <c r="D6402" s="198">
        <v>0</v>
      </c>
      <c r="E6402" s="198">
        <v>0</v>
      </c>
      <c r="F6402" s="198">
        <v>685</v>
      </c>
      <c r="G6402" s="198">
        <v>0</v>
      </c>
    </row>
    <row r="6403" spans="1:7">
      <c r="A6403" s="198">
        <v>40075509</v>
      </c>
      <c r="B6403" s="198">
        <v>0</v>
      </c>
      <c r="C6403" s="198">
        <v>0</v>
      </c>
      <c r="D6403" s="198">
        <v>0</v>
      </c>
      <c r="E6403" s="198">
        <v>0</v>
      </c>
      <c r="F6403" s="198">
        <v>626</v>
      </c>
      <c r="G6403" s="198">
        <v>0</v>
      </c>
    </row>
    <row r="6404" spans="1:7">
      <c r="A6404" s="198">
        <v>40075522</v>
      </c>
      <c r="B6404" s="198">
        <v>0</v>
      </c>
      <c r="C6404" s="198">
        <v>0</v>
      </c>
      <c r="D6404" s="198">
        <v>0</v>
      </c>
      <c r="E6404" s="198">
        <v>0</v>
      </c>
      <c r="F6404" s="198">
        <v>685</v>
      </c>
      <c r="G6404" s="198">
        <v>0</v>
      </c>
    </row>
    <row r="6405" spans="1:7">
      <c r="A6405" s="198">
        <v>40075539</v>
      </c>
      <c r="B6405" s="198">
        <v>502290.17</v>
      </c>
      <c r="C6405" s="198">
        <v>0</v>
      </c>
      <c r="D6405" s="198">
        <v>0</v>
      </c>
      <c r="E6405" s="198">
        <v>502290.17</v>
      </c>
      <c r="F6405" s="198">
        <v>685</v>
      </c>
      <c r="G6405" s="198">
        <v>0</v>
      </c>
    </row>
    <row r="6406" spans="1:7">
      <c r="A6406" s="198">
        <v>40075541</v>
      </c>
      <c r="B6406" s="198">
        <v>0</v>
      </c>
      <c r="C6406" s="198">
        <v>0</v>
      </c>
      <c r="D6406" s="198">
        <v>0</v>
      </c>
      <c r="E6406" s="198">
        <v>0</v>
      </c>
      <c r="F6406" s="198">
        <v>685</v>
      </c>
      <c r="G6406" s="198">
        <v>0</v>
      </c>
    </row>
    <row r="6407" spans="1:7">
      <c r="A6407" s="198">
        <v>40075559</v>
      </c>
      <c r="B6407" s="198">
        <v>0</v>
      </c>
      <c r="C6407" s="198">
        <v>0</v>
      </c>
      <c r="D6407" s="198">
        <v>0</v>
      </c>
      <c r="E6407" s="198">
        <v>0</v>
      </c>
      <c r="F6407" s="198">
        <v>685</v>
      </c>
      <c r="G6407" s="198">
        <v>0</v>
      </c>
    </row>
    <row r="6408" spans="1:7">
      <c r="A6408" s="198">
        <v>40075560</v>
      </c>
      <c r="B6408" s="198">
        <v>0</v>
      </c>
      <c r="C6408" s="198">
        <v>0</v>
      </c>
      <c r="D6408" s="198">
        <v>0</v>
      </c>
      <c r="E6408" s="198">
        <v>0</v>
      </c>
      <c r="F6408" s="198">
        <v>685</v>
      </c>
      <c r="G6408" s="198">
        <v>0</v>
      </c>
    </row>
    <row r="6409" spans="1:7">
      <c r="A6409" s="198">
        <v>40075573</v>
      </c>
      <c r="B6409" s="198">
        <v>292011.98</v>
      </c>
      <c r="C6409" s="198">
        <v>0</v>
      </c>
      <c r="D6409" s="198">
        <v>0</v>
      </c>
      <c r="E6409" s="198">
        <v>292011.98</v>
      </c>
      <c r="F6409" s="198">
        <v>626</v>
      </c>
      <c r="G6409" s="198">
        <v>0</v>
      </c>
    </row>
    <row r="6410" spans="1:7">
      <c r="A6410" s="198">
        <v>40075598</v>
      </c>
      <c r="B6410" s="198">
        <v>859801.43</v>
      </c>
      <c r="C6410" s="198">
        <v>0</v>
      </c>
      <c r="D6410" s="198">
        <v>0</v>
      </c>
      <c r="E6410" s="198">
        <v>859801.43</v>
      </c>
      <c r="F6410" s="198">
        <v>823</v>
      </c>
      <c r="G6410" s="198">
        <v>0</v>
      </c>
    </row>
    <row r="6411" spans="1:7">
      <c r="A6411" s="198">
        <v>40075617</v>
      </c>
      <c r="B6411" s="198">
        <v>0</v>
      </c>
      <c r="C6411" s="198">
        <v>0</v>
      </c>
      <c r="D6411" s="198">
        <v>0</v>
      </c>
      <c r="E6411" s="198">
        <v>0</v>
      </c>
      <c r="F6411" s="198">
        <v>685</v>
      </c>
      <c r="G6411" s="198">
        <v>0</v>
      </c>
    </row>
    <row r="6412" spans="1:7">
      <c r="A6412" s="198">
        <v>40075626</v>
      </c>
      <c r="B6412" s="198">
        <v>0</v>
      </c>
      <c r="C6412" s="198">
        <v>0</v>
      </c>
      <c r="D6412" s="198">
        <v>0</v>
      </c>
      <c r="E6412" s="198">
        <v>0</v>
      </c>
      <c r="F6412" s="198">
        <v>685</v>
      </c>
      <c r="G6412" s="198">
        <v>0</v>
      </c>
    </row>
    <row r="6413" spans="1:7">
      <c r="A6413" s="198">
        <v>40075649</v>
      </c>
      <c r="B6413" s="198">
        <v>0</v>
      </c>
      <c r="C6413" s="198">
        <v>0</v>
      </c>
      <c r="D6413" s="198">
        <v>0</v>
      </c>
      <c r="E6413" s="198">
        <v>0</v>
      </c>
      <c r="F6413" s="198">
        <v>685</v>
      </c>
      <c r="G6413" s="198">
        <v>0</v>
      </c>
    </row>
    <row r="6414" spans="1:7">
      <c r="A6414" s="198">
        <v>40075653</v>
      </c>
      <c r="B6414" s="198">
        <v>0</v>
      </c>
      <c r="C6414" s="198">
        <v>0</v>
      </c>
      <c r="D6414" s="198">
        <v>0</v>
      </c>
      <c r="E6414" s="198">
        <v>0</v>
      </c>
      <c r="F6414" s="198">
        <v>685</v>
      </c>
      <c r="G6414" s="198">
        <v>0</v>
      </c>
    </row>
    <row r="6415" spans="1:7">
      <c r="A6415" s="198">
        <v>40075660</v>
      </c>
      <c r="B6415" s="198">
        <v>422183.7</v>
      </c>
      <c r="C6415" s="198">
        <v>0</v>
      </c>
      <c r="D6415" s="198">
        <v>0</v>
      </c>
      <c r="E6415" s="198">
        <v>422183.7</v>
      </c>
      <c r="F6415" s="198">
        <v>685</v>
      </c>
      <c r="G6415" s="198">
        <v>0</v>
      </c>
    </row>
    <row r="6416" spans="1:7">
      <c r="A6416" s="198">
        <v>40119671</v>
      </c>
      <c r="B6416" s="198">
        <v>217499.56</v>
      </c>
      <c r="C6416" s="198">
        <v>0</v>
      </c>
      <c r="D6416" s="198">
        <v>0</v>
      </c>
      <c r="E6416" s="198">
        <v>217499.56</v>
      </c>
      <c r="F6416" s="198">
        <v>823</v>
      </c>
      <c r="G6416" s="198">
        <v>0</v>
      </c>
    </row>
    <row r="6417" spans="1:7">
      <c r="A6417" s="198">
        <v>40119756</v>
      </c>
      <c r="B6417" s="198">
        <v>374169.68</v>
      </c>
      <c r="C6417" s="198">
        <v>0</v>
      </c>
      <c r="D6417" s="198">
        <v>168576.63</v>
      </c>
      <c r="E6417" s="198">
        <v>542746.31000000006</v>
      </c>
      <c r="F6417" s="198">
        <v>823</v>
      </c>
      <c r="G6417" s="198">
        <v>40</v>
      </c>
    </row>
    <row r="6418" spans="1:7">
      <c r="A6418" s="198">
        <v>40119780</v>
      </c>
      <c r="B6418" s="198">
        <v>0</v>
      </c>
      <c r="C6418" s="198">
        <v>0</v>
      </c>
      <c r="D6418" s="198">
        <v>0</v>
      </c>
      <c r="E6418" s="198">
        <v>0</v>
      </c>
      <c r="F6418" s="198">
        <v>823</v>
      </c>
      <c r="G6418" s="198">
        <v>0</v>
      </c>
    </row>
    <row r="6419" spans="1:7">
      <c r="A6419" s="198">
        <v>40119810</v>
      </c>
      <c r="B6419" s="198">
        <v>339524.94</v>
      </c>
      <c r="C6419" s="198">
        <v>0</v>
      </c>
      <c r="D6419" s="198">
        <v>0</v>
      </c>
      <c r="E6419" s="198">
        <v>339524.94</v>
      </c>
      <c r="F6419" s="198">
        <v>685</v>
      </c>
      <c r="G6419" s="198">
        <v>0</v>
      </c>
    </row>
    <row r="6420" spans="1:7">
      <c r="A6420" s="198">
        <v>40119935</v>
      </c>
      <c r="B6420" s="198">
        <v>0</v>
      </c>
      <c r="C6420" s="198">
        <v>0</v>
      </c>
      <c r="D6420" s="198">
        <v>0</v>
      </c>
      <c r="E6420" s="198">
        <v>0</v>
      </c>
      <c r="F6420" s="198">
        <v>685</v>
      </c>
      <c r="G6420" s="198">
        <v>0</v>
      </c>
    </row>
    <row r="6421" spans="1:7">
      <c r="A6421" s="198">
        <v>40120270</v>
      </c>
      <c r="B6421" s="198">
        <v>0</v>
      </c>
      <c r="C6421" s="198">
        <v>0</v>
      </c>
      <c r="D6421" s="198">
        <v>0</v>
      </c>
      <c r="E6421" s="198">
        <v>0</v>
      </c>
      <c r="F6421" s="198">
        <v>685</v>
      </c>
      <c r="G6421" s="198">
        <v>0</v>
      </c>
    </row>
    <row r="6422" spans="1:7">
      <c r="A6422" s="198">
        <v>40120286</v>
      </c>
      <c r="B6422" s="198">
        <v>0</v>
      </c>
      <c r="C6422" s="198">
        <v>0</v>
      </c>
      <c r="D6422" s="198">
        <v>0</v>
      </c>
      <c r="E6422" s="198">
        <v>0</v>
      </c>
      <c r="F6422" s="198">
        <v>685</v>
      </c>
      <c r="G6422" s="198">
        <v>0</v>
      </c>
    </row>
    <row r="6423" spans="1:7">
      <c r="A6423" s="198">
        <v>40120290</v>
      </c>
      <c r="B6423" s="198">
        <v>0</v>
      </c>
      <c r="C6423" s="198">
        <v>0</v>
      </c>
      <c r="D6423" s="198">
        <v>0</v>
      </c>
      <c r="E6423" s="198">
        <v>0</v>
      </c>
      <c r="F6423" s="198">
        <v>823</v>
      </c>
      <c r="G6423" s="198">
        <v>0</v>
      </c>
    </row>
    <row r="6424" spans="1:7">
      <c r="A6424" s="198">
        <v>40120306</v>
      </c>
      <c r="B6424" s="198">
        <v>0</v>
      </c>
      <c r="C6424" s="198">
        <v>0</v>
      </c>
      <c r="D6424" s="198">
        <v>0</v>
      </c>
      <c r="E6424" s="198">
        <v>0</v>
      </c>
      <c r="F6424" s="198">
        <v>685</v>
      </c>
      <c r="G6424" s="198">
        <v>0</v>
      </c>
    </row>
    <row r="6425" spans="1:7">
      <c r="A6425" s="198">
        <v>40120312</v>
      </c>
      <c r="B6425" s="198">
        <v>0</v>
      </c>
      <c r="C6425" s="198">
        <v>0</v>
      </c>
      <c r="D6425" s="198">
        <v>0</v>
      </c>
      <c r="E6425" s="198">
        <v>0</v>
      </c>
      <c r="F6425" s="198">
        <v>823</v>
      </c>
      <c r="G6425" s="198">
        <v>0</v>
      </c>
    </row>
    <row r="6426" spans="1:7">
      <c r="A6426" s="198">
        <v>40120325</v>
      </c>
      <c r="B6426" s="198">
        <v>0</v>
      </c>
      <c r="C6426" s="198">
        <v>0</v>
      </c>
      <c r="D6426" s="198">
        <v>0</v>
      </c>
      <c r="E6426" s="198">
        <v>0</v>
      </c>
      <c r="F6426" s="198">
        <v>626</v>
      </c>
      <c r="G6426" s="198">
        <v>0</v>
      </c>
    </row>
    <row r="6427" spans="1:7">
      <c r="A6427" s="198">
        <v>40120334</v>
      </c>
      <c r="B6427" s="198">
        <v>418910.07</v>
      </c>
      <c r="C6427" s="198">
        <v>0</v>
      </c>
      <c r="D6427" s="198">
        <v>197413.55</v>
      </c>
      <c r="E6427" s="198">
        <v>616323.62</v>
      </c>
      <c r="F6427" s="198">
        <v>685</v>
      </c>
      <c r="G6427" s="198">
        <v>42</v>
      </c>
    </row>
    <row r="6428" spans="1:7">
      <c r="A6428" s="198">
        <v>40120340</v>
      </c>
      <c r="B6428" s="198">
        <v>306936.62</v>
      </c>
      <c r="C6428" s="198">
        <v>0</v>
      </c>
      <c r="D6428" s="198">
        <v>0</v>
      </c>
      <c r="E6428" s="198">
        <v>306936.62</v>
      </c>
      <c r="F6428" s="198">
        <v>685</v>
      </c>
      <c r="G6428" s="198">
        <v>0</v>
      </c>
    </row>
    <row r="6429" spans="1:7">
      <c r="A6429" s="198">
        <v>40120350</v>
      </c>
      <c r="B6429" s="198">
        <v>0</v>
      </c>
      <c r="C6429" s="198">
        <v>0</v>
      </c>
      <c r="D6429" s="198">
        <v>0</v>
      </c>
      <c r="E6429" s="198">
        <v>0</v>
      </c>
      <c r="F6429" s="198">
        <v>685</v>
      </c>
      <c r="G6429" s="198">
        <v>0</v>
      </c>
    </row>
    <row r="6430" spans="1:7">
      <c r="A6430" s="198">
        <v>40120386</v>
      </c>
      <c r="B6430" s="198">
        <v>1376253.25</v>
      </c>
      <c r="C6430" s="198">
        <v>0</v>
      </c>
      <c r="D6430" s="198">
        <v>970733.36</v>
      </c>
      <c r="E6430" s="198">
        <v>2346986.61</v>
      </c>
      <c r="F6430" s="198">
        <v>685</v>
      </c>
      <c r="G6430" s="198">
        <v>73</v>
      </c>
    </row>
    <row r="6431" spans="1:7">
      <c r="A6431" s="198">
        <v>40120396</v>
      </c>
      <c r="B6431" s="198">
        <v>0</v>
      </c>
      <c r="C6431" s="198">
        <v>0</v>
      </c>
      <c r="D6431" s="198">
        <v>0</v>
      </c>
      <c r="E6431" s="198">
        <v>0</v>
      </c>
      <c r="F6431" s="198">
        <v>685</v>
      </c>
      <c r="G6431" s="198">
        <v>0</v>
      </c>
    </row>
    <row r="6432" spans="1:7">
      <c r="A6432" s="198">
        <v>40120416</v>
      </c>
      <c r="B6432" s="198">
        <v>68995.520000000004</v>
      </c>
      <c r="C6432" s="198">
        <v>0</v>
      </c>
      <c r="D6432" s="198">
        <v>0</v>
      </c>
      <c r="E6432" s="198">
        <v>68995.520000000004</v>
      </c>
      <c r="F6432" s="198">
        <v>685</v>
      </c>
      <c r="G6432" s="198">
        <v>0</v>
      </c>
    </row>
    <row r="6433" spans="1:7">
      <c r="A6433" s="198">
        <v>40120428</v>
      </c>
      <c r="B6433" s="198">
        <v>267043.71000000002</v>
      </c>
      <c r="C6433" s="198">
        <v>0</v>
      </c>
      <c r="D6433" s="198">
        <v>0</v>
      </c>
      <c r="E6433" s="198">
        <v>267043.71000000002</v>
      </c>
      <c r="F6433" s="198">
        <v>685</v>
      </c>
      <c r="G6433" s="198">
        <v>0</v>
      </c>
    </row>
    <row r="6434" spans="1:7">
      <c r="A6434" s="198">
        <v>40120436</v>
      </c>
      <c r="B6434" s="198">
        <v>0</v>
      </c>
      <c r="C6434" s="198">
        <v>0</v>
      </c>
      <c r="D6434" s="198">
        <v>0</v>
      </c>
      <c r="E6434" s="198">
        <v>0</v>
      </c>
      <c r="F6434" s="198">
        <v>685</v>
      </c>
      <c r="G6434" s="198">
        <v>0</v>
      </c>
    </row>
    <row r="6435" spans="1:7">
      <c r="A6435" s="198">
        <v>40120449</v>
      </c>
      <c r="B6435" s="198">
        <v>0</v>
      </c>
      <c r="C6435" s="198">
        <v>0</v>
      </c>
      <c r="D6435" s="198">
        <v>0</v>
      </c>
      <c r="E6435" s="198">
        <v>0</v>
      </c>
      <c r="F6435" s="198">
        <v>685</v>
      </c>
      <c r="G6435" s="198">
        <v>0</v>
      </c>
    </row>
    <row r="6436" spans="1:7">
      <c r="A6436" s="198">
        <v>40120450</v>
      </c>
      <c r="B6436" s="198">
        <v>597318.27</v>
      </c>
      <c r="C6436" s="198">
        <v>15753.28</v>
      </c>
      <c r="D6436" s="198">
        <v>0</v>
      </c>
      <c r="E6436" s="198">
        <v>613071.55000000005</v>
      </c>
      <c r="F6436" s="198">
        <v>685</v>
      </c>
      <c r="G6436" s="198">
        <v>2</v>
      </c>
    </row>
    <row r="6437" spans="1:7">
      <c r="A6437" s="198">
        <v>40120461</v>
      </c>
      <c r="B6437" s="198">
        <v>0</v>
      </c>
      <c r="C6437" s="198">
        <v>0</v>
      </c>
      <c r="D6437" s="198">
        <v>0</v>
      </c>
      <c r="E6437" s="198">
        <v>0</v>
      </c>
      <c r="F6437" s="198">
        <v>685</v>
      </c>
      <c r="G6437" s="198">
        <v>0</v>
      </c>
    </row>
    <row r="6438" spans="1:7">
      <c r="A6438" s="198">
        <v>40167288</v>
      </c>
      <c r="B6438" s="198">
        <v>670354.73</v>
      </c>
      <c r="C6438" s="198">
        <v>0</v>
      </c>
      <c r="D6438" s="198">
        <v>0</v>
      </c>
      <c r="E6438" s="198">
        <v>670354.73</v>
      </c>
      <c r="F6438" s="198">
        <v>823</v>
      </c>
      <c r="G6438" s="198">
        <v>0</v>
      </c>
    </row>
    <row r="6439" spans="1:7">
      <c r="A6439" s="198">
        <v>40167559</v>
      </c>
      <c r="B6439" s="198">
        <v>0</v>
      </c>
      <c r="C6439" s="198">
        <v>0</v>
      </c>
      <c r="D6439" s="198">
        <v>0</v>
      </c>
      <c r="E6439" s="198">
        <v>0</v>
      </c>
      <c r="F6439" s="198">
        <v>823</v>
      </c>
      <c r="G6439" s="198">
        <v>0</v>
      </c>
    </row>
    <row r="6440" spans="1:7">
      <c r="A6440" s="198">
        <v>40167625</v>
      </c>
      <c r="B6440" s="198">
        <v>0</v>
      </c>
      <c r="C6440" s="198">
        <v>0</v>
      </c>
      <c r="D6440" s="198">
        <v>0</v>
      </c>
      <c r="E6440" s="198">
        <v>0</v>
      </c>
      <c r="F6440" s="198">
        <v>685</v>
      </c>
      <c r="G6440" s="198">
        <v>0</v>
      </c>
    </row>
    <row r="6441" spans="1:7">
      <c r="A6441" s="198">
        <v>40168114</v>
      </c>
      <c r="B6441" s="198">
        <v>0</v>
      </c>
      <c r="C6441" s="198">
        <v>0</v>
      </c>
      <c r="D6441" s="198">
        <v>0</v>
      </c>
      <c r="E6441" s="198">
        <v>0</v>
      </c>
      <c r="F6441" s="198">
        <v>823</v>
      </c>
      <c r="G6441" s="198">
        <v>0</v>
      </c>
    </row>
    <row r="6442" spans="1:7">
      <c r="A6442" s="198">
        <v>40168525</v>
      </c>
      <c r="B6442" s="198">
        <v>0</v>
      </c>
      <c r="C6442" s="198">
        <v>0</v>
      </c>
      <c r="D6442" s="198">
        <v>0</v>
      </c>
      <c r="E6442" s="198">
        <v>0</v>
      </c>
      <c r="F6442" s="198">
        <v>685</v>
      </c>
      <c r="G6442" s="198">
        <v>0</v>
      </c>
    </row>
    <row r="6443" spans="1:7">
      <c r="A6443" s="198">
        <v>40168624</v>
      </c>
      <c r="B6443" s="198">
        <v>194102.56</v>
      </c>
      <c r="C6443" s="198">
        <v>0</v>
      </c>
      <c r="D6443" s="198">
        <v>0</v>
      </c>
      <c r="E6443" s="198">
        <v>194102.56</v>
      </c>
      <c r="F6443" s="198">
        <v>685</v>
      </c>
      <c r="G6443" s="198">
        <v>0</v>
      </c>
    </row>
    <row r="6444" spans="1:7">
      <c r="A6444" s="198">
        <v>40168630</v>
      </c>
      <c r="B6444" s="198">
        <v>476206.29</v>
      </c>
      <c r="C6444" s="198">
        <v>0</v>
      </c>
      <c r="D6444" s="198">
        <v>0</v>
      </c>
      <c r="E6444" s="198">
        <v>476206.29</v>
      </c>
      <c r="F6444" s="198">
        <v>685</v>
      </c>
      <c r="G6444" s="198">
        <v>0</v>
      </c>
    </row>
    <row r="6445" spans="1:7">
      <c r="A6445" s="198">
        <v>40168650</v>
      </c>
      <c r="B6445" s="198">
        <v>148926.84</v>
      </c>
      <c r="C6445" s="198">
        <v>0</v>
      </c>
      <c r="D6445" s="198">
        <v>0</v>
      </c>
      <c r="E6445" s="198">
        <v>148926.84</v>
      </c>
      <c r="F6445" s="198">
        <v>626</v>
      </c>
      <c r="G6445" s="198">
        <v>0</v>
      </c>
    </row>
    <row r="6446" spans="1:7">
      <c r="A6446" s="198">
        <v>40168660</v>
      </c>
      <c r="B6446" s="198">
        <v>525490.23</v>
      </c>
      <c r="C6446" s="198">
        <v>0</v>
      </c>
      <c r="D6446" s="198">
        <v>0</v>
      </c>
      <c r="E6446" s="198">
        <v>525490.23</v>
      </c>
      <c r="F6446" s="198">
        <v>685</v>
      </c>
      <c r="G6446" s="198">
        <v>0</v>
      </c>
    </row>
    <row r="6447" spans="1:7">
      <c r="A6447" s="198">
        <v>40168677</v>
      </c>
      <c r="B6447" s="198">
        <v>0</v>
      </c>
      <c r="C6447" s="198">
        <v>0</v>
      </c>
      <c r="D6447" s="198">
        <v>0</v>
      </c>
      <c r="E6447" s="198">
        <v>0</v>
      </c>
      <c r="F6447" s="198">
        <v>685</v>
      </c>
      <c r="G6447" s="198">
        <v>0</v>
      </c>
    </row>
    <row r="6448" spans="1:7">
      <c r="A6448" s="198">
        <v>40168694</v>
      </c>
      <c r="B6448" s="198">
        <v>0</v>
      </c>
      <c r="C6448" s="198">
        <v>0</v>
      </c>
      <c r="D6448" s="198">
        <v>0</v>
      </c>
      <c r="E6448" s="198">
        <v>0</v>
      </c>
      <c r="F6448" s="198">
        <v>626</v>
      </c>
      <c r="G6448" s="198">
        <v>0</v>
      </c>
    </row>
    <row r="6449" spans="1:7">
      <c r="A6449" s="198">
        <v>40168705</v>
      </c>
      <c r="B6449" s="198">
        <v>246094.99</v>
      </c>
      <c r="C6449" s="198">
        <v>0</v>
      </c>
      <c r="D6449" s="198">
        <v>0</v>
      </c>
      <c r="E6449" s="198">
        <v>246094.99</v>
      </c>
      <c r="F6449" s="198">
        <v>685</v>
      </c>
      <c r="G6449" s="198">
        <v>0</v>
      </c>
    </row>
    <row r="6450" spans="1:7">
      <c r="A6450" s="198">
        <v>40202407</v>
      </c>
      <c r="B6450" s="198">
        <v>0</v>
      </c>
      <c r="C6450" s="198">
        <v>0</v>
      </c>
      <c r="D6450" s="198">
        <v>0</v>
      </c>
      <c r="E6450" s="198">
        <v>0</v>
      </c>
      <c r="F6450" s="198">
        <v>823</v>
      </c>
      <c r="G6450" s="198">
        <v>0</v>
      </c>
    </row>
    <row r="6451" spans="1:7">
      <c r="A6451" s="198">
        <v>40202488</v>
      </c>
      <c r="B6451" s="198">
        <v>0</v>
      </c>
      <c r="C6451" s="198">
        <v>0</v>
      </c>
      <c r="D6451" s="198">
        <v>0</v>
      </c>
      <c r="E6451" s="198">
        <v>0</v>
      </c>
      <c r="F6451" s="198">
        <v>626</v>
      </c>
      <c r="G6451" s="198">
        <v>0</v>
      </c>
    </row>
    <row r="6452" spans="1:7">
      <c r="A6452" s="198">
        <v>40202597</v>
      </c>
      <c r="B6452" s="198">
        <v>0</v>
      </c>
      <c r="C6452" s="198">
        <v>0</v>
      </c>
      <c r="D6452" s="198">
        <v>262888.53999999998</v>
      </c>
      <c r="E6452" s="198">
        <v>262888.53999999998</v>
      </c>
      <c r="F6452" s="198">
        <v>685</v>
      </c>
      <c r="G6452" s="198">
        <v>4</v>
      </c>
    </row>
    <row r="6453" spans="1:7">
      <c r="A6453" s="198">
        <v>40202608</v>
      </c>
      <c r="B6453" s="198">
        <v>0</v>
      </c>
      <c r="C6453" s="198">
        <v>0</v>
      </c>
      <c r="D6453" s="198">
        <v>0</v>
      </c>
      <c r="E6453" s="198">
        <v>0</v>
      </c>
      <c r="F6453" s="198">
        <v>626</v>
      </c>
      <c r="G6453" s="198">
        <v>0</v>
      </c>
    </row>
    <row r="6454" spans="1:7">
      <c r="A6454" s="198">
        <v>40202624</v>
      </c>
      <c r="B6454" s="198">
        <v>543560.30000000005</v>
      </c>
      <c r="C6454" s="198">
        <v>0</v>
      </c>
      <c r="D6454" s="198">
        <v>0</v>
      </c>
      <c r="E6454" s="198">
        <v>543560.30000000005</v>
      </c>
      <c r="F6454" s="198">
        <v>823</v>
      </c>
      <c r="G6454" s="198">
        <v>0</v>
      </c>
    </row>
    <row r="6455" spans="1:7">
      <c r="A6455" s="198">
        <v>40202650</v>
      </c>
      <c r="B6455" s="198">
        <v>0</v>
      </c>
      <c r="C6455" s="198">
        <v>0</v>
      </c>
      <c r="D6455" s="198">
        <v>0</v>
      </c>
      <c r="E6455" s="198">
        <v>0</v>
      </c>
      <c r="F6455" s="198">
        <v>685</v>
      </c>
      <c r="G6455" s="198">
        <v>0</v>
      </c>
    </row>
    <row r="6456" spans="1:7">
      <c r="A6456" s="198">
        <v>40202710</v>
      </c>
      <c r="B6456" s="198">
        <v>0</v>
      </c>
      <c r="C6456" s="198">
        <v>0</v>
      </c>
      <c r="D6456" s="198">
        <v>0</v>
      </c>
      <c r="E6456" s="198">
        <v>0</v>
      </c>
      <c r="F6456" s="198">
        <v>823</v>
      </c>
      <c r="G6456" s="198">
        <v>0</v>
      </c>
    </row>
    <row r="6457" spans="1:7">
      <c r="A6457" s="198">
        <v>40202730</v>
      </c>
      <c r="B6457" s="198">
        <v>0</v>
      </c>
      <c r="C6457" s="198">
        <v>0</v>
      </c>
      <c r="D6457" s="198">
        <v>0</v>
      </c>
      <c r="E6457" s="198">
        <v>0</v>
      </c>
      <c r="F6457" s="198">
        <v>823</v>
      </c>
      <c r="G6457" s="198">
        <v>0</v>
      </c>
    </row>
    <row r="6458" spans="1:7">
      <c r="A6458" s="198">
        <v>40202817</v>
      </c>
      <c r="B6458" s="198">
        <v>0</v>
      </c>
      <c r="C6458" s="198">
        <v>0</v>
      </c>
      <c r="D6458" s="198">
        <v>0</v>
      </c>
      <c r="E6458" s="198">
        <v>0</v>
      </c>
      <c r="F6458" s="198">
        <v>823</v>
      </c>
      <c r="G6458" s="198">
        <v>0</v>
      </c>
    </row>
    <row r="6459" spans="1:7">
      <c r="A6459" s="198">
        <v>40202922</v>
      </c>
      <c r="B6459" s="198">
        <v>352397.05</v>
      </c>
      <c r="C6459" s="198">
        <v>0</v>
      </c>
      <c r="D6459" s="198">
        <v>0</v>
      </c>
      <c r="E6459" s="198">
        <v>352397.05</v>
      </c>
      <c r="F6459" s="198">
        <v>823</v>
      </c>
      <c r="G6459" s="198">
        <v>0</v>
      </c>
    </row>
    <row r="6460" spans="1:7">
      <c r="A6460" s="198">
        <v>40203044</v>
      </c>
      <c r="B6460" s="198">
        <v>0</v>
      </c>
      <c r="C6460" s="198">
        <v>0</v>
      </c>
      <c r="D6460" s="198">
        <v>0</v>
      </c>
      <c r="E6460" s="198">
        <v>0</v>
      </c>
      <c r="F6460" s="198">
        <v>823</v>
      </c>
      <c r="G6460" s="198">
        <v>0</v>
      </c>
    </row>
    <row r="6461" spans="1:7">
      <c r="A6461" s="198">
        <v>40203093</v>
      </c>
      <c r="B6461" s="198">
        <v>0</v>
      </c>
      <c r="C6461" s="198">
        <v>0</v>
      </c>
      <c r="D6461" s="198">
        <v>0</v>
      </c>
      <c r="E6461" s="198">
        <v>0</v>
      </c>
      <c r="F6461" s="198">
        <v>685</v>
      </c>
      <c r="G6461" s="198">
        <v>0</v>
      </c>
    </row>
    <row r="6462" spans="1:7">
      <c r="A6462" s="198">
        <v>40203119</v>
      </c>
      <c r="B6462" s="198">
        <v>0</v>
      </c>
      <c r="C6462" s="198">
        <v>0</v>
      </c>
      <c r="D6462" s="198">
        <v>0</v>
      </c>
      <c r="E6462" s="198">
        <v>0</v>
      </c>
      <c r="F6462" s="198">
        <v>685</v>
      </c>
      <c r="G6462" s="198">
        <v>0</v>
      </c>
    </row>
    <row r="6463" spans="1:7">
      <c r="A6463" s="198">
        <v>40203127</v>
      </c>
      <c r="B6463" s="198">
        <v>1273184.2</v>
      </c>
      <c r="C6463" s="198">
        <v>0</v>
      </c>
      <c r="D6463" s="198">
        <v>0</v>
      </c>
      <c r="E6463" s="198">
        <v>1273184.2</v>
      </c>
      <c r="F6463" s="198">
        <v>685</v>
      </c>
      <c r="G6463" s="198">
        <v>0</v>
      </c>
    </row>
    <row r="6464" spans="1:7">
      <c r="A6464" s="198">
        <v>40203158</v>
      </c>
      <c r="B6464" s="198">
        <v>0</v>
      </c>
      <c r="C6464" s="198">
        <v>0</v>
      </c>
      <c r="D6464" s="198">
        <v>0</v>
      </c>
      <c r="E6464" s="198">
        <v>0</v>
      </c>
      <c r="F6464" s="198">
        <v>685</v>
      </c>
      <c r="G6464" s="198">
        <v>0</v>
      </c>
    </row>
    <row r="6465" spans="1:7">
      <c r="A6465" s="198">
        <v>40203167</v>
      </c>
      <c r="B6465" s="198">
        <v>0</v>
      </c>
      <c r="C6465" s="198">
        <v>0</v>
      </c>
      <c r="D6465" s="198">
        <v>0</v>
      </c>
      <c r="E6465" s="198">
        <v>0</v>
      </c>
      <c r="F6465" s="198">
        <v>685</v>
      </c>
      <c r="G6465" s="198">
        <v>0</v>
      </c>
    </row>
    <row r="6466" spans="1:7">
      <c r="A6466" s="198">
        <v>40203177</v>
      </c>
      <c r="B6466" s="198">
        <v>586513.24</v>
      </c>
      <c r="C6466" s="198">
        <v>0</v>
      </c>
      <c r="D6466" s="198">
        <v>0</v>
      </c>
      <c r="E6466" s="198">
        <v>586513.24</v>
      </c>
      <c r="F6466" s="198">
        <v>685</v>
      </c>
      <c r="G6466" s="198">
        <v>0</v>
      </c>
    </row>
    <row r="6467" spans="1:7">
      <c r="A6467" s="198">
        <v>40203181</v>
      </c>
      <c r="B6467" s="198">
        <v>0</v>
      </c>
      <c r="C6467" s="198">
        <v>0</v>
      </c>
      <c r="D6467" s="198">
        <v>0</v>
      </c>
      <c r="E6467" s="198">
        <v>0</v>
      </c>
      <c r="F6467" s="198">
        <v>685</v>
      </c>
      <c r="G6467" s="198">
        <v>0</v>
      </c>
    </row>
    <row r="6468" spans="1:7">
      <c r="A6468" s="198">
        <v>40203199</v>
      </c>
      <c r="B6468" s="198">
        <v>0</v>
      </c>
      <c r="C6468" s="198">
        <v>0</v>
      </c>
      <c r="D6468" s="198">
        <v>0</v>
      </c>
      <c r="E6468" s="198">
        <v>0</v>
      </c>
      <c r="F6468" s="198">
        <v>685</v>
      </c>
      <c r="G6468" s="198">
        <v>0</v>
      </c>
    </row>
    <row r="6469" spans="1:7">
      <c r="A6469" s="198">
        <v>40203226</v>
      </c>
      <c r="B6469" s="198">
        <v>610710.68999999994</v>
      </c>
      <c r="C6469" s="198">
        <v>0</v>
      </c>
      <c r="D6469" s="198">
        <v>0</v>
      </c>
      <c r="E6469" s="198">
        <v>610710.68999999994</v>
      </c>
      <c r="F6469" s="198">
        <v>685</v>
      </c>
      <c r="G6469" s="198">
        <v>0</v>
      </c>
    </row>
    <row r="6470" spans="1:7">
      <c r="A6470" s="198">
        <v>40203232</v>
      </c>
      <c r="B6470" s="198">
        <v>169682.69</v>
      </c>
      <c r="C6470" s="198">
        <v>0</v>
      </c>
      <c r="D6470" s="198">
        <v>0</v>
      </c>
      <c r="E6470" s="198">
        <v>169682.69</v>
      </c>
      <c r="F6470" s="198">
        <v>685</v>
      </c>
      <c r="G6470" s="198">
        <v>0</v>
      </c>
    </row>
    <row r="6471" spans="1:7">
      <c r="A6471" s="198">
        <v>40203269</v>
      </c>
      <c r="B6471" s="198">
        <v>297862.49</v>
      </c>
      <c r="C6471" s="198">
        <v>0</v>
      </c>
      <c r="D6471" s="198">
        <v>173037.27</v>
      </c>
      <c r="E6471" s="198">
        <v>470899.76</v>
      </c>
      <c r="F6471" s="198">
        <v>685</v>
      </c>
      <c r="G6471" s="198">
        <v>55</v>
      </c>
    </row>
    <row r="6472" spans="1:7">
      <c r="A6472" s="198">
        <v>40203279</v>
      </c>
      <c r="B6472" s="198">
        <v>0</v>
      </c>
      <c r="C6472" s="198">
        <v>0</v>
      </c>
      <c r="D6472" s="198">
        <v>0</v>
      </c>
      <c r="E6472" s="198">
        <v>0</v>
      </c>
      <c r="F6472" s="198">
        <v>685</v>
      </c>
      <c r="G6472" s="198">
        <v>0</v>
      </c>
    </row>
    <row r="6473" spans="1:7">
      <c r="A6473" s="198">
        <v>40203285</v>
      </c>
      <c r="B6473" s="198">
        <v>0</v>
      </c>
      <c r="C6473" s="198">
        <v>0</v>
      </c>
      <c r="D6473" s="198">
        <v>0</v>
      </c>
      <c r="E6473" s="198">
        <v>0</v>
      </c>
      <c r="F6473" s="198">
        <v>685</v>
      </c>
      <c r="G6473" s="198">
        <v>0</v>
      </c>
    </row>
    <row r="6474" spans="1:7">
      <c r="A6474" s="198">
        <v>40203297</v>
      </c>
      <c r="B6474" s="198">
        <v>0</v>
      </c>
      <c r="C6474" s="198">
        <v>0</v>
      </c>
      <c r="D6474" s="198">
        <v>0</v>
      </c>
      <c r="E6474" s="198">
        <v>0</v>
      </c>
      <c r="F6474" s="198">
        <v>685</v>
      </c>
      <c r="G6474" s="198">
        <v>0</v>
      </c>
    </row>
    <row r="6475" spans="1:7">
      <c r="A6475" s="198">
        <v>40203309</v>
      </c>
      <c r="B6475" s="198">
        <v>0</v>
      </c>
      <c r="C6475" s="198">
        <v>0</v>
      </c>
      <c r="D6475" s="198">
        <v>0</v>
      </c>
      <c r="E6475" s="198">
        <v>0</v>
      </c>
      <c r="F6475" s="198">
        <v>685</v>
      </c>
      <c r="G6475" s="198">
        <v>0</v>
      </c>
    </row>
    <row r="6476" spans="1:7">
      <c r="A6476" s="198">
        <v>40203312</v>
      </c>
      <c r="B6476" s="198">
        <v>0</v>
      </c>
      <c r="C6476" s="198">
        <v>0</v>
      </c>
      <c r="D6476" s="198">
        <v>0</v>
      </c>
      <c r="E6476" s="198">
        <v>0</v>
      </c>
      <c r="F6476" s="198">
        <v>685</v>
      </c>
      <c r="G6476" s="198">
        <v>0</v>
      </c>
    </row>
    <row r="6477" spans="1:7">
      <c r="A6477" s="198">
        <v>40203320</v>
      </c>
      <c r="B6477" s="198">
        <v>0</v>
      </c>
      <c r="C6477" s="198">
        <v>0</v>
      </c>
      <c r="D6477" s="198">
        <v>0</v>
      </c>
      <c r="E6477" s="198">
        <v>0</v>
      </c>
      <c r="F6477" s="198">
        <v>685</v>
      </c>
      <c r="G6477" s="198">
        <v>0</v>
      </c>
    </row>
    <row r="6478" spans="1:7">
      <c r="A6478" s="198">
        <v>40203330</v>
      </c>
      <c r="B6478" s="198">
        <v>354369.25</v>
      </c>
      <c r="C6478" s="198">
        <v>0</v>
      </c>
      <c r="D6478" s="198">
        <v>0</v>
      </c>
      <c r="E6478" s="198">
        <v>354369.25</v>
      </c>
      <c r="F6478" s="198">
        <v>685</v>
      </c>
      <c r="G6478" s="198">
        <v>0</v>
      </c>
    </row>
    <row r="6479" spans="1:7">
      <c r="A6479" s="198">
        <v>40247307</v>
      </c>
      <c r="B6479" s="198">
        <v>0</v>
      </c>
      <c r="C6479" s="198">
        <v>0</v>
      </c>
      <c r="D6479" s="198">
        <v>0</v>
      </c>
      <c r="E6479" s="198">
        <v>0</v>
      </c>
      <c r="F6479" s="198">
        <v>823</v>
      </c>
      <c r="G6479" s="198">
        <v>0</v>
      </c>
    </row>
    <row r="6480" spans="1:7">
      <c r="A6480" s="198">
        <v>40247549</v>
      </c>
      <c r="B6480" s="198">
        <v>0</v>
      </c>
      <c r="C6480" s="198">
        <v>0</v>
      </c>
      <c r="D6480" s="198">
        <v>0</v>
      </c>
      <c r="E6480" s="198">
        <v>0</v>
      </c>
      <c r="F6480" s="198">
        <v>685</v>
      </c>
      <c r="G6480" s="198">
        <v>0</v>
      </c>
    </row>
    <row r="6481" spans="1:7">
      <c r="A6481" s="198">
        <v>40247565</v>
      </c>
      <c r="B6481" s="198">
        <v>450084.83</v>
      </c>
      <c r="C6481" s="198">
        <v>0</v>
      </c>
      <c r="D6481" s="198">
        <v>0</v>
      </c>
      <c r="E6481" s="198">
        <v>450084.83</v>
      </c>
      <c r="F6481" s="198">
        <v>823</v>
      </c>
      <c r="G6481" s="198">
        <v>0</v>
      </c>
    </row>
    <row r="6482" spans="1:7">
      <c r="A6482" s="198">
        <v>40247653</v>
      </c>
      <c r="B6482" s="198">
        <v>0</v>
      </c>
      <c r="C6482" s="198">
        <v>0</v>
      </c>
      <c r="D6482" s="198">
        <v>0</v>
      </c>
      <c r="E6482" s="198">
        <v>0</v>
      </c>
      <c r="F6482" s="198">
        <v>685</v>
      </c>
      <c r="G6482" s="198">
        <v>0</v>
      </c>
    </row>
    <row r="6483" spans="1:7">
      <c r="A6483" s="198">
        <v>40247713</v>
      </c>
      <c r="B6483" s="198">
        <v>0</v>
      </c>
      <c r="C6483" s="198">
        <v>0</v>
      </c>
      <c r="D6483" s="198">
        <v>0</v>
      </c>
      <c r="E6483" s="198">
        <v>0</v>
      </c>
      <c r="F6483" s="198">
        <v>823</v>
      </c>
      <c r="G6483" s="198">
        <v>0</v>
      </c>
    </row>
    <row r="6484" spans="1:7">
      <c r="A6484" s="198">
        <v>40247720</v>
      </c>
      <c r="B6484" s="198">
        <v>407669.98</v>
      </c>
      <c r="C6484" s="198">
        <v>0</v>
      </c>
      <c r="D6484" s="198">
        <v>0</v>
      </c>
      <c r="E6484" s="198">
        <v>407669.98</v>
      </c>
      <c r="F6484" s="198">
        <v>685</v>
      </c>
      <c r="G6484" s="198">
        <v>0</v>
      </c>
    </row>
    <row r="6485" spans="1:7">
      <c r="A6485" s="198">
        <v>40247752</v>
      </c>
      <c r="B6485" s="198">
        <v>0</v>
      </c>
      <c r="C6485" s="198">
        <v>0</v>
      </c>
      <c r="D6485" s="198">
        <v>0</v>
      </c>
      <c r="E6485" s="198">
        <v>0</v>
      </c>
      <c r="F6485" s="198">
        <v>626</v>
      </c>
      <c r="G6485" s="198">
        <v>0</v>
      </c>
    </row>
    <row r="6486" spans="1:7">
      <c r="A6486" s="198">
        <v>40247972</v>
      </c>
      <c r="B6486" s="198">
        <v>0</v>
      </c>
      <c r="C6486" s="198">
        <v>0</v>
      </c>
      <c r="D6486" s="198">
        <v>0</v>
      </c>
      <c r="E6486" s="198">
        <v>0</v>
      </c>
      <c r="F6486" s="198">
        <v>823</v>
      </c>
      <c r="G6486" s="198">
        <v>0</v>
      </c>
    </row>
    <row r="6487" spans="1:7">
      <c r="A6487" s="198">
        <v>40248086</v>
      </c>
      <c r="B6487" s="198">
        <v>455365.78</v>
      </c>
      <c r="C6487" s="198">
        <v>0</v>
      </c>
      <c r="D6487" s="198">
        <v>0</v>
      </c>
      <c r="E6487" s="198">
        <v>455365.78</v>
      </c>
      <c r="F6487" s="198">
        <v>823</v>
      </c>
      <c r="G6487" s="198">
        <v>0</v>
      </c>
    </row>
    <row r="6488" spans="1:7">
      <c r="A6488" s="198">
        <v>40248132</v>
      </c>
      <c r="B6488" s="198">
        <v>27217.46</v>
      </c>
      <c r="C6488" s="198">
        <v>657.13</v>
      </c>
      <c r="D6488" s="198">
        <v>0</v>
      </c>
      <c r="E6488" s="198">
        <v>27874.59</v>
      </c>
      <c r="F6488" s="198">
        <v>823</v>
      </c>
      <c r="G6488" s="198">
        <v>1</v>
      </c>
    </row>
    <row r="6489" spans="1:7">
      <c r="A6489" s="198">
        <v>40248161</v>
      </c>
      <c r="B6489" s="198">
        <v>0</v>
      </c>
      <c r="C6489" s="198">
        <v>0</v>
      </c>
      <c r="D6489" s="198">
        <v>0</v>
      </c>
      <c r="E6489" s="198">
        <v>0</v>
      </c>
      <c r="F6489" s="198">
        <v>685</v>
      </c>
      <c r="G6489" s="198">
        <v>0</v>
      </c>
    </row>
    <row r="6490" spans="1:7">
      <c r="A6490" s="198">
        <v>40248261</v>
      </c>
      <c r="B6490" s="198">
        <v>0</v>
      </c>
      <c r="C6490" s="198">
        <v>0</v>
      </c>
      <c r="D6490" s="198">
        <v>0</v>
      </c>
      <c r="E6490" s="198">
        <v>0</v>
      </c>
      <c r="F6490" s="198">
        <v>685</v>
      </c>
      <c r="G6490" s="198">
        <v>0</v>
      </c>
    </row>
    <row r="6491" spans="1:7">
      <c r="A6491" s="198">
        <v>40248272</v>
      </c>
      <c r="B6491" s="198">
        <v>0</v>
      </c>
      <c r="C6491" s="198">
        <v>0</v>
      </c>
      <c r="D6491" s="198">
        <v>0</v>
      </c>
      <c r="E6491" s="198">
        <v>0</v>
      </c>
      <c r="F6491" s="198">
        <v>685</v>
      </c>
      <c r="G6491" s="198">
        <v>0</v>
      </c>
    </row>
    <row r="6492" spans="1:7">
      <c r="A6492" s="198">
        <v>40248280</v>
      </c>
      <c r="B6492" s="198">
        <v>0</v>
      </c>
      <c r="C6492" s="198">
        <v>0</v>
      </c>
      <c r="D6492" s="198">
        <v>0</v>
      </c>
      <c r="E6492" s="198">
        <v>0</v>
      </c>
      <c r="F6492" s="198">
        <v>685</v>
      </c>
      <c r="G6492" s="198">
        <v>0</v>
      </c>
    </row>
    <row r="6493" spans="1:7">
      <c r="A6493" s="198">
        <v>40248297</v>
      </c>
      <c r="B6493" s="198">
        <v>247393.4</v>
      </c>
      <c r="C6493" s="198">
        <v>0</v>
      </c>
      <c r="D6493" s="198">
        <v>0</v>
      </c>
      <c r="E6493" s="198">
        <v>247393.4</v>
      </c>
      <c r="F6493" s="198">
        <v>685</v>
      </c>
      <c r="G6493" s="198">
        <v>0</v>
      </c>
    </row>
    <row r="6494" spans="1:7">
      <c r="A6494" s="198">
        <v>40248300</v>
      </c>
      <c r="B6494" s="198">
        <v>194124.68</v>
      </c>
      <c r="C6494" s="198">
        <v>0</v>
      </c>
      <c r="D6494" s="198">
        <v>0</v>
      </c>
      <c r="E6494" s="198">
        <v>194124.68</v>
      </c>
      <c r="F6494" s="198">
        <v>685</v>
      </c>
      <c r="G6494" s="198">
        <v>0</v>
      </c>
    </row>
    <row r="6495" spans="1:7">
      <c r="A6495" s="198">
        <v>40248328</v>
      </c>
      <c r="B6495" s="198">
        <v>0</v>
      </c>
      <c r="C6495" s="198">
        <v>0</v>
      </c>
      <c r="D6495" s="198">
        <v>0</v>
      </c>
      <c r="E6495" s="198">
        <v>0</v>
      </c>
      <c r="F6495" s="198">
        <v>685</v>
      </c>
      <c r="G6495" s="198">
        <v>0</v>
      </c>
    </row>
    <row r="6496" spans="1:7">
      <c r="A6496" s="198">
        <v>40248330</v>
      </c>
      <c r="B6496" s="198">
        <v>0</v>
      </c>
      <c r="C6496" s="198">
        <v>0</v>
      </c>
      <c r="D6496" s="198">
        <v>0</v>
      </c>
      <c r="E6496" s="198">
        <v>0</v>
      </c>
      <c r="F6496" s="198">
        <v>685</v>
      </c>
      <c r="G6496" s="198">
        <v>0</v>
      </c>
    </row>
    <row r="6497" spans="1:7">
      <c r="A6497" s="198">
        <v>40248351</v>
      </c>
      <c r="B6497" s="198">
        <v>0</v>
      </c>
      <c r="C6497" s="198">
        <v>0</v>
      </c>
      <c r="D6497" s="198">
        <v>0</v>
      </c>
      <c r="E6497" s="198">
        <v>0</v>
      </c>
      <c r="F6497" s="198">
        <v>685</v>
      </c>
      <c r="G6497" s="198">
        <v>0</v>
      </c>
    </row>
    <row r="6498" spans="1:7">
      <c r="A6498" s="198">
        <v>40248369</v>
      </c>
      <c r="B6498" s="198">
        <v>0</v>
      </c>
      <c r="C6498" s="198">
        <v>0</v>
      </c>
      <c r="D6498" s="198">
        <v>0</v>
      </c>
      <c r="E6498" s="198">
        <v>0</v>
      </c>
      <c r="F6498" s="198">
        <v>685</v>
      </c>
      <c r="G6498" s="198">
        <v>0</v>
      </c>
    </row>
    <row r="6499" spans="1:7">
      <c r="A6499" s="198">
        <v>40248373</v>
      </c>
      <c r="B6499" s="198">
        <v>395437.09</v>
      </c>
      <c r="C6499" s="198">
        <v>0</v>
      </c>
      <c r="D6499" s="198">
        <v>0</v>
      </c>
      <c r="E6499" s="198">
        <v>395437.09</v>
      </c>
      <c r="F6499" s="198">
        <v>685</v>
      </c>
      <c r="G6499" s="198">
        <v>0</v>
      </c>
    </row>
    <row r="6500" spans="1:7">
      <c r="A6500" s="198">
        <v>40248386</v>
      </c>
      <c r="B6500" s="198">
        <v>368683.87</v>
      </c>
      <c r="C6500" s="198">
        <v>0</v>
      </c>
      <c r="D6500" s="198">
        <v>25056.01</v>
      </c>
      <c r="E6500" s="198">
        <v>393739.88</v>
      </c>
      <c r="F6500" s="198">
        <v>685</v>
      </c>
      <c r="G6500" s="198">
        <v>6</v>
      </c>
    </row>
    <row r="6501" spans="1:7">
      <c r="A6501" s="198">
        <v>40248404</v>
      </c>
      <c r="B6501" s="198">
        <v>0</v>
      </c>
      <c r="C6501" s="198">
        <v>0</v>
      </c>
      <c r="D6501" s="198">
        <v>0</v>
      </c>
      <c r="E6501" s="198">
        <v>0</v>
      </c>
      <c r="F6501" s="198">
        <v>685</v>
      </c>
      <c r="G6501" s="198">
        <v>0</v>
      </c>
    </row>
    <row r="6502" spans="1:7">
      <c r="A6502" s="198">
        <v>40248414</v>
      </c>
      <c r="B6502" s="198">
        <v>0</v>
      </c>
      <c r="C6502" s="198">
        <v>0</v>
      </c>
      <c r="D6502" s="198">
        <v>0</v>
      </c>
      <c r="E6502" s="198">
        <v>0</v>
      </c>
      <c r="F6502" s="198">
        <v>685</v>
      </c>
      <c r="G6502" s="198">
        <v>0</v>
      </c>
    </row>
    <row r="6503" spans="1:7">
      <c r="A6503" s="198">
        <v>40248431</v>
      </c>
      <c r="B6503" s="198">
        <v>204889.98</v>
      </c>
      <c r="C6503" s="198">
        <v>0</v>
      </c>
      <c r="D6503" s="198">
        <v>0</v>
      </c>
      <c r="E6503" s="198">
        <v>204889.98</v>
      </c>
      <c r="F6503" s="198">
        <v>626</v>
      </c>
      <c r="G6503" s="198">
        <v>0</v>
      </c>
    </row>
    <row r="6504" spans="1:7">
      <c r="A6504" s="198">
        <v>40248442</v>
      </c>
      <c r="B6504" s="198">
        <v>335594.75</v>
      </c>
      <c r="C6504" s="198">
        <v>0</v>
      </c>
      <c r="D6504" s="198">
        <v>0</v>
      </c>
      <c r="E6504" s="198">
        <v>335594.75</v>
      </c>
      <c r="F6504" s="198">
        <v>685</v>
      </c>
      <c r="G6504" s="198">
        <v>0</v>
      </c>
    </row>
    <row r="6505" spans="1:7">
      <c r="A6505" s="198">
        <v>40248457</v>
      </c>
      <c r="B6505" s="198">
        <v>0</v>
      </c>
      <c r="C6505" s="198">
        <v>0</v>
      </c>
      <c r="D6505" s="198">
        <v>0</v>
      </c>
      <c r="E6505" s="198">
        <v>0</v>
      </c>
      <c r="F6505" s="198">
        <v>626</v>
      </c>
      <c r="G6505" s="198">
        <v>0</v>
      </c>
    </row>
    <row r="6506" spans="1:7">
      <c r="A6506" s="198">
        <v>40248480</v>
      </c>
      <c r="B6506" s="198">
        <v>155256.29999999999</v>
      </c>
      <c r="C6506" s="198">
        <v>0</v>
      </c>
      <c r="D6506" s="198">
        <v>0</v>
      </c>
      <c r="E6506" s="198">
        <v>155256.29999999999</v>
      </c>
      <c r="F6506" s="198">
        <v>685</v>
      </c>
      <c r="G6506" s="198">
        <v>0</v>
      </c>
    </row>
    <row r="6507" spans="1:7">
      <c r="A6507" s="198">
        <v>40248526</v>
      </c>
      <c r="B6507" s="198">
        <v>1637427.32</v>
      </c>
      <c r="C6507" s="198">
        <v>22701.85</v>
      </c>
      <c r="D6507" s="198">
        <v>0</v>
      </c>
      <c r="E6507" s="198">
        <v>1660129.17</v>
      </c>
      <c r="F6507" s="198">
        <v>685</v>
      </c>
      <c r="G6507" s="198">
        <v>1</v>
      </c>
    </row>
    <row r="6508" spans="1:7">
      <c r="A6508" s="198">
        <v>40248530</v>
      </c>
      <c r="B6508" s="198">
        <v>497765.71</v>
      </c>
      <c r="C6508" s="198">
        <v>0</v>
      </c>
      <c r="D6508" s="198">
        <v>59757.14</v>
      </c>
      <c r="E6508" s="198">
        <v>557522.85</v>
      </c>
      <c r="F6508" s="198">
        <v>685</v>
      </c>
      <c r="G6508" s="198">
        <v>10</v>
      </c>
    </row>
    <row r="6509" spans="1:7">
      <c r="A6509" s="198">
        <v>40248555</v>
      </c>
      <c r="B6509" s="198">
        <v>221713.83</v>
      </c>
      <c r="C6509" s="198">
        <v>0</v>
      </c>
      <c r="D6509" s="198">
        <v>0</v>
      </c>
      <c r="E6509" s="198">
        <v>221713.83</v>
      </c>
      <c r="F6509" s="198">
        <v>685</v>
      </c>
      <c r="G6509" s="198">
        <v>0</v>
      </c>
    </row>
    <row r="6510" spans="1:7">
      <c r="A6510" s="198">
        <v>40248577</v>
      </c>
      <c r="B6510" s="198">
        <v>0</v>
      </c>
      <c r="C6510" s="198">
        <v>0</v>
      </c>
      <c r="D6510" s="198">
        <v>0</v>
      </c>
      <c r="E6510" s="198">
        <v>0</v>
      </c>
      <c r="F6510" s="198">
        <v>685</v>
      </c>
      <c r="G6510" s="198">
        <v>0</v>
      </c>
    </row>
    <row r="6511" spans="1:7">
      <c r="A6511" s="198">
        <v>40248586</v>
      </c>
      <c r="B6511" s="198">
        <v>219919.77</v>
      </c>
      <c r="C6511" s="198">
        <v>0</v>
      </c>
      <c r="D6511" s="198">
        <v>0</v>
      </c>
      <c r="E6511" s="198">
        <v>219919.77</v>
      </c>
      <c r="F6511" s="198">
        <v>685</v>
      </c>
      <c r="G6511" s="198">
        <v>0</v>
      </c>
    </row>
    <row r="6512" spans="1:7">
      <c r="A6512" s="198">
        <v>40248609</v>
      </c>
      <c r="B6512" s="198">
        <v>0</v>
      </c>
      <c r="C6512" s="198">
        <v>0</v>
      </c>
      <c r="D6512" s="198">
        <v>0</v>
      </c>
      <c r="E6512" s="198">
        <v>0</v>
      </c>
      <c r="F6512" s="198">
        <v>685</v>
      </c>
      <c r="G6512" s="198">
        <v>0</v>
      </c>
    </row>
    <row r="6513" spans="1:7">
      <c r="A6513" s="198">
        <v>40248615</v>
      </c>
      <c r="B6513" s="198">
        <v>146832.53</v>
      </c>
      <c r="C6513" s="198">
        <v>0</v>
      </c>
      <c r="D6513" s="198">
        <v>0</v>
      </c>
      <c r="E6513" s="198">
        <v>146832.53</v>
      </c>
      <c r="F6513" s="198">
        <v>685</v>
      </c>
      <c r="G6513" s="198">
        <v>0</v>
      </c>
    </row>
    <row r="6514" spans="1:7">
      <c r="A6514" s="198">
        <v>40248620</v>
      </c>
      <c r="B6514" s="198">
        <v>0</v>
      </c>
      <c r="C6514" s="198">
        <v>0</v>
      </c>
      <c r="D6514" s="198">
        <v>0</v>
      </c>
      <c r="E6514" s="198">
        <v>0</v>
      </c>
      <c r="F6514" s="198">
        <v>685</v>
      </c>
      <c r="G6514" s="198">
        <v>0</v>
      </c>
    </row>
    <row r="6515" spans="1:7">
      <c r="A6515" s="198">
        <v>40248630</v>
      </c>
      <c r="B6515" s="198">
        <v>294535.67999999999</v>
      </c>
      <c r="C6515" s="198">
        <v>0</v>
      </c>
      <c r="D6515" s="198">
        <v>0</v>
      </c>
      <c r="E6515" s="198">
        <v>294535.67999999999</v>
      </c>
      <c r="F6515" s="198">
        <v>685</v>
      </c>
      <c r="G6515" s="198">
        <v>0</v>
      </c>
    </row>
    <row r="6516" spans="1:7">
      <c r="A6516" s="198">
        <v>40248643</v>
      </c>
      <c r="B6516" s="198">
        <v>393395.87</v>
      </c>
      <c r="C6516" s="198">
        <v>0</v>
      </c>
      <c r="D6516" s="198">
        <v>226697.44</v>
      </c>
      <c r="E6516" s="198">
        <v>620093.31000000006</v>
      </c>
      <c r="F6516" s="198">
        <v>685</v>
      </c>
      <c r="G6516" s="198">
        <v>57</v>
      </c>
    </row>
    <row r="6517" spans="1:7">
      <c r="A6517" s="198">
        <v>40248654</v>
      </c>
      <c r="B6517" s="198">
        <v>0</v>
      </c>
      <c r="C6517" s="198">
        <v>0</v>
      </c>
      <c r="D6517" s="198">
        <v>0</v>
      </c>
      <c r="E6517" s="198">
        <v>0</v>
      </c>
      <c r="F6517" s="198">
        <v>685</v>
      </c>
      <c r="G6517" s="198">
        <v>0</v>
      </c>
    </row>
    <row r="6518" spans="1:7">
      <c r="A6518" s="198">
        <v>40248661</v>
      </c>
      <c r="B6518" s="198">
        <v>0</v>
      </c>
      <c r="C6518" s="198">
        <v>0</v>
      </c>
      <c r="D6518" s="198">
        <v>0</v>
      </c>
      <c r="E6518" s="198">
        <v>0</v>
      </c>
      <c r="F6518" s="198">
        <v>685</v>
      </c>
      <c r="G6518" s="198">
        <v>0</v>
      </c>
    </row>
    <row r="6519" spans="1:7">
      <c r="A6519" s="198">
        <v>40248692</v>
      </c>
      <c r="B6519" s="198">
        <v>1042224.57</v>
      </c>
      <c r="C6519" s="198">
        <v>0</v>
      </c>
      <c r="D6519" s="198">
        <v>0</v>
      </c>
      <c r="E6519" s="198">
        <v>1042224.57</v>
      </c>
      <c r="F6519" s="198">
        <v>685</v>
      </c>
      <c r="G6519" s="198">
        <v>0</v>
      </c>
    </row>
    <row r="6520" spans="1:7">
      <c r="A6520" s="198">
        <v>40248709</v>
      </c>
      <c r="B6520" s="198">
        <v>0</v>
      </c>
      <c r="C6520" s="198">
        <v>0</v>
      </c>
      <c r="D6520" s="198">
        <v>0</v>
      </c>
      <c r="E6520" s="198">
        <v>0</v>
      </c>
      <c r="F6520" s="198">
        <v>685</v>
      </c>
      <c r="G6520" s="198">
        <v>0</v>
      </c>
    </row>
    <row r="6521" spans="1:7">
      <c r="A6521" s="198">
        <v>40248741</v>
      </c>
      <c r="B6521" s="198">
        <v>0</v>
      </c>
      <c r="C6521" s="198">
        <v>0</v>
      </c>
      <c r="D6521" s="198">
        <v>0</v>
      </c>
      <c r="E6521" s="198">
        <v>0</v>
      </c>
      <c r="F6521" s="198">
        <v>685</v>
      </c>
      <c r="G6521" s="198">
        <v>0</v>
      </c>
    </row>
    <row r="6522" spans="1:7">
      <c r="A6522" s="198">
        <v>40248759</v>
      </c>
      <c r="B6522" s="198">
        <v>0</v>
      </c>
      <c r="C6522" s="198">
        <v>0</v>
      </c>
      <c r="D6522" s="198">
        <v>0</v>
      </c>
      <c r="E6522" s="198">
        <v>0</v>
      </c>
      <c r="F6522" s="198">
        <v>626</v>
      </c>
      <c r="G6522" s="198">
        <v>0</v>
      </c>
    </row>
    <row r="6523" spans="1:7">
      <c r="A6523" s="198">
        <v>40248793</v>
      </c>
      <c r="B6523" s="198">
        <v>314945.18</v>
      </c>
      <c r="C6523" s="198">
        <v>0</v>
      </c>
      <c r="D6523" s="198">
        <v>0</v>
      </c>
      <c r="E6523" s="198">
        <v>314945.18</v>
      </c>
      <c r="F6523" s="198">
        <v>685</v>
      </c>
      <c r="G6523" s="198">
        <v>0</v>
      </c>
    </row>
    <row r="6524" spans="1:7">
      <c r="A6524" s="198">
        <v>40248807</v>
      </c>
      <c r="B6524" s="198">
        <v>0</v>
      </c>
      <c r="C6524" s="198">
        <v>0</v>
      </c>
      <c r="D6524" s="198">
        <v>0</v>
      </c>
      <c r="E6524" s="198">
        <v>0</v>
      </c>
      <c r="F6524" s="198">
        <v>685</v>
      </c>
      <c r="G6524" s="198">
        <v>0</v>
      </c>
    </row>
    <row r="6525" spans="1:7">
      <c r="A6525" s="198">
        <v>40248821</v>
      </c>
      <c r="B6525" s="198">
        <v>0</v>
      </c>
      <c r="C6525" s="198">
        <v>0</v>
      </c>
      <c r="D6525" s="198">
        <v>0</v>
      </c>
      <c r="E6525" s="198">
        <v>0</v>
      </c>
      <c r="F6525" s="198">
        <v>685</v>
      </c>
      <c r="G6525" s="198">
        <v>0</v>
      </c>
    </row>
    <row r="6526" spans="1:7">
      <c r="A6526" s="198">
        <v>40248832</v>
      </c>
      <c r="B6526" s="198">
        <v>170276.31</v>
      </c>
      <c r="C6526" s="198">
        <v>0</v>
      </c>
      <c r="D6526" s="198">
        <v>0</v>
      </c>
      <c r="E6526" s="198">
        <v>170276.31</v>
      </c>
      <c r="F6526" s="198">
        <v>626</v>
      </c>
      <c r="G6526" s="198">
        <v>0</v>
      </c>
    </row>
    <row r="6527" spans="1:7">
      <c r="A6527" s="198">
        <v>40248845</v>
      </c>
      <c r="B6527" s="198">
        <v>0</v>
      </c>
      <c r="C6527" s="198">
        <v>0</v>
      </c>
      <c r="D6527" s="198">
        <v>0</v>
      </c>
      <c r="E6527" s="198">
        <v>0</v>
      </c>
      <c r="F6527" s="198">
        <v>685</v>
      </c>
      <c r="G6527" s="198">
        <v>0</v>
      </c>
    </row>
    <row r="6528" spans="1:7">
      <c r="A6528" s="198">
        <v>40248855</v>
      </c>
      <c r="B6528" s="198">
        <v>217102.28</v>
      </c>
      <c r="C6528" s="198">
        <v>0</v>
      </c>
      <c r="D6528" s="198">
        <v>0</v>
      </c>
      <c r="E6528" s="198">
        <v>217102.28</v>
      </c>
      <c r="F6528" s="198">
        <v>685</v>
      </c>
      <c r="G6528" s="198">
        <v>0</v>
      </c>
    </row>
    <row r="6529" spans="1:7">
      <c r="A6529" s="198">
        <v>40248861</v>
      </c>
      <c r="B6529" s="198">
        <v>0</v>
      </c>
      <c r="C6529" s="198">
        <v>0</v>
      </c>
      <c r="D6529" s="198">
        <v>0</v>
      </c>
      <c r="E6529" s="198">
        <v>0</v>
      </c>
      <c r="F6529" s="198">
        <v>685</v>
      </c>
      <c r="G6529" s="198">
        <v>0</v>
      </c>
    </row>
    <row r="6530" spans="1:7">
      <c r="A6530" s="198">
        <v>40248870</v>
      </c>
      <c r="B6530" s="198">
        <v>0</v>
      </c>
      <c r="C6530" s="198">
        <v>0</v>
      </c>
      <c r="D6530" s="198">
        <v>0</v>
      </c>
      <c r="E6530" s="198">
        <v>0</v>
      </c>
      <c r="F6530" s="198">
        <v>685</v>
      </c>
      <c r="G6530" s="198">
        <v>0</v>
      </c>
    </row>
    <row r="6531" spans="1:7">
      <c r="A6531" s="198">
        <v>40248882</v>
      </c>
      <c r="B6531" s="198">
        <v>447988.12</v>
      </c>
      <c r="C6531" s="198">
        <v>990.19</v>
      </c>
      <c r="D6531" s="198">
        <v>0</v>
      </c>
      <c r="E6531" s="198">
        <v>448978.31</v>
      </c>
      <c r="F6531" s="198">
        <v>685</v>
      </c>
      <c r="G6531" s="198">
        <v>1</v>
      </c>
    </row>
    <row r="6532" spans="1:7">
      <c r="A6532" s="198">
        <v>40248902</v>
      </c>
      <c r="B6532" s="198">
        <v>342960.67</v>
      </c>
      <c r="C6532" s="198">
        <v>0</v>
      </c>
      <c r="D6532" s="198">
        <v>0</v>
      </c>
      <c r="E6532" s="198">
        <v>342960.67</v>
      </c>
      <c r="F6532" s="198">
        <v>685</v>
      </c>
      <c r="G6532" s="198">
        <v>0</v>
      </c>
    </row>
    <row r="6533" spans="1:7">
      <c r="A6533" s="198">
        <v>40248910</v>
      </c>
      <c r="B6533" s="198">
        <v>496574.88</v>
      </c>
      <c r="C6533" s="198">
        <v>0</v>
      </c>
      <c r="D6533" s="198">
        <v>0</v>
      </c>
      <c r="E6533" s="198">
        <v>496574.88</v>
      </c>
      <c r="F6533" s="198">
        <v>626</v>
      </c>
      <c r="G6533" s="198">
        <v>0</v>
      </c>
    </row>
    <row r="6534" spans="1:7">
      <c r="A6534" s="198">
        <v>40248922</v>
      </c>
      <c r="B6534" s="198">
        <v>0</v>
      </c>
      <c r="C6534" s="198">
        <v>0</v>
      </c>
      <c r="D6534" s="198">
        <v>0</v>
      </c>
      <c r="E6534" s="198">
        <v>0</v>
      </c>
      <c r="F6534" s="198">
        <v>685</v>
      </c>
      <c r="G6534" s="198">
        <v>0</v>
      </c>
    </row>
    <row r="6535" spans="1:7">
      <c r="A6535" s="198">
        <v>40291832</v>
      </c>
      <c r="B6535" s="198">
        <v>0</v>
      </c>
      <c r="C6535" s="198">
        <v>0</v>
      </c>
      <c r="D6535" s="198">
        <v>0</v>
      </c>
      <c r="E6535" s="198">
        <v>0</v>
      </c>
      <c r="F6535" s="198">
        <v>823</v>
      </c>
      <c r="G6535" s="198">
        <v>0</v>
      </c>
    </row>
    <row r="6536" spans="1:7">
      <c r="A6536" s="198">
        <v>40291885</v>
      </c>
      <c r="B6536" s="198">
        <v>0</v>
      </c>
      <c r="C6536" s="198">
        <v>0</v>
      </c>
      <c r="D6536" s="198">
        <v>0</v>
      </c>
      <c r="E6536" s="198">
        <v>0</v>
      </c>
      <c r="F6536" s="198">
        <v>823</v>
      </c>
      <c r="G6536" s="198">
        <v>0</v>
      </c>
    </row>
    <row r="6537" spans="1:7">
      <c r="A6537" s="198">
        <v>40291949</v>
      </c>
      <c r="B6537" s="198">
        <v>479223.87</v>
      </c>
      <c r="C6537" s="198">
        <v>0</v>
      </c>
      <c r="D6537" s="198">
        <v>0</v>
      </c>
      <c r="E6537" s="198">
        <v>479223.87</v>
      </c>
      <c r="F6537" s="198">
        <v>685</v>
      </c>
      <c r="G6537" s="198">
        <v>0</v>
      </c>
    </row>
    <row r="6538" spans="1:7">
      <c r="A6538" s="198">
        <v>40331034</v>
      </c>
      <c r="B6538" s="198">
        <v>353966.17</v>
      </c>
      <c r="C6538" s="198">
        <v>0</v>
      </c>
      <c r="D6538" s="198">
        <v>0</v>
      </c>
      <c r="E6538" s="198">
        <v>353966.17</v>
      </c>
      <c r="F6538" s="198">
        <v>823</v>
      </c>
      <c r="G6538" s="198">
        <v>0</v>
      </c>
    </row>
    <row r="6539" spans="1:7">
      <c r="A6539" s="198">
        <v>40331048</v>
      </c>
      <c r="B6539" s="198">
        <v>594971.05000000005</v>
      </c>
      <c r="C6539" s="198">
        <v>8115.66</v>
      </c>
      <c r="D6539" s="198">
        <v>0</v>
      </c>
      <c r="E6539" s="198">
        <v>603086.71</v>
      </c>
      <c r="F6539" s="198">
        <v>685</v>
      </c>
      <c r="G6539" s="198">
        <v>1</v>
      </c>
    </row>
    <row r="6540" spans="1:7">
      <c r="A6540" s="198">
        <v>40331054</v>
      </c>
      <c r="B6540" s="198">
        <v>336975.75</v>
      </c>
      <c r="C6540" s="198">
        <v>0</v>
      </c>
      <c r="D6540" s="198">
        <v>0</v>
      </c>
      <c r="E6540" s="198">
        <v>336975.75</v>
      </c>
      <c r="F6540" s="198">
        <v>685</v>
      </c>
      <c r="G6540" s="198">
        <v>0</v>
      </c>
    </row>
    <row r="6541" spans="1:7">
      <c r="A6541" s="198">
        <v>40331073</v>
      </c>
      <c r="B6541" s="198">
        <v>0</v>
      </c>
      <c r="C6541" s="198">
        <v>0</v>
      </c>
      <c r="D6541" s="198">
        <v>0</v>
      </c>
      <c r="E6541" s="198">
        <v>0</v>
      </c>
      <c r="F6541" s="198">
        <v>685</v>
      </c>
      <c r="G6541" s="198">
        <v>0</v>
      </c>
    </row>
    <row r="6542" spans="1:7">
      <c r="A6542" s="198">
        <v>40331087</v>
      </c>
      <c r="B6542" s="198">
        <v>0</v>
      </c>
      <c r="C6542" s="198">
        <v>0</v>
      </c>
      <c r="D6542" s="198">
        <v>0</v>
      </c>
      <c r="E6542" s="198">
        <v>0</v>
      </c>
      <c r="F6542" s="198">
        <v>685</v>
      </c>
      <c r="G6542" s="198">
        <v>0</v>
      </c>
    </row>
    <row r="6543" spans="1:7">
      <c r="A6543" s="198">
        <v>40380218</v>
      </c>
      <c r="B6543" s="198">
        <v>0</v>
      </c>
      <c r="C6543" s="198">
        <v>0</v>
      </c>
      <c r="D6543" s="198">
        <v>0</v>
      </c>
      <c r="E6543" s="198">
        <v>0</v>
      </c>
      <c r="F6543" s="198">
        <v>685</v>
      </c>
      <c r="G6543" s="198">
        <v>0</v>
      </c>
    </row>
    <row r="6544" spans="1:7">
      <c r="A6544" s="198">
        <v>40380220</v>
      </c>
      <c r="B6544" s="198">
        <v>343055.54</v>
      </c>
      <c r="C6544" s="198">
        <v>0</v>
      </c>
      <c r="D6544" s="198">
        <v>0</v>
      </c>
      <c r="E6544" s="198">
        <v>343055.54</v>
      </c>
      <c r="F6544" s="198">
        <v>685</v>
      </c>
      <c r="G6544" s="198">
        <v>0</v>
      </c>
    </row>
    <row r="6545" spans="1:7">
      <c r="A6545" s="198">
        <v>40380247</v>
      </c>
      <c r="B6545" s="198">
        <v>3934987.51</v>
      </c>
      <c r="C6545" s="198">
        <v>1312.63</v>
      </c>
      <c r="D6545" s="198">
        <v>0</v>
      </c>
      <c r="E6545" s="198">
        <v>3936300.14</v>
      </c>
      <c r="F6545" s="198">
        <v>685</v>
      </c>
      <c r="G6545" s="198">
        <v>1</v>
      </c>
    </row>
    <row r="6546" spans="1:7">
      <c r="A6546" s="198">
        <v>40414340</v>
      </c>
      <c r="B6546" s="198">
        <v>0</v>
      </c>
      <c r="C6546" s="198">
        <v>7087.43</v>
      </c>
      <c r="D6546" s="198">
        <v>0</v>
      </c>
      <c r="E6546" s="198">
        <v>7087.43</v>
      </c>
      <c r="F6546" s="198">
        <v>823</v>
      </c>
      <c r="G6546" s="198">
        <v>1</v>
      </c>
    </row>
    <row r="6547" spans="1:7">
      <c r="A6547" s="198">
        <v>40414350</v>
      </c>
      <c r="B6547" s="198">
        <v>0</v>
      </c>
      <c r="C6547" s="198">
        <v>0</v>
      </c>
      <c r="D6547" s="198">
        <v>0</v>
      </c>
      <c r="E6547" s="198">
        <v>0</v>
      </c>
      <c r="F6547" s="198">
        <v>823</v>
      </c>
      <c r="G6547" s="198">
        <v>0</v>
      </c>
    </row>
    <row r="6548" spans="1:7">
      <c r="A6548" s="198">
        <v>40414384</v>
      </c>
      <c r="B6548" s="198">
        <v>0</v>
      </c>
      <c r="C6548" s="198">
        <v>0</v>
      </c>
      <c r="D6548" s="198">
        <v>0</v>
      </c>
      <c r="E6548" s="198">
        <v>0</v>
      </c>
      <c r="F6548" s="198">
        <v>685</v>
      </c>
      <c r="G6548" s="198">
        <v>0</v>
      </c>
    </row>
    <row r="6549" spans="1:7">
      <c r="A6549" s="198">
        <v>40414505</v>
      </c>
      <c r="B6549" s="198">
        <v>0</v>
      </c>
      <c r="C6549" s="198">
        <v>0</v>
      </c>
      <c r="D6549" s="198">
        <v>0</v>
      </c>
      <c r="E6549" s="198">
        <v>0</v>
      </c>
      <c r="F6549" s="198">
        <v>823</v>
      </c>
      <c r="G6549" s="198">
        <v>0</v>
      </c>
    </row>
    <row r="6550" spans="1:7">
      <c r="A6550" s="198">
        <v>40414513</v>
      </c>
      <c r="B6550" s="198">
        <v>0</v>
      </c>
      <c r="C6550" s="198">
        <v>0</v>
      </c>
      <c r="D6550" s="198">
        <v>0</v>
      </c>
      <c r="E6550" s="198">
        <v>0</v>
      </c>
      <c r="F6550" s="198">
        <v>685</v>
      </c>
      <c r="G6550" s="198">
        <v>0</v>
      </c>
    </row>
    <row r="6551" spans="1:7">
      <c r="A6551" s="198">
        <v>40414600</v>
      </c>
      <c r="B6551" s="198">
        <v>141564.62</v>
      </c>
      <c r="C6551" s="198">
        <v>0</v>
      </c>
      <c r="D6551" s="198">
        <v>0</v>
      </c>
      <c r="E6551" s="198">
        <v>141564.62</v>
      </c>
      <c r="F6551" s="198">
        <v>685</v>
      </c>
      <c r="G6551" s="198">
        <v>0</v>
      </c>
    </row>
    <row r="6552" spans="1:7">
      <c r="A6552" s="198">
        <v>40414615</v>
      </c>
      <c r="B6552" s="198">
        <v>0</v>
      </c>
      <c r="C6552" s="198">
        <v>0</v>
      </c>
      <c r="D6552" s="198">
        <v>0</v>
      </c>
      <c r="E6552" s="198">
        <v>0</v>
      </c>
      <c r="F6552" s="198">
        <v>685</v>
      </c>
      <c r="G6552" s="198">
        <v>0</v>
      </c>
    </row>
    <row r="6553" spans="1:7">
      <c r="A6553" s="198">
        <v>40414620</v>
      </c>
      <c r="B6553" s="198">
        <v>399956.83</v>
      </c>
      <c r="C6553" s="198">
        <v>0</v>
      </c>
      <c r="D6553" s="198">
        <v>0</v>
      </c>
      <c r="E6553" s="198">
        <v>399956.83</v>
      </c>
      <c r="F6553" s="198">
        <v>685</v>
      </c>
      <c r="G6553" s="198">
        <v>0</v>
      </c>
    </row>
    <row r="6554" spans="1:7">
      <c r="A6554" s="198">
        <v>40414635</v>
      </c>
      <c r="B6554" s="198">
        <v>0</v>
      </c>
      <c r="C6554" s="198">
        <v>0</v>
      </c>
      <c r="D6554" s="198">
        <v>0</v>
      </c>
      <c r="E6554" s="198">
        <v>0</v>
      </c>
      <c r="F6554" s="198">
        <v>685</v>
      </c>
      <c r="G6554" s="198">
        <v>0</v>
      </c>
    </row>
    <row r="6555" spans="1:7">
      <c r="A6555" s="198">
        <v>40414646</v>
      </c>
      <c r="B6555" s="198">
        <v>0</v>
      </c>
      <c r="C6555" s="198">
        <v>0</v>
      </c>
      <c r="D6555" s="198">
        <v>0</v>
      </c>
      <c r="E6555" s="198">
        <v>0</v>
      </c>
      <c r="F6555" s="198">
        <v>685</v>
      </c>
      <c r="G6555" s="198">
        <v>0</v>
      </c>
    </row>
    <row r="6556" spans="1:7">
      <c r="A6556" s="198">
        <v>40414659</v>
      </c>
      <c r="B6556" s="198">
        <v>0</v>
      </c>
      <c r="C6556" s="198">
        <v>0</v>
      </c>
      <c r="D6556" s="198">
        <v>0</v>
      </c>
      <c r="E6556" s="198">
        <v>0</v>
      </c>
      <c r="F6556" s="198">
        <v>626</v>
      </c>
      <c r="G6556" s="198">
        <v>0</v>
      </c>
    </row>
    <row r="6557" spans="1:7">
      <c r="A6557" s="198">
        <v>40414678</v>
      </c>
      <c r="B6557" s="198">
        <v>0</v>
      </c>
      <c r="C6557" s="198">
        <v>0</v>
      </c>
      <c r="D6557" s="198">
        <v>0</v>
      </c>
      <c r="E6557" s="198">
        <v>0</v>
      </c>
      <c r="F6557" s="198">
        <v>685</v>
      </c>
      <c r="G6557" s="198">
        <v>0</v>
      </c>
    </row>
    <row r="6558" spans="1:7">
      <c r="A6558" s="198">
        <v>40452546</v>
      </c>
      <c r="B6558" s="198">
        <v>409984.09</v>
      </c>
      <c r="C6558" s="198">
        <v>0</v>
      </c>
      <c r="D6558" s="198">
        <v>0</v>
      </c>
      <c r="E6558" s="198">
        <v>409984.09</v>
      </c>
      <c r="F6558" s="198">
        <v>685</v>
      </c>
      <c r="G6558" s="198">
        <v>0</v>
      </c>
    </row>
    <row r="6559" spans="1:7">
      <c r="A6559" s="198">
        <v>40452565</v>
      </c>
      <c r="B6559" s="198">
        <v>0</v>
      </c>
      <c r="C6559" s="198">
        <v>0</v>
      </c>
      <c r="D6559" s="198">
        <v>0</v>
      </c>
      <c r="E6559" s="198">
        <v>0</v>
      </c>
      <c r="F6559" s="198">
        <v>685</v>
      </c>
      <c r="G6559" s="198">
        <v>0</v>
      </c>
    </row>
    <row r="6560" spans="1:7">
      <c r="A6560" s="198">
        <v>40452589</v>
      </c>
      <c r="B6560" s="198">
        <v>0</v>
      </c>
      <c r="C6560" s="198">
        <v>0</v>
      </c>
      <c r="D6560" s="198">
        <v>0</v>
      </c>
      <c r="E6560" s="198">
        <v>0</v>
      </c>
      <c r="F6560" s="198">
        <v>823</v>
      </c>
      <c r="G6560" s="198">
        <v>0</v>
      </c>
    </row>
    <row r="6561" spans="1:7">
      <c r="A6561" s="198">
        <v>40452865</v>
      </c>
      <c r="B6561" s="198">
        <v>73111.64</v>
      </c>
      <c r="C6561" s="198">
        <v>5231.71</v>
      </c>
      <c r="D6561" s="198">
        <v>0</v>
      </c>
      <c r="E6561" s="198">
        <v>78343.350000000006</v>
      </c>
      <c r="F6561" s="198">
        <v>823</v>
      </c>
      <c r="G6561" s="198">
        <v>1</v>
      </c>
    </row>
    <row r="6562" spans="1:7">
      <c r="A6562" s="198">
        <v>40452935</v>
      </c>
      <c r="B6562" s="198">
        <v>443009.91</v>
      </c>
      <c r="C6562" s="198">
        <v>0</v>
      </c>
      <c r="D6562" s="198">
        <v>0</v>
      </c>
      <c r="E6562" s="198">
        <v>443009.91</v>
      </c>
      <c r="F6562" s="198">
        <v>685</v>
      </c>
      <c r="G6562" s="198">
        <v>0</v>
      </c>
    </row>
    <row r="6563" spans="1:7">
      <c r="A6563" s="198">
        <v>40452960</v>
      </c>
      <c r="B6563" s="198">
        <v>0</v>
      </c>
      <c r="C6563" s="198">
        <v>0</v>
      </c>
      <c r="D6563" s="198">
        <v>0</v>
      </c>
      <c r="E6563" s="198">
        <v>0</v>
      </c>
      <c r="F6563" s="198">
        <v>685</v>
      </c>
      <c r="G6563" s="198">
        <v>0</v>
      </c>
    </row>
    <row r="6564" spans="1:7">
      <c r="A6564" s="198">
        <v>40452971</v>
      </c>
      <c r="B6564" s="198">
        <v>0</v>
      </c>
      <c r="C6564" s="198">
        <v>0</v>
      </c>
      <c r="D6564" s="198">
        <v>0</v>
      </c>
      <c r="E6564" s="198">
        <v>0</v>
      </c>
      <c r="F6564" s="198">
        <v>685</v>
      </c>
      <c r="G6564" s="198">
        <v>0</v>
      </c>
    </row>
    <row r="6565" spans="1:7">
      <c r="A6565" s="198">
        <v>40452983</v>
      </c>
      <c r="B6565" s="198">
        <v>0</v>
      </c>
      <c r="C6565" s="198">
        <v>0</v>
      </c>
      <c r="D6565" s="198">
        <v>0</v>
      </c>
      <c r="E6565" s="198">
        <v>0</v>
      </c>
      <c r="F6565" s="198">
        <v>685</v>
      </c>
      <c r="G6565" s="198">
        <v>0</v>
      </c>
    </row>
    <row r="6566" spans="1:7">
      <c r="A6566" s="198">
        <v>40452998</v>
      </c>
      <c r="B6566" s="198">
        <v>0</v>
      </c>
      <c r="C6566" s="198">
        <v>0</v>
      </c>
      <c r="D6566" s="198">
        <v>0</v>
      </c>
      <c r="E6566" s="198">
        <v>0</v>
      </c>
      <c r="F6566" s="198">
        <v>685</v>
      </c>
      <c r="G6566" s="198">
        <v>0</v>
      </c>
    </row>
    <row r="6567" spans="1:7">
      <c r="A6567" s="198">
        <v>40453024</v>
      </c>
      <c r="B6567" s="198">
        <v>1580179.66</v>
      </c>
      <c r="C6567" s="198">
        <v>0</v>
      </c>
      <c r="D6567" s="198">
        <v>0</v>
      </c>
      <c r="E6567" s="198">
        <v>1580179.66</v>
      </c>
      <c r="F6567" s="198">
        <v>685</v>
      </c>
      <c r="G6567" s="198">
        <v>0</v>
      </c>
    </row>
    <row r="6568" spans="1:7">
      <c r="A6568" s="198">
        <v>40453035</v>
      </c>
      <c r="B6568" s="198">
        <v>0</v>
      </c>
      <c r="C6568" s="198">
        <v>0</v>
      </c>
      <c r="D6568" s="198">
        <v>0</v>
      </c>
      <c r="E6568" s="198">
        <v>0</v>
      </c>
      <c r="F6568" s="198">
        <v>685</v>
      </c>
      <c r="G6568" s="198">
        <v>0</v>
      </c>
    </row>
    <row r="6569" spans="1:7">
      <c r="A6569" s="198">
        <v>40453048</v>
      </c>
      <c r="B6569" s="198">
        <v>0</v>
      </c>
      <c r="C6569" s="198">
        <v>0</v>
      </c>
      <c r="D6569" s="198">
        <v>0</v>
      </c>
      <c r="E6569" s="198">
        <v>0</v>
      </c>
      <c r="F6569" s="198">
        <v>685</v>
      </c>
      <c r="G6569" s="198">
        <v>0</v>
      </c>
    </row>
    <row r="6570" spans="1:7">
      <c r="A6570" s="198">
        <v>40453065</v>
      </c>
      <c r="B6570" s="198">
        <v>0</v>
      </c>
      <c r="C6570" s="198">
        <v>0</v>
      </c>
      <c r="D6570" s="198">
        <v>0</v>
      </c>
      <c r="E6570" s="198">
        <v>0</v>
      </c>
      <c r="F6570" s="198">
        <v>626</v>
      </c>
      <c r="G6570" s="198">
        <v>0</v>
      </c>
    </row>
    <row r="6571" spans="1:7">
      <c r="A6571" s="198">
        <v>40486427</v>
      </c>
      <c r="B6571" s="198">
        <v>0</v>
      </c>
      <c r="C6571" s="198">
        <v>0</v>
      </c>
      <c r="D6571" s="198">
        <v>0</v>
      </c>
      <c r="E6571" s="198">
        <v>0</v>
      </c>
      <c r="F6571" s="198">
        <v>685</v>
      </c>
      <c r="G6571" s="198">
        <v>0</v>
      </c>
    </row>
    <row r="6572" spans="1:7">
      <c r="A6572" s="198">
        <v>40486497</v>
      </c>
      <c r="B6572" s="198">
        <v>0</v>
      </c>
      <c r="C6572" s="198">
        <v>0</v>
      </c>
      <c r="D6572" s="198">
        <v>0</v>
      </c>
      <c r="E6572" s="198">
        <v>0</v>
      </c>
      <c r="F6572" s="198">
        <v>626</v>
      </c>
      <c r="G6572" s="198">
        <v>0</v>
      </c>
    </row>
    <row r="6573" spans="1:7">
      <c r="A6573" s="198">
        <v>40486669</v>
      </c>
      <c r="B6573" s="198">
        <v>748718.62</v>
      </c>
      <c r="C6573" s="198">
        <v>0</v>
      </c>
      <c r="D6573" s="198">
        <v>0</v>
      </c>
      <c r="E6573" s="198">
        <v>748718.62</v>
      </c>
      <c r="F6573" s="198">
        <v>685</v>
      </c>
      <c r="G6573" s="198">
        <v>0</v>
      </c>
    </row>
    <row r="6574" spans="1:7">
      <c r="A6574" s="198">
        <v>40486757</v>
      </c>
      <c r="B6574" s="198">
        <v>0</v>
      </c>
      <c r="C6574" s="198">
        <v>0</v>
      </c>
      <c r="D6574" s="198">
        <v>0</v>
      </c>
      <c r="E6574" s="198">
        <v>0</v>
      </c>
      <c r="F6574" s="198">
        <v>685</v>
      </c>
      <c r="G6574" s="198">
        <v>0</v>
      </c>
    </row>
    <row r="6575" spans="1:7">
      <c r="A6575" s="198">
        <v>40486841</v>
      </c>
      <c r="B6575" s="198">
        <v>0</v>
      </c>
      <c r="C6575" s="198">
        <v>0</v>
      </c>
      <c r="D6575" s="198">
        <v>0</v>
      </c>
      <c r="E6575" s="198">
        <v>0</v>
      </c>
      <c r="F6575" s="198">
        <v>685</v>
      </c>
      <c r="G6575" s="198">
        <v>0</v>
      </c>
    </row>
    <row r="6576" spans="1:7">
      <c r="A6576" s="198">
        <v>40486868</v>
      </c>
      <c r="B6576" s="198">
        <v>121320.32000000001</v>
      </c>
      <c r="C6576" s="198">
        <v>0</v>
      </c>
      <c r="D6576" s="198">
        <v>0</v>
      </c>
      <c r="E6576" s="198">
        <v>121320.32000000001</v>
      </c>
      <c r="F6576" s="198">
        <v>823</v>
      </c>
      <c r="G6576" s="198">
        <v>0</v>
      </c>
    </row>
    <row r="6577" spans="1:7">
      <c r="A6577" s="198">
        <v>40486934</v>
      </c>
      <c r="B6577" s="198">
        <v>0</v>
      </c>
      <c r="C6577" s="198">
        <v>0</v>
      </c>
      <c r="D6577" s="198">
        <v>0</v>
      </c>
      <c r="E6577" s="198">
        <v>0</v>
      </c>
      <c r="F6577" s="198">
        <v>823</v>
      </c>
      <c r="G6577" s="198">
        <v>0</v>
      </c>
    </row>
    <row r="6578" spans="1:7">
      <c r="A6578" s="198">
        <v>40486973</v>
      </c>
      <c r="B6578" s="198">
        <v>0</v>
      </c>
      <c r="C6578" s="198">
        <v>0</v>
      </c>
      <c r="D6578" s="198">
        <v>0</v>
      </c>
      <c r="E6578" s="198">
        <v>0</v>
      </c>
      <c r="F6578" s="198">
        <v>685</v>
      </c>
      <c r="G6578" s="198">
        <v>0</v>
      </c>
    </row>
    <row r="6579" spans="1:7">
      <c r="A6579" s="198">
        <v>40487033</v>
      </c>
      <c r="B6579" s="198">
        <v>0</v>
      </c>
      <c r="C6579" s="198">
        <v>0</v>
      </c>
      <c r="D6579" s="198">
        <v>0</v>
      </c>
      <c r="E6579" s="198">
        <v>0</v>
      </c>
      <c r="F6579" s="198">
        <v>685</v>
      </c>
      <c r="G6579" s="198">
        <v>0</v>
      </c>
    </row>
    <row r="6580" spans="1:7">
      <c r="A6580" s="198">
        <v>40487041</v>
      </c>
      <c r="B6580" s="198">
        <v>0</v>
      </c>
      <c r="C6580" s="198">
        <v>0</v>
      </c>
      <c r="D6580" s="198">
        <v>0</v>
      </c>
      <c r="E6580" s="198">
        <v>0</v>
      </c>
      <c r="F6580" s="198">
        <v>823</v>
      </c>
      <c r="G6580" s="198">
        <v>0</v>
      </c>
    </row>
    <row r="6581" spans="1:7">
      <c r="A6581" s="198">
        <v>40487055</v>
      </c>
      <c r="B6581" s="198">
        <v>0</v>
      </c>
      <c r="C6581" s="198">
        <v>0</v>
      </c>
      <c r="D6581" s="198">
        <v>0</v>
      </c>
      <c r="E6581" s="198">
        <v>0</v>
      </c>
      <c r="F6581" s="198">
        <v>685</v>
      </c>
      <c r="G6581" s="198">
        <v>0</v>
      </c>
    </row>
    <row r="6582" spans="1:7">
      <c r="A6582" s="198">
        <v>40487064</v>
      </c>
      <c r="B6582" s="198">
        <v>525276.14</v>
      </c>
      <c r="C6582" s="198">
        <v>0</v>
      </c>
      <c r="D6582" s="198">
        <v>0</v>
      </c>
      <c r="E6582" s="198">
        <v>525276.14</v>
      </c>
      <c r="F6582" s="198">
        <v>685</v>
      </c>
      <c r="G6582" s="198">
        <v>0</v>
      </c>
    </row>
    <row r="6583" spans="1:7">
      <c r="A6583" s="198">
        <v>40487074</v>
      </c>
      <c r="B6583" s="198">
        <v>199397.75</v>
      </c>
      <c r="C6583" s="198">
        <v>0</v>
      </c>
      <c r="D6583" s="198">
        <v>0</v>
      </c>
      <c r="E6583" s="198">
        <v>199397.75</v>
      </c>
      <c r="F6583" s="198">
        <v>685</v>
      </c>
      <c r="G6583" s="198">
        <v>0</v>
      </c>
    </row>
    <row r="6584" spans="1:7">
      <c r="A6584" s="198">
        <v>40487080</v>
      </c>
      <c r="B6584" s="198">
        <v>0</v>
      </c>
      <c r="C6584" s="198">
        <v>0</v>
      </c>
      <c r="D6584" s="198">
        <v>0</v>
      </c>
      <c r="E6584" s="198">
        <v>0</v>
      </c>
      <c r="F6584" s="198">
        <v>823</v>
      </c>
      <c r="G6584" s="198">
        <v>0</v>
      </c>
    </row>
    <row r="6585" spans="1:7">
      <c r="A6585" s="198">
        <v>40487092</v>
      </c>
      <c r="B6585" s="198">
        <v>530093.12</v>
      </c>
      <c r="C6585" s="198">
        <v>0</v>
      </c>
      <c r="D6585" s="198">
        <v>0</v>
      </c>
      <c r="E6585" s="198">
        <v>530093.12</v>
      </c>
      <c r="F6585" s="198">
        <v>685</v>
      </c>
      <c r="G6585" s="198">
        <v>0</v>
      </c>
    </row>
    <row r="6586" spans="1:7">
      <c r="A6586" s="198">
        <v>40487100</v>
      </c>
      <c r="B6586" s="198">
        <v>0</v>
      </c>
      <c r="C6586" s="198">
        <v>0</v>
      </c>
      <c r="D6586" s="198">
        <v>0</v>
      </c>
      <c r="E6586" s="198">
        <v>0</v>
      </c>
      <c r="F6586" s="198">
        <v>685</v>
      </c>
      <c r="G6586" s="198">
        <v>0</v>
      </c>
    </row>
    <row r="6587" spans="1:7">
      <c r="A6587" s="198">
        <v>40487125</v>
      </c>
      <c r="B6587" s="198">
        <v>317652.76</v>
      </c>
      <c r="C6587" s="198">
        <v>0</v>
      </c>
      <c r="D6587" s="198">
        <v>0</v>
      </c>
      <c r="E6587" s="198">
        <v>317652.76</v>
      </c>
      <c r="F6587" s="198">
        <v>685</v>
      </c>
      <c r="G6587" s="198">
        <v>0</v>
      </c>
    </row>
    <row r="6588" spans="1:7">
      <c r="A6588" s="198">
        <v>40487136</v>
      </c>
      <c r="B6588" s="198">
        <v>228703.92</v>
      </c>
      <c r="C6588" s="198">
        <v>0</v>
      </c>
      <c r="D6588" s="198">
        <v>0</v>
      </c>
      <c r="E6588" s="198">
        <v>228703.92</v>
      </c>
      <c r="F6588" s="198">
        <v>685</v>
      </c>
      <c r="G6588" s="198">
        <v>0</v>
      </c>
    </row>
    <row r="6589" spans="1:7">
      <c r="A6589" s="198">
        <v>40487140</v>
      </c>
      <c r="B6589" s="198">
        <v>165849.03</v>
      </c>
      <c r="C6589" s="198">
        <v>0</v>
      </c>
      <c r="D6589" s="198">
        <v>0</v>
      </c>
      <c r="E6589" s="198">
        <v>165849.03</v>
      </c>
      <c r="F6589" s="198">
        <v>685</v>
      </c>
      <c r="G6589" s="198">
        <v>0</v>
      </c>
    </row>
    <row r="6590" spans="1:7">
      <c r="A6590" s="198">
        <v>40487151</v>
      </c>
      <c r="B6590" s="198">
        <v>435758.29</v>
      </c>
      <c r="C6590" s="198">
        <v>0</v>
      </c>
      <c r="D6590" s="198">
        <v>0</v>
      </c>
      <c r="E6590" s="198">
        <v>435758.29</v>
      </c>
      <c r="F6590" s="198">
        <v>823</v>
      </c>
      <c r="G6590" s="198">
        <v>0</v>
      </c>
    </row>
    <row r="6591" spans="1:7">
      <c r="A6591" s="198">
        <v>40487166</v>
      </c>
      <c r="B6591" s="198">
        <v>686111.29</v>
      </c>
      <c r="C6591" s="198">
        <v>0</v>
      </c>
      <c r="D6591" s="198">
        <v>0</v>
      </c>
      <c r="E6591" s="198">
        <v>686111.29</v>
      </c>
      <c r="F6591" s="198">
        <v>685</v>
      </c>
      <c r="G6591" s="198">
        <v>0</v>
      </c>
    </row>
    <row r="6592" spans="1:7">
      <c r="A6592" s="198">
        <v>40487177</v>
      </c>
      <c r="B6592" s="198">
        <v>0</v>
      </c>
      <c r="C6592" s="198">
        <v>0</v>
      </c>
      <c r="D6592" s="198">
        <v>0</v>
      </c>
      <c r="E6592" s="198">
        <v>0</v>
      </c>
      <c r="F6592" s="198">
        <v>685</v>
      </c>
      <c r="G6592" s="198">
        <v>0</v>
      </c>
    </row>
    <row r="6593" spans="1:7">
      <c r="A6593" s="198">
        <v>40487180</v>
      </c>
      <c r="B6593" s="198">
        <v>0</v>
      </c>
      <c r="C6593" s="198">
        <v>0</v>
      </c>
      <c r="D6593" s="198">
        <v>0</v>
      </c>
      <c r="E6593" s="198">
        <v>0</v>
      </c>
      <c r="F6593" s="198">
        <v>685</v>
      </c>
      <c r="G6593" s="198">
        <v>0</v>
      </c>
    </row>
    <row r="6594" spans="1:7">
      <c r="A6594" s="198">
        <v>40487200</v>
      </c>
      <c r="B6594" s="198">
        <v>0</v>
      </c>
      <c r="C6594" s="198">
        <v>0</v>
      </c>
      <c r="D6594" s="198">
        <v>0</v>
      </c>
      <c r="E6594" s="198">
        <v>0</v>
      </c>
      <c r="F6594" s="198">
        <v>685</v>
      </c>
      <c r="G6594" s="198">
        <v>0</v>
      </c>
    </row>
    <row r="6595" spans="1:7">
      <c r="A6595" s="198">
        <v>40487210</v>
      </c>
      <c r="B6595" s="198">
        <v>0</v>
      </c>
      <c r="C6595" s="198">
        <v>0</v>
      </c>
      <c r="D6595" s="198">
        <v>0</v>
      </c>
      <c r="E6595" s="198">
        <v>0</v>
      </c>
      <c r="F6595" s="198">
        <v>685</v>
      </c>
      <c r="G6595" s="198">
        <v>0</v>
      </c>
    </row>
    <row r="6596" spans="1:7">
      <c r="A6596" s="198">
        <v>40487235</v>
      </c>
      <c r="B6596" s="198">
        <v>0</v>
      </c>
      <c r="C6596" s="198">
        <v>0</v>
      </c>
      <c r="D6596" s="198">
        <v>0</v>
      </c>
      <c r="E6596" s="198">
        <v>0</v>
      </c>
      <c r="F6596" s="198">
        <v>685</v>
      </c>
      <c r="G6596" s="198">
        <v>0</v>
      </c>
    </row>
    <row r="6597" spans="1:7">
      <c r="A6597" s="198">
        <v>40487247</v>
      </c>
      <c r="B6597" s="198">
        <v>0</v>
      </c>
      <c r="C6597" s="198">
        <v>0</v>
      </c>
      <c r="D6597" s="198">
        <v>0</v>
      </c>
      <c r="E6597" s="198">
        <v>0</v>
      </c>
      <c r="F6597" s="198">
        <v>685</v>
      </c>
      <c r="G6597" s="198">
        <v>0</v>
      </c>
    </row>
    <row r="6598" spans="1:7">
      <c r="A6598" s="198">
        <v>40527930</v>
      </c>
      <c r="B6598" s="198">
        <v>0</v>
      </c>
      <c r="C6598" s="198">
        <v>0</v>
      </c>
      <c r="D6598" s="198">
        <v>0</v>
      </c>
      <c r="E6598" s="198">
        <v>0</v>
      </c>
      <c r="F6598" s="198">
        <v>823</v>
      </c>
      <c r="G6598" s="198">
        <v>0</v>
      </c>
    </row>
    <row r="6599" spans="1:7">
      <c r="A6599" s="198">
        <v>40528000</v>
      </c>
      <c r="B6599" s="198">
        <v>0</v>
      </c>
      <c r="C6599" s="198">
        <v>0</v>
      </c>
      <c r="D6599" s="198">
        <v>0</v>
      </c>
      <c r="E6599" s="198">
        <v>0</v>
      </c>
      <c r="F6599" s="198">
        <v>685</v>
      </c>
      <c r="G6599" s="198">
        <v>0</v>
      </c>
    </row>
    <row r="6600" spans="1:7">
      <c r="A6600" s="198">
        <v>40528018</v>
      </c>
      <c r="B6600" s="198">
        <v>170155.53</v>
      </c>
      <c r="C6600" s="198">
        <v>0</v>
      </c>
      <c r="D6600" s="198">
        <v>0</v>
      </c>
      <c r="E6600" s="198">
        <v>170155.53</v>
      </c>
      <c r="F6600" s="198">
        <v>685</v>
      </c>
      <c r="G6600" s="198">
        <v>0</v>
      </c>
    </row>
    <row r="6601" spans="1:7">
      <c r="A6601" s="198">
        <v>40528035</v>
      </c>
      <c r="B6601" s="198">
        <v>0</v>
      </c>
      <c r="C6601" s="198">
        <v>0</v>
      </c>
      <c r="D6601" s="198">
        <v>0</v>
      </c>
      <c r="E6601" s="198">
        <v>0</v>
      </c>
      <c r="F6601" s="198">
        <v>685</v>
      </c>
      <c r="G6601" s="198">
        <v>0</v>
      </c>
    </row>
    <row r="6602" spans="1:7">
      <c r="A6602" s="198">
        <v>40528041</v>
      </c>
      <c r="B6602" s="198">
        <v>0</v>
      </c>
      <c r="C6602" s="198">
        <v>0</v>
      </c>
      <c r="D6602" s="198">
        <v>0</v>
      </c>
      <c r="E6602" s="198">
        <v>0</v>
      </c>
      <c r="F6602" s="198">
        <v>685</v>
      </c>
      <c r="G6602" s="198">
        <v>0</v>
      </c>
    </row>
    <row r="6603" spans="1:7">
      <c r="A6603" s="198">
        <v>40528050</v>
      </c>
      <c r="B6603" s="198">
        <v>0</v>
      </c>
      <c r="C6603" s="198">
        <v>0</v>
      </c>
      <c r="D6603" s="198">
        <v>0</v>
      </c>
      <c r="E6603" s="198">
        <v>0</v>
      </c>
      <c r="F6603" s="198">
        <v>685</v>
      </c>
      <c r="G6603" s="198">
        <v>0</v>
      </c>
    </row>
    <row r="6604" spans="1:7">
      <c r="A6604" s="198">
        <v>40528072</v>
      </c>
      <c r="B6604" s="198">
        <v>0</v>
      </c>
      <c r="C6604" s="198">
        <v>0</v>
      </c>
      <c r="D6604" s="198">
        <v>0</v>
      </c>
      <c r="E6604" s="198">
        <v>0</v>
      </c>
      <c r="F6604" s="198">
        <v>685</v>
      </c>
      <c r="G6604" s="198">
        <v>0</v>
      </c>
    </row>
    <row r="6605" spans="1:7">
      <c r="A6605" s="198">
        <v>40528096</v>
      </c>
      <c r="B6605" s="198">
        <v>450024.77</v>
      </c>
      <c r="C6605" s="198">
        <v>0</v>
      </c>
      <c r="D6605" s="198">
        <v>0</v>
      </c>
      <c r="E6605" s="198">
        <v>450024.77</v>
      </c>
      <c r="F6605" s="198">
        <v>685</v>
      </c>
      <c r="G6605" s="198">
        <v>0</v>
      </c>
    </row>
    <row r="6606" spans="1:7">
      <c r="A6606" s="198">
        <v>40528102</v>
      </c>
      <c r="B6606" s="198">
        <v>252073.81</v>
      </c>
      <c r="C6606" s="198">
        <v>0</v>
      </c>
      <c r="D6606" s="198">
        <v>0</v>
      </c>
      <c r="E6606" s="198">
        <v>252073.81</v>
      </c>
      <c r="F6606" s="198">
        <v>685</v>
      </c>
      <c r="G6606" s="198">
        <v>0</v>
      </c>
    </row>
    <row r="6607" spans="1:7">
      <c r="A6607" s="198">
        <v>40528114</v>
      </c>
      <c r="B6607" s="198">
        <v>234075.93</v>
      </c>
      <c r="C6607" s="198">
        <v>0</v>
      </c>
      <c r="D6607" s="198">
        <v>0</v>
      </c>
      <c r="E6607" s="198">
        <v>234075.93</v>
      </c>
      <c r="F6607" s="198">
        <v>685</v>
      </c>
      <c r="G6607" s="198">
        <v>0</v>
      </c>
    </row>
    <row r="6608" spans="1:7">
      <c r="A6608" s="198">
        <v>40528125</v>
      </c>
      <c r="B6608" s="198">
        <v>0</v>
      </c>
      <c r="C6608" s="198">
        <v>0</v>
      </c>
      <c r="D6608" s="198">
        <v>0</v>
      </c>
      <c r="E6608" s="198">
        <v>0</v>
      </c>
      <c r="F6608" s="198">
        <v>685</v>
      </c>
      <c r="G6608" s="198">
        <v>0</v>
      </c>
    </row>
    <row r="6609" spans="1:7">
      <c r="A6609" s="198">
        <v>40528137</v>
      </c>
      <c r="B6609" s="198">
        <v>0</v>
      </c>
      <c r="C6609" s="198">
        <v>0</v>
      </c>
      <c r="D6609" s="198">
        <v>0</v>
      </c>
      <c r="E6609" s="198">
        <v>0</v>
      </c>
      <c r="F6609" s="198">
        <v>685</v>
      </c>
      <c r="G6609" s="198">
        <v>0</v>
      </c>
    </row>
    <row r="6610" spans="1:7">
      <c r="A6610" s="198">
        <v>40528146</v>
      </c>
      <c r="B6610" s="198">
        <v>0</v>
      </c>
      <c r="C6610" s="198">
        <v>0</v>
      </c>
      <c r="D6610" s="198">
        <v>0</v>
      </c>
      <c r="E6610" s="198">
        <v>0</v>
      </c>
      <c r="F6610" s="198">
        <v>685</v>
      </c>
      <c r="G6610" s="198">
        <v>0</v>
      </c>
    </row>
    <row r="6611" spans="1:7">
      <c r="A6611" s="198">
        <v>40571300</v>
      </c>
      <c r="B6611" s="198">
        <v>154188.60999999999</v>
      </c>
      <c r="C6611" s="198">
        <v>0</v>
      </c>
      <c r="D6611" s="198">
        <v>25944.26</v>
      </c>
      <c r="E6611" s="198">
        <v>180132.87</v>
      </c>
      <c r="F6611" s="198">
        <v>685</v>
      </c>
      <c r="G6611" s="198">
        <v>14</v>
      </c>
    </row>
    <row r="6612" spans="1:7">
      <c r="A6612" s="198">
        <v>40571312</v>
      </c>
      <c r="B6612" s="198">
        <v>0</v>
      </c>
      <c r="C6612" s="198">
        <v>0</v>
      </c>
      <c r="D6612" s="198">
        <v>0</v>
      </c>
      <c r="E6612" s="198">
        <v>0</v>
      </c>
      <c r="F6612" s="198">
        <v>685</v>
      </c>
      <c r="G6612" s="198">
        <v>0</v>
      </c>
    </row>
    <row r="6613" spans="1:7">
      <c r="A6613" s="198">
        <v>40571321</v>
      </c>
      <c r="B6613" s="198">
        <v>0</v>
      </c>
      <c r="C6613" s="198">
        <v>0</v>
      </c>
      <c r="D6613" s="198">
        <v>0</v>
      </c>
      <c r="E6613" s="198">
        <v>0</v>
      </c>
      <c r="F6613" s="198">
        <v>685</v>
      </c>
      <c r="G6613" s="198">
        <v>0</v>
      </c>
    </row>
    <row r="6614" spans="1:7">
      <c r="A6614" s="198">
        <v>40571334</v>
      </c>
      <c r="B6614" s="198">
        <v>312581.77</v>
      </c>
      <c r="C6614" s="198">
        <v>7920.55</v>
      </c>
      <c r="D6614" s="198">
        <v>0</v>
      </c>
      <c r="E6614" s="198">
        <v>320502.32</v>
      </c>
      <c r="F6614" s="198">
        <v>685</v>
      </c>
      <c r="G6614" s="198">
        <v>2</v>
      </c>
    </row>
    <row r="6615" spans="1:7">
      <c r="A6615" s="198">
        <v>40571340</v>
      </c>
      <c r="B6615" s="198">
        <v>0</v>
      </c>
      <c r="C6615" s="198">
        <v>0</v>
      </c>
      <c r="D6615" s="198">
        <v>0</v>
      </c>
      <c r="E6615" s="198">
        <v>0</v>
      </c>
      <c r="F6615" s="198">
        <v>685</v>
      </c>
      <c r="G6615" s="198">
        <v>0</v>
      </c>
    </row>
    <row r="6616" spans="1:7">
      <c r="A6616" s="198">
        <v>40571355</v>
      </c>
      <c r="B6616" s="198">
        <v>0</v>
      </c>
      <c r="C6616" s="198">
        <v>0</v>
      </c>
      <c r="D6616" s="198">
        <v>0</v>
      </c>
      <c r="E6616" s="198">
        <v>0</v>
      </c>
      <c r="F6616" s="198">
        <v>685</v>
      </c>
      <c r="G6616" s="198">
        <v>0</v>
      </c>
    </row>
    <row r="6617" spans="1:7">
      <c r="A6617" s="198">
        <v>40571389</v>
      </c>
      <c r="B6617" s="198">
        <v>0</v>
      </c>
      <c r="C6617" s="198">
        <v>0</v>
      </c>
      <c r="D6617" s="198">
        <v>0</v>
      </c>
      <c r="E6617" s="198">
        <v>0</v>
      </c>
      <c r="F6617" s="198">
        <v>685</v>
      </c>
      <c r="G6617" s="198">
        <v>0</v>
      </c>
    </row>
    <row r="6618" spans="1:7">
      <c r="A6618" s="198">
        <v>40571393</v>
      </c>
      <c r="B6618" s="198">
        <v>210592.32</v>
      </c>
      <c r="C6618" s="198">
        <v>0</v>
      </c>
      <c r="D6618" s="198">
        <v>0</v>
      </c>
      <c r="E6618" s="198">
        <v>210592.32</v>
      </c>
      <c r="F6618" s="198">
        <v>685</v>
      </c>
      <c r="G6618" s="198">
        <v>0</v>
      </c>
    </row>
    <row r="6619" spans="1:7">
      <c r="A6619" s="198">
        <v>40606821</v>
      </c>
      <c r="B6619" s="198">
        <v>0</v>
      </c>
      <c r="C6619" s="198">
        <v>0</v>
      </c>
      <c r="D6619" s="198">
        <v>0</v>
      </c>
      <c r="E6619" s="198">
        <v>0</v>
      </c>
      <c r="F6619" s="198">
        <v>823</v>
      </c>
      <c r="G6619" s="198">
        <v>0</v>
      </c>
    </row>
    <row r="6620" spans="1:7">
      <c r="A6620" s="198">
        <v>40606948</v>
      </c>
      <c r="B6620" s="198">
        <v>838809.2</v>
      </c>
      <c r="C6620" s="198">
        <v>0</v>
      </c>
      <c r="D6620" s="198">
        <v>0</v>
      </c>
      <c r="E6620" s="198">
        <v>838809.2</v>
      </c>
      <c r="F6620" s="198">
        <v>823</v>
      </c>
      <c r="G6620" s="198">
        <v>0</v>
      </c>
    </row>
    <row r="6621" spans="1:7">
      <c r="A6621" s="198">
        <v>40607009</v>
      </c>
      <c r="B6621" s="198">
        <v>0</v>
      </c>
      <c r="C6621" s="198">
        <v>0</v>
      </c>
      <c r="D6621" s="198">
        <v>0</v>
      </c>
      <c r="E6621" s="198">
        <v>0</v>
      </c>
      <c r="F6621" s="198">
        <v>685</v>
      </c>
      <c r="G6621" s="198">
        <v>0</v>
      </c>
    </row>
    <row r="6622" spans="1:7">
      <c r="A6622" s="198">
        <v>40607015</v>
      </c>
      <c r="B6622" s="198">
        <v>0</v>
      </c>
      <c r="C6622" s="198">
        <v>0</v>
      </c>
      <c r="D6622" s="198">
        <v>0</v>
      </c>
      <c r="E6622" s="198">
        <v>0</v>
      </c>
      <c r="F6622" s="198">
        <v>685</v>
      </c>
      <c r="G6622" s="198">
        <v>0</v>
      </c>
    </row>
    <row r="6623" spans="1:7">
      <c r="A6623" s="198">
        <v>40607020</v>
      </c>
      <c r="B6623" s="198">
        <v>0</v>
      </c>
      <c r="C6623" s="198">
        <v>0</v>
      </c>
      <c r="D6623" s="198">
        <v>0</v>
      </c>
      <c r="E6623" s="198">
        <v>0</v>
      </c>
      <c r="F6623" s="198">
        <v>685</v>
      </c>
      <c r="G6623" s="198">
        <v>0</v>
      </c>
    </row>
    <row r="6624" spans="1:7">
      <c r="A6624" s="198">
        <v>40607060</v>
      </c>
      <c r="B6624" s="198">
        <v>0</v>
      </c>
      <c r="C6624" s="198">
        <v>0</v>
      </c>
      <c r="D6624" s="198">
        <v>0</v>
      </c>
      <c r="E6624" s="198">
        <v>0</v>
      </c>
      <c r="F6624" s="198">
        <v>626</v>
      </c>
      <c r="G6624" s="198">
        <v>0</v>
      </c>
    </row>
    <row r="6625" spans="1:7">
      <c r="A6625" s="198">
        <v>40607076</v>
      </c>
      <c r="B6625" s="198">
        <v>146998.45000000001</v>
      </c>
      <c r="C6625" s="198">
        <v>0</v>
      </c>
      <c r="D6625" s="198">
        <v>0</v>
      </c>
      <c r="E6625" s="198">
        <v>146998.45000000001</v>
      </c>
      <c r="F6625" s="198">
        <v>685</v>
      </c>
      <c r="G6625" s="198">
        <v>0</v>
      </c>
    </row>
    <row r="6626" spans="1:7">
      <c r="A6626" s="198">
        <v>40607103</v>
      </c>
      <c r="B6626" s="198">
        <v>216095.59</v>
      </c>
      <c r="C6626" s="198">
        <v>0</v>
      </c>
      <c r="D6626" s="198">
        <v>0</v>
      </c>
      <c r="E6626" s="198">
        <v>216095.59</v>
      </c>
      <c r="F6626" s="198">
        <v>685</v>
      </c>
      <c r="G6626" s="198">
        <v>0</v>
      </c>
    </row>
    <row r="6627" spans="1:7">
      <c r="A6627" s="198">
        <v>40643578</v>
      </c>
      <c r="B6627" s="198">
        <v>575499.9</v>
      </c>
      <c r="C6627" s="198">
        <v>0</v>
      </c>
      <c r="D6627" s="198">
        <v>0</v>
      </c>
      <c r="E6627" s="198">
        <v>575499.9</v>
      </c>
      <c r="F6627" s="198">
        <v>823</v>
      </c>
      <c r="G6627" s="198">
        <v>0</v>
      </c>
    </row>
    <row r="6628" spans="1:7">
      <c r="A6628" s="198">
        <v>40643582</v>
      </c>
      <c r="B6628" s="198">
        <v>0</v>
      </c>
      <c r="C6628" s="198">
        <v>0</v>
      </c>
      <c r="D6628" s="198">
        <v>0</v>
      </c>
      <c r="E6628" s="198">
        <v>0</v>
      </c>
      <c r="F6628" s="198">
        <v>685</v>
      </c>
      <c r="G6628" s="198">
        <v>0</v>
      </c>
    </row>
    <row r="6629" spans="1:7">
      <c r="A6629" s="198">
        <v>40643871</v>
      </c>
      <c r="B6629" s="198">
        <v>0</v>
      </c>
      <c r="C6629" s="198">
        <v>0</v>
      </c>
      <c r="D6629" s="198">
        <v>0</v>
      </c>
      <c r="E6629" s="198">
        <v>0</v>
      </c>
      <c r="F6629" s="198">
        <v>685</v>
      </c>
      <c r="G6629" s="198">
        <v>0</v>
      </c>
    </row>
    <row r="6630" spans="1:7">
      <c r="A6630" s="198">
        <v>40643903</v>
      </c>
      <c r="B6630" s="198">
        <v>187506.82</v>
      </c>
      <c r="C6630" s="198">
        <v>0</v>
      </c>
      <c r="D6630" s="198">
        <v>0</v>
      </c>
      <c r="E6630" s="198">
        <v>187506.82</v>
      </c>
      <c r="F6630" s="198">
        <v>685</v>
      </c>
      <c r="G6630" s="198">
        <v>0</v>
      </c>
    </row>
    <row r="6631" spans="1:7">
      <c r="A6631" s="198">
        <v>40643986</v>
      </c>
      <c r="B6631" s="198">
        <v>0</v>
      </c>
      <c r="C6631" s="198">
        <v>0</v>
      </c>
      <c r="D6631" s="198">
        <v>0</v>
      </c>
      <c r="E6631" s="198">
        <v>0</v>
      </c>
      <c r="F6631" s="198">
        <v>823</v>
      </c>
      <c r="G6631" s="198">
        <v>0</v>
      </c>
    </row>
    <row r="6632" spans="1:7">
      <c r="A6632" s="198">
        <v>40644073</v>
      </c>
      <c r="B6632" s="198">
        <v>0</v>
      </c>
      <c r="C6632" s="198">
        <v>0</v>
      </c>
      <c r="D6632" s="198">
        <v>0</v>
      </c>
      <c r="E6632" s="198">
        <v>0</v>
      </c>
      <c r="F6632" s="198">
        <v>685</v>
      </c>
      <c r="G6632" s="198">
        <v>0</v>
      </c>
    </row>
    <row r="6633" spans="1:7">
      <c r="A6633" s="198">
        <v>40644088</v>
      </c>
      <c r="B6633" s="198">
        <v>256099.58</v>
      </c>
      <c r="C6633" s="198">
        <v>0</v>
      </c>
      <c r="D6633" s="198">
        <v>0</v>
      </c>
      <c r="E6633" s="198">
        <v>256099.58</v>
      </c>
      <c r="F6633" s="198">
        <v>823</v>
      </c>
      <c r="G6633" s="198">
        <v>0</v>
      </c>
    </row>
    <row r="6634" spans="1:7">
      <c r="A6634" s="198">
        <v>40644093</v>
      </c>
      <c r="B6634" s="198">
        <v>0</v>
      </c>
      <c r="C6634" s="198">
        <v>0</v>
      </c>
      <c r="D6634" s="198">
        <v>0</v>
      </c>
      <c r="E6634" s="198">
        <v>0</v>
      </c>
      <c r="F6634" s="198">
        <v>685</v>
      </c>
      <c r="G6634" s="198">
        <v>0</v>
      </c>
    </row>
    <row r="6635" spans="1:7">
      <c r="A6635" s="198">
        <v>40644105</v>
      </c>
      <c r="B6635" s="198">
        <v>0</v>
      </c>
      <c r="C6635" s="198">
        <v>0</v>
      </c>
      <c r="D6635" s="198">
        <v>335493.15000000002</v>
      </c>
      <c r="E6635" s="198">
        <v>335493.15000000002</v>
      </c>
      <c r="F6635" s="198">
        <v>626</v>
      </c>
      <c r="G6635" s="198">
        <v>97</v>
      </c>
    </row>
    <row r="6636" spans="1:7">
      <c r="A6636" s="198">
        <v>40644113</v>
      </c>
      <c r="B6636" s="198">
        <v>0</v>
      </c>
      <c r="C6636" s="198">
        <v>0</v>
      </c>
      <c r="D6636" s="198">
        <v>0</v>
      </c>
      <c r="E6636" s="198">
        <v>0</v>
      </c>
      <c r="F6636" s="198">
        <v>685</v>
      </c>
      <c r="G6636" s="198">
        <v>0</v>
      </c>
    </row>
    <row r="6637" spans="1:7">
      <c r="A6637" s="198">
        <v>40644127</v>
      </c>
      <c r="B6637" s="198">
        <v>0</v>
      </c>
      <c r="C6637" s="198">
        <v>0</v>
      </c>
      <c r="D6637" s="198">
        <v>0</v>
      </c>
      <c r="E6637" s="198">
        <v>0</v>
      </c>
      <c r="F6637" s="198">
        <v>685</v>
      </c>
      <c r="G6637" s="198">
        <v>0</v>
      </c>
    </row>
    <row r="6638" spans="1:7">
      <c r="A6638" s="198">
        <v>40644136</v>
      </c>
      <c r="B6638" s="198">
        <v>0</v>
      </c>
      <c r="C6638" s="198">
        <v>0</v>
      </c>
      <c r="D6638" s="198">
        <v>0</v>
      </c>
      <c r="E6638" s="198">
        <v>0</v>
      </c>
      <c r="F6638" s="198">
        <v>685</v>
      </c>
      <c r="G6638" s="198">
        <v>0</v>
      </c>
    </row>
    <row r="6639" spans="1:7">
      <c r="A6639" s="198">
        <v>40644144</v>
      </c>
      <c r="B6639" s="198">
        <v>0</v>
      </c>
      <c r="C6639" s="198">
        <v>0</v>
      </c>
      <c r="D6639" s="198">
        <v>0</v>
      </c>
      <c r="E6639" s="198">
        <v>0</v>
      </c>
      <c r="F6639" s="198">
        <v>685</v>
      </c>
      <c r="G6639" s="198">
        <v>0</v>
      </c>
    </row>
    <row r="6640" spans="1:7">
      <c r="A6640" s="198">
        <v>40644154</v>
      </c>
      <c r="B6640" s="198">
        <v>510151.06</v>
      </c>
      <c r="C6640" s="198">
        <v>0</v>
      </c>
      <c r="D6640" s="198">
        <v>0</v>
      </c>
      <c r="E6640" s="198">
        <v>510151.06</v>
      </c>
      <c r="F6640" s="198">
        <v>685</v>
      </c>
      <c r="G6640" s="198">
        <v>0</v>
      </c>
    </row>
    <row r="6641" spans="1:7">
      <c r="A6641" s="198">
        <v>40644165</v>
      </c>
      <c r="B6641" s="198">
        <v>0</v>
      </c>
      <c r="C6641" s="198">
        <v>0</v>
      </c>
      <c r="D6641" s="198">
        <v>0</v>
      </c>
      <c r="E6641" s="198">
        <v>0</v>
      </c>
      <c r="F6641" s="198">
        <v>626</v>
      </c>
      <c r="G6641" s="198">
        <v>0</v>
      </c>
    </row>
    <row r="6642" spans="1:7">
      <c r="A6642" s="198">
        <v>40644175</v>
      </c>
      <c r="B6642" s="198">
        <v>294922.5</v>
      </c>
      <c r="C6642" s="198">
        <v>0</v>
      </c>
      <c r="D6642" s="198">
        <v>0</v>
      </c>
      <c r="E6642" s="198">
        <v>294922.5</v>
      </c>
      <c r="F6642" s="198">
        <v>685</v>
      </c>
      <c r="G6642" s="198">
        <v>0</v>
      </c>
    </row>
    <row r="6643" spans="1:7">
      <c r="A6643" s="198">
        <v>40644183</v>
      </c>
      <c r="B6643" s="198">
        <v>392481.42</v>
      </c>
      <c r="C6643" s="198">
        <v>0</v>
      </c>
      <c r="D6643" s="198">
        <v>0</v>
      </c>
      <c r="E6643" s="198">
        <v>392481.42</v>
      </c>
      <c r="F6643" s="198">
        <v>685</v>
      </c>
      <c r="G6643" s="198">
        <v>0</v>
      </c>
    </row>
    <row r="6644" spans="1:7">
      <c r="A6644" s="198">
        <v>40644194</v>
      </c>
      <c r="B6644" s="198">
        <v>0</v>
      </c>
      <c r="C6644" s="198">
        <v>0</v>
      </c>
      <c r="D6644" s="198">
        <v>0</v>
      </c>
      <c r="E6644" s="198">
        <v>0</v>
      </c>
      <c r="F6644" s="198">
        <v>685</v>
      </c>
      <c r="G6644" s="198">
        <v>0</v>
      </c>
    </row>
    <row r="6645" spans="1:7">
      <c r="A6645" s="198">
        <v>40644214</v>
      </c>
      <c r="B6645" s="198">
        <v>0</v>
      </c>
      <c r="C6645" s="198">
        <v>0</v>
      </c>
      <c r="D6645" s="198">
        <v>0</v>
      </c>
      <c r="E6645" s="198">
        <v>0</v>
      </c>
      <c r="F6645" s="198">
        <v>685</v>
      </c>
      <c r="G6645" s="198">
        <v>0</v>
      </c>
    </row>
    <row r="6646" spans="1:7">
      <c r="A6646" s="198">
        <v>40644230</v>
      </c>
      <c r="B6646" s="198">
        <v>0</v>
      </c>
      <c r="C6646" s="198">
        <v>0</v>
      </c>
      <c r="D6646" s="198">
        <v>0</v>
      </c>
      <c r="E6646" s="198">
        <v>0</v>
      </c>
      <c r="F6646" s="198">
        <v>685</v>
      </c>
      <c r="G6646" s="198">
        <v>0</v>
      </c>
    </row>
    <row r="6647" spans="1:7">
      <c r="A6647" s="198">
        <v>40644242</v>
      </c>
      <c r="B6647" s="198">
        <v>565071.06000000006</v>
      </c>
      <c r="C6647" s="198">
        <v>0</v>
      </c>
      <c r="D6647" s="198">
        <v>507373.45</v>
      </c>
      <c r="E6647" s="198">
        <v>1072444.51</v>
      </c>
      <c r="F6647" s="198">
        <v>685</v>
      </c>
      <c r="G6647" s="198">
        <v>105</v>
      </c>
    </row>
    <row r="6648" spans="1:7">
      <c r="A6648" s="198">
        <v>40682539</v>
      </c>
      <c r="B6648" s="198">
        <v>0</v>
      </c>
      <c r="C6648" s="198">
        <v>0</v>
      </c>
      <c r="D6648" s="198">
        <v>0</v>
      </c>
      <c r="E6648" s="198">
        <v>0</v>
      </c>
      <c r="F6648" s="198">
        <v>685</v>
      </c>
      <c r="G6648" s="198">
        <v>0</v>
      </c>
    </row>
    <row r="6649" spans="1:7">
      <c r="A6649" s="198">
        <v>40683064</v>
      </c>
      <c r="B6649" s="198">
        <v>0</v>
      </c>
      <c r="C6649" s="198">
        <v>0</v>
      </c>
      <c r="D6649" s="198">
        <v>0</v>
      </c>
      <c r="E6649" s="198">
        <v>0</v>
      </c>
      <c r="F6649" s="198">
        <v>685</v>
      </c>
      <c r="G6649" s="198">
        <v>0</v>
      </c>
    </row>
    <row r="6650" spans="1:7">
      <c r="A6650" s="198">
        <v>40683072</v>
      </c>
      <c r="B6650" s="198">
        <v>354379.19</v>
      </c>
      <c r="C6650" s="198">
        <v>0</v>
      </c>
      <c r="D6650" s="198">
        <v>0</v>
      </c>
      <c r="E6650" s="198">
        <v>354379.19</v>
      </c>
      <c r="F6650" s="198">
        <v>685</v>
      </c>
      <c r="G6650" s="198">
        <v>0</v>
      </c>
    </row>
    <row r="6651" spans="1:7">
      <c r="A6651" s="198">
        <v>40683080</v>
      </c>
      <c r="B6651" s="198">
        <v>0</v>
      </c>
      <c r="C6651" s="198">
        <v>0</v>
      </c>
      <c r="D6651" s="198">
        <v>0</v>
      </c>
      <c r="E6651" s="198">
        <v>0</v>
      </c>
      <c r="F6651" s="198">
        <v>685</v>
      </c>
      <c r="G6651" s="198">
        <v>0</v>
      </c>
    </row>
    <row r="6652" spans="1:7">
      <c r="A6652" s="198">
        <v>40683095</v>
      </c>
      <c r="B6652" s="198">
        <v>0</v>
      </c>
      <c r="C6652" s="198">
        <v>0</v>
      </c>
      <c r="D6652" s="198">
        <v>0</v>
      </c>
      <c r="E6652" s="198">
        <v>0</v>
      </c>
      <c r="F6652" s="198">
        <v>685</v>
      </c>
      <c r="G6652" s="198">
        <v>0</v>
      </c>
    </row>
    <row r="6653" spans="1:7">
      <c r="A6653" s="198">
        <v>40683109</v>
      </c>
      <c r="B6653" s="198">
        <v>0</v>
      </c>
      <c r="C6653" s="198">
        <v>0</v>
      </c>
      <c r="D6653" s="198">
        <v>0</v>
      </c>
      <c r="E6653" s="198">
        <v>0</v>
      </c>
      <c r="F6653" s="198">
        <v>685</v>
      </c>
      <c r="G6653" s="198">
        <v>0</v>
      </c>
    </row>
    <row r="6654" spans="1:7">
      <c r="A6654" s="198">
        <v>40683115</v>
      </c>
      <c r="B6654" s="198">
        <v>0</v>
      </c>
      <c r="C6654" s="198">
        <v>0</v>
      </c>
      <c r="D6654" s="198">
        <v>0</v>
      </c>
      <c r="E6654" s="198">
        <v>0</v>
      </c>
      <c r="F6654" s="198">
        <v>685</v>
      </c>
      <c r="G6654" s="198">
        <v>0</v>
      </c>
    </row>
    <row r="6655" spans="1:7">
      <c r="A6655" s="198">
        <v>40683125</v>
      </c>
      <c r="B6655" s="198">
        <v>0</v>
      </c>
      <c r="C6655" s="198">
        <v>0</v>
      </c>
      <c r="D6655" s="198">
        <v>0</v>
      </c>
      <c r="E6655" s="198">
        <v>0</v>
      </c>
      <c r="F6655" s="198">
        <v>685</v>
      </c>
      <c r="G6655" s="198">
        <v>0</v>
      </c>
    </row>
    <row r="6656" spans="1:7">
      <c r="A6656" s="198">
        <v>40683133</v>
      </c>
      <c r="B6656" s="198">
        <v>0</v>
      </c>
      <c r="C6656" s="198">
        <v>0</v>
      </c>
      <c r="D6656" s="198">
        <v>0</v>
      </c>
      <c r="E6656" s="198">
        <v>0</v>
      </c>
      <c r="F6656" s="198">
        <v>685</v>
      </c>
      <c r="G6656" s="198">
        <v>0</v>
      </c>
    </row>
    <row r="6657" spans="1:7">
      <c r="A6657" s="198">
        <v>40683154</v>
      </c>
      <c r="B6657" s="198">
        <v>321023.18</v>
      </c>
      <c r="C6657" s="198">
        <v>0</v>
      </c>
      <c r="D6657" s="198">
        <v>0</v>
      </c>
      <c r="E6657" s="198">
        <v>321023.18</v>
      </c>
      <c r="F6657" s="198">
        <v>685</v>
      </c>
      <c r="G6657" s="198">
        <v>0</v>
      </c>
    </row>
    <row r="6658" spans="1:7">
      <c r="A6658" s="198">
        <v>40683165</v>
      </c>
      <c r="B6658" s="198">
        <v>0</v>
      </c>
      <c r="C6658" s="198">
        <v>0</v>
      </c>
      <c r="D6658" s="198">
        <v>0</v>
      </c>
      <c r="E6658" s="198">
        <v>0</v>
      </c>
      <c r="F6658" s="198">
        <v>685</v>
      </c>
      <c r="G6658" s="198">
        <v>0</v>
      </c>
    </row>
    <row r="6659" spans="1:7">
      <c r="A6659" s="198">
        <v>40683176</v>
      </c>
      <c r="B6659" s="198">
        <v>0</v>
      </c>
      <c r="C6659" s="198">
        <v>0</v>
      </c>
      <c r="D6659" s="198">
        <v>0</v>
      </c>
      <c r="E6659" s="198">
        <v>0</v>
      </c>
      <c r="F6659" s="198">
        <v>685</v>
      </c>
      <c r="G6659" s="198">
        <v>0</v>
      </c>
    </row>
    <row r="6660" spans="1:7">
      <c r="A6660" s="198">
        <v>40715278</v>
      </c>
      <c r="B6660" s="198">
        <v>0</v>
      </c>
      <c r="C6660" s="198">
        <v>0</v>
      </c>
      <c r="D6660" s="198">
        <v>0</v>
      </c>
      <c r="E6660" s="198">
        <v>0</v>
      </c>
      <c r="F6660" s="198">
        <v>823</v>
      </c>
      <c r="G6660" s="198">
        <v>0</v>
      </c>
    </row>
    <row r="6661" spans="1:7">
      <c r="A6661" s="198">
        <v>40715291</v>
      </c>
      <c r="B6661" s="198">
        <v>225404.34</v>
      </c>
      <c r="C6661" s="198">
        <v>0</v>
      </c>
      <c r="D6661" s="198">
        <v>92094.21</v>
      </c>
      <c r="E6661" s="198">
        <v>317498.55</v>
      </c>
      <c r="F6661" s="198">
        <v>685</v>
      </c>
      <c r="G6661" s="198">
        <v>32</v>
      </c>
    </row>
    <row r="6662" spans="1:7">
      <c r="A6662" s="198">
        <v>40715635</v>
      </c>
      <c r="B6662" s="198">
        <v>0</v>
      </c>
      <c r="C6662" s="198">
        <v>0</v>
      </c>
      <c r="D6662" s="198">
        <v>0</v>
      </c>
      <c r="E6662" s="198">
        <v>0</v>
      </c>
      <c r="F6662" s="198">
        <v>823</v>
      </c>
      <c r="G6662" s="198">
        <v>0</v>
      </c>
    </row>
    <row r="6663" spans="1:7">
      <c r="A6663" s="198">
        <v>40715702</v>
      </c>
      <c r="B6663" s="198">
        <v>0</v>
      </c>
      <c r="C6663" s="198">
        <v>0</v>
      </c>
      <c r="D6663" s="198">
        <v>0</v>
      </c>
      <c r="E6663" s="198">
        <v>0</v>
      </c>
      <c r="F6663" s="198">
        <v>685</v>
      </c>
      <c r="G6663" s="198">
        <v>0</v>
      </c>
    </row>
    <row r="6664" spans="1:7">
      <c r="A6664" s="198">
        <v>40715712</v>
      </c>
      <c r="B6664" s="198">
        <v>0</v>
      </c>
      <c r="C6664" s="198">
        <v>0</v>
      </c>
      <c r="D6664" s="198">
        <v>0</v>
      </c>
      <c r="E6664" s="198">
        <v>0</v>
      </c>
      <c r="F6664" s="198">
        <v>685</v>
      </c>
      <c r="G6664" s="198">
        <v>0</v>
      </c>
    </row>
    <row r="6665" spans="1:7">
      <c r="A6665" s="198">
        <v>40715729</v>
      </c>
      <c r="B6665" s="198">
        <v>265725.21999999997</v>
      </c>
      <c r="C6665" s="198">
        <v>0</v>
      </c>
      <c r="D6665" s="198">
        <v>0</v>
      </c>
      <c r="E6665" s="198">
        <v>265725.21999999997</v>
      </c>
      <c r="F6665" s="198">
        <v>685</v>
      </c>
      <c r="G6665" s="198">
        <v>0</v>
      </c>
    </row>
    <row r="6666" spans="1:7">
      <c r="A6666" s="198">
        <v>40715735</v>
      </c>
      <c r="B6666" s="198">
        <v>187067.61</v>
      </c>
      <c r="C6666" s="198">
        <v>0</v>
      </c>
      <c r="D6666" s="198">
        <v>0</v>
      </c>
      <c r="E6666" s="198">
        <v>187067.61</v>
      </c>
      <c r="F6666" s="198">
        <v>685</v>
      </c>
      <c r="G6666" s="198">
        <v>0</v>
      </c>
    </row>
    <row r="6667" spans="1:7">
      <c r="A6667" s="198">
        <v>40715745</v>
      </c>
      <c r="B6667" s="198">
        <v>397025.6</v>
      </c>
      <c r="C6667" s="198">
        <v>0</v>
      </c>
      <c r="D6667" s="198">
        <v>0</v>
      </c>
      <c r="E6667" s="198">
        <v>397025.6</v>
      </c>
      <c r="F6667" s="198">
        <v>685</v>
      </c>
      <c r="G6667" s="198">
        <v>0</v>
      </c>
    </row>
    <row r="6668" spans="1:7">
      <c r="A6668" s="198">
        <v>40715756</v>
      </c>
      <c r="B6668" s="198">
        <v>0</v>
      </c>
      <c r="C6668" s="198">
        <v>0</v>
      </c>
      <c r="D6668" s="198">
        <v>0</v>
      </c>
      <c r="E6668" s="198">
        <v>0</v>
      </c>
      <c r="F6668" s="198">
        <v>685</v>
      </c>
      <c r="G6668" s="198">
        <v>0</v>
      </c>
    </row>
    <row r="6669" spans="1:7">
      <c r="A6669" s="198">
        <v>40715767</v>
      </c>
      <c r="B6669" s="198">
        <v>0</v>
      </c>
      <c r="C6669" s="198">
        <v>0</v>
      </c>
      <c r="D6669" s="198">
        <v>0</v>
      </c>
      <c r="E6669" s="198">
        <v>0</v>
      </c>
      <c r="F6669" s="198">
        <v>685</v>
      </c>
      <c r="G6669" s="198">
        <v>0</v>
      </c>
    </row>
    <row r="6670" spans="1:7">
      <c r="A6670" s="198">
        <v>40715772</v>
      </c>
      <c r="B6670" s="198">
        <v>677741.19</v>
      </c>
      <c r="C6670" s="198">
        <v>0</v>
      </c>
      <c r="D6670" s="198">
        <v>439874.43</v>
      </c>
      <c r="E6670" s="198">
        <v>1117615.6200000001</v>
      </c>
      <c r="F6670" s="198">
        <v>685</v>
      </c>
      <c r="G6670" s="198">
        <v>73</v>
      </c>
    </row>
    <row r="6671" spans="1:7">
      <c r="A6671" s="198">
        <v>40715783</v>
      </c>
      <c r="B6671" s="198">
        <v>173429.88</v>
      </c>
      <c r="C6671" s="198">
        <v>0</v>
      </c>
      <c r="D6671" s="198">
        <v>0</v>
      </c>
      <c r="E6671" s="198">
        <v>173429.88</v>
      </c>
      <c r="F6671" s="198">
        <v>685</v>
      </c>
      <c r="G6671" s="198">
        <v>0</v>
      </c>
    </row>
    <row r="6672" spans="1:7">
      <c r="A6672" s="198">
        <v>40715797</v>
      </c>
      <c r="B6672" s="198">
        <v>231100.36</v>
      </c>
      <c r="C6672" s="198">
        <v>0</v>
      </c>
      <c r="D6672" s="198">
        <v>0</v>
      </c>
      <c r="E6672" s="198">
        <v>231100.36</v>
      </c>
      <c r="F6672" s="198">
        <v>685</v>
      </c>
      <c r="G6672" s="198">
        <v>0</v>
      </c>
    </row>
    <row r="6673" spans="1:7">
      <c r="A6673" s="198">
        <v>40715803</v>
      </c>
      <c r="B6673" s="198">
        <v>107767.1</v>
      </c>
      <c r="C6673" s="198">
        <v>0</v>
      </c>
      <c r="D6673" s="198">
        <v>0</v>
      </c>
      <c r="E6673" s="198">
        <v>107767.1</v>
      </c>
      <c r="F6673" s="198">
        <v>626</v>
      </c>
      <c r="G6673" s="198">
        <v>0</v>
      </c>
    </row>
    <row r="6674" spans="1:7">
      <c r="A6674" s="198">
        <v>40715818</v>
      </c>
      <c r="B6674" s="198">
        <v>536079.47</v>
      </c>
      <c r="C6674" s="198">
        <v>0</v>
      </c>
      <c r="D6674" s="198">
        <v>0</v>
      </c>
      <c r="E6674" s="198">
        <v>536079.47</v>
      </c>
      <c r="F6674" s="198">
        <v>685</v>
      </c>
      <c r="G6674" s="198">
        <v>0</v>
      </c>
    </row>
    <row r="6675" spans="1:7">
      <c r="A6675" s="198">
        <v>40715831</v>
      </c>
      <c r="B6675" s="198">
        <v>0</v>
      </c>
      <c r="C6675" s="198">
        <v>0</v>
      </c>
      <c r="D6675" s="198">
        <v>0</v>
      </c>
      <c r="E6675" s="198">
        <v>0</v>
      </c>
      <c r="F6675" s="198">
        <v>685</v>
      </c>
      <c r="G6675" s="198">
        <v>0</v>
      </c>
    </row>
    <row r="6676" spans="1:7">
      <c r="A6676" s="198">
        <v>40715849</v>
      </c>
      <c r="B6676" s="198">
        <v>0</v>
      </c>
      <c r="C6676" s="198">
        <v>0</v>
      </c>
      <c r="D6676" s="198">
        <v>0</v>
      </c>
      <c r="E6676" s="198">
        <v>0</v>
      </c>
      <c r="F6676" s="198">
        <v>685</v>
      </c>
      <c r="G6676" s="198">
        <v>0</v>
      </c>
    </row>
    <row r="6677" spans="1:7">
      <c r="A6677" s="198">
        <v>40715850</v>
      </c>
      <c r="B6677" s="198">
        <v>0</v>
      </c>
      <c r="C6677" s="198">
        <v>0</v>
      </c>
      <c r="D6677" s="198">
        <v>0</v>
      </c>
      <c r="E6677" s="198">
        <v>0</v>
      </c>
      <c r="F6677" s="198">
        <v>685</v>
      </c>
      <c r="G6677" s="198">
        <v>0</v>
      </c>
    </row>
    <row r="6678" spans="1:7">
      <c r="A6678" s="198">
        <v>40715867</v>
      </c>
      <c r="B6678" s="198">
        <v>302961.03000000003</v>
      </c>
      <c r="C6678" s="198">
        <v>0</v>
      </c>
      <c r="D6678" s="198">
        <v>0</v>
      </c>
      <c r="E6678" s="198">
        <v>302961.03000000003</v>
      </c>
      <c r="F6678" s="198">
        <v>685</v>
      </c>
      <c r="G6678" s="198">
        <v>0</v>
      </c>
    </row>
    <row r="6679" spans="1:7">
      <c r="A6679" s="198">
        <v>40715877</v>
      </c>
      <c r="B6679" s="198">
        <v>0</v>
      </c>
      <c r="C6679" s="198">
        <v>0</v>
      </c>
      <c r="D6679" s="198">
        <v>0</v>
      </c>
      <c r="E6679" s="198">
        <v>0</v>
      </c>
      <c r="F6679" s="198">
        <v>685</v>
      </c>
      <c r="G6679" s="198">
        <v>0</v>
      </c>
    </row>
    <row r="6680" spans="1:7">
      <c r="A6680" s="198">
        <v>40752490</v>
      </c>
      <c r="B6680" s="198">
        <v>1527583.63</v>
      </c>
      <c r="C6680" s="198">
        <v>1464.26</v>
      </c>
      <c r="D6680" s="198">
        <v>0</v>
      </c>
      <c r="E6680" s="198">
        <v>1529047.89</v>
      </c>
      <c r="F6680" s="198">
        <v>685</v>
      </c>
      <c r="G6680" s="198">
        <v>1</v>
      </c>
    </row>
    <row r="6681" spans="1:7">
      <c r="A6681" s="198">
        <v>40752510</v>
      </c>
      <c r="B6681" s="198">
        <v>0</v>
      </c>
      <c r="C6681" s="198">
        <v>0</v>
      </c>
      <c r="D6681" s="198">
        <v>0</v>
      </c>
      <c r="E6681" s="198">
        <v>0</v>
      </c>
      <c r="F6681" s="198">
        <v>685</v>
      </c>
      <c r="G6681" s="198">
        <v>0</v>
      </c>
    </row>
    <row r="6682" spans="1:7">
      <c r="A6682" s="198">
        <v>40752540</v>
      </c>
      <c r="B6682" s="198">
        <v>0</v>
      </c>
      <c r="C6682" s="198">
        <v>0</v>
      </c>
      <c r="D6682" s="198">
        <v>0</v>
      </c>
      <c r="E6682" s="198">
        <v>0</v>
      </c>
      <c r="F6682" s="198">
        <v>685</v>
      </c>
      <c r="G6682" s="198">
        <v>0</v>
      </c>
    </row>
    <row r="6683" spans="1:7">
      <c r="A6683" s="198">
        <v>40752647</v>
      </c>
      <c r="B6683" s="198">
        <v>392017.27</v>
      </c>
      <c r="C6683" s="198">
        <v>0</v>
      </c>
      <c r="D6683" s="198">
        <v>0</v>
      </c>
      <c r="E6683" s="198">
        <v>392017.27</v>
      </c>
      <c r="F6683" s="198">
        <v>823</v>
      </c>
      <c r="G6683" s="198">
        <v>0</v>
      </c>
    </row>
    <row r="6684" spans="1:7">
      <c r="A6684" s="198">
        <v>40752879</v>
      </c>
      <c r="B6684" s="198">
        <v>0</v>
      </c>
      <c r="C6684" s="198">
        <v>0</v>
      </c>
      <c r="D6684" s="198">
        <v>0</v>
      </c>
      <c r="E6684" s="198">
        <v>0</v>
      </c>
      <c r="F6684" s="198">
        <v>685</v>
      </c>
      <c r="G6684" s="198">
        <v>0</v>
      </c>
    </row>
    <row r="6685" spans="1:7">
      <c r="A6685" s="198">
        <v>40752899</v>
      </c>
      <c r="B6685" s="198">
        <v>241938.45</v>
      </c>
      <c r="C6685" s="198">
        <v>0</v>
      </c>
      <c r="D6685" s="198">
        <v>185707.21</v>
      </c>
      <c r="E6685" s="198">
        <v>427645.66</v>
      </c>
      <c r="F6685" s="198">
        <v>685</v>
      </c>
      <c r="G6685" s="198">
        <v>90</v>
      </c>
    </row>
    <row r="6686" spans="1:7">
      <c r="A6686" s="198">
        <v>40752917</v>
      </c>
      <c r="B6686" s="198">
        <v>0</v>
      </c>
      <c r="C6686" s="198">
        <v>0</v>
      </c>
      <c r="D6686" s="198">
        <v>0</v>
      </c>
      <c r="E6686" s="198">
        <v>0</v>
      </c>
      <c r="F6686" s="198">
        <v>685</v>
      </c>
      <c r="G6686" s="198">
        <v>0</v>
      </c>
    </row>
    <row r="6687" spans="1:7">
      <c r="A6687" s="198">
        <v>40752959</v>
      </c>
      <c r="B6687" s="198">
        <v>755632.37</v>
      </c>
      <c r="C6687" s="198">
        <v>10043.620000000001</v>
      </c>
      <c r="D6687" s="198">
        <v>0</v>
      </c>
      <c r="E6687" s="198">
        <v>765675.99</v>
      </c>
      <c r="F6687" s="198">
        <v>685</v>
      </c>
      <c r="G6687" s="198">
        <v>1</v>
      </c>
    </row>
    <row r="6688" spans="1:7">
      <c r="A6688" s="198">
        <v>40752967</v>
      </c>
      <c r="B6688" s="198">
        <v>0</v>
      </c>
      <c r="C6688" s="198">
        <v>0</v>
      </c>
      <c r="D6688" s="198">
        <v>0</v>
      </c>
      <c r="E6688" s="198">
        <v>0</v>
      </c>
      <c r="F6688" s="198">
        <v>685</v>
      </c>
      <c r="G6688" s="198">
        <v>0</v>
      </c>
    </row>
    <row r="6689" spans="1:7">
      <c r="A6689" s="198">
        <v>40752973</v>
      </c>
      <c r="B6689" s="198">
        <v>0</v>
      </c>
      <c r="C6689" s="198">
        <v>0</v>
      </c>
      <c r="D6689" s="198">
        <v>0</v>
      </c>
      <c r="E6689" s="198">
        <v>0</v>
      </c>
      <c r="F6689" s="198">
        <v>685</v>
      </c>
      <c r="G6689" s="198">
        <v>0</v>
      </c>
    </row>
    <row r="6690" spans="1:7">
      <c r="A6690" s="198">
        <v>40752982</v>
      </c>
      <c r="B6690" s="198">
        <v>389259.62</v>
      </c>
      <c r="C6690" s="198">
        <v>0</v>
      </c>
      <c r="D6690" s="198">
        <v>0</v>
      </c>
      <c r="E6690" s="198">
        <v>389259.62</v>
      </c>
      <c r="F6690" s="198">
        <v>685</v>
      </c>
      <c r="G6690" s="198">
        <v>0</v>
      </c>
    </row>
    <row r="6691" spans="1:7">
      <c r="A6691" s="198">
        <v>40752992</v>
      </c>
      <c r="B6691" s="198">
        <v>0</v>
      </c>
      <c r="C6691" s="198">
        <v>0</v>
      </c>
      <c r="D6691" s="198">
        <v>0</v>
      </c>
      <c r="E6691" s="198">
        <v>0</v>
      </c>
      <c r="F6691" s="198">
        <v>685</v>
      </c>
      <c r="G6691" s="198">
        <v>0</v>
      </c>
    </row>
    <row r="6692" spans="1:7">
      <c r="A6692" s="198">
        <v>40753007</v>
      </c>
      <c r="B6692" s="198">
        <v>0</v>
      </c>
      <c r="C6692" s="198">
        <v>0</v>
      </c>
      <c r="D6692" s="198">
        <v>0</v>
      </c>
      <c r="E6692" s="198">
        <v>0</v>
      </c>
      <c r="F6692" s="198">
        <v>685</v>
      </c>
      <c r="G6692" s="198">
        <v>0</v>
      </c>
    </row>
    <row r="6693" spans="1:7">
      <c r="A6693" s="198">
        <v>40782947</v>
      </c>
      <c r="B6693" s="198">
        <v>0</v>
      </c>
      <c r="C6693" s="198">
        <v>0</v>
      </c>
      <c r="D6693" s="198">
        <v>0</v>
      </c>
      <c r="E6693" s="198">
        <v>0</v>
      </c>
      <c r="F6693" s="198">
        <v>685</v>
      </c>
      <c r="G6693" s="198">
        <v>0</v>
      </c>
    </row>
    <row r="6694" spans="1:7">
      <c r="A6694" s="198">
        <v>40782965</v>
      </c>
      <c r="B6694" s="198">
        <v>0</v>
      </c>
      <c r="C6694" s="198">
        <v>0</v>
      </c>
      <c r="D6694" s="198">
        <v>0</v>
      </c>
      <c r="E6694" s="198">
        <v>0</v>
      </c>
      <c r="F6694" s="198">
        <v>685</v>
      </c>
      <c r="G6694" s="198">
        <v>0</v>
      </c>
    </row>
    <row r="6695" spans="1:7">
      <c r="A6695" s="198">
        <v>40783073</v>
      </c>
      <c r="B6695" s="198">
        <v>162341.70000000001</v>
      </c>
      <c r="C6695" s="198">
        <v>0</v>
      </c>
      <c r="D6695" s="198">
        <v>0</v>
      </c>
      <c r="E6695" s="198">
        <v>162341.70000000001</v>
      </c>
      <c r="F6695" s="198">
        <v>685</v>
      </c>
      <c r="G6695" s="198">
        <v>0</v>
      </c>
    </row>
    <row r="6696" spans="1:7">
      <c r="A6696" s="198">
        <v>40783104</v>
      </c>
      <c r="B6696" s="198">
        <v>326148.93</v>
      </c>
      <c r="C6696" s="198">
        <v>4175.74</v>
      </c>
      <c r="D6696" s="198">
        <v>0</v>
      </c>
      <c r="E6696" s="198">
        <v>330324.67</v>
      </c>
      <c r="F6696" s="198">
        <v>685</v>
      </c>
      <c r="G6696" s="198">
        <v>1</v>
      </c>
    </row>
    <row r="6697" spans="1:7">
      <c r="A6697" s="198">
        <v>40783326</v>
      </c>
      <c r="B6697" s="198">
        <v>118716.07</v>
      </c>
      <c r="C6697" s="198">
        <v>0</v>
      </c>
      <c r="D6697" s="198">
        <v>0</v>
      </c>
      <c r="E6697" s="198">
        <v>118716.07</v>
      </c>
      <c r="F6697" s="198">
        <v>823</v>
      </c>
      <c r="G6697" s="198">
        <v>0</v>
      </c>
    </row>
    <row r="6698" spans="1:7">
      <c r="A6698" s="198">
        <v>40783514</v>
      </c>
      <c r="B6698" s="198">
        <v>0</v>
      </c>
      <c r="C6698" s="198">
        <v>0</v>
      </c>
      <c r="D6698" s="198">
        <v>0</v>
      </c>
      <c r="E6698" s="198">
        <v>0</v>
      </c>
      <c r="F6698" s="198">
        <v>685</v>
      </c>
      <c r="G6698" s="198">
        <v>0</v>
      </c>
    </row>
    <row r="6699" spans="1:7">
      <c r="A6699" s="198">
        <v>40783726</v>
      </c>
      <c r="B6699" s="198">
        <v>0</v>
      </c>
      <c r="C6699" s="198">
        <v>0</v>
      </c>
      <c r="D6699" s="198">
        <v>0</v>
      </c>
      <c r="E6699" s="198">
        <v>0</v>
      </c>
      <c r="F6699" s="198">
        <v>685</v>
      </c>
      <c r="G6699" s="198">
        <v>0</v>
      </c>
    </row>
    <row r="6700" spans="1:7">
      <c r="A6700" s="198">
        <v>40783745</v>
      </c>
      <c r="B6700" s="198">
        <v>0</v>
      </c>
      <c r="C6700" s="198">
        <v>0</v>
      </c>
      <c r="D6700" s="198">
        <v>0</v>
      </c>
      <c r="E6700" s="198">
        <v>0</v>
      </c>
      <c r="F6700" s="198">
        <v>685</v>
      </c>
      <c r="G6700" s="198">
        <v>0</v>
      </c>
    </row>
    <row r="6701" spans="1:7">
      <c r="A6701" s="198">
        <v>40783757</v>
      </c>
      <c r="B6701" s="198">
        <v>0</v>
      </c>
      <c r="C6701" s="198">
        <v>0</v>
      </c>
      <c r="D6701" s="198">
        <v>0</v>
      </c>
      <c r="E6701" s="198">
        <v>0</v>
      </c>
      <c r="F6701" s="198">
        <v>685</v>
      </c>
      <c r="G6701" s="198">
        <v>0</v>
      </c>
    </row>
    <row r="6702" spans="1:7">
      <c r="A6702" s="198">
        <v>40783770</v>
      </c>
      <c r="B6702" s="198">
        <v>169201.17</v>
      </c>
      <c r="C6702" s="198">
        <v>0</v>
      </c>
      <c r="D6702" s="198">
        <v>0</v>
      </c>
      <c r="E6702" s="198">
        <v>169201.17</v>
      </c>
      <c r="F6702" s="198">
        <v>685</v>
      </c>
      <c r="G6702" s="198">
        <v>0</v>
      </c>
    </row>
    <row r="6703" spans="1:7">
      <c r="A6703" s="198">
        <v>40783798</v>
      </c>
      <c r="B6703" s="198">
        <v>141897.35999999999</v>
      </c>
      <c r="C6703" s="198">
        <v>0</v>
      </c>
      <c r="D6703" s="198">
        <v>0</v>
      </c>
      <c r="E6703" s="198">
        <v>141897.35999999999</v>
      </c>
      <c r="F6703" s="198">
        <v>685</v>
      </c>
      <c r="G6703" s="198">
        <v>0</v>
      </c>
    </row>
    <row r="6704" spans="1:7">
      <c r="A6704" s="198">
        <v>40807765</v>
      </c>
      <c r="B6704" s="198">
        <v>0</v>
      </c>
      <c r="C6704" s="198">
        <v>0</v>
      </c>
      <c r="D6704" s="198">
        <v>0</v>
      </c>
      <c r="E6704" s="198">
        <v>0</v>
      </c>
      <c r="F6704" s="198">
        <v>823</v>
      </c>
      <c r="G6704" s="198">
        <v>0</v>
      </c>
    </row>
    <row r="6705" spans="1:7">
      <c r="A6705" s="198">
        <v>40807778</v>
      </c>
      <c r="B6705" s="198">
        <v>0</v>
      </c>
      <c r="C6705" s="198">
        <v>0</v>
      </c>
      <c r="D6705" s="198">
        <v>0</v>
      </c>
      <c r="E6705" s="198">
        <v>0</v>
      </c>
      <c r="F6705" s="198">
        <v>685</v>
      </c>
      <c r="G6705" s="198">
        <v>0</v>
      </c>
    </row>
    <row r="6706" spans="1:7">
      <c r="A6706" s="198">
        <v>40807822</v>
      </c>
      <c r="B6706" s="198">
        <v>0</v>
      </c>
      <c r="C6706" s="198">
        <v>0</v>
      </c>
      <c r="D6706" s="198">
        <v>0</v>
      </c>
      <c r="E6706" s="198">
        <v>0</v>
      </c>
      <c r="F6706" s="198">
        <v>823</v>
      </c>
      <c r="G6706" s="198">
        <v>0</v>
      </c>
    </row>
    <row r="6707" spans="1:7">
      <c r="A6707" s="198">
        <v>40807835</v>
      </c>
      <c r="B6707" s="198">
        <v>0</v>
      </c>
      <c r="C6707" s="198">
        <v>0</v>
      </c>
      <c r="D6707" s="198">
        <v>0</v>
      </c>
      <c r="E6707" s="198">
        <v>0</v>
      </c>
      <c r="F6707" s="198">
        <v>685</v>
      </c>
      <c r="G6707" s="198">
        <v>0</v>
      </c>
    </row>
    <row r="6708" spans="1:7">
      <c r="A6708" s="198">
        <v>40807879</v>
      </c>
      <c r="B6708" s="198">
        <v>0</v>
      </c>
      <c r="C6708" s="198">
        <v>0</v>
      </c>
      <c r="D6708" s="198">
        <v>0</v>
      </c>
      <c r="E6708" s="198">
        <v>0</v>
      </c>
      <c r="F6708" s="198">
        <v>685</v>
      </c>
      <c r="G6708" s="198">
        <v>0</v>
      </c>
    </row>
    <row r="6709" spans="1:7">
      <c r="A6709" s="198">
        <v>40807922</v>
      </c>
      <c r="B6709" s="198">
        <v>0</v>
      </c>
      <c r="C6709" s="198">
        <v>0</v>
      </c>
      <c r="D6709" s="198">
        <v>0</v>
      </c>
      <c r="E6709" s="198">
        <v>0</v>
      </c>
      <c r="F6709" s="198">
        <v>823</v>
      </c>
      <c r="G6709" s="198">
        <v>0</v>
      </c>
    </row>
    <row r="6710" spans="1:7">
      <c r="A6710" s="198">
        <v>40808413</v>
      </c>
      <c r="B6710" s="198">
        <v>259232.83</v>
      </c>
      <c r="C6710" s="198">
        <v>314</v>
      </c>
      <c r="D6710" s="198">
        <v>0</v>
      </c>
      <c r="E6710" s="198">
        <v>259546.83</v>
      </c>
      <c r="F6710" s="198">
        <v>685</v>
      </c>
      <c r="G6710" s="198">
        <v>1</v>
      </c>
    </row>
    <row r="6711" spans="1:7">
      <c r="A6711" s="198">
        <v>40808580</v>
      </c>
      <c r="B6711" s="198">
        <v>0</v>
      </c>
      <c r="C6711" s="198">
        <v>0</v>
      </c>
      <c r="D6711" s="198">
        <v>0</v>
      </c>
      <c r="E6711" s="198">
        <v>0</v>
      </c>
      <c r="F6711" s="198">
        <v>685</v>
      </c>
      <c r="G6711" s="198">
        <v>0</v>
      </c>
    </row>
    <row r="6712" spans="1:7">
      <c r="A6712" s="198">
        <v>40808610</v>
      </c>
      <c r="B6712" s="198">
        <v>0</v>
      </c>
      <c r="C6712" s="198">
        <v>0</v>
      </c>
      <c r="D6712" s="198">
        <v>0</v>
      </c>
      <c r="E6712" s="198">
        <v>0</v>
      </c>
      <c r="F6712" s="198">
        <v>685</v>
      </c>
      <c r="G6712" s="198">
        <v>0</v>
      </c>
    </row>
    <row r="6713" spans="1:7">
      <c r="A6713" s="198">
        <v>40808622</v>
      </c>
      <c r="B6713" s="198">
        <v>400356.28</v>
      </c>
      <c r="C6713" s="198">
        <v>0</v>
      </c>
      <c r="D6713" s="198">
        <v>0</v>
      </c>
      <c r="E6713" s="198">
        <v>400356.28</v>
      </c>
      <c r="F6713" s="198">
        <v>685</v>
      </c>
      <c r="G6713" s="198">
        <v>0</v>
      </c>
    </row>
    <row r="6714" spans="1:7">
      <c r="A6714" s="198">
        <v>40808633</v>
      </c>
      <c r="B6714" s="198">
        <v>180539.39</v>
      </c>
      <c r="C6714" s="198">
        <v>0</v>
      </c>
      <c r="D6714" s="198">
        <v>0</v>
      </c>
      <c r="E6714" s="198">
        <v>180539.39</v>
      </c>
      <c r="F6714" s="198">
        <v>685</v>
      </c>
      <c r="G6714" s="198">
        <v>0</v>
      </c>
    </row>
    <row r="6715" spans="1:7">
      <c r="A6715" s="198">
        <v>40808662</v>
      </c>
      <c r="B6715" s="198">
        <v>475864.97</v>
      </c>
      <c r="C6715" s="198">
        <v>0</v>
      </c>
      <c r="D6715" s="198">
        <v>0</v>
      </c>
      <c r="E6715" s="198">
        <v>475864.97</v>
      </c>
      <c r="F6715" s="198">
        <v>685</v>
      </c>
      <c r="G6715" s="198">
        <v>0</v>
      </c>
    </row>
    <row r="6716" spans="1:7">
      <c r="A6716" s="198">
        <v>40808690</v>
      </c>
      <c r="B6716" s="198">
        <v>0</v>
      </c>
      <c r="C6716" s="198">
        <v>0</v>
      </c>
      <c r="D6716" s="198">
        <v>0</v>
      </c>
      <c r="E6716" s="198">
        <v>0</v>
      </c>
      <c r="F6716" s="198">
        <v>685</v>
      </c>
      <c r="G6716" s="198">
        <v>0</v>
      </c>
    </row>
    <row r="6717" spans="1:7">
      <c r="A6717" s="198">
        <v>40808703</v>
      </c>
      <c r="B6717" s="198">
        <v>192930.9</v>
      </c>
      <c r="C6717" s="198">
        <v>0</v>
      </c>
      <c r="D6717" s="198">
        <v>0</v>
      </c>
      <c r="E6717" s="198">
        <v>192930.9</v>
      </c>
      <c r="F6717" s="198">
        <v>685</v>
      </c>
      <c r="G6717" s="198">
        <v>0</v>
      </c>
    </row>
    <row r="6718" spans="1:7">
      <c r="A6718" s="198">
        <v>40808727</v>
      </c>
      <c r="B6718" s="198">
        <v>504461.33</v>
      </c>
      <c r="C6718" s="198">
        <v>0</v>
      </c>
      <c r="D6718" s="198">
        <v>0</v>
      </c>
      <c r="E6718" s="198">
        <v>504461.33</v>
      </c>
      <c r="F6718" s="198">
        <v>685</v>
      </c>
      <c r="G6718" s="198">
        <v>0</v>
      </c>
    </row>
    <row r="6719" spans="1:7">
      <c r="A6719" s="198">
        <v>40836528</v>
      </c>
      <c r="B6719" s="198">
        <v>575565.26</v>
      </c>
      <c r="C6719" s="198">
        <v>0</v>
      </c>
      <c r="D6719" s="198">
        <v>0</v>
      </c>
      <c r="E6719" s="198">
        <v>575565.26</v>
      </c>
      <c r="F6719" s="198">
        <v>685</v>
      </c>
      <c r="G6719" s="198">
        <v>0</v>
      </c>
    </row>
    <row r="6720" spans="1:7">
      <c r="A6720" s="198">
        <v>40836539</v>
      </c>
      <c r="B6720" s="198">
        <v>176196.35</v>
      </c>
      <c r="C6720" s="198">
        <v>0</v>
      </c>
      <c r="D6720" s="198">
        <v>0</v>
      </c>
      <c r="E6720" s="198">
        <v>176196.35</v>
      </c>
      <c r="F6720" s="198">
        <v>685</v>
      </c>
      <c r="G6720" s="198">
        <v>0</v>
      </c>
    </row>
    <row r="6721" spans="1:7">
      <c r="A6721" s="198">
        <v>40836638</v>
      </c>
      <c r="B6721" s="198">
        <v>0</v>
      </c>
      <c r="C6721" s="198">
        <v>0</v>
      </c>
      <c r="D6721" s="198">
        <v>0</v>
      </c>
      <c r="E6721" s="198">
        <v>0</v>
      </c>
      <c r="F6721" s="198">
        <v>685</v>
      </c>
      <c r="G6721" s="198">
        <v>0</v>
      </c>
    </row>
    <row r="6722" spans="1:7">
      <c r="A6722" s="198">
        <v>40836856</v>
      </c>
      <c r="B6722" s="198">
        <v>0</v>
      </c>
      <c r="C6722" s="198">
        <v>0</v>
      </c>
      <c r="D6722" s="198">
        <v>0</v>
      </c>
      <c r="E6722" s="198">
        <v>0</v>
      </c>
      <c r="F6722" s="198">
        <v>685</v>
      </c>
      <c r="G6722" s="198">
        <v>0</v>
      </c>
    </row>
    <row r="6723" spans="1:7">
      <c r="A6723" s="198">
        <v>40837108</v>
      </c>
      <c r="B6723" s="198">
        <v>362998.78</v>
      </c>
      <c r="C6723" s="198">
        <v>0</v>
      </c>
      <c r="D6723" s="198">
        <v>0</v>
      </c>
      <c r="E6723" s="198">
        <v>362998.78</v>
      </c>
      <c r="F6723" s="198">
        <v>823</v>
      </c>
      <c r="G6723" s="198">
        <v>0</v>
      </c>
    </row>
    <row r="6724" spans="1:7">
      <c r="A6724" s="198">
        <v>40837210</v>
      </c>
      <c r="B6724" s="198">
        <v>163736.98000000001</v>
      </c>
      <c r="C6724" s="198">
        <v>0</v>
      </c>
      <c r="D6724" s="198">
        <v>0</v>
      </c>
      <c r="E6724" s="198">
        <v>163736.98000000001</v>
      </c>
      <c r="F6724" s="198">
        <v>823</v>
      </c>
      <c r="G6724" s="198">
        <v>0</v>
      </c>
    </row>
    <row r="6725" spans="1:7">
      <c r="A6725" s="198">
        <v>40837231</v>
      </c>
      <c r="B6725" s="198">
        <v>170267.58</v>
      </c>
      <c r="C6725" s="198">
        <v>0</v>
      </c>
      <c r="D6725" s="198">
        <v>0</v>
      </c>
      <c r="E6725" s="198">
        <v>170267.58</v>
      </c>
      <c r="F6725" s="198">
        <v>685</v>
      </c>
      <c r="G6725" s="198">
        <v>0</v>
      </c>
    </row>
    <row r="6726" spans="1:7">
      <c r="A6726" s="198">
        <v>40837257</v>
      </c>
      <c r="B6726" s="198">
        <v>0</v>
      </c>
      <c r="C6726" s="198">
        <v>0</v>
      </c>
      <c r="D6726" s="198">
        <v>0</v>
      </c>
      <c r="E6726" s="198">
        <v>0</v>
      </c>
      <c r="F6726" s="198">
        <v>685</v>
      </c>
      <c r="G6726" s="198">
        <v>0</v>
      </c>
    </row>
    <row r="6727" spans="1:7">
      <c r="A6727" s="198">
        <v>40837459</v>
      </c>
      <c r="B6727" s="198">
        <v>737779.43</v>
      </c>
      <c r="C6727" s="198">
        <v>0</v>
      </c>
      <c r="D6727" s="198">
        <v>0</v>
      </c>
      <c r="E6727" s="198">
        <v>737779.43</v>
      </c>
      <c r="F6727" s="198">
        <v>685</v>
      </c>
      <c r="G6727" s="198">
        <v>0</v>
      </c>
    </row>
    <row r="6728" spans="1:7">
      <c r="A6728" s="198">
        <v>40837462</v>
      </c>
      <c r="B6728" s="198">
        <v>281375.61</v>
      </c>
      <c r="C6728" s="198">
        <v>0</v>
      </c>
      <c r="D6728" s="198">
        <v>0</v>
      </c>
      <c r="E6728" s="198">
        <v>281375.61</v>
      </c>
      <c r="F6728" s="198">
        <v>685</v>
      </c>
      <c r="G6728" s="198">
        <v>0</v>
      </c>
    </row>
    <row r="6729" spans="1:7">
      <c r="A6729" s="198">
        <v>40837499</v>
      </c>
      <c r="B6729" s="198">
        <v>0</v>
      </c>
      <c r="C6729" s="198">
        <v>0</v>
      </c>
      <c r="D6729" s="198">
        <v>0</v>
      </c>
      <c r="E6729" s="198">
        <v>0</v>
      </c>
      <c r="F6729" s="198">
        <v>626</v>
      </c>
      <c r="G6729" s="198">
        <v>0</v>
      </c>
    </row>
    <row r="6730" spans="1:7">
      <c r="A6730" s="198">
        <v>40837500</v>
      </c>
      <c r="B6730" s="198">
        <v>265296.18</v>
      </c>
      <c r="C6730" s="198">
        <v>0</v>
      </c>
      <c r="D6730" s="198">
        <v>0</v>
      </c>
      <c r="E6730" s="198">
        <v>265296.18</v>
      </c>
      <c r="F6730" s="198">
        <v>685</v>
      </c>
      <c r="G6730" s="198">
        <v>0</v>
      </c>
    </row>
    <row r="6731" spans="1:7">
      <c r="A6731" s="198">
        <v>40837518</v>
      </c>
      <c r="B6731" s="198">
        <v>0</v>
      </c>
      <c r="C6731" s="198">
        <v>0</v>
      </c>
      <c r="D6731" s="198">
        <v>0</v>
      </c>
      <c r="E6731" s="198">
        <v>0</v>
      </c>
      <c r="F6731" s="198">
        <v>685</v>
      </c>
      <c r="G6731" s="198">
        <v>0</v>
      </c>
    </row>
    <row r="6732" spans="1:7">
      <c r="A6732" s="198">
        <v>40837520</v>
      </c>
      <c r="B6732" s="198">
        <v>568574.59</v>
      </c>
      <c r="C6732" s="198">
        <v>0</v>
      </c>
      <c r="D6732" s="198">
        <v>202939.88</v>
      </c>
      <c r="E6732" s="198">
        <v>771514.47</v>
      </c>
      <c r="F6732" s="198">
        <v>626</v>
      </c>
      <c r="G6732" s="198">
        <v>33</v>
      </c>
    </row>
    <row r="6733" spans="1:7">
      <c r="A6733" s="198">
        <v>40837544</v>
      </c>
      <c r="B6733" s="198">
        <v>0</v>
      </c>
      <c r="C6733" s="198">
        <v>0</v>
      </c>
      <c r="D6733" s="198">
        <v>0</v>
      </c>
      <c r="E6733" s="198">
        <v>0</v>
      </c>
      <c r="F6733" s="198">
        <v>685</v>
      </c>
      <c r="G6733" s="198">
        <v>0</v>
      </c>
    </row>
    <row r="6734" spans="1:7">
      <c r="A6734" s="198">
        <v>40837550</v>
      </c>
      <c r="B6734" s="198">
        <v>987763.32</v>
      </c>
      <c r="C6734" s="198">
        <v>0</v>
      </c>
      <c r="D6734" s="198">
        <v>78061.179999999993</v>
      </c>
      <c r="E6734" s="198">
        <v>1065824.5</v>
      </c>
      <c r="F6734" s="198">
        <v>685</v>
      </c>
      <c r="G6734" s="198">
        <v>7</v>
      </c>
    </row>
    <row r="6735" spans="1:7">
      <c r="A6735" s="198">
        <v>40837565</v>
      </c>
      <c r="B6735" s="198">
        <v>0</v>
      </c>
      <c r="C6735" s="198">
        <v>0</v>
      </c>
      <c r="D6735" s="198">
        <v>0</v>
      </c>
      <c r="E6735" s="198">
        <v>0</v>
      </c>
      <c r="F6735" s="198">
        <v>685</v>
      </c>
      <c r="G6735" s="198">
        <v>0</v>
      </c>
    </row>
    <row r="6736" spans="1:7">
      <c r="A6736" s="198">
        <v>40837585</v>
      </c>
      <c r="B6736" s="198">
        <v>111411.08</v>
      </c>
      <c r="C6736" s="198">
        <v>0</v>
      </c>
      <c r="D6736" s="198">
        <v>0</v>
      </c>
      <c r="E6736" s="198">
        <v>111411.08</v>
      </c>
      <c r="F6736" s="198">
        <v>685</v>
      </c>
      <c r="G6736" s="198">
        <v>0</v>
      </c>
    </row>
    <row r="6737" spans="1:7">
      <c r="A6737" s="198">
        <v>40837593</v>
      </c>
      <c r="B6737" s="198">
        <v>0</v>
      </c>
      <c r="C6737" s="198">
        <v>0</v>
      </c>
      <c r="D6737" s="198">
        <v>0</v>
      </c>
      <c r="E6737" s="198">
        <v>0</v>
      </c>
      <c r="F6737" s="198">
        <v>823</v>
      </c>
      <c r="G6737" s="198">
        <v>0</v>
      </c>
    </row>
    <row r="6738" spans="1:7">
      <c r="A6738" s="198">
        <v>40837617</v>
      </c>
      <c r="B6738" s="198">
        <v>0</v>
      </c>
      <c r="C6738" s="198">
        <v>0</v>
      </c>
      <c r="D6738" s="198">
        <v>0</v>
      </c>
      <c r="E6738" s="198">
        <v>0</v>
      </c>
      <c r="F6738" s="198">
        <v>685</v>
      </c>
      <c r="G6738" s="198">
        <v>0</v>
      </c>
    </row>
    <row r="6739" spans="1:7">
      <c r="A6739" s="198">
        <v>40837628</v>
      </c>
      <c r="B6739" s="198">
        <v>1365856.28</v>
      </c>
      <c r="C6739" s="198">
        <v>0</v>
      </c>
      <c r="D6739" s="198">
        <v>0</v>
      </c>
      <c r="E6739" s="198">
        <v>1365856.28</v>
      </c>
      <c r="F6739" s="198">
        <v>685</v>
      </c>
      <c r="G6739" s="198">
        <v>0</v>
      </c>
    </row>
    <row r="6740" spans="1:7">
      <c r="A6740" s="198">
        <v>40837638</v>
      </c>
      <c r="B6740" s="198">
        <v>129164.84</v>
      </c>
      <c r="C6740" s="198">
        <v>0</v>
      </c>
      <c r="D6740" s="198">
        <v>0</v>
      </c>
      <c r="E6740" s="198">
        <v>129164.84</v>
      </c>
      <c r="F6740" s="198">
        <v>685</v>
      </c>
      <c r="G6740" s="198">
        <v>0</v>
      </c>
    </row>
    <row r="6741" spans="1:7">
      <c r="A6741" s="198">
        <v>40868221</v>
      </c>
      <c r="B6741" s="198">
        <v>0</v>
      </c>
      <c r="C6741" s="198">
        <v>0</v>
      </c>
      <c r="D6741" s="198">
        <v>0</v>
      </c>
      <c r="E6741" s="198">
        <v>0</v>
      </c>
      <c r="F6741" s="198">
        <v>685</v>
      </c>
      <c r="G6741" s="198">
        <v>0</v>
      </c>
    </row>
    <row r="6742" spans="1:7">
      <c r="A6742" s="198">
        <v>40868235</v>
      </c>
      <c r="B6742" s="198">
        <v>0</v>
      </c>
      <c r="C6742" s="198">
        <v>0</v>
      </c>
      <c r="D6742" s="198">
        <v>0</v>
      </c>
      <c r="E6742" s="198">
        <v>0</v>
      </c>
      <c r="F6742" s="198">
        <v>685</v>
      </c>
      <c r="G6742" s="198">
        <v>0</v>
      </c>
    </row>
    <row r="6743" spans="1:7">
      <c r="A6743" s="198">
        <v>40868268</v>
      </c>
      <c r="B6743" s="198">
        <v>0</v>
      </c>
      <c r="C6743" s="198">
        <v>0</v>
      </c>
      <c r="D6743" s="198">
        <v>0</v>
      </c>
      <c r="E6743" s="198">
        <v>0</v>
      </c>
      <c r="F6743" s="198">
        <v>823</v>
      </c>
      <c r="G6743" s="198">
        <v>0</v>
      </c>
    </row>
    <row r="6744" spans="1:7">
      <c r="A6744" s="198">
        <v>40868312</v>
      </c>
      <c r="B6744" s="198">
        <v>0</v>
      </c>
      <c r="C6744" s="198">
        <v>0</v>
      </c>
      <c r="D6744" s="198">
        <v>0</v>
      </c>
      <c r="E6744" s="198">
        <v>0</v>
      </c>
      <c r="F6744" s="198">
        <v>823</v>
      </c>
      <c r="G6744" s="198">
        <v>0</v>
      </c>
    </row>
    <row r="6745" spans="1:7">
      <c r="A6745" s="198">
        <v>40868323</v>
      </c>
      <c r="B6745" s="198">
        <v>0</v>
      </c>
      <c r="C6745" s="198">
        <v>0</v>
      </c>
      <c r="D6745" s="198">
        <v>0</v>
      </c>
      <c r="E6745" s="198">
        <v>0</v>
      </c>
      <c r="F6745" s="198">
        <v>823</v>
      </c>
      <c r="G6745" s="198">
        <v>0</v>
      </c>
    </row>
    <row r="6746" spans="1:7">
      <c r="A6746" s="198">
        <v>40868336</v>
      </c>
      <c r="B6746" s="198">
        <v>0</v>
      </c>
      <c r="C6746" s="198">
        <v>0</v>
      </c>
      <c r="D6746" s="198">
        <v>0</v>
      </c>
      <c r="E6746" s="198">
        <v>0</v>
      </c>
      <c r="F6746" s="198">
        <v>685</v>
      </c>
      <c r="G6746" s="198">
        <v>0</v>
      </c>
    </row>
    <row r="6747" spans="1:7">
      <c r="A6747" s="198">
        <v>40868361</v>
      </c>
      <c r="B6747" s="198">
        <v>0</v>
      </c>
      <c r="C6747" s="198">
        <v>0</v>
      </c>
      <c r="D6747" s="198">
        <v>0</v>
      </c>
      <c r="E6747" s="198">
        <v>0</v>
      </c>
      <c r="F6747" s="198">
        <v>823</v>
      </c>
      <c r="G6747" s="198">
        <v>0</v>
      </c>
    </row>
    <row r="6748" spans="1:7">
      <c r="A6748" s="198">
        <v>40868637</v>
      </c>
      <c r="B6748" s="198">
        <v>807359.25</v>
      </c>
      <c r="C6748" s="198">
        <v>0</v>
      </c>
      <c r="D6748" s="198">
        <v>0</v>
      </c>
      <c r="E6748" s="198">
        <v>807359.25</v>
      </c>
      <c r="F6748" s="198">
        <v>823</v>
      </c>
      <c r="G6748" s="198">
        <v>0</v>
      </c>
    </row>
    <row r="6749" spans="1:7">
      <c r="A6749" s="198">
        <v>40868647</v>
      </c>
      <c r="B6749" s="198">
        <v>0</v>
      </c>
      <c r="C6749" s="198">
        <v>0</v>
      </c>
      <c r="D6749" s="198">
        <v>0</v>
      </c>
      <c r="E6749" s="198">
        <v>0</v>
      </c>
      <c r="F6749" s="198">
        <v>685</v>
      </c>
      <c r="G6749" s="198">
        <v>0</v>
      </c>
    </row>
    <row r="6750" spans="1:7">
      <c r="A6750" s="198">
        <v>40868650</v>
      </c>
      <c r="B6750" s="198">
        <v>0</v>
      </c>
      <c r="C6750" s="198">
        <v>0</v>
      </c>
      <c r="D6750" s="198">
        <v>0</v>
      </c>
      <c r="E6750" s="198">
        <v>0</v>
      </c>
      <c r="F6750" s="198">
        <v>685</v>
      </c>
      <c r="G6750" s="198">
        <v>0</v>
      </c>
    </row>
    <row r="6751" spans="1:7">
      <c r="A6751" s="198">
        <v>40868698</v>
      </c>
      <c r="B6751" s="198">
        <v>1098213.93</v>
      </c>
      <c r="C6751" s="198">
        <v>14675.5</v>
      </c>
      <c r="D6751" s="198">
        <v>0</v>
      </c>
      <c r="E6751" s="198">
        <v>1112889.43</v>
      </c>
      <c r="F6751" s="198">
        <v>685</v>
      </c>
      <c r="G6751" s="198">
        <v>1</v>
      </c>
    </row>
    <row r="6752" spans="1:7">
      <c r="A6752" s="198">
        <v>40868704</v>
      </c>
      <c r="B6752" s="198">
        <v>0</v>
      </c>
      <c r="C6752" s="198">
        <v>0</v>
      </c>
      <c r="D6752" s="198">
        <v>0</v>
      </c>
      <c r="E6752" s="198">
        <v>0</v>
      </c>
      <c r="F6752" s="198">
        <v>685</v>
      </c>
      <c r="G6752" s="198">
        <v>0</v>
      </c>
    </row>
    <row r="6753" spans="1:7">
      <c r="A6753" s="198">
        <v>40868718</v>
      </c>
      <c r="B6753" s="198">
        <v>490789.64</v>
      </c>
      <c r="C6753" s="198">
        <v>0</v>
      </c>
      <c r="D6753" s="198">
        <v>147443.4</v>
      </c>
      <c r="E6753" s="198">
        <v>638233.04</v>
      </c>
      <c r="F6753" s="198">
        <v>685</v>
      </c>
      <c r="G6753" s="198">
        <v>25</v>
      </c>
    </row>
    <row r="6754" spans="1:7">
      <c r="A6754" s="198">
        <v>40868724</v>
      </c>
      <c r="B6754" s="198">
        <v>320255.98</v>
      </c>
      <c r="C6754" s="198">
        <v>4252.92</v>
      </c>
      <c r="D6754" s="198">
        <v>0</v>
      </c>
      <c r="E6754" s="198">
        <v>324508.90000000002</v>
      </c>
      <c r="F6754" s="198">
        <v>685</v>
      </c>
      <c r="G6754" s="198">
        <v>1</v>
      </c>
    </row>
    <row r="6755" spans="1:7">
      <c r="A6755" s="198">
        <v>40905082</v>
      </c>
      <c r="B6755" s="198">
        <v>0</v>
      </c>
      <c r="C6755" s="198">
        <v>0</v>
      </c>
      <c r="D6755" s="198">
        <v>0</v>
      </c>
      <c r="E6755" s="198">
        <v>0</v>
      </c>
      <c r="F6755" s="198">
        <v>685</v>
      </c>
      <c r="G6755" s="198">
        <v>0</v>
      </c>
    </row>
    <row r="6756" spans="1:7">
      <c r="A6756" s="198">
        <v>40905504</v>
      </c>
      <c r="B6756" s="198">
        <v>0</v>
      </c>
      <c r="C6756" s="198">
        <v>0</v>
      </c>
      <c r="D6756" s="198">
        <v>0</v>
      </c>
      <c r="E6756" s="198">
        <v>0</v>
      </c>
      <c r="F6756" s="198">
        <v>685</v>
      </c>
      <c r="G6756" s="198">
        <v>0</v>
      </c>
    </row>
    <row r="6757" spans="1:7">
      <c r="A6757" s="198">
        <v>40905866</v>
      </c>
      <c r="B6757" s="198">
        <v>66170.289999999994</v>
      </c>
      <c r="C6757" s="198">
        <v>0</v>
      </c>
      <c r="D6757" s="198">
        <v>0</v>
      </c>
      <c r="E6757" s="198">
        <v>66170.289999999994</v>
      </c>
      <c r="F6757" s="198">
        <v>823</v>
      </c>
      <c r="G6757" s="198">
        <v>0</v>
      </c>
    </row>
    <row r="6758" spans="1:7">
      <c r="A6758" s="198">
        <v>40905991</v>
      </c>
      <c r="B6758" s="198">
        <v>187362.7</v>
      </c>
      <c r="C6758" s="198">
        <v>0</v>
      </c>
      <c r="D6758" s="198">
        <v>0</v>
      </c>
      <c r="E6758" s="198">
        <v>187362.7</v>
      </c>
      <c r="F6758" s="198">
        <v>823</v>
      </c>
      <c r="G6758" s="198">
        <v>0</v>
      </c>
    </row>
    <row r="6759" spans="1:7">
      <c r="A6759" s="198">
        <v>40906116</v>
      </c>
      <c r="B6759" s="198">
        <v>0</v>
      </c>
      <c r="C6759" s="198">
        <v>0</v>
      </c>
      <c r="D6759" s="198">
        <v>0</v>
      </c>
      <c r="E6759" s="198">
        <v>0</v>
      </c>
      <c r="F6759" s="198">
        <v>685</v>
      </c>
      <c r="G6759" s="198">
        <v>0</v>
      </c>
    </row>
    <row r="6760" spans="1:7">
      <c r="A6760" s="198">
        <v>40906132</v>
      </c>
      <c r="B6760" s="198">
        <v>0</v>
      </c>
      <c r="C6760" s="198">
        <v>0</v>
      </c>
      <c r="D6760" s="198">
        <v>0</v>
      </c>
      <c r="E6760" s="198">
        <v>0</v>
      </c>
      <c r="F6760" s="198">
        <v>685</v>
      </c>
      <c r="G6760" s="198">
        <v>0</v>
      </c>
    </row>
    <row r="6761" spans="1:7">
      <c r="A6761" s="198">
        <v>40906144</v>
      </c>
      <c r="B6761" s="198">
        <v>235107.44</v>
      </c>
      <c r="C6761" s="198">
        <v>0</v>
      </c>
      <c r="D6761" s="198">
        <v>0</v>
      </c>
      <c r="E6761" s="198">
        <v>235107.44</v>
      </c>
      <c r="F6761" s="198">
        <v>685</v>
      </c>
      <c r="G6761" s="198">
        <v>0</v>
      </c>
    </row>
    <row r="6762" spans="1:7">
      <c r="A6762" s="198">
        <v>40906168</v>
      </c>
      <c r="B6762" s="198">
        <v>0</v>
      </c>
      <c r="C6762" s="198">
        <v>0</v>
      </c>
      <c r="D6762" s="198">
        <v>0</v>
      </c>
      <c r="E6762" s="198">
        <v>0</v>
      </c>
      <c r="F6762" s="198">
        <v>823</v>
      </c>
      <c r="G6762" s="198">
        <v>0</v>
      </c>
    </row>
    <row r="6763" spans="1:7">
      <c r="A6763" s="198">
        <v>40906184</v>
      </c>
      <c r="B6763" s="198">
        <v>0</v>
      </c>
      <c r="C6763" s="198">
        <v>0</v>
      </c>
      <c r="D6763" s="198">
        <v>0</v>
      </c>
      <c r="E6763" s="198">
        <v>0</v>
      </c>
      <c r="F6763" s="198">
        <v>685</v>
      </c>
      <c r="G6763" s="198">
        <v>0</v>
      </c>
    </row>
    <row r="6764" spans="1:7">
      <c r="A6764" s="198">
        <v>40906192</v>
      </c>
      <c r="B6764" s="198">
        <v>310405.62</v>
      </c>
      <c r="C6764" s="198">
        <v>6436.31</v>
      </c>
      <c r="D6764" s="198">
        <v>0</v>
      </c>
      <c r="E6764" s="198">
        <v>316841.93</v>
      </c>
      <c r="F6764" s="198">
        <v>685</v>
      </c>
      <c r="G6764" s="198">
        <v>2</v>
      </c>
    </row>
    <row r="6765" spans="1:7">
      <c r="A6765" s="198">
        <v>40906214</v>
      </c>
      <c r="B6765" s="198">
        <v>0</v>
      </c>
      <c r="C6765" s="198">
        <v>0</v>
      </c>
      <c r="D6765" s="198">
        <v>0</v>
      </c>
      <c r="E6765" s="198">
        <v>0</v>
      </c>
      <c r="F6765" s="198">
        <v>685</v>
      </c>
      <c r="G6765" s="198">
        <v>0</v>
      </c>
    </row>
    <row r="6766" spans="1:7">
      <c r="A6766" s="198">
        <v>40906222</v>
      </c>
      <c r="B6766" s="198">
        <v>0</v>
      </c>
      <c r="C6766" s="198">
        <v>0</v>
      </c>
      <c r="D6766" s="198">
        <v>0</v>
      </c>
      <c r="E6766" s="198">
        <v>0</v>
      </c>
      <c r="F6766" s="198">
        <v>685</v>
      </c>
      <c r="G6766" s="198">
        <v>0</v>
      </c>
    </row>
    <row r="6767" spans="1:7">
      <c r="A6767" s="198">
        <v>40906238</v>
      </c>
      <c r="B6767" s="198">
        <v>0</v>
      </c>
      <c r="C6767" s="198">
        <v>0</v>
      </c>
      <c r="D6767" s="198">
        <v>0</v>
      </c>
      <c r="E6767" s="198">
        <v>0</v>
      </c>
      <c r="F6767" s="198">
        <v>823</v>
      </c>
      <c r="G6767" s="198">
        <v>0</v>
      </c>
    </row>
    <row r="6768" spans="1:7">
      <c r="A6768" s="198">
        <v>40906277</v>
      </c>
      <c r="B6768" s="198">
        <v>0</v>
      </c>
      <c r="C6768" s="198">
        <v>0</v>
      </c>
      <c r="D6768" s="198">
        <v>0</v>
      </c>
      <c r="E6768" s="198">
        <v>0</v>
      </c>
      <c r="F6768" s="198">
        <v>685</v>
      </c>
      <c r="G6768" s="198">
        <v>0</v>
      </c>
    </row>
    <row r="6769" spans="1:7">
      <c r="A6769" s="198">
        <v>40933473</v>
      </c>
      <c r="B6769" s="198">
        <v>177389.8</v>
      </c>
      <c r="C6769" s="198">
        <v>0</v>
      </c>
      <c r="D6769" s="198">
        <v>0</v>
      </c>
      <c r="E6769" s="198">
        <v>177389.8</v>
      </c>
      <c r="F6769" s="198">
        <v>823</v>
      </c>
      <c r="G6769" s="198">
        <v>0</v>
      </c>
    </row>
    <row r="6770" spans="1:7">
      <c r="A6770" s="198">
        <v>40933528</v>
      </c>
      <c r="B6770" s="198">
        <v>204878.48</v>
      </c>
      <c r="C6770" s="198">
        <v>0</v>
      </c>
      <c r="D6770" s="198">
        <v>0</v>
      </c>
      <c r="E6770" s="198">
        <v>204878.48</v>
      </c>
      <c r="F6770" s="198">
        <v>823</v>
      </c>
      <c r="G6770" s="198">
        <v>0</v>
      </c>
    </row>
    <row r="6771" spans="1:7">
      <c r="A6771" s="198">
        <v>40933859</v>
      </c>
      <c r="B6771" s="198">
        <v>0</v>
      </c>
      <c r="C6771" s="198">
        <v>0</v>
      </c>
      <c r="D6771" s="198">
        <v>0</v>
      </c>
      <c r="E6771" s="198">
        <v>0</v>
      </c>
      <c r="F6771" s="198">
        <v>823</v>
      </c>
      <c r="G6771" s="198">
        <v>0</v>
      </c>
    </row>
    <row r="6772" spans="1:7">
      <c r="A6772" s="198">
        <v>40933915</v>
      </c>
      <c r="B6772" s="198">
        <v>0</v>
      </c>
      <c r="C6772" s="198">
        <v>0</v>
      </c>
      <c r="D6772" s="198">
        <v>0</v>
      </c>
      <c r="E6772" s="198">
        <v>0</v>
      </c>
      <c r="F6772" s="198">
        <v>823</v>
      </c>
      <c r="G6772" s="198">
        <v>0</v>
      </c>
    </row>
    <row r="6773" spans="1:7">
      <c r="A6773" s="198">
        <v>40933935</v>
      </c>
      <c r="B6773" s="198">
        <v>0</v>
      </c>
      <c r="C6773" s="198">
        <v>0</v>
      </c>
      <c r="D6773" s="198">
        <v>0</v>
      </c>
      <c r="E6773" s="198">
        <v>0</v>
      </c>
      <c r="F6773" s="198">
        <v>685</v>
      </c>
      <c r="G6773" s="198">
        <v>0</v>
      </c>
    </row>
    <row r="6774" spans="1:7">
      <c r="A6774" s="198">
        <v>40933942</v>
      </c>
      <c r="B6774" s="198">
        <v>0</v>
      </c>
      <c r="C6774" s="198">
        <v>0</v>
      </c>
      <c r="D6774" s="198">
        <v>0</v>
      </c>
      <c r="E6774" s="198">
        <v>0</v>
      </c>
      <c r="F6774" s="198">
        <v>685</v>
      </c>
      <c r="G6774" s="198">
        <v>0</v>
      </c>
    </row>
    <row r="6775" spans="1:7">
      <c r="A6775" s="198">
        <v>40933962</v>
      </c>
      <c r="B6775" s="198">
        <v>103405.3</v>
      </c>
      <c r="C6775" s="198">
        <v>0</v>
      </c>
      <c r="D6775" s="198">
        <v>0</v>
      </c>
      <c r="E6775" s="198">
        <v>103405.3</v>
      </c>
      <c r="F6775" s="198">
        <v>685</v>
      </c>
      <c r="G6775" s="198">
        <v>0</v>
      </c>
    </row>
    <row r="6776" spans="1:7">
      <c r="A6776" s="198">
        <v>40933973</v>
      </c>
      <c r="B6776" s="198">
        <v>841170.53</v>
      </c>
      <c r="C6776" s="198">
        <v>0</v>
      </c>
      <c r="D6776" s="198">
        <v>0</v>
      </c>
      <c r="E6776" s="198">
        <v>841170.53</v>
      </c>
      <c r="F6776" s="198">
        <v>685</v>
      </c>
      <c r="G6776" s="198">
        <v>0</v>
      </c>
    </row>
    <row r="6777" spans="1:7">
      <c r="A6777" s="198">
        <v>40933982</v>
      </c>
      <c r="B6777" s="198">
        <v>360873.93</v>
      </c>
      <c r="C6777" s="198">
        <v>0</v>
      </c>
      <c r="D6777" s="198">
        <v>99066.33</v>
      </c>
      <c r="E6777" s="198">
        <v>459940.26</v>
      </c>
      <c r="F6777" s="198">
        <v>685</v>
      </c>
      <c r="G6777" s="198">
        <v>23</v>
      </c>
    </row>
    <row r="6778" spans="1:7">
      <c r="A6778" s="198">
        <v>40933992</v>
      </c>
      <c r="B6778" s="198">
        <v>250202</v>
      </c>
      <c r="C6778" s="198">
        <v>0</v>
      </c>
      <c r="D6778" s="198">
        <v>0</v>
      </c>
      <c r="E6778" s="198">
        <v>250202</v>
      </c>
      <c r="F6778" s="198">
        <v>685</v>
      </c>
      <c r="G6778" s="198">
        <v>0</v>
      </c>
    </row>
    <row r="6779" spans="1:7">
      <c r="A6779" s="198">
        <v>40934002</v>
      </c>
      <c r="B6779" s="198">
        <v>1641980.58</v>
      </c>
      <c r="C6779" s="198">
        <v>0</v>
      </c>
      <c r="D6779" s="198">
        <v>322338.24</v>
      </c>
      <c r="E6779" s="198">
        <v>1964318.82</v>
      </c>
      <c r="F6779" s="198">
        <v>685</v>
      </c>
      <c r="G6779" s="198">
        <v>16</v>
      </c>
    </row>
    <row r="6780" spans="1:7">
      <c r="A6780" s="198">
        <v>40934028</v>
      </c>
      <c r="B6780" s="198">
        <v>1008848.37</v>
      </c>
      <c r="C6780" s="198">
        <v>0</v>
      </c>
      <c r="D6780" s="198">
        <v>0</v>
      </c>
      <c r="E6780" s="198">
        <v>1008848.37</v>
      </c>
      <c r="F6780" s="198">
        <v>685</v>
      </c>
      <c r="G6780" s="198">
        <v>0</v>
      </c>
    </row>
    <row r="6781" spans="1:7">
      <c r="A6781" s="198">
        <v>40934037</v>
      </c>
      <c r="B6781" s="198">
        <v>479761.93</v>
      </c>
      <c r="C6781" s="198">
        <v>0</v>
      </c>
      <c r="D6781" s="198">
        <v>0</v>
      </c>
      <c r="E6781" s="198">
        <v>479761.93</v>
      </c>
      <c r="F6781" s="198">
        <v>685</v>
      </c>
      <c r="G6781" s="198">
        <v>0</v>
      </c>
    </row>
    <row r="6782" spans="1:7">
      <c r="A6782" s="198">
        <v>40934042</v>
      </c>
      <c r="B6782" s="198">
        <v>0</v>
      </c>
      <c r="C6782" s="198">
        <v>0</v>
      </c>
      <c r="D6782" s="198">
        <v>0</v>
      </c>
      <c r="E6782" s="198">
        <v>0</v>
      </c>
      <c r="F6782" s="198">
        <v>685</v>
      </c>
      <c r="G6782" s="198">
        <v>0</v>
      </c>
    </row>
    <row r="6783" spans="1:7">
      <c r="A6783" s="198">
        <v>40934074</v>
      </c>
      <c r="B6783" s="198">
        <v>0</v>
      </c>
      <c r="C6783" s="198">
        <v>0</v>
      </c>
      <c r="D6783" s="198">
        <v>0</v>
      </c>
      <c r="E6783" s="198">
        <v>0</v>
      </c>
      <c r="F6783" s="198">
        <v>685</v>
      </c>
      <c r="G6783" s="198">
        <v>0</v>
      </c>
    </row>
    <row r="6784" spans="1:7">
      <c r="A6784" s="198">
        <v>40934085</v>
      </c>
      <c r="B6784" s="198">
        <v>725003.92</v>
      </c>
      <c r="C6784" s="198">
        <v>0</v>
      </c>
      <c r="D6784" s="198">
        <v>0</v>
      </c>
      <c r="E6784" s="198">
        <v>725003.92</v>
      </c>
      <c r="F6784" s="198">
        <v>685</v>
      </c>
      <c r="G6784" s="198">
        <v>0</v>
      </c>
    </row>
    <row r="6785" spans="1:7">
      <c r="A6785" s="198">
        <v>40934092</v>
      </c>
      <c r="B6785" s="198">
        <v>0</v>
      </c>
      <c r="C6785" s="198">
        <v>0</v>
      </c>
      <c r="D6785" s="198">
        <v>0</v>
      </c>
      <c r="E6785" s="198">
        <v>0</v>
      </c>
      <c r="F6785" s="198">
        <v>685</v>
      </c>
      <c r="G6785" s="198">
        <v>0</v>
      </c>
    </row>
    <row r="6786" spans="1:7">
      <c r="A6786" s="198">
        <v>40934100</v>
      </c>
      <c r="B6786" s="198">
        <v>0</v>
      </c>
      <c r="C6786" s="198">
        <v>0</v>
      </c>
      <c r="D6786" s="198">
        <v>0</v>
      </c>
      <c r="E6786" s="198">
        <v>0</v>
      </c>
      <c r="F6786" s="198">
        <v>685</v>
      </c>
      <c r="G6786" s="198">
        <v>0</v>
      </c>
    </row>
    <row r="6787" spans="1:7">
      <c r="A6787" s="198">
        <v>40975123</v>
      </c>
      <c r="B6787" s="198">
        <v>0</v>
      </c>
      <c r="C6787" s="198">
        <v>0</v>
      </c>
      <c r="D6787" s="198">
        <v>0</v>
      </c>
      <c r="E6787" s="198">
        <v>0</v>
      </c>
      <c r="F6787" s="198">
        <v>685</v>
      </c>
      <c r="G6787" s="198">
        <v>0</v>
      </c>
    </row>
    <row r="6788" spans="1:7">
      <c r="A6788" s="198">
        <v>40975235</v>
      </c>
      <c r="B6788" s="198">
        <v>341662.41</v>
      </c>
      <c r="C6788" s="198">
        <v>0</v>
      </c>
      <c r="D6788" s="198">
        <v>0</v>
      </c>
      <c r="E6788" s="198">
        <v>341662.41</v>
      </c>
      <c r="F6788" s="198">
        <v>823</v>
      </c>
      <c r="G6788" s="198">
        <v>0</v>
      </c>
    </row>
    <row r="6789" spans="1:7">
      <c r="A6789" s="198">
        <v>40975260</v>
      </c>
      <c r="B6789" s="198">
        <v>0</v>
      </c>
      <c r="C6789" s="198">
        <v>0</v>
      </c>
      <c r="D6789" s="198">
        <v>0</v>
      </c>
      <c r="E6789" s="198">
        <v>0</v>
      </c>
      <c r="F6789" s="198">
        <v>823</v>
      </c>
      <c r="G6789" s="198">
        <v>0</v>
      </c>
    </row>
    <row r="6790" spans="1:7">
      <c r="A6790" s="198">
        <v>40975560</v>
      </c>
      <c r="B6790" s="198">
        <v>48514.45</v>
      </c>
      <c r="C6790" s="198">
        <v>0</v>
      </c>
      <c r="D6790" s="198">
        <v>0</v>
      </c>
      <c r="E6790" s="198">
        <v>48514.45</v>
      </c>
      <c r="F6790" s="198">
        <v>823</v>
      </c>
      <c r="G6790" s="198">
        <v>0</v>
      </c>
    </row>
    <row r="6791" spans="1:7">
      <c r="A6791" s="198">
        <v>40975829</v>
      </c>
      <c r="B6791" s="198">
        <v>0</v>
      </c>
      <c r="C6791" s="198">
        <v>0</v>
      </c>
      <c r="D6791" s="198">
        <v>0</v>
      </c>
      <c r="E6791" s="198">
        <v>0</v>
      </c>
      <c r="F6791" s="198">
        <v>685</v>
      </c>
      <c r="G6791" s="198">
        <v>0</v>
      </c>
    </row>
    <row r="6792" spans="1:7">
      <c r="A6792" s="198">
        <v>40975842</v>
      </c>
      <c r="B6792" s="198">
        <v>0</v>
      </c>
      <c r="C6792" s="198">
        <v>0</v>
      </c>
      <c r="D6792" s="198">
        <v>0</v>
      </c>
      <c r="E6792" s="198">
        <v>0</v>
      </c>
      <c r="F6792" s="198">
        <v>685</v>
      </c>
      <c r="G6792" s="198">
        <v>0</v>
      </c>
    </row>
    <row r="6793" spans="1:7">
      <c r="A6793" s="198">
        <v>40975868</v>
      </c>
      <c r="B6793" s="198">
        <v>879860.4</v>
      </c>
      <c r="C6793" s="198">
        <v>0</v>
      </c>
      <c r="D6793" s="198">
        <v>679139.7</v>
      </c>
      <c r="E6793" s="198">
        <v>1559000.1</v>
      </c>
      <c r="F6793" s="198">
        <v>685</v>
      </c>
      <c r="G6793" s="198">
        <v>87</v>
      </c>
    </row>
    <row r="6794" spans="1:7">
      <c r="A6794" s="198">
        <v>40975872</v>
      </c>
      <c r="B6794" s="198">
        <v>0</v>
      </c>
      <c r="C6794" s="198">
        <v>0</v>
      </c>
      <c r="D6794" s="198">
        <v>0</v>
      </c>
      <c r="E6794" s="198">
        <v>0</v>
      </c>
      <c r="F6794" s="198">
        <v>685</v>
      </c>
      <c r="G6794" s="198">
        <v>0</v>
      </c>
    </row>
    <row r="6795" spans="1:7">
      <c r="A6795" s="198">
        <v>40975885</v>
      </c>
      <c r="B6795" s="198">
        <v>0</v>
      </c>
      <c r="C6795" s="198">
        <v>0</v>
      </c>
      <c r="D6795" s="198">
        <v>0</v>
      </c>
      <c r="E6795" s="198">
        <v>0</v>
      </c>
      <c r="F6795" s="198">
        <v>685</v>
      </c>
      <c r="G6795" s="198">
        <v>0</v>
      </c>
    </row>
    <row r="6796" spans="1:7">
      <c r="A6796" s="198">
        <v>40975891</v>
      </c>
      <c r="B6796" s="198">
        <v>0</v>
      </c>
      <c r="C6796" s="198">
        <v>0</v>
      </c>
      <c r="D6796" s="198">
        <v>0</v>
      </c>
      <c r="E6796" s="198">
        <v>0</v>
      </c>
      <c r="F6796" s="198">
        <v>685</v>
      </c>
      <c r="G6796" s="198">
        <v>0</v>
      </c>
    </row>
    <row r="6797" spans="1:7">
      <c r="A6797" s="198">
        <v>40975916</v>
      </c>
      <c r="B6797" s="198">
        <v>0</v>
      </c>
      <c r="C6797" s="198">
        <v>0</v>
      </c>
      <c r="D6797" s="198">
        <v>0</v>
      </c>
      <c r="E6797" s="198">
        <v>0</v>
      </c>
      <c r="F6797" s="198">
        <v>685</v>
      </c>
      <c r="G6797" s="198">
        <v>0</v>
      </c>
    </row>
    <row r="6798" spans="1:7">
      <c r="A6798" s="198">
        <v>40975922</v>
      </c>
      <c r="B6798" s="198">
        <v>0</v>
      </c>
      <c r="C6798" s="198">
        <v>0</v>
      </c>
      <c r="D6798" s="198">
        <v>0</v>
      </c>
      <c r="E6798" s="198">
        <v>0</v>
      </c>
      <c r="F6798" s="198">
        <v>685</v>
      </c>
      <c r="G6798" s="198">
        <v>0</v>
      </c>
    </row>
    <row r="6799" spans="1:7">
      <c r="A6799" s="198">
        <v>40975935</v>
      </c>
      <c r="B6799" s="198">
        <v>0</v>
      </c>
      <c r="C6799" s="198">
        <v>0</v>
      </c>
      <c r="D6799" s="198">
        <v>0</v>
      </c>
      <c r="E6799" s="198">
        <v>0</v>
      </c>
      <c r="F6799" s="198">
        <v>685</v>
      </c>
      <c r="G6799" s="198">
        <v>0</v>
      </c>
    </row>
    <row r="6800" spans="1:7">
      <c r="A6800" s="198">
        <v>40975943</v>
      </c>
      <c r="B6800" s="198">
        <v>379974.49</v>
      </c>
      <c r="C6800" s="198">
        <v>0</v>
      </c>
      <c r="D6800" s="198">
        <v>0</v>
      </c>
      <c r="E6800" s="198">
        <v>379974.49</v>
      </c>
      <c r="F6800" s="198">
        <v>685</v>
      </c>
      <c r="G6800" s="198">
        <v>0</v>
      </c>
    </row>
    <row r="6801" spans="1:7">
      <c r="A6801" s="198">
        <v>40975956</v>
      </c>
      <c r="B6801" s="198">
        <v>0</v>
      </c>
      <c r="C6801" s="198">
        <v>0</v>
      </c>
      <c r="D6801" s="198">
        <v>0</v>
      </c>
      <c r="E6801" s="198">
        <v>0</v>
      </c>
      <c r="F6801" s="198">
        <v>685</v>
      </c>
      <c r="G6801" s="198">
        <v>0</v>
      </c>
    </row>
    <row r="6802" spans="1:7">
      <c r="A6802" s="198">
        <v>40975975</v>
      </c>
      <c r="B6802" s="198">
        <v>0</v>
      </c>
      <c r="C6802" s="198">
        <v>0</v>
      </c>
      <c r="D6802" s="198">
        <v>0</v>
      </c>
      <c r="E6802" s="198">
        <v>0</v>
      </c>
      <c r="F6802" s="198">
        <v>685</v>
      </c>
      <c r="G6802" s="198">
        <v>0</v>
      </c>
    </row>
    <row r="6803" spans="1:7">
      <c r="A6803" s="198">
        <v>40975991</v>
      </c>
      <c r="B6803" s="198">
        <v>253409.96</v>
      </c>
      <c r="C6803" s="198">
        <v>0</v>
      </c>
      <c r="D6803" s="198">
        <v>0</v>
      </c>
      <c r="E6803" s="198">
        <v>253409.96</v>
      </c>
      <c r="F6803" s="198">
        <v>685</v>
      </c>
      <c r="G6803" s="198">
        <v>0</v>
      </c>
    </row>
    <row r="6804" spans="1:7">
      <c r="A6804" s="198">
        <v>40976005</v>
      </c>
      <c r="B6804" s="198">
        <v>0</v>
      </c>
      <c r="C6804" s="198">
        <v>0</v>
      </c>
      <c r="D6804" s="198">
        <v>0</v>
      </c>
      <c r="E6804" s="198">
        <v>0</v>
      </c>
      <c r="F6804" s="198">
        <v>823</v>
      </c>
      <c r="G6804" s="198">
        <v>0</v>
      </c>
    </row>
    <row r="6805" spans="1:7">
      <c r="A6805" s="198">
        <v>40976012</v>
      </c>
      <c r="B6805" s="198">
        <v>0</v>
      </c>
      <c r="C6805" s="198">
        <v>0</v>
      </c>
      <c r="D6805" s="198">
        <v>0</v>
      </c>
      <c r="E6805" s="198">
        <v>0</v>
      </c>
      <c r="F6805" s="198">
        <v>685</v>
      </c>
      <c r="G6805" s="198">
        <v>0</v>
      </c>
    </row>
    <row r="6806" spans="1:7">
      <c r="A6806" s="198">
        <v>40976024</v>
      </c>
      <c r="B6806" s="198">
        <v>247686.06</v>
      </c>
      <c r="C6806" s="198">
        <v>0</v>
      </c>
      <c r="D6806" s="198">
        <v>0</v>
      </c>
      <c r="E6806" s="198">
        <v>247686.06</v>
      </c>
      <c r="F6806" s="198">
        <v>685</v>
      </c>
      <c r="G6806" s="198">
        <v>0</v>
      </c>
    </row>
    <row r="6807" spans="1:7">
      <c r="A6807" s="198">
        <v>40976030</v>
      </c>
      <c r="B6807" s="198">
        <v>1146401.27</v>
      </c>
      <c r="C6807" s="198">
        <v>0</v>
      </c>
      <c r="D6807" s="198">
        <v>0</v>
      </c>
      <c r="E6807" s="198">
        <v>1146401.27</v>
      </c>
      <c r="F6807" s="198">
        <v>685</v>
      </c>
      <c r="G6807" s="198">
        <v>0</v>
      </c>
    </row>
    <row r="6808" spans="1:7">
      <c r="A6808" s="198">
        <v>40976049</v>
      </c>
      <c r="B6808" s="198">
        <v>0</v>
      </c>
      <c r="C6808" s="198">
        <v>0</v>
      </c>
      <c r="D6808" s="198">
        <v>0</v>
      </c>
      <c r="E6808" s="198">
        <v>0</v>
      </c>
      <c r="F6808" s="198">
        <v>823</v>
      </c>
      <c r="G6808" s="198">
        <v>0</v>
      </c>
    </row>
    <row r="6809" spans="1:7">
      <c r="A6809" s="198">
        <v>40976055</v>
      </c>
      <c r="B6809" s="198">
        <v>0</v>
      </c>
      <c r="C6809" s="198">
        <v>0</v>
      </c>
      <c r="D6809" s="198">
        <v>0</v>
      </c>
      <c r="E6809" s="198">
        <v>0</v>
      </c>
      <c r="F6809" s="198">
        <v>685</v>
      </c>
      <c r="G6809" s="198">
        <v>0</v>
      </c>
    </row>
    <row r="6810" spans="1:7">
      <c r="A6810" s="198">
        <v>40976068</v>
      </c>
      <c r="B6810" s="198">
        <v>1934286.79</v>
      </c>
      <c r="C6810" s="198">
        <v>0</v>
      </c>
      <c r="D6810" s="198">
        <v>1443201.26</v>
      </c>
      <c r="E6810" s="198">
        <v>3377488.05</v>
      </c>
      <c r="F6810" s="198">
        <v>685</v>
      </c>
      <c r="G6810" s="198">
        <v>84</v>
      </c>
    </row>
    <row r="6811" spans="1:7">
      <c r="A6811" s="198">
        <v>40976073</v>
      </c>
      <c r="B6811" s="198">
        <v>0</v>
      </c>
      <c r="C6811" s="198">
        <v>0</v>
      </c>
      <c r="D6811" s="198">
        <v>0</v>
      </c>
      <c r="E6811" s="198">
        <v>0</v>
      </c>
      <c r="F6811" s="198">
        <v>626</v>
      </c>
      <c r="G6811" s="198">
        <v>0</v>
      </c>
    </row>
    <row r="6812" spans="1:7">
      <c r="A6812" s="198">
        <v>40976084</v>
      </c>
      <c r="B6812" s="198">
        <v>0</v>
      </c>
      <c r="C6812" s="198">
        <v>0</v>
      </c>
      <c r="D6812" s="198">
        <v>0</v>
      </c>
      <c r="E6812" s="198">
        <v>0</v>
      </c>
      <c r="F6812" s="198">
        <v>685</v>
      </c>
      <c r="G6812" s="198">
        <v>0</v>
      </c>
    </row>
    <row r="6813" spans="1:7">
      <c r="A6813" s="198">
        <v>40976100</v>
      </c>
      <c r="B6813" s="198">
        <v>0</v>
      </c>
      <c r="C6813" s="198">
        <v>0</v>
      </c>
      <c r="D6813" s="198">
        <v>0</v>
      </c>
      <c r="E6813" s="198">
        <v>0</v>
      </c>
      <c r="F6813" s="198">
        <v>685</v>
      </c>
      <c r="G6813" s="198">
        <v>0</v>
      </c>
    </row>
    <row r="6814" spans="1:7">
      <c r="A6814" s="198">
        <v>40976110</v>
      </c>
      <c r="B6814" s="198">
        <v>0</v>
      </c>
      <c r="C6814" s="198">
        <v>0</v>
      </c>
      <c r="D6814" s="198">
        <v>0</v>
      </c>
      <c r="E6814" s="198">
        <v>0</v>
      </c>
      <c r="F6814" s="198">
        <v>685</v>
      </c>
      <c r="G6814" s="198">
        <v>0</v>
      </c>
    </row>
    <row r="6815" spans="1:7">
      <c r="A6815" s="198">
        <v>40976125</v>
      </c>
      <c r="B6815" s="198">
        <v>211095.07</v>
      </c>
      <c r="C6815" s="198">
        <v>0</v>
      </c>
      <c r="D6815" s="198">
        <v>0</v>
      </c>
      <c r="E6815" s="198">
        <v>211095.07</v>
      </c>
      <c r="F6815" s="198">
        <v>685</v>
      </c>
      <c r="G6815" s="198">
        <v>0</v>
      </c>
    </row>
    <row r="6816" spans="1:7">
      <c r="A6816" s="198">
        <v>40976138</v>
      </c>
      <c r="B6816" s="198">
        <v>0</v>
      </c>
      <c r="C6816" s="198">
        <v>0</v>
      </c>
      <c r="D6816" s="198">
        <v>0</v>
      </c>
      <c r="E6816" s="198">
        <v>0</v>
      </c>
      <c r="F6816" s="198">
        <v>685</v>
      </c>
      <c r="G6816" s="198">
        <v>0</v>
      </c>
    </row>
    <row r="6817" spans="1:7">
      <c r="A6817" s="198">
        <v>40976172</v>
      </c>
      <c r="B6817" s="198">
        <v>444992.6</v>
      </c>
      <c r="C6817" s="198">
        <v>0</v>
      </c>
      <c r="D6817" s="198">
        <v>0</v>
      </c>
      <c r="E6817" s="198">
        <v>444992.6</v>
      </c>
      <c r="F6817" s="198">
        <v>685</v>
      </c>
      <c r="G6817" s="198">
        <v>0</v>
      </c>
    </row>
    <row r="6818" spans="1:7">
      <c r="A6818" s="198">
        <v>41037572</v>
      </c>
      <c r="B6818" s="198">
        <v>0</v>
      </c>
      <c r="C6818" s="198">
        <v>0</v>
      </c>
      <c r="D6818" s="198">
        <v>0</v>
      </c>
      <c r="E6818" s="198">
        <v>0</v>
      </c>
      <c r="F6818" s="198">
        <v>823</v>
      </c>
      <c r="G6818" s="198">
        <v>0</v>
      </c>
    </row>
    <row r="6819" spans="1:7">
      <c r="A6819" s="198">
        <v>41037580</v>
      </c>
      <c r="B6819" s="198">
        <v>858170.89</v>
      </c>
      <c r="C6819" s="198">
        <v>0</v>
      </c>
      <c r="D6819" s="198">
        <v>687053.59</v>
      </c>
      <c r="E6819" s="198">
        <v>1545224.48</v>
      </c>
      <c r="F6819" s="198">
        <v>823</v>
      </c>
      <c r="G6819" s="198">
        <v>89</v>
      </c>
    </row>
    <row r="6820" spans="1:7">
      <c r="A6820" s="198">
        <v>41037597</v>
      </c>
      <c r="B6820" s="198">
        <v>0</v>
      </c>
      <c r="C6820" s="198">
        <v>0</v>
      </c>
      <c r="D6820" s="198">
        <v>0</v>
      </c>
      <c r="E6820" s="198">
        <v>0</v>
      </c>
      <c r="F6820" s="198">
        <v>823</v>
      </c>
      <c r="G6820" s="198">
        <v>0</v>
      </c>
    </row>
    <row r="6821" spans="1:7">
      <c r="A6821" s="198">
        <v>41037621</v>
      </c>
      <c r="B6821" s="198">
        <v>0</v>
      </c>
      <c r="C6821" s="198">
        <v>0</v>
      </c>
      <c r="D6821" s="198">
        <v>0</v>
      </c>
      <c r="E6821" s="198">
        <v>0</v>
      </c>
      <c r="F6821" s="198">
        <v>685</v>
      </c>
      <c r="G6821" s="198">
        <v>0</v>
      </c>
    </row>
    <row r="6822" spans="1:7">
      <c r="A6822" s="198">
        <v>41037804</v>
      </c>
      <c r="B6822" s="198">
        <v>522996.52</v>
      </c>
      <c r="C6822" s="198">
        <v>0</v>
      </c>
      <c r="D6822" s="198">
        <v>0</v>
      </c>
      <c r="E6822" s="198">
        <v>522996.52</v>
      </c>
      <c r="F6822" s="198">
        <v>823</v>
      </c>
      <c r="G6822" s="198">
        <v>0</v>
      </c>
    </row>
    <row r="6823" spans="1:7">
      <c r="A6823" s="198">
        <v>41038103</v>
      </c>
      <c r="B6823" s="198">
        <v>0</v>
      </c>
      <c r="C6823" s="198">
        <v>0</v>
      </c>
      <c r="D6823" s="198">
        <v>0</v>
      </c>
      <c r="E6823" s="198">
        <v>0</v>
      </c>
      <c r="F6823" s="198">
        <v>685</v>
      </c>
      <c r="G6823" s="198">
        <v>0</v>
      </c>
    </row>
    <row r="6824" spans="1:7">
      <c r="A6824" s="198">
        <v>41038134</v>
      </c>
      <c r="B6824" s="198">
        <v>0</v>
      </c>
      <c r="C6824" s="198">
        <v>0</v>
      </c>
      <c r="D6824" s="198">
        <v>0</v>
      </c>
      <c r="E6824" s="198">
        <v>0</v>
      </c>
      <c r="F6824" s="198">
        <v>823</v>
      </c>
      <c r="G6824" s="198">
        <v>0</v>
      </c>
    </row>
    <row r="6825" spans="1:7">
      <c r="A6825" s="198">
        <v>41038154</v>
      </c>
      <c r="B6825" s="198">
        <v>137220.63</v>
      </c>
      <c r="C6825" s="198">
        <v>0</v>
      </c>
      <c r="D6825" s="198">
        <v>0</v>
      </c>
      <c r="E6825" s="198">
        <v>137220.63</v>
      </c>
      <c r="F6825" s="198">
        <v>685</v>
      </c>
      <c r="G6825" s="198">
        <v>0</v>
      </c>
    </row>
    <row r="6826" spans="1:7">
      <c r="A6826" s="198">
        <v>41038886</v>
      </c>
      <c r="B6826" s="198">
        <v>0</v>
      </c>
      <c r="C6826" s="198">
        <v>0</v>
      </c>
      <c r="D6826" s="198">
        <v>0</v>
      </c>
      <c r="E6826" s="198">
        <v>0</v>
      </c>
      <c r="F6826" s="198">
        <v>823</v>
      </c>
      <c r="G6826" s="198">
        <v>0</v>
      </c>
    </row>
    <row r="6827" spans="1:7">
      <c r="A6827" s="198">
        <v>41038916</v>
      </c>
      <c r="B6827" s="198">
        <v>0</v>
      </c>
      <c r="C6827" s="198">
        <v>0</v>
      </c>
      <c r="D6827" s="198">
        <v>0</v>
      </c>
      <c r="E6827" s="198">
        <v>0</v>
      </c>
      <c r="F6827" s="198">
        <v>685</v>
      </c>
      <c r="G6827" s="198">
        <v>0</v>
      </c>
    </row>
    <row r="6828" spans="1:7">
      <c r="A6828" s="198">
        <v>41039109</v>
      </c>
      <c r="B6828" s="198">
        <v>170490.73</v>
      </c>
      <c r="C6828" s="198">
        <v>9363.26</v>
      </c>
      <c r="D6828" s="198">
        <v>0</v>
      </c>
      <c r="E6828" s="198">
        <v>179853.99</v>
      </c>
      <c r="F6828" s="198">
        <v>823</v>
      </c>
      <c r="G6828" s="198">
        <v>2</v>
      </c>
    </row>
    <row r="6829" spans="1:7">
      <c r="A6829" s="198">
        <v>41039119</v>
      </c>
      <c r="B6829" s="198">
        <v>320122.53000000003</v>
      </c>
      <c r="C6829" s="198">
        <v>0</v>
      </c>
      <c r="D6829" s="198">
        <v>0</v>
      </c>
      <c r="E6829" s="198">
        <v>320122.53000000003</v>
      </c>
      <c r="F6829" s="198">
        <v>685</v>
      </c>
      <c r="G6829" s="198">
        <v>0</v>
      </c>
    </row>
    <row r="6830" spans="1:7">
      <c r="A6830" s="198">
        <v>41039187</v>
      </c>
      <c r="B6830" s="198">
        <v>0</v>
      </c>
      <c r="C6830" s="198">
        <v>0</v>
      </c>
      <c r="D6830" s="198">
        <v>0</v>
      </c>
      <c r="E6830" s="198">
        <v>0</v>
      </c>
      <c r="F6830" s="198">
        <v>685</v>
      </c>
      <c r="G6830" s="198">
        <v>0</v>
      </c>
    </row>
    <row r="6831" spans="1:7">
      <c r="A6831" s="198">
        <v>41039219</v>
      </c>
      <c r="B6831" s="198">
        <v>384595.97</v>
      </c>
      <c r="C6831" s="198">
        <v>0</v>
      </c>
      <c r="D6831" s="198">
        <v>0</v>
      </c>
      <c r="E6831" s="198">
        <v>384595.97</v>
      </c>
      <c r="F6831" s="198">
        <v>685</v>
      </c>
      <c r="G6831" s="198">
        <v>0</v>
      </c>
    </row>
    <row r="6832" spans="1:7">
      <c r="A6832" s="198">
        <v>41039221</v>
      </c>
      <c r="B6832" s="198">
        <v>428480.98</v>
      </c>
      <c r="C6832" s="198">
        <v>0</v>
      </c>
      <c r="D6832" s="198">
        <v>0</v>
      </c>
      <c r="E6832" s="198">
        <v>428480.98</v>
      </c>
      <c r="F6832" s="198">
        <v>685</v>
      </c>
      <c r="G6832" s="198">
        <v>0</v>
      </c>
    </row>
    <row r="6833" spans="1:7">
      <c r="A6833" s="198">
        <v>41039236</v>
      </c>
      <c r="B6833" s="198">
        <v>0</v>
      </c>
      <c r="C6833" s="198">
        <v>0</v>
      </c>
      <c r="D6833" s="198">
        <v>0</v>
      </c>
      <c r="E6833" s="198">
        <v>0</v>
      </c>
      <c r="F6833" s="198">
        <v>685</v>
      </c>
      <c r="G6833" s="198">
        <v>0</v>
      </c>
    </row>
    <row r="6834" spans="1:7">
      <c r="A6834" s="198">
        <v>41039242</v>
      </c>
      <c r="B6834" s="198">
        <v>224821.78</v>
      </c>
      <c r="C6834" s="198">
        <v>0</v>
      </c>
      <c r="D6834" s="198">
        <v>0</v>
      </c>
      <c r="E6834" s="198">
        <v>224821.78</v>
      </c>
      <c r="F6834" s="198">
        <v>685</v>
      </c>
      <c r="G6834" s="198">
        <v>0</v>
      </c>
    </row>
    <row r="6835" spans="1:7">
      <c r="A6835" s="198">
        <v>41039277</v>
      </c>
      <c r="B6835" s="198">
        <v>183305.05</v>
      </c>
      <c r="C6835" s="198">
        <v>0</v>
      </c>
      <c r="D6835" s="198">
        <v>0</v>
      </c>
      <c r="E6835" s="198">
        <v>183305.05</v>
      </c>
      <c r="F6835" s="198">
        <v>685</v>
      </c>
      <c r="G6835" s="198">
        <v>0</v>
      </c>
    </row>
    <row r="6836" spans="1:7">
      <c r="A6836" s="198">
        <v>41039300</v>
      </c>
      <c r="B6836" s="198">
        <v>0</v>
      </c>
      <c r="C6836" s="198">
        <v>0</v>
      </c>
      <c r="D6836" s="198">
        <v>0</v>
      </c>
      <c r="E6836" s="198">
        <v>0</v>
      </c>
      <c r="F6836" s="198">
        <v>685</v>
      </c>
      <c r="G6836" s="198">
        <v>0</v>
      </c>
    </row>
    <row r="6837" spans="1:7">
      <c r="A6837" s="198">
        <v>41039310</v>
      </c>
      <c r="B6837" s="198">
        <v>0</v>
      </c>
      <c r="C6837" s="198">
        <v>0</v>
      </c>
      <c r="D6837" s="198">
        <v>0</v>
      </c>
      <c r="E6837" s="198">
        <v>0</v>
      </c>
      <c r="F6837" s="198">
        <v>685</v>
      </c>
      <c r="G6837" s="198">
        <v>0</v>
      </c>
    </row>
    <row r="6838" spans="1:7">
      <c r="A6838" s="198">
        <v>41039325</v>
      </c>
      <c r="B6838" s="198">
        <v>443685.24</v>
      </c>
      <c r="C6838" s="198">
        <v>0</v>
      </c>
      <c r="D6838" s="198">
        <v>0</v>
      </c>
      <c r="E6838" s="198">
        <v>443685.24</v>
      </c>
      <c r="F6838" s="198">
        <v>685</v>
      </c>
      <c r="G6838" s="198">
        <v>0</v>
      </c>
    </row>
    <row r="6839" spans="1:7">
      <c r="A6839" s="198">
        <v>41039338</v>
      </c>
      <c r="B6839" s="198">
        <v>0</v>
      </c>
      <c r="C6839" s="198">
        <v>0</v>
      </c>
      <c r="D6839" s="198">
        <v>0</v>
      </c>
      <c r="E6839" s="198">
        <v>0</v>
      </c>
      <c r="F6839" s="198">
        <v>685</v>
      </c>
      <c r="G6839" s="198">
        <v>0</v>
      </c>
    </row>
    <row r="6840" spans="1:7">
      <c r="A6840" s="198">
        <v>41039348</v>
      </c>
      <c r="B6840" s="198">
        <v>0</v>
      </c>
      <c r="C6840" s="198">
        <v>0</v>
      </c>
      <c r="D6840" s="198">
        <v>0</v>
      </c>
      <c r="E6840" s="198">
        <v>0</v>
      </c>
      <c r="F6840" s="198">
        <v>685</v>
      </c>
      <c r="G6840" s="198">
        <v>0</v>
      </c>
    </row>
    <row r="6841" spans="1:7">
      <c r="A6841" s="198">
        <v>41039350</v>
      </c>
      <c r="B6841" s="198">
        <v>0</v>
      </c>
      <c r="C6841" s="198">
        <v>0</v>
      </c>
      <c r="D6841" s="198">
        <v>0</v>
      </c>
      <c r="E6841" s="198">
        <v>0</v>
      </c>
      <c r="F6841" s="198">
        <v>685</v>
      </c>
      <c r="G6841" s="198">
        <v>0</v>
      </c>
    </row>
    <row r="6842" spans="1:7">
      <c r="A6842" s="198">
        <v>41039360</v>
      </c>
      <c r="B6842" s="198">
        <v>0</v>
      </c>
      <c r="C6842" s="198">
        <v>0</v>
      </c>
      <c r="D6842" s="198">
        <v>0</v>
      </c>
      <c r="E6842" s="198">
        <v>0</v>
      </c>
      <c r="F6842" s="198">
        <v>685</v>
      </c>
      <c r="G6842" s="198">
        <v>0</v>
      </c>
    </row>
    <row r="6843" spans="1:7">
      <c r="A6843" s="198">
        <v>41039378</v>
      </c>
      <c r="B6843" s="198">
        <v>0</v>
      </c>
      <c r="C6843" s="198">
        <v>0</v>
      </c>
      <c r="D6843" s="198">
        <v>0</v>
      </c>
      <c r="E6843" s="198">
        <v>0</v>
      </c>
      <c r="F6843" s="198">
        <v>685</v>
      </c>
      <c r="G6843" s="198">
        <v>0</v>
      </c>
    </row>
    <row r="6844" spans="1:7">
      <c r="A6844" s="198">
        <v>41039383</v>
      </c>
      <c r="B6844" s="198">
        <v>0</v>
      </c>
      <c r="C6844" s="198">
        <v>0</v>
      </c>
      <c r="D6844" s="198">
        <v>0</v>
      </c>
      <c r="E6844" s="198">
        <v>0</v>
      </c>
      <c r="F6844" s="198">
        <v>685</v>
      </c>
      <c r="G6844" s="198">
        <v>0</v>
      </c>
    </row>
    <row r="6845" spans="1:7">
      <c r="A6845" s="198">
        <v>41039402</v>
      </c>
      <c r="B6845" s="198">
        <v>570705.21</v>
      </c>
      <c r="C6845" s="198">
        <v>0</v>
      </c>
      <c r="D6845" s="198">
        <v>0</v>
      </c>
      <c r="E6845" s="198">
        <v>570705.21</v>
      </c>
      <c r="F6845" s="198">
        <v>685</v>
      </c>
      <c r="G6845" s="198">
        <v>0</v>
      </c>
    </row>
    <row r="6846" spans="1:7">
      <c r="A6846" s="198">
        <v>41039410</v>
      </c>
      <c r="B6846" s="198">
        <v>0</v>
      </c>
      <c r="C6846" s="198">
        <v>0</v>
      </c>
      <c r="D6846" s="198">
        <v>0</v>
      </c>
      <c r="E6846" s="198">
        <v>0</v>
      </c>
      <c r="F6846" s="198">
        <v>685</v>
      </c>
      <c r="G6846" s="198">
        <v>0</v>
      </c>
    </row>
    <row r="6847" spans="1:7">
      <c r="A6847" s="198">
        <v>41039423</v>
      </c>
      <c r="B6847" s="198">
        <v>0</v>
      </c>
      <c r="C6847" s="198">
        <v>0</v>
      </c>
      <c r="D6847" s="198">
        <v>0</v>
      </c>
      <c r="E6847" s="198">
        <v>0</v>
      </c>
      <c r="F6847" s="198">
        <v>685</v>
      </c>
      <c r="G6847" s="198">
        <v>0</v>
      </c>
    </row>
    <row r="6848" spans="1:7">
      <c r="A6848" s="198">
        <v>41039433</v>
      </c>
      <c r="B6848" s="198">
        <v>328462.2</v>
      </c>
      <c r="C6848" s="198">
        <v>0</v>
      </c>
      <c r="D6848" s="198">
        <v>0</v>
      </c>
      <c r="E6848" s="198">
        <v>328462.2</v>
      </c>
      <c r="F6848" s="198">
        <v>685</v>
      </c>
      <c r="G6848" s="198">
        <v>0</v>
      </c>
    </row>
    <row r="6849" spans="1:7">
      <c r="A6849" s="198">
        <v>41039447</v>
      </c>
      <c r="B6849" s="198">
        <v>0</v>
      </c>
      <c r="C6849" s="198">
        <v>0</v>
      </c>
      <c r="D6849" s="198">
        <v>0</v>
      </c>
      <c r="E6849" s="198">
        <v>0</v>
      </c>
      <c r="F6849" s="198">
        <v>685</v>
      </c>
      <c r="G6849" s="198">
        <v>0</v>
      </c>
    </row>
    <row r="6850" spans="1:7">
      <c r="A6850" s="198">
        <v>41039469</v>
      </c>
      <c r="B6850" s="198">
        <v>164209.29</v>
      </c>
      <c r="C6850" s="198">
        <v>0</v>
      </c>
      <c r="D6850" s="198">
        <v>0</v>
      </c>
      <c r="E6850" s="198">
        <v>164209.29</v>
      </c>
      <c r="F6850" s="198">
        <v>685</v>
      </c>
      <c r="G6850" s="198">
        <v>0</v>
      </c>
    </row>
    <row r="6851" spans="1:7">
      <c r="A6851" s="198">
        <v>41039476</v>
      </c>
      <c r="B6851" s="198">
        <v>0</v>
      </c>
      <c r="C6851" s="198">
        <v>0</v>
      </c>
      <c r="D6851" s="198">
        <v>0</v>
      </c>
      <c r="E6851" s="198">
        <v>0</v>
      </c>
      <c r="F6851" s="198">
        <v>685</v>
      </c>
      <c r="G6851" s="198">
        <v>0</v>
      </c>
    </row>
    <row r="6852" spans="1:7">
      <c r="A6852" s="198">
        <v>41039480</v>
      </c>
      <c r="B6852" s="198">
        <v>293816.71999999997</v>
      </c>
      <c r="C6852" s="198">
        <v>5924.2</v>
      </c>
      <c r="D6852" s="198">
        <v>0</v>
      </c>
      <c r="E6852" s="198">
        <v>299740.92</v>
      </c>
      <c r="F6852" s="198">
        <v>685</v>
      </c>
      <c r="G6852" s="198">
        <v>2</v>
      </c>
    </row>
    <row r="6853" spans="1:7">
      <c r="A6853" s="198">
        <v>41039490</v>
      </c>
      <c r="B6853" s="198">
        <v>0</v>
      </c>
      <c r="C6853" s="198">
        <v>0</v>
      </c>
      <c r="D6853" s="198">
        <v>0</v>
      </c>
      <c r="E6853" s="198">
        <v>0</v>
      </c>
      <c r="F6853" s="198">
        <v>685</v>
      </c>
      <c r="G6853" s="198">
        <v>0</v>
      </c>
    </row>
    <row r="6854" spans="1:7">
      <c r="A6854" s="198">
        <v>41039506</v>
      </c>
      <c r="B6854" s="198">
        <v>540044.14</v>
      </c>
      <c r="C6854" s="198">
        <v>0</v>
      </c>
      <c r="D6854" s="198">
        <v>0</v>
      </c>
      <c r="E6854" s="198">
        <v>540044.14</v>
      </c>
      <c r="F6854" s="198">
        <v>685</v>
      </c>
      <c r="G6854" s="198">
        <v>0</v>
      </c>
    </row>
    <row r="6855" spans="1:7">
      <c r="A6855" s="198">
        <v>41039516</v>
      </c>
      <c r="B6855" s="198">
        <v>0</v>
      </c>
      <c r="C6855" s="198">
        <v>0</v>
      </c>
      <c r="D6855" s="198">
        <v>0</v>
      </c>
      <c r="E6855" s="198">
        <v>0</v>
      </c>
      <c r="F6855" s="198">
        <v>685</v>
      </c>
      <c r="G6855" s="198">
        <v>0</v>
      </c>
    </row>
    <row r="6856" spans="1:7">
      <c r="A6856" s="198">
        <v>41039524</v>
      </c>
      <c r="B6856" s="198">
        <v>553390.99</v>
      </c>
      <c r="C6856" s="198">
        <v>0</v>
      </c>
      <c r="D6856" s="198">
        <v>0</v>
      </c>
      <c r="E6856" s="198">
        <v>553390.99</v>
      </c>
      <c r="F6856" s="198">
        <v>823</v>
      </c>
      <c r="G6856" s="198">
        <v>0</v>
      </c>
    </row>
    <row r="6857" spans="1:7">
      <c r="A6857" s="198">
        <v>41039530</v>
      </c>
      <c r="B6857" s="198">
        <v>0</v>
      </c>
      <c r="C6857" s="198">
        <v>0</v>
      </c>
      <c r="D6857" s="198">
        <v>0</v>
      </c>
      <c r="E6857" s="198">
        <v>0</v>
      </c>
      <c r="F6857" s="198">
        <v>685</v>
      </c>
      <c r="G6857" s="198">
        <v>0</v>
      </c>
    </row>
    <row r="6858" spans="1:7">
      <c r="A6858" s="198">
        <v>41039540</v>
      </c>
      <c r="B6858" s="198">
        <v>0</v>
      </c>
      <c r="C6858" s="198">
        <v>0</v>
      </c>
      <c r="D6858" s="198">
        <v>0</v>
      </c>
      <c r="E6858" s="198">
        <v>0</v>
      </c>
      <c r="F6858" s="198">
        <v>685</v>
      </c>
      <c r="G6858" s="198">
        <v>0</v>
      </c>
    </row>
    <row r="6859" spans="1:7">
      <c r="A6859" s="198">
        <v>41039550</v>
      </c>
      <c r="B6859" s="198">
        <v>334428.90999999997</v>
      </c>
      <c r="C6859" s="198">
        <v>0</v>
      </c>
      <c r="D6859" s="198">
        <v>0</v>
      </c>
      <c r="E6859" s="198">
        <v>334428.90999999997</v>
      </c>
      <c r="F6859" s="198">
        <v>685</v>
      </c>
      <c r="G6859" s="198">
        <v>0</v>
      </c>
    </row>
    <row r="6860" spans="1:7">
      <c r="A6860" s="198">
        <v>41039578</v>
      </c>
      <c r="B6860" s="198">
        <v>0</v>
      </c>
      <c r="C6860" s="198">
        <v>0</v>
      </c>
      <c r="D6860" s="198">
        <v>0</v>
      </c>
      <c r="E6860" s="198">
        <v>0</v>
      </c>
      <c r="F6860" s="198">
        <v>685</v>
      </c>
      <c r="G6860" s="198">
        <v>0</v>
      </c>
    </row>
    <row r="6861" spans="1:7">
      <c r="A6861" s="198">
        <v>41039599</v>
      </c>
      <c r="B6861" s="198">
        <v>294647.88</v>
      </c>
      <c r="C6861" s="198">
        <v>0</v>
      </c>
      <c r="D6861" s="198">
        <v>0</v>
      </c>
      <c r="E6861" s="198">
        <v>294647.88</v>
      </c>
      <c r="F6861" s="198">
        <v>823</v>
      </c>
      <c r="G6861" s="198">
        <v>0</v>
      </c>
    </row>
    <row r="6862" spans="1:7">
      <c r="A6862" s="198">
        <v>41039600</v>
      </c>
      <c r="B6862" s="198">
        <v>0</v>
      </c>
      <c r="C6862" s="198">
        <v>0</v>
      </c>
      <c r="D6862" s="198">
        <v>0</v>
      </c>
      <c r="E6862" s="198">
        <v>0</v>
      </c>
      <c r="F6862" s="198">
        <v>823</v>
      </c>
      <c r="G6862" s="198">
        <v>0</v>
      </c>
    </row>
    <row r="6863" spans="1:7">
      <c r="A6863" s="198">
        <v>41039617</v>
      </c>
      <c r="B6863" s="198">
        <v>275772.40000000002</v>
      </c>
      <c r="C6863" s="198">
        <v>0</v>
      </c>
      <c r="D6863" s="198">
        <v>0</v>
      </c>
      <c r="E6863" s="198">
        <v>275772.40000000002</v>
      </c>
      <c r="F6863" s="198">
        <v>685</v>
      </c>
      <c r="G6863" s="198">
        <v>0</v>
      </c>
    </row>
    <row r="6864" spans="1:7">
      <c r="A6864" s="198">
        <v>41039621</v>
      </c>
      <c r="B6864" s="198">
        <v>0</v>
      </c>
      <c r="C6864" s="198">
        <v>0</v>
      </c>
      <c r="D6864" s="198">
        <v>0</v>
      </c>
      <c r="E6864" s="198">
        <v>0</v>
      </c>
      <c r="F6864" s="198">
        <v>685</v>
      </c>
      <c r="G6864" s="198">
        <v>0</v>
      </c>
    </row>
    <row r="6865" spans="1:7">
      <c r="A6865" s="198">
        <v>41039639</v>
      </c>
      <c r="B6865" s="198">
        <v>0</v>
      </c>
      <c r="C6865" s="198">
        <v>0</v>
      </c>
      <c r="D6865" s="198">
        <v>0</v>
      </c>
      <c r="E6865" s="198">
        <v>0</v>
      </c>
      <c r="F6865" s="198">
        <v>823</v>
      </c>
      <c r="G6865" s="198">
        <v>0</v>
      </c>
    </row>
    <row r="6866" spans="1:7">
      <c r="A6866" s="198">
        <v>41039646</v>
      </c>
      <c r="B6866" s="198">
        <v>0</v>
      </c>
      <c r="C6866" s="198">
        <v>0</v>
      </c>
      <c r="D6866" s="198">
        <v>0</v>
      </c>
      <c r="E6866" s="198">
        <v>0</v>
      </c>
      <c r="F6866" s="198">
        <v>685</v>
      </c>
      <c r="G6866" s="198">
        <v>0</v>
      </c>
    </row>
    <row r="6867" spans="1:7">
      <c r="A6867" s="198">
        <v>41039670</v>
      </c>
      <c r="B6867" s="198">
        <v>0</v>
      </c>
      <c r="C6867" s="198">
        <v>0</v>
      </c>
      <c r="D6867" s="198">
        <v>0</v>
      </c>
      <c r="E6867" s="198">
        <v>0</v>
      </c>
      <c r="F6867" s="198">
        <v>685</v>
      </c>
      <c r="G6867" s="198">
        <v>0</v>
      </c>
    </row>
    <row r="6868" spans="1:7">
      <c r="A6868" s="198">
        <v>41039697</v>
      </c>
      <c r="B6868" s="198">
        <v>540178.63</v>
      </c>
      <c r="C6868" s="198">
        <v>7279.17</v>
      </c>
      <c r="D6868" s="198">
        <v>0</v>
      </c>
      <c r="E6868" s="198">
        <v>547457.80000000005</v>
      </c>
      <c r="F6868" s="198">
        <v>685</v>
      </c>
      <c r="G6868" s="198">
        <v>1</v>
      </c>
    </row>
    <row r="6869" spans="1:7">
      <c r="A6869" s="198">
        <v>41039716</v>
      </c>
      <c r="B6869" s="198">
        <v>512600.31</v>
      </c>
      <c r="C6869" s="198">
        <v>0</v>
      </c>
      <c r="D6869" s="198">
        <v>0</v>
      </c>
      <c r="E6869" s="198">
        <v>512600.31</v>
      </c>
      <c r="F6869" s="198">
        <v>685</v>
      </c>
      <c r="G6869" s="198">
        <v>0</v>
      </c>
    </row>
    <row r="6870" spans="1:7">
      <c r="A6870" s="198">
        <v>41039720</v>
      </c>
      <c r="B6870" s="198">
        <v>1431040.17</v>
      </c>
      <c r="C6870" s="198">
        <v>19003.86</v>
      </c>
      <c r="D6870" s="198">
        <v>0</v>
      </c>
      <c r="E6870" s="198">
        <v>1450044.03</v>
      </c>
      <c r="F6870" s="198">
        <v>685</v>
      </c>
      <c r="G6870" s="198">
        <v>1</v>
      </c>
    </row>
    <row r="6871" spans="1:7">
      <c r="A6871" s="198">
        <v>41039736</v>
      </c>
      <c r="B6871" s="198">
        <v>0</v>
      </c>
      <c r="C6871" s="198">
        <v>0</v>
      </c>
      <c r="D6871" s="198">
        <v>0</v>
      </c>
      <c r="E6871" s="198">
        <v>0</v>
      </c>
      <c r="F6871" s="198">
        <v>685</v>
      </c>
      <c r="G6871" s="198">
        <v>0</v>
      </c>
    </row>
    <row r="6872" spans="1:7">
      <c r="A6872" s="198">
        <v>41039755</v>
      </c>
      <c r="B6872" s="198">
        <v>0</v>
      </c>
      <c r="C6872" s="198">
        <v>0</v>
      </c>
      <c r="D6872" s="198">
        <v>11040.13</v>
      </c>
      <c r="E6872" s="198">
        <v>11040.13</v>
      </c>
      <c r="F6872" s="198">
        <v>685</v>
      </c>
      <c r="G6872" s="198">
        <v>3</v>
      </c>
    </row>
    <row r="6873" spans="1:7">
      <c r="A6873" s="198">
        <v>41039768</v>
      </c>
      <c r="B6873" s="198">
        <v>202385.28</v>
      </c>
      <c r="C6873" s="198">
        <v>0</v>
      </c>
      <c r="D6873" s="198">
        <v>0</v>
      </c>
      <c r="E6873" s="198">
        <v>202385.28</v>
      </c>
      <c r="F6873" s="198">
        <v>685</v>
      </c>
      <c r="G6873" s="198">
        <v>0</v>
      </c>
    </row>
    <row r="6874" spans="1:7">
      <c r="A6874" s="198">
        <v>41039788</v>
      </c>
      <c r="B6874" s="198">
        <v>532377.36</v>
      </c>
      <c r="C6874" s="198">
        <v>0</v>
      </c>
      <c r="D6874" s="198">
        <v>0</v>
      </c>
      <c r="E6874" s="198">
        <v>532377.36</v>
      </c>
      <c r="F6874" s="198">
        <v>685</v>
      </c>
      <c r="G6874" s="198">
        <v>0</v>
      </c>
    </row>
    <row r="6875" spans="1:7">
      <c r="A6875" s="198">
        <v>41039793</v>
      </c>
      <c r="B6875" s="198">
        <v>0</v>
      </c>
      <c r="C6875" s="198">
        <v>0</v>
      </c>
      <c r="D6875" s="198">
        <v>0</v>
      </c>
      <c r="E6875" s="198">
        <v>0</v>
      </c>
      <c r="F6875" s="198">
        <v>685</v>
      </c>
      <c r="G6875" s="198">
        <v>0</v>
      </c>
    </row>
    <row r="6876" spans="1:7">
      <c r="A6876" s="198">
        <v>41039809</v>
      </c>
      <c r="B6876" s="198">
        <v>345539.81</v>
      </c>
      <c r="C6876" s="198">
        <v>0</v>
      </c>
      <c r="D6876" s="198">
        <v>0</v>
      </c>
      <c r="E6876" s="198">
        <v>345539.81</v>
      </c>
      <c r="F6876" s="198">
        <v>685</v>
      </c>
      <c r="G6876" s="198">
        <v>0</v>
      </c>
    </row>
    <row r="6877" spans="1:7">
      <c r="A6877" s="198">
        <v>41083126</v>
      </c>
      <c r="B6877" s="198">
        <v>0</v>
      </c>
      <c r="C6877" s="198">
        <v>0</v>
      </c>
      <c r="D6877" s="198">
        <v>0</v>
      </c>
      <c r="E6877" s="198">
        <v>0</v>
      </c>
      <c r="F6877" s="198">
        <v>823</v>
      </c>
      <c r="G6877" s="198">
        <v>0</v>
      </c>
    </row>
    <row r="6878" spans="1:7">
      <c r="A6878" s="198">
        <v>41083376</v>
      </c>
      <c r="B6878" s="198">
        <v>0</v>
      </c>
      <c r="C6878" s="198">
        <v>0</v>
      </c>
      <c r="D6878" s="198">
        <v>0</v>
      </c>
      <c r="E6878" s="198">
        <v>0</v>
      </c>
      <c r="F6878" s="198">
        <v>685</v>
      </c>
      <c r="G6878" s="198">
        <v>0</v>
      </c>
    </row>
    <row r="6879" spans="1:7">
      <c r="A6879" s="198">
        <v>41083434</v>
      </c>
      <c r="B6879" s="198">
        <v>173978.41</v>
      </c>
      <c r="C6879" s="198">
        <v>0</v>
      </c>
      <c r="D6879" s="198">
        <v>0</v>
      </c>
      <c r="E6879" s="198">
        <v>173978.41</v>
      </c>
      <c r="F6879" s="198">
        <v>685</v>
      </c>
      <c r="G6879" s="198">
        <v>0</v>
      </c>
    </row>
    <row r="6880" spans="1:7">
      <c r="A6880" s="198">
        <v>41125051</v>
      </c>
      <c r="B6880" s="198">
        <v>357858.77</v>
      </c>
      <c r="C6880" s="198">
        <v>0</v>
      </c>
      <c r="D6880" s="198">
        <v>293649.69</v>
      </c>
      <c r="E6880" s="198">
        <v>651508.46</v>
      </c>
      <c r="F6880" s="198">
        <v>685</v>
      </c>
      <c r="G6880" s="198">
        <v>94</v>
      </c>
    </row>
    <row r="6881" spans="1:7">
      <c r="A6881" s="198">
        <v>41125372</v>
      </c>
      <c r="B6881" s="198">
        <v>161471.38</v>
      </c>
      <c r="C6881" s="198">
        <v>0</v>
      </c>
      <c r="D6881" s="198">
        <v>0</v>
      </c>
      <c r="E6881" s="198">
        <v>161471.38</v>
      </c>
      <c r="F6881" s="198">
        <v>685</v>
      </c>
      <c r="G6881" s="198">
        <v>0</v>
      </c>
    </row>
    <row r="6882" spans="1:7">
      <c r="A6882" s="198">
        <v>41125386</v>
      </c>
      <c r="B6882" s="198">
        <v>0</v>
      </c>
      <c r="C6882" s="198">
        <v>0</v>
      </c>
      <c r="D6882" s="198">
        <v>0</v>
      </c>
      <c r="E6882" s="198">
        <v>0</v>
      </c>
      <c r="F6882" s="198">
        <v>685</v>
      </c>
      <c r="G6882" s="198">
        <v>0</v>
      </c>
    </row>
    <row r="6883" spans="1:7">
      <c r="A6883" s="198">
        <v>41125392</v>
      </c>
      <c r="B6883" s="198">
        <v>587092.18000000005</v>
      </c>
      <c r="C6883" s="198">
        <v>0</v>
      </c>
      <c r="D6883" s="198">
        <v>0</v>
      </c>
      <c r="E6883" s="198">
        <v>587092.18000000005</v>
      </c>
      <c r="F6883" s="198">
        <v>685</v>
      </c>
      <c r="G6883" s="198">
        <v>0</v>
      </c>
    </row>
    <row r="6884" spans="1:7">
      <c r="A6884" s="198">
        <v>41125407</v>
      </c>
      <c r="B6884" s="198">
        <v>655399.44999999995</v>
      </c>
      <c r="C6884" s="198">
        <v>8771.06</v>
      </c>
      <c r="D6884" s="198">
        <v>0</v>
      </c>
      <c r="E6884" s="198">
        <v>664170.51</v>
      </c>
      <c r="F6884" s="198">
        <v>685</v>
      </c>
      <c r="G6884" s="198">
        <v>1</v>
      </c>
    </row>
    <row r="6885" spans="1:7">
      <c r="A6885" s="198">
        <v>41125429</v>
      </c>
      <c r="B6885" s="198">
        <v>0</v>
      </c>
      <c r="C6885" s="198">
        <v>0</v>
      </c>
      <c r="D6885" s="198">
        <v>0</v>
      </c>
      <c r="E6885" s="198">
        <v>0</v>
      </c>
      <c r="F6885" s="198">
        <v>685</v>
      </c>
      <c r="G6885" s="198">
        <v>0</v>
      </c>
    </row>
    <row r="6886" spans="1:7">
      <c r="A6886" s="198">
        <v>41125437</v>
      </c>
      <c r="B6886" s="198">
        <v>151037.64000000001</v>
      </c>
      <c r="C6886" s="198">
        <v>0</v>
      </c>
      <c r="D6886" s="198">
        <v>116364.31</v>
      </c>
      <c r="E6886" s="198">
        <v>267401.95</v>
      </c>
      <c r="F6886" s="198">
        <v>685</v>
      </c>
      <c r="G6886" s="198">
        <v>96</v>
      </c>
    </row>
    <row r="6887" spans="1:7">
      <c r="A6887" s="198">
        <v>41125445</v>
      </c>
      <c r="B6887" s="198">
        <v>0</v>
      </c>
      <c r="C6887" s="198">
        <v>0</v>
      </c>
      <c r="D6887" s="198">
        <v>0</v>
      </c>
      <c r="E6887" s="198">
        <v>0</v>
      </c>
      <c r="F6887" s="198">
        <v>685</v>
      </c>
      <c r="G6887" s="198">
        <v>0</v>
      </c>
    </row>
    <row r="6888" spans="1:7">
      <c r="A6888" s="198">
        <v>41125451</v>
      </c>
      <c r="B6888" s="198">
        <v>0</v>
      </c>
      <c r="C6888" s="198">
        <v>0</v>
      </c>
      <c r="D6888" s="198">
        <v>0</v>
      </c>
      <c r="E6888" s="198">
        <v>0</v>
      </c>
      <c r="F6888" s="198">
        <v>685</v>
      </c>
      <c r="G6888" s="198">
        <v>0</v>
      </c>
    </row>
    <row r="6889" spans="1:7">
      <c r="A6889" s="198">
        <v>41125471</v>
      </c>
      <c r="B6889" s="198">
        <v>0</v>
      </c>
      <c r="C6889" s="198">
        <v>0</v>
      </c>
      <c r="D6889" s="198">
        <v>0</v>
      </c>
      <c r="E6889" s="198">
        <v>0</v>
      </c>
      <c r="F6889" s="198">
        <v>823</v>
      </c>
      <c r="G6889" s="198">
        <v>0</v>
      </c>
    </row>
    <row r="6890" spans="1:7">
      <c r="A6890" s="198">
        <v>41156250</v>
      </c>
      <c r="B6890" s="198">
        <v>0</v>
      </c>
      <c r="C6890" s="198">
        <v>0</v>
      </c>
      <c r="D6890" s="198">
        <v>0</v>
      </c>
      <c r="E6890" s="198">
        <v>0</v>
      </c>
      <c r="F6890" s="198">
        <v>685</v>
      </c>
      <c r="G6890" s="198">
        <v>0</v>
      </c>
    </row>
    <row r="6891" spans="1:7">
      <c r="A6891" s="198">
        <v>41156616</v>
      </c>
      <c r="B6891" s="198">
        <v>0</v>
      </c>
      <c r="C6891" s="198">
        <v>0</v>
      </c>
      <c r="D6891" s="198">
        <v>0</v>
      </c>
      <c r="E6891" s="198">
        <v>0</v>
      </c>
      <c r="F6891" s="198">
        <v>823</v>
      </c>
      <c r="G6891" s="198">
        <v>0</v>
      </c>
    </row>
    <row r="6892" spans="1:7">
      <c r="A6892" s="198">
        <v>41156966</v>
      </c>
      <c r="B6892" s="198">
        <v>0</v>
      </c>
      <c r="C6892" s="198">
        <v>0</v>
      </c>
      <c r="D6892" s="198">
        <v>0</v>
      </c>
      <c r="E6892" s="198">
        <v>0</v>
      </c>
      <c r="F6892" s="198">
        <v>685</v>
      </c>
      <c r="G6892" s="198">
        <v>0</v>
      </c>
    </row>
    <row r="6893" spans="1:7">
      <c r="A6893" s="198">
        <v>41156970</v>
      </c>
      <c r="B6893" s="198">
        <v>0</v>
      </c>
      <c r="C6893" s="198">
        <v>0</v>
      </c>
      <c r="D6893" s="198">
        <v>0</v>
      </c>
      <c r="E6893" s="198">
        <v>0</v>
      </c>
      <c r="F6893" s="198">
        <v>685</v>
      </c>
      <c r="G6893" s="198">
        <v>0</v>
      </c>
    </row>
    <row r="6894" spans="1:7">
      <c r="A6894" s="198">
        <v>41156982</v>
      </c>
      <c r="B6894" s="198">
        <v>0</v>
      </c>
      <c r="C6894" s="198">
        <v>0</v>
      </c>
      <c r="D6894" s="198">
        <v>0</v>
      </c>
      <c r="E6894" s="198">
        <v>0</v>
      </c>
      <c r="F6894" s="198">
        <v>685</v>
      </c>
      <c r="G6894" s="198">
        <v>0</v>
      </c>
    </row>
    <row r="6895" spans="1:7">
      <c r="A6895" s="198">
        <v>41156992</v>
      </c>
      <c r="B6895" s="198">
        <v>0</v>
      </c>
      <c r="C6895" s="198">
        <v>0</v>
      </c>
      <c r="D6895" s="198">
        <v>0</v>
      </c>
      <c r="E6895" s="198">
        <v>0</v>
      </c>
      <c r="F6895" s="198">
        <v>685</v>
      </c>
      <c r="G6895" s="198">
        <v>0</v>
      </c>
    </row>
    <row r="6896" spans="1:7">
      <c r="A6896" s="198">
        <v>41157002</v>
      </c>
      <c r="B6896" s="198">
        <v>0</v>
      </c>
      <c r="C6896" s="198">
        <v>0</v>
      </c>
      <c r="D6896" s="198">
        <v>0</v>
      </c>
      <c r="E6896" s="198">
        <v>0</v>
      </c>
      <c r="F6896" s="198">
        <v>685</v>
      </c>
      <c r="G6896" s="198">
        <v>0</v>
      </c>
    </row>
    <row r="6897" spans="1:7">
      <c r="A6897" s="198">
        <v>41157013</v>
      </c>
      <c r="B6897" s="198">
        <v>0</v>
      </c>
      <c r="C6897" s="198">
        <v>0</v>
      </c>
      <c r="D6897" s="198">
        <v>0</v>
      </c>
      <c r="E6897" s="198">
        <v>0</v>
      </c>
      <c r="F6897" s="198">
        <v>685</v>
      </c>
      <c r="G6897" s="198">
        <v>0</v>
      </c>
    </row>
    <row r="6898" spans="1:7">
      <c r="A6898" s="198">
        <v>41157024</v>
      </c>
      <c r="B6898" s="198">
        <v>229966.75</v>
      </c>
      <c r="C6898" s="198">
        <v>0</v>
      </c>
      <c r="D6898" s="198">
        <v>0</v>
      </c>
      <c r="E6898" s="198">
        <v>229966.75</v>
      </c>
      <c r="F6898" s="198">
        <v>685</v>
      </c>
      <c r="G6898" s="198">
        <v>0</v>
      </c>
    </row>
    <row r="6899" spans="1:7">
      <c r="A6899" s="198">
        <v>41185289</v>
      </c>
      <c r="B6899" s="198">
        <v>0</v>
      </c>
      <c r="C6899" s="198">
        <v>0</v>
      </c>
      <c r="D6899" s="198">
        <v>0</v>
      </c>
      <c r="E6899" s="198">
        <v>0</v>
      </c>
      <c r="F6899" s="198">
        <v>823</v>
      </c>
      <c r="G6899" s="198">
        <v>0</v>
      </c>
    </row>
    <row r="6900" spans="1:7">
      <c r="A6900" s="198">
        <v>41185864</v>
      </c>
      <c r="B6900" s="198">
        <v>0</v>
      </c>
      <c r="C6900" s="198">
        <v>0</v>
      </c>
      <c r="D6900" s="198">
        <v>0</v>
      </c>
      <c r="E6900" s="198">
        <v>0</v>
      </c>
      <c r="F6900" s="198">
        <v>823</v>
      </c>
      <c r="G6900" s="198">
        <v>0</v>
      </c>
    </row>
    <row r="6901" spans="1:7">
      <c r="A6901" s="198">
        <v>41185901</v>
      </c>
      <c r="B6901" s="198">
        <v>0</v>
      </c>
      <c r="C6901" s="198">
        <v>0</v>
      </c>
      <c r="D6901" s="198">
        <v>0</v>
      </c>
      <c r="E6901" s="198">
        <v>0</v>
      </c>
      <c r="F6901" s="198">
        <v>685</v>
      </c>
      <c r="G6901" s="198">
        <v>0</v>
      </c>
    </row>
    <row r="6902" spans="1:7">
      <c r="A6902" s="198">
        <v>41185918</v>
      </c>
      <c r="B6902" s="198">
        <v>87387.65</v>
      </c>
      <c r="C6902" s="198">
        <v>0</v>
      </c>
      <c r="D6902" s="198">
        <v>0</v>
      </c>
      <c r="E6902" s="198">
        <v>87387.65</v>
      </c>
      <c r="F6902" s="198">
        <v>685</v>
      </c>
      <c r="G6902" s="198">
        <v>0</v>
      </c>
    </row>
    <row r="6903" spans="1:7">
      <c r="A6903" s="198">
        <v>41185928</v>
      </c>
      <c r="B6903" s="198">
        <v>106446.67</v>
      </c>
      <c r="C6903" s="198">
        <v>0</v>
      </c>
      <c r="D6903" s="198">
        <v>0</v>
      </c>
      <c r="E6903" s="198">
        <v>106446.67</v>
      </c>
      <c r="F6903" s="198">
        <v>685</v>
      </c>
      <c r="G6903" s="198">
        <v>0</v>
      </c>
    </row>
    <row r="6904" spans="1:7">
      <c r="A6904" s="198">
        <v>41185938</v>
      </c>
      <c r="B6904" s="198">
        <v>0</v>
      </c>
      <c r="C6904" s="198">
        <v>0</v>
      </c>
      <c r="D6904" s="198">
        <v>0</v>
      </c>
      <c r="E6904" s="198">
        <v>0</v>
      </c>
      <c r="F6904" s="198">
        <v>685</v>
      </c>
      <c r="G6904" s="198">
        <v>0</v>
      </c>
    </row>
    <row r="6905" spans="1:7">
      <c r="A6905" s="198">
        <v>41185944</v>
      </c>
      <c r="B6905" s="198">
        <v>0</v>
      </c>
      <c r="C6905" s="198">
        <v>0</v>
      </c>
      <c r="D6905" s="198">
        <v>0</v>
      </c>
      <c r="E6905" s="198">
        <v>0</v>
      </c>
      <c r="F6905" s="198">
        <v>685</v>
      </c>
      <c r="G6905" s="198">
        <v>0</v>
      </c>
    </row>
    <row r="6906" spans="1:7">
      <c r="A6906" s="198">
        <v>41185951</v>
      </c>
      <c r="B6906" s="198">
        <v>0</v>
      </c>
      <c r="C6906" s="198">
        <v>0</v>
      </c>
      <c r="D6906" s="198">
        <v>0</v>
      </c>
      <c r="E6906" s="198">
        <v>0</v>
      </c>
      <c r="F6906" s="198">
        <v>685</v>
      </c>
      <c r="G6906" s="198">
        <v>0</v>
      </c>
    </row>
    <row r="6907" spans="1:7">
      <c r="A6907" s="198">
        <v>41185963</v>
      </c>
      <c r="B6907" s="198">
        <v>0</v>
      </c>
      <c r="C6907" s="198">
        <v>0</v>
      </c>
      <c r="D6907" s="198">
        <v>0</v>
      </c>
      <c r="E6907" s="198">
        <v>0</v>
      </c>
      <c r="F6907" s="198">
        <v>685</v>
      </c>
      <c r="G6907" s="198">
        <v>0</v>
      </c>
    </row>
    <row r="6908" spans="1:7">
      <c r="A6908" s="198">
        <v>41185970</v>
      </c>
      <c r="B6908" s="198">
        <v>500143.09</v>
      </c>
      <c r="C6908" s="198">
        <v>0</v>
      </c>
      <c r="D6908" s="198">
        <v>0</v>
      </c>
      <c r="E6908" s="198">
        <v>500143.09</v>
      </c>
      <c r="F6908" s="198">
        <v>685</v>
      </c>
      <c r="G6908" s="198">
        <v>0</v>
      </c>
    </row>
    <row r="6909" spans="1:7">
      <c r="A6909" s="198">
        <v>41185992</v>
      </c>
      <c r="B6909" s="198">
        <v>0</v>
      </c>
      <c r="C6909" s="198">
        <v>0</v>
      </c>
      <c r="D6909" s="198">
        <v>0</v>
      </c>
      <c r="E6909" s="198">
        <v>0</v>
      </c>
      <c r="F6909" s="198">
        <v>685</v>
      </c>
      <c r="G6909" s="198">
        <v>0</v>
      </c>
    </row>
    <row r="6910" spans="1:7">
      <c r="A6910" s="198">
        <v>41186000</v>
      </c>
      <c r="B6910" s="198">
        <v>0</v>
      </c>
      <c r="C6910" s="198">
        <v>0</v>
      </c>
      <c r="D6910" s="198">
        <v>0</v>
      </c>
      <c r="E6910" s="198">
        <v>0</v>
      </c>
      <c r="F6910" s="198">
        <v>685</v>
      </c>
      <c r="G6910" s="198">
        <v>0</v>
      </c>
    </row>
    <row r="6911" spans="1:7">
      <c r="A6911" s="198">
        <v>41213505</v>
      </c>
      <c r="B6911" s="198">
        <v>0</v>
      </c>
      <c r="C6911" s="198">
        <v>0</v>
      </c>
      <c r="D6911" s="198">
        <v>0</v>
      </c>
      <c r="E6911" s="198">
        <v>0</v>
      </c>
      <c r="F6911" s="198">
        <v>823</v>
      </c>
      <c r="G6911" s="198">
        <v>0</v>
      </c>
    </row>
    <row r="6912" spans="1:7">
      <c r="A6912" s="198">
        <v>41213639</v>
      </c>
      <c r="B6912" s="198">
        <v>119530.11</v>
      </c>
      <c r="C6912" s="198">
        <v>0</v>
      </c>
      <c r="D6912" s="198">
        <v>0</v>
      </c>
      <c r="E6912" s="198">
        <v>119530.11</v>
      </c>
      <c r="F6912" s="198">
        <v>685</v>
      </c>
      <c r="G6912" s="198">
        <v>0</v>
      </c>
    </row>
    <row r="6913" spans="1:7">
      <c r="A6913" s="198">
        <v>41213791</v>
      </c>
      <c r="B6913" s="198">
        <v>450456.79</v>
      </c>
      <c r="C6913" s="198">
        <v>11642.15</v>
      </c>
      <c r="D6913" s="198">
        <v>0</v>
      </c>
      <c r="E6913" s="198">
        <v>462098.94</v>
      </c>
      <c r="F6913" s="198">
        <v>685</v>
      </c>
      <c r="G6913" s="198">
        <v>2</v>
      </c>
    </row>
    <row r="6914" spans="1:7">
      <c r="A6914" s="198">
        <v>41213815</v>
      </c>
      <c r="B6914" s="198">
        <v>0</v>
      </c>
      <c r="C6914" s="198">
        <v>0</v>
      </c>
      <c r="D6914" s="198">
        <v>0</v>
      </c>
      <c r="E6914" s="198">
        <v>0</v>
      </c>
      <c r="F6914" s="198">
        <v>823</v>
      </c>
      <c r="G6914" s="198">
        <v>0</v>
      </c>
    </row>
    <row r="6915" spans="1:7">
      <c r="A6915" s="198">
        <v>41214079</v>
      </c>
      <c r="B6915" s="198">
        <v>0</v>
      </c>
      <c r="C6915" s="198">
        <v>0</v>
      </c>
      <c r="D6915" s="198">
        <v>0</v>
      </c>
      <c r="E6915" s="198">
        <v>0</v>
      </c>
      <c r="F6915" s="198">
        <v>823</v>
      </c>
      <c r="G6915" s="198">
        <v>0</v>
      </c>
    </row>
    <row r="6916" spans="1:7">
      <c r="A6916" s="198">
        <v>41214152</v>
      </c>
      <c r="B6916" s="198">
        <v>25859.01</v>
      </c>
      <c r="C6916" s="198">
        <v>0</v>
      </c>
      <c r="D6916" s="198">
        <v>0</v>
      </c>
      <c r="E6916" s="198">
        <v>25859.01</v>
      </c>
      <c r="F6916" s="198">
        <v>823</v>
      </c>
      <c r="G6916" s="198">
        <v>0</v>
      </c>
    </row>
    <row r="6917" spans="1:7">
      <c r="A6917" s="198">
        <v>41214164</v>
      </c>
      <c r="B6917" s="198">
        <v>0</v>
      </c>
      <c r="C6917" s="198">
        <v>0</v>
      </c>
      <c r="D6917" s="198">
        <v>0</v>
      </c>
      <c r="E6917" s="198">
        <v>0</v>
      </c>
      <c r="F6917" s="198">
        <v>685</v>
      </c>
      <c r="G6917" s="198">
        <v>0</v>
      </c>
    </row>
    <row r="6918" spans="1:7">
      <c r="A6918" s="198">
        <v>41214250</v>
      </c>
      <c r="B6918" s="198">
        <v>157526.12</v>
      </c>
      <c r="C6918" s="198">
        <v>0</v>
      </c>
      <c r="D6918" s="198">
        <v>0</v>
      </c>
      <c r="E6918" s="198">
        <v>157526.12</v>
      </c>
      <c r="F6918" s="198">
        <v>685</v>
      </c>
      <c r="G6918" s="198">
        <v>0</v>
      </c>
    </row>
    <row r="6919" spans="1:7">
      <c r="A6919" s="198">
        <v>41214260</v>
      </c>
      <c r="B6919" s="198">
        <v>0</v>
      </c>
      <c r="C6919" s="198">
        <v>0</v>
      </c>
      <c r="D6919" s="198">
        <v>0</v>
      </c>
      <c r="E6919" s="198">
        <v>0</v>
      </c>
      <c r="F6919" s="198">
        <v>685</v>
      </c>
      <c r="G6919" s="198">
        <v>0</v>
      </c>
    </row>
    <row r="6920" spans="1:7">
      <c r="A6920" s="198">
        <v>41214283</v>
      </c>
      <c r="B6920" s="198">
        <v>504.67</v>
      </c>
      <c r="C6920" s="198">
        <v>0</v>
      </c>
      <c r="D6920" s="198">
        <v>0</v>
      </c>
      <c r="E6920" s="198">
        <v>504.67</v>
      </c>
      <c r="F6920" s="198">
        <v>685</v>
      </c>
      <c r="G6920" s="198">
        <v>0</v>
      </c>
    </row>
    <row r="6921" spans="1:7">
      <c r="A6921" s="198">
        <v>41214291</v>
      </c>
      <c r="B6921" s="198">
        <v>0</v>
      </c>
      <c r="C6921" s="198">
        <v>0</v>
      </c>
      <c r="D6921" s="198">
        <v>0</v>
      </c>
      <c r="E6921" s="198">
        <v>0</v>
      </c>
      <c r="F6921" s="198">
        <v>685</v>
      </c>
      <c r="G6921" s="198">
        <v>0</v>
      </c>
    </row>
    <row r="6922" spans="1:7">
      <c r="A6922" s="198">
        <v>41214306</v>
      </c>
      <c r="B6922" s="198">
        <v>992209.29</v>
      </c>
      <c r="C6922" s="198">
        <v>0</v>
      </c>
      <c r="D6922" s="198">
        <v>0</v>
      </c>
      <c r="E6922" s="198">
        <v>992209.29</v>
      </c>
      <c r="F6922" s="198">
        <v>823</v>
      </c>
      <c r="G6922" s="198">
        <v>0</v>
      </c>
    </row>
    <row r="6923" spans="1:7">
      <c r="A6923" s="198">
        <v>41214315</v>
      </c>
      <c r="B6923" s="198">
        <v>258436.66</v>
      </c>
      <c r="C6923" s="198">
        <v>0</v>
      </c>
      <c r="D6923" s="198">
        <v>0</v>
      </c>
      <c r="E6923" s="198">
        <v>258436.66</v>
      </c>
      <c r="F6923" s="198">
        <v>685</v>
      </c>
      <c r="G6923" s="198">
        <v>0</v>
      </c>
    </row>
    <row r="6924" spans="1:7">
      <c r="A6924" s="198">
        <v>41257158</v>
      </c>
      <c r="B6924" s="198">
        <v>0</v>
      </c>
      <c r="C6924" s="198">
        <v>0</v>
      </c>
      <c r="D6924" s="198">
        <v>0</v>
      </c>
      <c r="E6924" s="198">
        <v>0</v>
      </c>
      <c r="F6924" s="198">
        <v>685</v>
      </c>
      <c r="G6924" s="198">
        <v>0</v>
      </c>
    </row>
    <row r="6925" spans="1:7">
      <c r="A6925" s="198">
        <v>41257161</v>
      </c>
      <c r="B6925" s="198">
        <v>0</v>
      </c>
      <c r="C6925" s="198">
        <v>0</v>
      </c>
      <c r="D6925" s="198">
        <v>0</v>
      </c>
      <c r="E6925" s="198">
        <v>0</v>
      </c>
      <c r="F6925" s="198">
        <v>823</v>
      </c>
      <c r="G6925" s="198">
        <v>0</v>
      </c>
    </row>
    <row r="6926" spans="1:7">
      <c r="A6926" s="198">
        <v>41257171</v>
      </c>
      <c r="B6926" s="198">
        <v>843891.59</v>
      </c>
      <c r="C6926" s="198">
        <v>0</v>
      </c>
      <c r="D6926" s="198">
        <v>0</v>
      </c>
      <c r="E6926" s="198">
        <v>843891.59</v>
      </c>
      <c r="F6926" s="198">
        <v>685</v>
      </c>
      <c r="G6926" s="198">
        <v>0</v>
      </c>
    </row>
    <row r="6927" spans="1:7">
      <c r="A6927" s="198">
        <v>41257302</v>
      </c>
      <c r="B6927" s="198">
        <v>0</v>
      </c>
      <c r="C6927" s="198">
        <v>0</v>
      </c>
      <c r="D6927" s="198">
        <v>0</v>
      </c>
      <c r="E6927" s="198">
        <v>0</v>
      </c>
      <c r="F6927" s="198">
        <v>685</v>
      </c>
      <c r="G6927" s="198">
        <v>0</v>
      </c>
    </row>
    <row r="6928" spans="1:7">
      <c r="A6928" s="198">
        <v>41257310</v>
      </c>
      <c r="B6928" s="198">
        <v>0</v>
      </c>
      <c r="C6928" s="198">
        <v>0</v>
      </c>
      <c r="D6928" s="198">
        <v>0</v>
      </c>
      <c r="E6928" s="198">
        <v>0</v>
      </c>
      <c r="F6928" s="198">
        <v>685</v>
      </c>
      <c r="G6928" s="198">
        <v>0</v>
      </c>
    </row>
    <row r="6929" spans="1:7">
      <c r="A6929" s="198">
        <v>41257323</v>
      </c>
      <c r="B6929" s="198">
        <v>890303.06</v>
      </c>
      <c r="C6929" s="198">
        <v>0</v>
      </c>
      <c r="D6929" s="198">
        <v>276034.59999999998</v>
      </c>
      <c r="E6929" s="198">
        <v>1166337.6599999999</v>
      </c>
      <c r="F6929" s="198">
        <v>685</v>
      </c>
      <c r="G6929" s="198">
        <v>24</v>
      </c>
    </row>
    <row r="6930" spans="1:7">
      <c r="A6930" s="198">
        <v>41257339</v>
      </c>
      <c r="B6930" s="198">
        <v>511227.65</v>
      </c>
      <c r="C6930" s="198">
        <v>0</v>
      </c>
      <c r="D6930" s="198">
        <v>0</v>
      </c>
      <c r="E6930" s="198">
        <v>511227.65</v>
      </c>
      <c r="F6930" s="198">
        <v>685</v>
      </c>
      <c r="G6930" s="198">
        <v>0</v>
      </c>
    </row>
    <row r="6931" spans="1:7">
      <c r="A6931" s="198">
        <v>41257356</v>
      </c>
      <c r="B6931" s="198">
        <v>0</v>
      </c>
      <c r="C6931" s="198">
        <v>0</v>
      </c>
      <c r="D6931" s="198">
        <v>0</v>
      </c>
      <c r="E6931" s="198">
        <v>0</v>
      </c>
      <c r="F6931" s="198">
        <v>685</v>
      </c>
      <c r="G6931" s="198">
        <v>0</v>
      </c>
    </row>
    <row r="6932" spans="1:7">
      <c r="A6932" s="198">
        <v>41257379</v>
      </c>
      <c r="B6932" s="198">
        <v>177922.31</v>
      </c>
      <c r="C6932" s="198">
        <v>2332.73</v>
      </c>
      <c r="D6932" s="198">
        <v>0</v>
      </c>
      <c r="E6932" s="198">
        <v>180255.04</v>
      </c>
      <c r="F6932" s="198">
        <v>685</v>
      </c>
      <c r="G6932" s="198">
        <v>1</v>
      </c>
    </row>
    <row r="6933" spans="1:7">
      <c r="A6933" s="198">
        <v>41257380</v>
      </c>
      <c r="B6933" s="198">
        <v>185221.7</v>
      </c>
      <c r="C6933" s="198">
        <v>0</v>
      </c>
      <c r="D6933" s="198">
        <v>0</v>
      </c>
      <c r="E6933" s="198">
        <v>185221.7</v>
      </c>
      <c r="F6933" s="198">
        <v>685</v>
      </c>
      <c r="G6933" s="198">
        <v>0</v>
      </c>
    </row>
    <row r="6934" spans="1:7">
      <c r="A6934" s="198">
        <v>41257396</v>
      </c>
      <c r="B6934" s="198">
        <v>0</v>
      </c>
      <c r="C6934" s="198">
        <v>0</v>
      </c>
      <c r="D6934" s="198">
        <v>0</v>
      </c>
      <c r="E6934" s="198">
        <v>0</v>
      </c>
      <c r="F6934" s="198">
        <v>685</v>
      </c>
      <c r="G6934" s="198">
        <v>0</v>
      </c>
    </row>
    <row r="6935" spans="1:7">
      <c r="A6935" s="198">
        <v>41295483</v>
      </c>
      <c r="B6935" s="198">
        <v>0</v>
      </c>
      <c r="C6935" s="198">
        <v>0</v>
      </c>
      <c r="D6935" s="198">
        <v>0</v>
      </c>
      <c r="E6935" s="198">
        <v>0</v>
      </c>
      <c r="F6935" s="198">
        <v>823</v>
      </c>
      <c r="G6935" s="198">
        <v>0</v>
      </c>
    </row>
    <row r="6936" spans="1:7">
      <c r="A6936" s="198">
        <v>41295602</v>
      </c>
      <c r="B6936" s="198">
        <v>0</v>
      </c>
      <c r="C6936" s="198">
        <v>0</v>
      </c>
      <c r="D6936" s="198">
        <v>0</v>
      </c>
      <c r="E6936" s="198">
        <v>0</v>
      </c>
      <c r="F6936" s="198">
        <v>685</v>
      </c>
      <c r="G6936" s="198">
        <v>0</v>
      </c>
    </row>
    <row r="6937" spans="1:7">
      <c r="A6937" s="198">
        <v>41295638</v>
      </c>
      <c r="B6937" s="198">
        <v>0</v>
      </c>
      <c r="C6937" s="198">
        <v>0</v>
      </c>
      <c r="D6937" s="198">
        <v>0</v>
      </c>
      <c r="E6937" s="198">
        <v>0</v>
      </c>
      <c r="F6937" s="198">
        <v>823</v>
      </c>
      <c r="G6937" s="198">
        <v>0</v>
      </c>
    </row>
    <row r="6938" spans="1:7">
      <c r="A6938" s="198">
        <v>41295720</v>
      </c>
      <c r="B6938" s="198">
        <v>0</v>
      </c>
      <c r="C6938" s="198">
        <v>0</v>
      </c>
      <c r="D6938" s="198">
        <v>0</v>
      </c>
      <c r="E6938" s="198">
        <v>0</v>
      </c>
      <c r="F6938" s="198">
        <v>823</v>
      </c>
      <c r="G6938" s="198">
        <v>0</v>
      </c>
    </row>
    <row r="6939" spans="1:7">
      <c r="A6939" s="198">
        <v>41295739</v>
      </c>
      <c r="B6939" s="198">
        <v>0</v>
      </c>
      <c r="C6939" s="198">
        <v>0</v>
      </c>
      <c r="D6939" s="198">
        <v>0</v>
      </c>
      <c r="E6939" s="198">
        <v>0</v>
      </c>
      <c r="F6939" s="198">
        <v>685</v>
      </c>
      <c r="G6939" s="198">
        <v>0</v>
      </c>
    </row>
    <row r="6940" spans="1:7">
      <c r="A6940" s="198">
        <v>41295769</v>
      </c>
      <c r="B6940" s="198">
        <v>220395.59</v>
      </c>
      <c r="C6940" s="198">
        <v>0</v>
      </c>
      <c r="D6940" s="198">
        <v>0</v>
      </c>
      <c r="E6940" s="198">
        <v>220395.59</v>
      </c>
      <c r="F6940" s="198">
        <v>685</v>
      </c>
      <c r="G6940" s="198">
        <v>0</v>
      </c>
    </row>
    <row r="6941" spans="1:7">
      <c r="A6941" s="198">
        <v>41295788</v>
      </c>
      <c r="B6941" s="198">
        <v>0</v>
      </c>
      <c r="C6941" s="198">
        <v>0</v>
      </c>
      <c r="D6941" s="198">
        <v>0</v>
      </c>
      <c r="E6941" s="198">
        <v>0</v>
      </c>
      <c r="F6941" s="198">
        <v>685</v>
      </c>
      <c r="G6941" s="198">
        <v>0</v>
      </c>
    </row>
    <row r="6942" spans="1:7">
      <c r="A6942" s="198">
        <v>41332683</v>
      </c>
      <c r="B6942" s="198">
        <v>0</v>
      </c>
      <c r="C6942" s="198">
        <v>0</v>
      </c>
      <c r="D6942" s="198">
        <v>0</v>
      </c>
      <c r="E6942" s="198">
        <v>0</v>
      </c>
      <c r="F6942" s="198">
        <v>823</v>
      </c>
      <c r="G6942" s="198">
        <v>0</v>
      </c>
    </row>
    <row r="6943" spans="1:7">
      <c r="A6943" s="198">
        <v>41332811</v>
      </c>
      <c r="B6943" s="198">
        <v>157217.91</v>
      </c>
      <c r="C6943" s="198">
        <v>0</v>
      </c>
      <c r="D6943" s="198">
        <v>0</v>
      </c>
      <c r="E6943" s="198">
        <v>157217.91</v>
      </c>
      <c r="F6943" s="198">
        <v>823</v>
      </c>
      <c r="G6943" s="198">
        <v>0</v>
      </c>
    </row>
    <row r="6944" spans="1:7">
      <c r="A6944" s="198">
        <v>41333016</v>
      </c>
      <c r="B6944" s="198">
        <v>0</v>
      </c>
      <c r="C6944" s="198">
        <v>0</v>
      </c>
      <c r="D6944" s="198">
        <v>0</v>
      </c>
      <c r="E6944" s="198">
        <v>0</v>
      </c>
      <c r="F6944" s="198">
        <v>823</v>
      </c>
      <c r="G6944" s="198">
        <v>0</v>
      </c>
    </row>
    <row r="6945" spans="1:7">
      <c r="A6945" s="198">
        <v>41333233</v>
      </c>
      <c r="B6945" s="198">
        <v>0</v>
      </c>
      <c r="C6945" s="198">
        <v>0</v>
      </c>
      <c r="D6945" s="198">
        <v>0</v>
      </c>
      <c r="E6945" s="198">
        <v>0</v>
      </c>
      <c r="F6945" s="198">
        <v>685</v>
      </c>
      <c r="G6945" s="198">
        <v>0</v>
      </c>
    </row>
    <row r="6946" spans="1:7">
      <c r="A6946" s="198">
        <v>41333263</v>
      </c>
      <c r="B6946" s="198">
        <v>0</v>
      </c>
      <c r="C6946" s="198">
        <v>0</v>
      </c>
      <c r="D6946" s="198">
        <v>0</v>
      </c>
      <c r="E6946" s="198">
        <v>0</v>
      </c>
      <c r="F6946" s="198">
        <v>685</v>
      </c>
      <c r="G6946" s="198">
        <v>0</v>
      </c>
    </row>
    <row r="6947" spans="1:7">
      <c r="A6947" s="198">
        <v>41333273</v>
      </c>
      <c r="B6947" s="198">
        <v>0</v>
      </c>
      <c r="C6947" s="198">
        <v>0</v>
      </c>
      <c r="D6947" s="198">
        <v>0</v>
      </c>
      <c r="E6947" s="198">
        <v>0</v>
      </c>
      <c r="F6947" s="198">
        <v>685</v>
      </c>
      <c r="G6947" s="198">
        <v>0</v>
      </c>
    </row>
    <row r="6948" spans="1:7">
      <c r="A6948" s="198">
        <v>41333281</v>
      </c>
      <c r="B6948" s="198">
        <v>0</v>
      </c>
      <c r="C6948" s="198">
        <v>0</v>
      </c>
      <c r="D6948" s="198">
        <v>0</v>
      </c>
      <c r="E6948" s="198">
        <v>0</v>
      </c>
      <c r="F6948" s="198">
        <v>685</v>
      </c>
      <c r="G6948" s="198">
        <v>0</v>
      </c>
    </row>
    <row r="6949" spans="1:7">
      <c r="A6949" s="198">
        <v>41333292</v>
      </c>
      <c r="B6949" s="198">
        <v>0</v>
      </c>
      <c r="C6949" s="198">
        <v>0</v>
      </c>
      <c r="D6949" s="198">
        <v>0</v>
      </c>
      <c r="E6949" s="198">
        <v>0</v>
      </c>
      <c r="F6949" s="198">
        <v>685</v>
      </c>
      <c r="G6949" s="198">
        <v>0</v>
      </c>
    </row>
    <row r="6950" spans="1:7">
      <c r="A6950" s="198">
        <v>41333310</v>
      </c>
      <c r="B6950" s="198">
        <v>920208</v>
      </c>
      <c r="C6950" s="198">
        <v>0</v>
      </c>
      <c r="D6950" s="198">
        <v>0</v>
      </c>
      <c r="E6950" s="198">
        <v>920208</v>
      </c>
      <c r="F6950" s="198">
        <v>685</v>
      </c>
      <c r="G6950" s="198">
        <v>0</v>
      </c>
    </row>
    <row r="6951" spans="1:7">
      <c r="A6951" s="198">
        <v>41333329</v>
      </c>
      <c r="B6951" s="198">
        <v>0</v>
      </c>
      <c r="C6951" s="198">
        <v>0</v>
      </c>
      <c r="D6951" s="198">
        <v>0</v>
      </c>
      <c r="E6951" s="198">
        <v>0</v>
      </c>
      <c r="F6951" s="198">
        <v>685</v>
      </c>
      <c r="G6951" s="198">
        <v>0</v>
      </c>
    </row>
    <row r="6952" spans="1:7">
      <c r="A6952" s="198">
        <v>41333339</v>
      </c>
      <c r="B6952" s="198">
        <v>0</v>
      </c>
      <c r="C6952" s="198">
        <v>0</v>
      </c>
      <c r="D6952" s="198">
        <v>0</v>
      </c>
      <c r="E6952" s="198">
        <v>0</v>
      </c>
      <c r="F6952" s="198">
        <v>685</v>
      </c>
      <c r="G6952" s="198">
        <v>0</v>
      </c>
    </row>
    <row r="6953" spans="1:7">
      <c r="A6953" s="198">
        <v>41333349</v>
      </c>
      <c r="B6953" s="198">
        <v>0</v>
      </c>
      <c r="C6953" s="198">
        <v>0</v>
      </c>
      <c r="D6953" s="198">
        <v>0</v>
      </c>
      <c r="E6953" s="198">
        <v>0</v>
      </c>
      <c r="F6953" s="198">
        <v>685</v>
      </c>
      <c r="G6953" s="198">
        <v>0</v>
      </c>
    </row>
    <row r="6954" spans="1:7">
      <c r="A6954" s="198">
        <v>41333352</v>
      </c>
      <c r="B6954" s="198">
        <v>0</v>
      </c>
      <c r="C6954" s="198">
        <v>0</v>
      </c>
      <c r="D6954" s="198">
        <v>0</v>
      </c>
      <c r="E6954" s="198">
        <v>0</v>
      </c>
      <c r="F6954" s="198">
        <v>685</v>
      </c>
      <c r="G6954" s="198">
        <v>0</v>
      </c>
    </row>
    <row r="6955" spans="1:7">
      <c r="A6955" s="198">
        <v>41333378</v>
      </c>
      <c r="B6955" s="198">
        <v>0</v>
      </c>
      <c r="C6955" s="198">
        <v>0</v>
      </c>
      <c r="D6955" s="198">
        <v>0</v>
      </c>
      <c r="E6955" s="198">
        <v>0</v>
      </c>
      <c r="F6955" s="198">
        <v>685</v>
      </c>
      <c r="G6955" s="198">
        <v>0</v>
      </c>
    </row>
    <row r="6956" spans="1:7">
      <c r="A6956" s="198">
        <v>41363783</v>
      </c>
      <c r="B6956" s="198">
        <v>382553.26</v>
      </c>
      <c r="C6956" s="198">
        <v>0</v>
      </c>
      <c r="D6956" s="198">
        <v>101118.56</v>
      </c>
      <c r="E6956" s="198">
        <v>483671.82</v>
      </c>
      <c r="F6956" s="198">
        <v>823</v>
      </c>
      <c r="G6956" s="198">
        <v>12</v>
      </c>
    </row>
    <row r="6957" spans="1:7">
      <c r="A6957" s="198">
        <v>41363817</v>
      </c>
      <c r="B6957" s="198">
        <v>0</v>
      </c>
      <c r="C6957" s="198">
        <v>0</v>
      </c>
      <c r="D6957" s="198">
        <v>0</v>
      </c>
      <c r="E6957" s="198">
        <v>0</v>
      </c>
      <c r="F6957" s="198">
        <v>685</v>
      </c>
      <c r="G6957" s="198">
        <v>0</v>
      </c>
    </row>
    <row r="6958" spans="1:7">
      <c r="A6958" s="198">
        <v>41363950</v>
      </c>
      <c r="B6958" s="198">
        <v>0</v>
      </c>
      <c r="C6958" s="198">
        <v>0</v>
      </c>
      <c r="D6958" s="198">
        <v>0</v>
      </c>
      <c r="E6958" s="198">
        <v>0</v>
      </c>
      <c r="F6958" s="198">
        <v>823</v>
      </c>
      <c r="G6958" s="198">
        <v>0</v>
      </c>
    </row>
    <row r="6959" spans="1:7">
      <c r="A6959" s="198">
        <v>41364014</v>
      </c>
      <c r="B6959" s="198">
        <v>0</v>
      </c>
      <c r="C6959" s="198">
        <v>0</v>
      </c>
      <c r="D6959" s="198">
        <v>0</v>
      </c>
      <c r="E6959" s="198">
        <v>0</v>
      </c>
      <c r="F6959" s="198">
        <v>685</v>
      </c>
      <c r="G6959" s="198">
        <v>0</v>
      </c>
    </row>
    <row r="6960" spans="1:7">
      <c r="A6960" s="198">
        <v>41364029</v>
      </c>
      <c r="B6960" s="198">
        <v>127806.8</v>
      </c>
      <c r="C6960" s="198">
        <v>0</v>
      </c>
      <c r="D6960" s="198">
        <v>0</v>
      </c>
      <c r="E6960" s="198">
        <v>127806.8</v>
      </c>
      <c r="F6960" s="198">
        <v>685</v>
      </c>
      <c r="G6960" s="198">
        <v>0</v>
      </c>
    </row>
    <row r="6961" spans="1:7">
      <c r="A6961" s="198">
        <v>41364035</v>
      </c>
      <c r="B6961" s="198">
        <v>0</v>
      </c>
      <c r="C6961" s="198">
        <v>0</v>
      </c>
      <c r="D6961" s="198">
        <v>0</v>
      </c>
      <c r="E6961" s="198">
        <v>0</v>
      </c>
      <c r="F6961" s="198">
        <v>685</v>
      </c>
      <c r="G6961" s="198">
        <v>0</v>
      </c>
    </row>
    <row r="6962" spans="1:7">
      <c r="A6962" s="198">
        <v>41364041</v>
      </c>
      <c r="B6962" s="198">
        <v>0</v>
      </c>
      <c r="C6962" s="198">
        <v>0</v>
      </c>
      <c r="D6962" s="198">
        <v>0</v>
      </c>
      <c r="E6962" s="198">
        <v>0</v>
      </c>
      <c r="F6962" s="198">
        <v>685</v>
      </c>
      <c r="G6962" s="198">
        <v>0</v>
      </c>
    </row>
    <row r="6963" spans="1:7">
      <c r="A6963" s="198">
        <v>41364075</v>
      </c>
      <c r="B6963" s="198">
        <v>0</v>
      </c>
      <c r="C6963" s="198">
        <v>0</v>
      </c>
      <c r="D6963" s="198">
        <v>0</v>
      </c>
      <c r="E6963" s="198">
        <v>0</v>
      </c>
      <c r="F6963" s="198">
        <v>685</v>
      </c>
      <c r="G6963" s="198">
        <v>0</v>
      </c>
    </row>
    <row r="6964" spans="1:7">
      <c r="A6964" s="198">
        <v>41391665</v>
      </c>
      <c r="B6964" s="198">
        <v>0</v>
      </c>
      <c r="C6964" s="198">
        <v>0</v>
      </c>
      <c r="D6964" s="198">
        <v>0</v>
      </c>
      <c r="E6964" s="198">
        <v>0</v>
      </c>
      <c r="F6964" s="198">
        <v>823</v>
      </c>
      <c r="G6964" s="198">
        <v>0</v>
      </c>
    </row>
    <row r="6965" spans="1:7">
      <c r="A6965" s="198">
        <v>41391899</v>
      </c>
      <c r="B6965" s="198">
        <v>536750.97</v>
      </c>
      <c r="C6965" s="198">
        <v>0</v>
      </c>
      <c r="D6965" s="198">
        <v>0</v>
      </c>
      <c r="E6965" s="198">
        <v>536750.97</v>
      </c>
      <c r="F6965" s="198">
        <v>685</v>
      </c>
      <c r="G6965" s="198">
        <v>0</v>
      </c>
    </row>
    <row r="6966" spans="1:7">
      <c r="A6966" s="198">
        <v>41391903</v>
      </c>
      <c r="B6966" s="198">
        <v>0</v>
      </c>
      <c r="C6966" s="198">
        <v>0</v>
      </c>
      <c r="D6966" s="198">
        <v>0</v>
      </c>
      <c r="E6966" s="198">
        <v>0</v>
      </c>
      <c r="F6966" s="198">
        <v>823</v>
      </c>
      <c r="G6966" s="198">
        <v>0</v>
      </c>
    </row>
    <row r="6967" spans="1:7">
      <c r="A6967" s="198">
        <v>41391939</v>
      </c>
      <c r="B6967" s="198">
        <v>0</v>
      </c>
      <c r="C6967" s="198">
        <v>0</v>
      </c>
      <c r="D6967" s="198">
        <v>0</v>
      </c>
      <c r="E6967" s="198">
        <v>0</v>
      </c>
      <c r="F6967" s="198">
        <v>685</v>
      </c>
      <c r="G6967" s="198">
        <v>0</v>
      </c>
    </row>
    <row r="6968" spans="1:7">
      <c r="A6968" s="198">
        <v>41391980</v>
      </c>
      <c r="B6968" s="198">
        <v>0</v>
      </c>
      <c r="C6968" s="198">
        <v>0</v>
      </c>
      <c r="D6968" s="198">
        <v>0</v>
      </c>
      <c r="E6968" s="198">
        <v>0</v>
      </c>
      <c r="F6968" s="198">
        <v>823</v>
      </c>
      <c r="G6968" s="198">
        <v>0</v>
      </c>
    </row>
    <row r="6969" spans="1:7">
      <c r="A6969" s="198">
        <v>41392047</v>
      </c>
      <c r="B6969" s="198">
        <v>777271.04</v>
      </c>
      <c r="C6969" s="198">
        <v>0</v>
      </c>
      <c r="D6969" s="198">
        <v>0</v>
      </c>
      <c r="E6969" s="198">
        <v>777271.04</v>
      </c>
      <c r="F6969" s="198">
        <v>685</v>
      </c>
      <c r="G6969" s="198">
        <v>0</v>
      </c>
    </row>
    <row r="6970" spans="1:7">
      <c r="A6970" s="198">
        <v>41392059</v>
      </c>
      <c r="B6970" s="198">
        <v>338702.79</v>
      </c>
      <c r="C6970" s="198">
        <v>0</v>
      </c>
      <c r="D6970" s="198">
        <v>0</v>
      </c>
      <c r="E6970" s="198">
        <v>338702.79</v>
      </c>
      <c r="F6970" s="198">
        <v>685</v>
      </c>
      <c r="G6970" s="198">
        <v>0</v>
      </c>
    </row>
    <row r="6971" spans="1:7">
      <c r="A6971" s="198">
        <v>41392066</v>
      </c>
      <c r="B6971" s="198">
        <v>391089.67</v>
      </c>
      <c r="C6971" s="198">
        <v>0</v>
      </c>
      <c r="D6971" s="198">
        <v>137590.32999999999</v>
      </c>
      <c r="E6971" s="198">
        <v>528680</v>
      </c>
      <c r="F6971" s="198">
        <v>685</v>
      </c>
      <c r="G6971" s="198">
        <v>31</v>
      </c>
    </row>
    <row r="6972" spans="1:7">
      <c r="A6972" s="198">
        <v>41392074</v>
      </c>
      <c r="B6972" s="198">
        <v>0</v>
      </c>
      <c r="C6972" s="198">
        <v>0</v>
      </c>
      <c r="D6972" s="198">
        <v>0</v>
      </c>
      <c r="E6972" s="198">
        <v>0</v>
      </c>
      <c r="F6972" s="198">
        <v>685</v>
      </c>
      <c r="G6972" s="198">
        <v>0</v>
      </c>
    </row>
    <row r="6973" spans="1:7">
      <c r="A6973" s="198">
        <v>41392080</v>
      </c>
      <c r="B6973" s="198">
        <v>0</v>
      </c>
      <c r="C6973" s="198">
        <v>0</v>
      </c>
      <c r="D6973" s="198">
        <v>0</v>
      </c>
      <c r="E6973" s="198">
        <v>0</v>
      </c>
      <c r="F6973" s="198">
        <v>685</v>
      </c>
      <c r="G6973" s="198">
        <v>0</v>
      </c>
    </row>
    <row r="6974" spans="1:7">
      <c r="A6974" s="198">
        <v>41392095</v>
      </c>
      <c r="B6974" s="198">
        <v>0</v>
      </c>
      <c r="C6974" s="198">
        <v>0</v>
      </c>
      <c r="D6974" s="198">
        <v>0</v>
      </c>
      <c r="E6974" s="198">
        <v>0</v>
      </c>
      <c r="F6974" s="198">
        <v>685</v>
      </c>
      <c r="G6974" s="198">
        <v>0</v>
      </c>
    </row>
    <row r="6975" spans="1:7">
      <c r="A6975" s="198">
        <v>41392100</v>
      </c>
      <c r="B6975" s="198">
        <v>0</v>
      </c>
      <c r="C6975" s="198">
        <v>0</v>
      </c>
      <c r="D6975" s="198">
        <v>0</v>
      </c>
      <c r="E6975" s="198">
        <v>0</v>
      </c>
      <c r="F6975" s="198">
        <v>685</v>
      </c>
      <c r="G6975" s="198">
        <v>0</v>
      </c>
    </row>
    <row r="6976" spans="1:7">
      <c r="A6976" s="198">
        <v>41392110</v>
      </c>
      <c r="B6976" s="198">
        <v>640004.54</v>
      </c>
      <c r="C6976" s="198">
        <v>0</v>
      </c>
      <c r="D6976" s="198">
        <v>0</v>
      </c>
      <c r="E6976" s="198">
        <v>640004.54</v>
      </c>
      <c r="F6976" s="198">
        <v>685</v>
      </c>
      <c r="G6976" s="198">
        <v>0</v>
      </c>
    </row>
    <row r="6977" spans="1:7">
      <c r="A6977" s="198">
        <v>41392132</v>
      </c>
      <c r="B6977" s="198">
        <v>142299.29999999999</v>
      </c>
      <c r="C6977" s="198">
        <v>0</v>
      </c>
      <c r="D6977" s="198">
        <v>0</v>
      </c>
      <c r="E6977" s="198">
        <v>142299.29999999999</v>
      </c>
      <c r="F6977" s="198">
        <v>685</v>
      </c>
      <c r="G6977" s="198">
        <v>0</v>
      </c>
    </row>
    <row r="6978" spans="1:7">
      <c r="A6978" s="198">
        <v>41392147</v>
      </c>
      <c r="B6978" s="198">
        <v>0</v>
      </c>
      <c r="C6978" s="198">
        <v>0</v>
      </c>
      <c r="D6978" s="198">
        <v>0</v>
      </c>
      <c r="E6978" s="198">
        <v>0</v>
      </c>
      <c r="F6978" s="198">
        <v>685</v>
      </c>
      <c r="G6978" s="198">
        <v>0</v>
      </c>
    </row>
    <row r="6979" spans="1:7">
      <c r="A6979" s="198">
        <v>41392158</v>
      </c>
      <c r="B6979" s="198">
        <v>0</v>
      </c>
      <c r="C6979" s="198">
        <v>0</v>
      </c>
      <c r="D6979" s="198">
        <v>0</v>
      </c>
      <c r="E6979" s="198">
        <v>0</v>
      </c>
      <c r="F6979" s="198">
        <v>685</v>
      </c>
      <c r="G6979" s="198">
        <v>0</v>
      </c>
    </row>
    <row r="6980" spans="1:7">
      <c r="A6980" s="198">
        <v>41392172</v>
      </c>
      <c r="B6980" s="198">
        <v>0</v>
      </c>
      <c r="C6980" s="198">
        <v>0</v>
      </c>
      <c r="D6980" s="198">
        <v>0</v>
      </c>
      <c r="E6980" s="198">
        <v>0</v>
      </c>
      <c r="F6980" s="198">
        <v>685</v>
      </c>
      <c r="G6980" s="198">
        <v>0</v>
      </c>
    </row>
    <row r="6981" spans="1:7">
      <c r="A6981" s="198">
        <v>41392182</v>
      </c>
      <c r="B6981" s="198">
        <v>0</v>
      </c>
      <c r="C6981" s="198">
        <v>0</v>
      </c>
      <c r="D6981" s="198">
        <v>0</v>
      </c>
      <c r="E6981" s="198">
        <v>0</v>
      </c>
      <c r="F6981" s="198">
        <v>685</v>
      </c>
      <c r="G6981" s="198">
        <v>0</v>
      </c>
    </row>
    <row r="6982" spans="1:7">
      <c r="A6982" s="198">
        <v>41392194</v>
      </c>
      <c r="B6982" s="198">
        <v>0</v>
      </c>
      <c r="C6982" s="198">
        <v>0</v>
      </c>
      <c r="D6982" s="198">
        <v>0</v>
      </c>
      <c r="E6982" s="198">
        <v>0</v>
      </c>
      <c r="F6982" s="198">
        <v>685</v>
      </c>
      <c r="G6982" s="198">
        <v>0</v>
      </c>
    </row>
    <row r="6983" spans="1:7">
      <c r="A6983" s="198">
        <v>41392219</v>
      </c>
      <c r="B6983" s="198">
        <v>0</v>
      </c>
      <c r="C6983" s="198">
        <v>0</v>
      </c>
      <c r="D6983" s="198">
        <v>0</v>
      </c>
      <c r="E6983" s="198">
        <v>0</v>
      </c>
      <c r="F6983" s="198">
        <v>685</v>
      </c>
      <c r="G6983" s="198">
        <v>0</v>
      </c>
    </row>
    <row r="6984" spans="1:7">
      <c r="A6984" s="198">
        <v>41392220</v>
      </c>
      <c r="B6984" s="198">
        <v>0</v>
      </c>
      <c r="C6984" s="198">
        <v>0</v>
      </c>
      <c r="D6984" s="198">
        <v>0</v>
      </c>
      <c r="E6984" s="198">
        <v>0</v>
      </c>
      <c r="F6984" s="198">
        <v>685</v>
      </c>
      <c r="G6984" s="198">
        <v>0</v>
      </c>
    </row>
    <row r="6985" spans="1:7">
      <c r="A6985" s="198">
        <v>41392235</v>
      </c>
      <c r="B6985" s="198">
        <v>175638.9</v>
      </c>
      <c r="C6985" s="198">
        <v>0</v>
      </c>
      <c r="D6985" s="198">
        <v>0</v>
      </c>
      <c r="E6985" s="198">
        <v>175638.9</v>
      </c>
      <c r="F6985" s="198">
        <v>685</v>
      </c>
      <c r="G6985" s="198">
        <v>0</v>
      </c>
    </row>
    <row r="6986" spans="1:7">
      <c r="A6986" s="198">
        <v>41392242</v>
      </c>
      <c r="B6986" s="198">
        <v>0</v>
      </c>
      <c r="C6986" s="198">
        <v>0</v>
      </c>
      <c r="D6986" s="198">
        <v>0</v>
      </c>
      <c r="E6986" s="198">
        <v>0</v>
      </c>
      <c r="F6986" s="198">
        <v>685</v>
      </c>
      <c r="G6986" s="198">
        <v>0</v>
      </c>
    </row>
    <row r="6987" spans="1:7">
      <c r="A6987" s="198">
        <v>41428679</v>
      </c>
      <c r="B6987" s="198">
        <v>908966.41</v>
      </c>
      <c r="C6987" s="198">
        <v>0</v>
      </c>
      <c r="D6987" s="198">
        <v>0</v>
      </c>
      <c r="E6987" s="198">
        <v>908966.41</v>
      </c>
      <c r="F6987" s="198">
        <v>685</v>
      </c>
      <c r="G6987" s="198">
        <v>0</v>
      </c>
    </row>
    <row r="6988" spans="1:7">
      <c r="A6988" s="198">
        <v>41428732</v>
      </c>
      <c r="B6988" s="198">
        <v>0</v>
      </c>
      <c r="C6988" s="198">
        <v>0</v>
      </c>
      <c r="D6988" s="198">
        <v>0</v>
      </c>
      <c r="E6988" s="198">
        <v>0</v>
      </c>
      <c r="F6988" s="198">
        <v>685</v>
      </c>
      <c r="G6988" s="198">
        <v>0</v>
      </c>
    </row>
    <row r="6989" spans="1:7">
      <c r="A6989" s="198">
        <v>41429313</v>
      </c>
      <c r="B6989" s="198">
        <v>0</v>
      </c>
      <c r="C6989" s="198">
        <v>0</v>
      </c>
      <c r="D6989" s="198">
        <v>0</v>
      </c>
      <c r="E6989" s="198">
        <v>0</v>
      </c>
      <c r="F6989" s="198">
        <v>685</v>
      </c>
      <c r="G6989" s="198">
        <v>0</v>
      </c>
    </row>
    <row r="6990" spans="1:7">
      <c r="A6990" s="198">
        <v>41429326</v>
      </c>
      <c r="B6990" s="198">
        <v>305136.28999999998</v>
      </c>
      <c r="C6990" s="198">
        <v>0</v>
      </c>
      <c r="D6990" s="198">
        <v>27426.69</v>
      </c>
      <c r="E6990" s="198">
        <v>332562.98</v>
      </c>
      <c r="F6990" s="198">
        <v>685</v>
      </c>
      <c r="G6990" s="198">
        <v>7</v>
      </c>
    </row>
    <row r="6991" spans="1:7">
      <c r="A6991" s="198">
        <v>41429332</v>
      </c>
      <c r="B6991" s="198">
        <v>0</v>
      </c>
      <c r="C6991" s="198">
        <v>0</v>
      </c>
      <c r="D6991" s="198">
        <v>0</v>
      </c>
      <c r="E6991" s="198">
        <v>0</v>
      </c>
      <c r="F6991" s="198">
        <v>823</v>
      </c>
      <c r="G6991" s="198">
        <v>0</v>
      </c>
    </row>
    <row r="6992" spans="1:7">
      <c r="A6992" s="198">
        <v>41429356</v>
      </c>
      <c r="B6992" s="198">
        <v>645560.48</v>
      </c>
      <c r="C6992" s="198">
        <v>0</v>
      </c>
      <c r="D6992" s="198">
        <v>235327.57</v>
      </c>
      <c r="E6992" s="198">
        <v>880888.05</v>
      </c>
      <c r="F6992" s="198">
        <v>685</v>
      </c>
      <c r="G6992" s="198">
        <v>32</v>
      </c>
    </row>
    <row r="6993" spans="1:7">
      <c r="A6993" s="198">
        <v>41429363</v>
      </c>
      <c r="B6993" s="198">
        <v>414117.89</v>
      </c>
      <c r="C6993" s="198">
        <v>0</v>
      </c>
      <c r="D6993" s="198">
        <v>0</v>
      </c>
      <c r="E6993" s="198">
        <v>414117.89</v>
      </c>
      <c r="F6993" s="198">
        <v>685</v>
      </c>
      <c r="G6993" s="198">
        <v>0</v>
      </c>
    </row>
    <row r="6994" spans="1:7">
      <c r="A6994" s="198">
        <v>41429376</v>
      </c>
      <c r="B6994" s="198">
        <v>0</v>
      </c>
      <c r="C6994" s="198">
        <v>0</v>
      </c>
      <c r="D6994" s="198">
        <v>0</v>
      </c>
      <c r="E6994" s="198">
        <v>0</v>
      </c>
      <c r="F6994" s="198">
        <v>685</v>
      </c>
      <c r="G6994" s="198">
        <v>0</v>
      </c>
    </row>
    <row r="6995" spans="1:7">
      <c r="A6995" s="198">
        <v>41429389</v>
      </c>
      <c r="B6995" s="198">
        <v>0</v>
      </c>
      <c r="C6995" s="198">
        <v>0</v>
      </c>
      <c r="D6995" s="198">
        <v>0</v>
      </c>
      <c r="E6995" s="198">
        <v>0</v>
      </c>
      <c r="F6995" s="198">
        <v>685</v>
      </c>
      <c r="G6995" s="198">
        <v>0</v>
      </c>
    </row>
    <row r="6996" spans="1:7">
      <c r="A6996" s="198">
        <v>41429399</v>
      </c>
      <c r="B6996" s="198">
        <v>0</v>
      </c>
      <c r="C6996" s="198">
        <v>0</v>
      </c>
      <c r="D6996" s="198">
        <v>0</v>
      </c>
      <c r="E6996" s="198">
        <v>0</v>
      </c>
      <c r="F6996" s="198">
        <v>685</v>
      </c>
      <c r="G6996" s="198">
        <v>0</v>
      </c>
    </row>
    <row r="6997" spans="1:7">
      <c r="A6997" s="198">
        <v>41559441</v>
      </c>
      <c r="B6997" s="198">
        <v>271347.57</v>
      </c>
      <c r="C6997" s="198">
        <v>0</v>
      </c>
      <c r="D6997" s="198">
        <v>0</v>
      </c>
      <c r="E6997" s="198">
        <v>271347.57</v>
      </c>
      <c r="F6997" s="198">
        <v>823</v>
      </c>
      <c r="G6997" s="198">
        <v>0</v>
      </c>
    </row>
    <row r="6998" spans="1:7">
      <c r="A6998" s="198">
        <v>41559826</v>
      </c>
      <c r="B6998" s="198">
        <v>0</v>
      </c>
      <c r="C6998" s="198">
        <v>0</v>
      </c>
      <c r="D6998" s="198">
        <v>0</v>
      </c>
      <c r="E6998" s="198">
        <v>0</v>
      </c>
      <c r="F6998" s="198">
        <v>685</v>
      </c>
      <c r="G6998" s="198">
        <v>0</v>
      </c>
    </row>
    <row r="6999" spans="1:7">
      <c r="A6999" s="198">
        <v>41559839</v>
      </c>
      <c r="B6999" s="198">
        <v>0</v>
      </c>
      <c r="C6999" s="198">
        <v>0</v>
      </c>
      <c r="D6999" s="198">
        <v>0</v>
      </c>
      <c r="E6999" s="198">
        <v>0</v>
      </c>
      <c r="F6999" s="198">
        <v>823</v>
      </c>
      <c r="G6999" s="198">
        <v>0</v>
      </c>
    </row>
    <row r="7000" spans="1:7">
      <c r="A7000" s="198">
        <v>41559887</v>
      </c>
      <c r="B7000" s="198">
        <v>0</v>
      </c>
      <c r="C7000" s="198">
        <v>0</v>
      </c>
      <c r="D7000" s="198">
        <v>0</v>
      </c>
      <c r="E7000" s="198">
        <v>0</v>
      </c>
      <c r="F7000" s="198">
        <v>685</v>
      </c>
      <c r="G7000" s="198">
        <v>0</v>
      </c>
    </row>
    <row r="7001" spans="1:7">
      <c r="A7001" s="198">
        <v>41559905</v>
      </c>
      <c r="B7001" s="198">
        <v>434541.12</v>
      </c>
      <c r="C7001" s="198">
        <v>0</v>
      </c>
      <c r="D7001" s="198">
        <v>0</v>
      </c>
      <c r="E7001" s="198">
        <v>434541.12</v>
      </c>
      <c r="F7001" s="198">
        <v>685</v>
      </c>
      <c r="G7001" s="198">
        <v>0</v>
      </c>
    </row>
    <row r="7002" spans="1:7">
      <c r="A7002" s="198">
        <v>41559976</v>
      </c>
      <c r="B7002" s="198">
        <v>227083.6</v>
      </c>
      <c r="C7002" s="198">
        <v>0</v>
      </c>
      <c r="D7002" s="198">
        <v>0</v>
      </c>
      <c r="E7002" s="198">
        <v>227083.6</v>
      </c>
      <c r="F7002" s="198">
        <v>685</v>
      </c>
      <c r="G7002" s="198">
        <v>0</v>
      </c>
    </row>
    <row r="7003" spans="1:7">
      <c r="A7003" s="198">
        <v>41559994</v>
      </c>
      <c r="B7003" s="198">
        <v>0</v>
      </c>
      <c r="C7003" s="198">
        <v>0</v>
      </c>
      <c r="D7003" s="198">
        <v>0</v>
      </c>
      <c r="E7003" s="198">
        <v>0</v>
      </c>
      <c r="F7003" s="198">
        <v>685</v>
      </c>
      <c r="G7003" s="198">
        <v>0</v>
      </c>
    </row>
    <row r="7004" spans="1:7">
      <c r="A7004" s="198">
        <v>41560008</v>
      </c>
      <c r="B7004" s="198">
        <v>488686.25</v>
      </c>
      <c r="C7004" s="198">
        <v>0.77</v>
      </c>
      <c r="D7004" s="198">
        <v>0</v>
      </c>
      <c r="E7004" s="198">
        <v>488687.02</v>
      </c>
      <c r="F7004" s="198">
        <v>823</v>
      </c>
      <c r="G7004" s="198">
        <v>1</v>
      </c>
    </row>
    <row r="7005" spans="1:7">
      <c r="A7005" s="198">
        <v>41560014</v>
      </c>
      <c r="B7005" s="198">
        <v>0</v>
      </c>
      <c r="C7005" s="198">
        <v>0</v>
      </c>
      <c r="D7005" s="198">
        <v>0</v>
      </c>
      <c r="E7005" s="198">
        <v>0</v>
      </c>
      <c r="F7005" s="198">
        <v>685</v>
      </c>
      <c r="G7005" s="198">
        <v>0</v>
      </c>
    </row>
    <row r="7006" spans="1:7">
      <c r="A7006" s="198">
        <v>41560021</v>
      </c>
      <c r="B7006" s="198">
        <v>0</v>
      </c>
      <c r="C7006" s="198">
        <v>0</v>
      </c>
      <c r="D7006" s="198">
        <v>0</v>
      </c>
      <c r="E7006" s="198">
        <v>0</v>
      </c>
      <c r="F7006" s="198">
        <v>685</v>
      </c>
      <c r="G7006" s="198">
        <v>0</v>
      </c>
    </row>
    <row r="7007" spans="1:7">
      <c r="A7007" s="198">
        <v>41560036</v>
      </c>
      <c r="B7007" s="198">
        <v>817729.44</v>
      </c>
      <c r="C7007" s="198">
        <v>0</v>
      </c>
      <c r="D7007" s="198">
        <v>0</v>
      </c>
      <c r="E7007" s="198">
        <v>817729.44</v>
      </c>
      <c r="F7007" s="198">
        <v>685</v>
      </c>
      <c r="G7007" s="198">
        <v>0</v>
      </c>
    </row>
    <row r="7008" spans="1:7">
      <c r="A7008" s="198">
        <v>41560040</v>
      </c>
      <c r="B7008" s="198">
        <v>0</v>
      </c>
      <c r="C7008" s="198">
        <v>0</v>
      </c>
      <c r="D7008" s="198">
        <v>0</v>
      </c>
      <c r="E7008" s="198">
        <v>0</v>
      </c>
      <c r="F7008" s="198">
        <v>685</v>
      </c>
      <c r="G7008" s="198">
        <v>0</v>
      </c>
    </row>
    <row r="7009" spans="1:7">
      <c r="A7009" s="198">
        <v>41560051</v>
      </c>
      <c r="B7009" s="198">
        <v>224294.54</v>
      </c>
      <c r="C7009" s="198">
        <v>0</v>
      </c>
      <c r="D7009" s="198">
        <v>30546.400000000001</v>
      </c>
      <c r="E7009" s="198">
        <v>254840.94</v>
      </c>
      <c r="F7009" s="198">
        <v>685</v>
      </c>
      <c r="G7009" s="198">
        <v>11</v>
      </c>
    </row>
    <row r="7010" spans="1:7">
      <c r="A7010" s="198">
        <v>41560061</v>
      </c>
      <c r="B7010" s="198">
        <v>0</v>
      </c>
      <c r="C7010" s="198">
        <v>0</v>
      </c>
      <c r="D7010" s="198">
        <v>0</v>
      </c>
      <c r="E7010" s="198">
        <v>0</v>
      </c>
      <c r="F7010" s="198">
        <v>685</v>
      </c>
      <c r="G7010" s="198">
        <v>0</v>
      </c>
    </row>
    <row r="7011" spans="1:7">
      <c r="A7011" s="198">
        <v>41560076</v>
      </c>
      <c r="B7011" s="198">
        <v>0</v>
      </c>
      <c r="C7011" s="198">
        <v>0</v>
      </c>
      <c r="D7011" s="198">
        <v>0</v>
      </c>
      <c r="E7011" s="198">
        <v>0</v>
      </c>
      <c r="F7011" s="198">
        <v>685</v>
      </c>
      <c r="G7011" s="198">
        <v>0</v>
      </c>
    </row>
    <row r="7012" spans="1:7">
      <c r="A7012" s="198">
        <v>41560097</v>
      </c>
      <c r="B7012" s="198">
        <v>0</v>
      </c>
      <c r="C7012" s="198">
        <v>0</v>
      </c>
      <c r="D7012" s="198">
        <v>0</v>
      </c>
      <c r="E7012" s="198">
        <v>0</v>
      </c>
      <c r="F7012" s="198">
        <v>685</v>
      </c>
      <c r="G7012" s="198">
        <v>0</v>
      </c>
    </row>
    <row r="7013" spans="1:7">
      <c r="A7013" s="198">
        <v>41622173</v>
      </c>
      <c r="B7013" s="198">
        <v>0</v>
      </c>
      <c r="C7013" s="198">
        <v>0</v>
      </c>
      <c r="D7013" s="198">
        <v>0</v>
      </c>
      <c r="E7013" s="198">
        <v>0</v>
      </c>
      <c r="F7013" s="198">
        <v>685</v>
      </c>
      <c r="G7013" s="198">
        <v>0</v>
      </c>
    </row>
    <row r="7014" spans="1:7">
      <c r="A7014" s="198">
        <v>41622408</v>
      </c>
      <c r="B7014" s="198">
        <v>0</v>
      </c>
      <c r="C7014" s="198">
        <v>0</v>
      </c>
      <c r="D7014" s="198">
        <v>0</v>
      </c>
      <c r="E7014" s="198">
        <v>0</v>
      </c>
      <c r="F7014" s="198">
        <v>685</v>
      </c>
      <c r="G7014" s="198">
        <v>0</v>
      </c>
    </row>
    <row r="7015" spans="1:7">
      <c r="A7015" s="198">
        <v>41622626</v>
      </c>
      <c r="B7015" s="198">
        <v>0</v>
      </c>
      <c r="C7015" s="198">
        <v>0</v>
      </c>
      <c r="D7015" s="198">
        <v>0</v>
      </c>
      <c r="E7015" s="198">
        <v>0</v>
      </c>
      <c r="F7015" s="198">
        <v>823</v>
      </c>
      <c r="G7015" s="198">
        <v>0</v>
      </c>
    </row>
    <row r="7016" spans="1:7">
      <c r="A7016" s="198">
        <v>41622797</v>
      </c>
      <c r="B7016" s="198">
        <v>220818.49</v>
      </c>
      <c r="C7016" s="198">
        <v>0</v>
      </c>
      <c r="D7016" s="198">
        <v>0</v>
      </c>
      <c r="E7016" s="198">
        <v>220818.49</v>
      </c>
      <c r="F7016" s="198">
        <v>685</v>
      </c>
      <c r="G7016" s="198">
        <v>0</v>
      </c>
    </row>
    <row r="7017" spans="1:7">
      <c r="A7017" s="198">
        <v>41622800</v>
      </c>
      <c r="B7017" s="198">
        <v>0</v>
      </c>
      <c r="C7017" s="198">
        <v>0</v>
      </c>
      <c r="D7017" s="198">
        <v>0</v>
      </c>
      <c r="E7017" s="198">
        <v>0</v>
      </c>
      <c r="F7017" s="198">
        <v>685</v>
      </c>
      <c r="G7017" s="198">
        <v>0</v>
      </c>
    </row>
    <row r="7018" spans="1:7">
      <c r="A7018" s="198">
        <v>41622810</v>
      </c>
      <c r="B7018" s="198">
        <v>0</v>
      </c>
      <c r="C7018" s="198">
        <v>0</v>
      </c>
      <c r="D7018" s="198">
        <v>0</v>
      </c>
      <c r="E7018" s="198">
        <v>0</v>
      </c>
      <c r="F7018" s="198">
        <v>685</v>
      </c>
      <c r="G7018" s="198">
        <v>0</v>
      </c>
    </row>
    <row r="7019" spans="1:7">
      <c r="A7019" s="198">
        <v>41622820</v>
      </c>
      <c r="B7019" s="198">
        <v>0</v>
      </c>
      <c r="C7019" s="198">
        <v>0</v>
      </c>
      <c r="D7019" s="198">
        <v>0</v>
      </c>
      <c r="E7019" s="198">
        <v>0</v>
      </c>
      <c r="F7019" s="198">
        <v>685</v>
      </c>
      <c r="G7019" s="198">
        <v>0</v>
      </c>
    </row>
    <row r="7020" spans="1:7">
      <c r="A7020" s="198">
        <v>41622837</v>
      </c>
      <c r="B7020" s="198">
        <v>1093352</v>
      </c>
      <c r="C7020" s="198">
        <v>0</v>
      </c>
      <c r="D7020" s="198">
        <v>0</v>
      </c>
      <c r="E7020" s="198">
        <v>1093352</v>
      </c>
      <c r="F7020" s="198">
        <v>685</v>
      </c>
      <c r="G7020" s="198">
        <v>0</v>
      </c>
    </row>
    <row r="7021" spans="1:7">
      <c r="A7021" s="198">
        <v>41682028</v>
      </c>
      <c r="B7021" s="198">
        <v>0</v>
      </c>
      <c r="C7021" s="198">
        <v>0</v>
      </c>
      <c r="D7021" s="198">
        <v>0</v>
      </c>
      <c r="E7021" s="198">
        <v>0</v>
      </c>
      <c r="F7021" s="198">
        <v>823</v>
      </c>
      <c r="G7021" s="198">
        <v>0</v>
      </c>
    </row>
    <row r="7022" spans="1:7">
      <c r="A7022" s="198">
        <v>41682172</v>
      </c>
      <c r="B7022" s="198">
        <v>178930.52</v>
      </c>
      <c r="C7022" s="198">
        <v>0</v>
      </c>
      <c r="D7022" s="198">
        <v>0</v>
      </c>
      <c r="E7022" s="198">
        <v>178930.52</v>
      </c>
      <c r="F7022" s="198">
        <v>685</v>
      </c>
      <c r="G7022" s="198">
        <v>0</v>
      </c>
    </row>
    <row r="7023" spans="1:7">
      <c r="A7023" s="198">
        <v>41682250</v>
      </c>
      <c r="B7023" s="198">
        <v>0</v>
      </c>
      <c r="C7023" s="198">
        <v>0</v>
      </c>
      <c r="D7023" s="198">
        <v>0</v>
      </c>
      <c r="E7023" s="198">
        <v>0</v>
      </c>
      <c r="F7023" s="198">
        <v>823</v>
      </c>
      <c r="G7023" s="198">
        <v>0</v>
      </c>
    </row>
    <row r="7024" spans="1:7">
      <c r="A7024" s="198">
        <v>41682475</v>
      </c>
      <c r="B7024" s="198">
        <v>1144829.92</v>
      </c>
      <c r="C7024" s="198">
        <v>0</v>
      </c>
      <c r="D7024" s="198">
        <v>0</v>
      </c>
      <c r="E7024" s="198">
        <v>1144829.92</v>
      </c>
      <c r="F7024" s="198">
        <v>685</v>
      </c>
      <c r="G7024" s="198">
        <v>0</v>
      </c>
    </row>
    <row r="7025" spans="1:7">
      <c r="A7025" s="198">
        <v>41682516</v>
      </c>
      <c r="B7025" s="198">
        <v>550284.53</v>
      </c>
      <c r="C7025" s="198">
        <v>0</v>
      </c>
      <c r="D7025" s="198">
        <v>28192.52</v>
      </c>
      <c r="E7025" s="198">
        <v>578477.05000000005</v>
      </c>
      <c r="F7025" s="198">
        <v>685</v>
      </c>
      <c r="G7025" s="198">
        <v>4</v>
      </c>
    </row>
    <row r="7026" spans="1:7">
      <c r="A7026" s="198">
        <v>41682610</v>
      </c>
      <c r="B7026" s="198">
        <v>0</v>
      </c>
      <c r="C7026" s="198">
        <v>0</v>
      </c>
      <c r="D7026" s="198">
        <v>0</v>
      </c>
      <c r="E7026" s="198">
        <v>0</v>
      </c>
      <c r="F7026" s="198">
        <v>685</v>
      </c>
      <c r="G7026" s="198">
        <v>0</v>
      </c>
    </row>
    <row r="7027" spans="1:7">
      <c r="A7027" s="198">
        <v>41682637</v>
      </c>
      <c r="B7027" s="198">
        <v>0</v>
      </c>
      <c r="C7027" s="198">
        <v>0</v>
      </c>
      <c r="D7027" s="198">
        <v>0</v>
      </c>
      <c r="E7027" s="198">
        <v>0</v>
      </c>
      <c r="F7027" s="198">
        <v>685</v>
      </c>
      <c r="G7027" s="198">
        <v>0</v>
      </c>
    </row>
    <row r="7028" spans="1:7">
      <c r="A7028" s="198">
        <v>41682642</v>
      </c>
      <c r="B7028" s="198">
        <v>2586776.4</v>
      </c>
      <c r="C7028" s="198">
        <v>0</v>
      </c>
      <c r="D7028" s="198">
        <v>0</v>
      </c>
      <c r="E7028" s="198">
        <v>2586776.4</v>
      </c>
      <c r="F7028" s="198">
        <v>685</v>
      </c>
      <c r="G7028" s="198">
        <v>0</v>
      </c>
    </row>
    <row r="7029" spans="1:7">
      <c r="A7029" s="198">
        <v>41682659</v>
      </c>
      <c r="B7029" s="198">
        <v>376652.05</v>
      </c>
      <c r="C7029" s="198">
        <v>0</v>
      </c>
      <c r="D7029" s="198">
        <v>0</v>
      </c>
      <c r="E7029" s="198">
        <v>376652.05</v>
      </c>
      <c r="F7029" s="198">
        <v>685</v>
      </c>
      <c r="G7029" s="198">
        <v>0</v>
      </c>
    </row>
    <row r="7030" spans="1:7">
      <c r="A7030" s="198">
        <v>41682670</v>
      </c>
      <c r="B7030" s="198">
        <v>239900.7</v>
      </c>
      <c r="C7030" s="198">
        <v>0</v>
      </c>
      <c r="D7030" s="198">
        <v>0</v>
      </c>
      <c r="E7030" s="198">
        <v>239900.7</v>
      </c>
      <c r="F7030" s="198">
        <v>685</v>
      </c>
      <c r="G7030" s="198">
        <v>0</v>
      </c>
    </row>
    <row r="7031" spans="1:7">
      <c r="A7031" s="198">
        <v>41682686</v>
      </c>
      <c r="B7031" s="198">
        <v>0</v>
      </c>
      <c r="C7031" s="198">
        <v>0</v>
      </c>
      <c r="D7031" s="198">
        <v>0</v>
      </c>
      <c r="E7031" s="198">
        <v>0</v>
      </c>
      <c r="F7031" s="198">
        <v>685</v>
      </c>
      <c r="G7031" s="198">
        <v>0</v>
      </c>
    </row>
    <row r="7032" spans="1:7">
      <c r="A7032" s="198">
        <v>41682695</v>
      </c>
      <c r="B7032" s="198">
        <v>275407.8</v>
      </c>
      <c r="C7032" s="198">
        <v>0</v>
      </c>
      <c r="D7032" s="198">
        <v>0</v>
      </c>
      <c r="E7032" s="198">
        <v>275407.8</v>
      </c>
      <c r="F7032" s="198">
        <v>823</v>
      </c>
      <c r="G7032" s="198">
        <v>0</v>
      </c>
    </row>
    <row r="7033" spans="1:7">
      <c r="A7033" s="198">
        <v>41682740</v>
      </c>
      <c r="B7033" s="198">
        <v>0</v>
      </c>
      <c r="C7033" s="198">
        <v>0</v>
      </c>
      <c r="D7033" s="198">
        <v>0</v>
      </c>
      <c r="E7033" s="198">
        <v>0</v>
      </c>
      <c r="F7033" s="198">
        <v>685</v>
      </c>
      <c r="G7033" s="198">
        <v>0</v>
      </c>
    </row>
    <row r="7034" spans="1:7">
      <c r="A7034" s="198">
        <v>41682752</v>
      </c>
      <c r="B7034" s="198">
        <v>0</v>
      </c>
      <c r="C7034" s="198">
        <v>0</v>
      </c>
      <c r="D7034" s="198">
        <v>0</v>
      </c>
      <c r="E7034" s="198">
        <v>0</v>
      </c>
      <c r="F7034" s="198">
        <v>685</v>
      </c>
      <c r="G7034" s="198">
        <v>0</v>
      </c>
    </row>
    <row r="7035" spans="1:7">
      <c r="A7035" s="198">
        <v>41747587</v>
      </c>
      <c r="B7035" s="198">
        <v>0</v>
      </c>
      <c r="C7035" s="198">
        <v>0</v>
      </c>
      <c r="D7035" s="198">
        <v>0</v>
      </c>
      <c r="E7035" s="198">
        <v>0</v>
      </c>
      <c r="F7035" s="198">
        <v>685</v>
      </c>
      <c r="G7035" s="198">
        <v>0</v>
      </c>
    </row>
    <row r="7036" spans="1:7">
      <c r="A7036" s="198">
        <v>41747830</v>
      </c>
      <c r="B7036" s="198">
        <v>0</v>
      </c>
      <c r="C7036" s="198">
        <v>0</v>
      </c>
      <c r="D7036" s="198">
        <v>0</v>
      </c>
      <c r="E7036" s="198">
        <v>0</v>
      </c>
      <c r="F7036" s="198">
        <v>823</v>
      </c>
      <c r="G7036" s="198">
        <v>0</v>
      </c>
    </row>
    <row r="7037" spans="1:7">
      <c r="A7037" s="198">
        <v>41747860</v>
      </c>
      <c r="B7037" s="198">
        <v>0</v>
      </c>
      <c r="C7037" s="198">
        <v>0</v>
      </c>
      <c r="D7037" s="198">
        <v>0</v>
      </c>
      <c r="E7037" s="198">
        <v>0</v>
      </c>
      <c r="F7037" s="198">
        <v>823</v>
      </c>
      <c r="G7037" s="198">
        <v>0</v>
      </c>
    </row>
    <row r="7038" spans="1:7">
      <c r="A7038" s="198">
        <v>41747907</v>
      </c>
      <c r="B7038" s="198">
        <v>0</v>
      </c>
      <c r="C7038" s="198">
        <v>0</v>
      </c>
      <c r="D7038" s="198">
        <v>0</v>
      </c>
      <c r="E7038" s="198">
        <v>0</v>
      </c>
      <c r="F7038" s="198">
        <v>685</v>
      </c>
      <c r="G7038" s="198">
        <v>0</v>
      </c>
    </row>
    <row r="7039" spans="1:7">
      <c r="A7039" s="198">
        <v>41748255</v>
      </c>
      <c r="B7039" s="198">
        <v>0</v>
      </c>
      <c r="C7039" s="198">
        <v>0</v>
      </c>
      <c r="D7039" s="198">
        <v>0</v>
      </c>
      <c r="E7039" s="198">
        <v>0</v>
      </c>
      <c r="F7039" s="198">
        <v>823</v>
      </c>
      <c r="G7039" s="198">
        <v>0</v>
      </c>
    </row>
    <row r="7040" spans="1:7">
      <c r="A7040" s="198">
        <v>41748303</v>
      </c>
      <c r="B7040" s="198">
        <v>0</v>
      </c>
      <c r="C7040" s="198">
        <v>0</v>
      </c>
      <c r="D7040" s="198">
        <v>0</v>
      </c>
      <c r="E7040" s="198">
        <v>0</v>
      </c>
      <c r="F7040" s="198">
        <v>823</v>
      </c>
      <c r="G7040" s="198">
        <v>0</v>
      </c>
    </row>
    <row r="7041" spans="1:7">
      <c r="A7041" s="198">
        <v>41748343</v>
      </c>
      <c r="B7041" s="198">
        <v>706237.34</v>
      </c>
      <c r="C7041" s="198">
        <v>0</v>
      </c>
      <c r="D7041" s="198">
        <v>0</v>
      </c>
      <c r="E7041" s="198">
        <v>706237.34</v>
      </c>
      <c r="F7041" s="198">
        <v>685</v>
      </c>
      <c r="G7041" s="198">
        <v>0</v>
      </c>
    </row>
    <row r="7042" spans="1:7">
      <c r="A7042" s="198">
        <v>41748380</v>
      </c>
      <c r="B7042" s="198">
        <v>0</v>
      </c>
      <c r="C7042" s="198">
        <v>0</v>
      </c>
      <c r="D7042" s="198">
        <v>0</v>
      </c>
      <c r="E7042" s="198">
        <v>0</v>
      </c>
      <c r="F7042" s="198">
        <v>685</v>
      </c>
      <c r="G7042" s="198">
        <v>0</v>
      </c>
    </row>
    <row r="7043" spans="1:7">
      <c r="A7043" s="198">
        <v>41748391</v>
      </c>
      <c r="B7043" s="198">
        <v>303013.46000000002</v>
      </c>
      <c r="C7043" s="198">
        <v>0</v>
      </c>
      <c r="D7043" s="198">
        <v>0</v>
      </c>
      <c r="E7043" s="198">
        <v>303013.46000000002</v>
      </c>
      <c r="F7043" s="198">
        <v>685</v>
      </c>
      <c r="G7043" s="198">
        <v>0</v>
      </c>
    </row>
    <row r="7044" spans="1:7">
      <c r="A7044" s="198">
        <v>41748405</v>
      </c>
      <c r="B7044" s="198">
        <v>0</v>
      </c>
      <c r="C7044" s="198">
        <v>0</v>
      </c>
      <c r="D7044" s="198">
        <v>0</v>
      </c>
      <c r="E7044" s="198">
        <v>0</v>
      </c>
      <c r="F7044" s="198">
        <v>685</v>
      </c>
      <c r="G7044" s="198">
        <v>0</v>
      </c>
    </row>
    <row r="7045" spans="1:7">
      <c r="A7045" s="198">
        <v>41748418</v>
      </c>
      <c r="B7045" s="198">
        <v>442827.73</v>
      </c>
      <c r="C7045" s="198">
        <v>2458.8000000000002</v>
      </c>
      <c r="D7045" s="198">
        <v>0</v>
      </c>
      <c r="E7045" s="198">
        <v>445286.53</v>
      </c>
      <c r="F7045" s="198">
        <v>685</v>
      </c>
      <c r="G7045" s="198">
        <v>1</v>
      </c>
    </row>
    <row r="7046" spans="1:7">
      <c r="A7046" s="198">
        <v>41748440</v>
      </c>
      <c r="B7046" s="198">
        <v>305361.44</v>
      </c>
      <c r="C7046" s="198">
        <v>0</v>
      </c>
      <c r="D7046" s="198">
        <v>164560.84</v>
      </c>
      <c r="E7046" s="198">
        <v>469922.28</v>
      </c>
      <c r="F7046" s="198">
        <v>685</v>
      </c>
      <c r="G7046" s="198">
        <v>47</v>
      </c>
    </row>
    <row r="7047" spans="1:7">
      <c r="A7047" s="198">
        <v>41748452</v>
      </c>
      <c r="B7047" s="198">
        <v>0</v>
      </c>
      <c r="C7047" s="198">
        <v>0</v>
      </c>
      <c r="D7047" s="198">
        <v>0</v>
      </c>
      <c r="E7047" s="198">
        <v>0</v>
      </c>
      <c r="F7047" s="198">
        <v>685</v>
      </c>
      <c r="G7047" s="198">
        <v>0</v>
      </c>
    </row>
    <row r="7048" spans="1:7">
      <c r="A7048" s="198">
        <v>41748474</v>
      </c>
      <c r="B7048" s="198">
        <v>209145.68</v>
      </c>
      <c r="C7048" s="198">
        <v>0</v>
      </c>
      <c r="D7048" s="198">
        <v>0</v>
      </c>
      <c r="E7048" s="198">
        <v>209145.68</v>
      </c>
      <c r="F7048" s="198">
        <v>685</v>
      </c>
      <c r="G7048" s="198">
        <v>0</v>
      </c>
    </row>
    <row r="7049" spans="1:7">
      <c r="A7049" s="198">
        <v>41748484</v>
      </c>
      <c r="B7049" s="198">
        <v>748520.85</v>
      </c>
      <c r="C7049" s="198">
        <v>0</v>
      </c>
      <c r="D7049" s="198">
        <v>314165.09000000003</v>
      </c>
      <c r="E7049" s="198">
        <v>1062685.94</v>
      </c>
      <c r="F7049" s="198">
        <v>685</v>
      </c>
      <c r="G7049" s="198">
        <v>39</v>
      </c>
    </row>
    <row r="7050" spans="1:7">
      <c r="A7050" s="198">
        <v>41748529</v>
      </c>
      <c r="B7050" s="198">
        <v>0</v>
      </c>
      <c r="C7050" s="198">
        <v>0</v>
      </c>
      <c r="D7050" s="198">
        <v>0</v>
      </c>
      <c r="E7050" s="198">
        <v>0</v>
      </c>
      <c r="F7050" s="198">
        <v>685</v>
      </c>
      <c r="G7050" s="198">
        <v>0</v>
      </c>
    </row>
    <row r="7051" spans="1:7">
      <c r="A7051" s="198">
        <v>41748533</v>
      </c>
      <c r="B7051" s="198">
        <v>470311</v>
      </c>
      <c r="C7051" s="198">
        <v>0</v>
      </c>
      <c r="D7051" s="198">
        <v>221625.49</v>
      </c>
      <c r="E7051" s="198">
        <v>691936.49</v>
      </c>
      <c r="F7051" s="198">
        <v>685</v>
      </c>
      <c r="G7051" s="198">
        <v>44</v>
      </c>
    </row>
    <row r="7052" spans="1:7">
      <c r="A7052" s="198">
        <v>41802155</v>
      </c>
      <c r="B7052" s="198">
        <v>177141.42</v>
      </c>
      <c r="C7052" s="198">
        <v>0</v>
      </c>
      <c r="D7052" s="198">
        <v>0</v>
      </c>
      <c r="E7052" s="198">
        <v>177141.42</v>
      </c>
      <c r="F7052" s="198">
        <v>823</v>
      </c>
      <c r="G7052" s="198">
        <v>0</v>
      </c>
    </row>
    <row r="7053" spans="1:7">
      <c r="A7053" s="198">
        <v>41802702</v>
      </c>
      <c r="B7053" s="198">
        <v>0</v>
      </c>
      <c r="C7053" s="198">
        <v>0</v>
      </c>
      <c r="D7053" s="198">
        <v>0</v>
      </c>
      <c r="E7053" s="198">
        <v>0</v>
      </c>
      <c r="F7053" s="198">
        <v>685</v>
      </c>
      <c r="G7053" s="198">
        <v>0</v>
      </c>
    </row>
    <row r="7054" spans="1:7">
      <c r="A7054" s="198">
        <v>41802715</v>
      </c>
      <c r="B7054" s="198">
        <v>0</v>
      </c>
      <c r="C7054" s="198">
        <v>0</v>
      </c>
      <c r="D7054" s="198">
        <v>0</v>
      </c>
      <c r="E7054" s="198">
        <v>0</v>
      </c>
      <c r="F7054" s="198">
        <v>685</v>
      </c>
      <c r="G7054" s="198">
        <v>0</v>
      </c>
    </row>
    <row r="7055" spans="1:7">
      <c r="A7055" s="198">
        <v>41802758</v>
      </c>
      <c r="B7055" s="198">
        <v>0</v>
      </c>
      <c r="C7055" s="198">
        <v>0</v>
      </c>
      <c r="D7055" s="198">
        <v>0</v>
      </c>
      <c r="E7055" s="198">
        <v>0</v>
      </c>
      <c r="F7055" s="198">
        <v>685</v>
      </c>
      <c r="G7055" s="198">
        <v>0</v>
      </c>
    </row>
    <row r="7056" spans="1:7">
      <c r="A7056" s="198">
        <v>41802761</v>
      </c>
      <c r="B7056" s="198">
        <v>0</v>
      </c>
      <c r="C7056" s="198">
        <v>0</v>
      </c>
      <c r="D7056" s="198">
        <v>0</v>
      </c>
      <c r="E7056" s="198">
        <v>0</v>
      </c>
      <c r="F7056" s="198">
        <v>685</v>
      </c>
      <c r="G7056" s="198">
        <v>0</v>
      </c>
    </row>
    <row r="7057" spans="1:7">
      <c r="A7057" s="198">
        <v>41802770</v>
      </c>
      <c r="B7057" s="198">
        <v>0</v>
      </c>
      <c r="C7057" s="198">
        <v>0</v>
      </c>
      <c r="D7057" s="198">
        <v>0</v>
      </c>
      <c r="E7057" s="198">
        <v>0</v>
      </c>
      <c r="F7057" s="198">
        <v>685</v>
      </c>
      <c r="G7057" s="198">
        <v>0</v>
      </c>
    </row>
    <row r="7058" spans="1:7">
      <c r="A7058" s="198">
        <v>41802793</v>
      </c>
      <c r="B7058" s="198">
        <v>0</v>
      </c>
      <c r="C7058" s="198">
        <v>0</v>
      </c>
      <c r="D7058" s="198">
        <v>0</v>
      </c>
      <c r="E7058" s="198">
        <v>0</v>
      </c>
      <c r="F7058" s="198">
        <v>685</v>
      </c>
      <c r="G7058" s="198">
        <v>0</v>
      </c>
    </row>
    <row r="7059" spans="1:7">
      <c r="A7059" s="198">
        <v>41872353</v>
      </c>
      <c r="B7059" s="198">
        <v>0</v>
      </c>
      <c r="C7059" s="198">
        <v>0</v>
      </c>
      <c r="D7059" s="198">
        <v>0</v>
      </c>
      <c r="E7059" s="198">
        <v>0</v>
      </c>
      <c r="F7059" s="198">
        <v>823</v>
      </c>
      <c r="G7059" s="198">
        <v>0</v>
      </c>
    </row>
    <row r="7060" spans="1:7">
      <c r="A7060" s="198">
        <v>41872405</v>
      </c>
      <c r="B7060" s="198">
        <v>0</v>
      </c>
      <c r="C7060" s="198">
        <v>0</v>
      </c>
      <c r="D7060" s="198">
        <v>0</v>
      </c>
      <c r="E7060" s="198">
        <v>0</v>
      </c>
      <c r="F7060" s="198">
        <v>685</v>
      </c>
      <c r="G7060" s="198">
        <v>0</v>
      </c>
    </row>
    <row r="7061" spans="1:7">
      <c r="A7061" s="198">
        <v>41872719</v>
      </c>
      <c r="B7061" s="198">
        <v>469658.98</v>
      </c>
      <c r="C7061" s="198">
        <v>0</v>
      </c>
      <c r="D7061" s="198">
        <v>187505.77</v>
      </c>
      <c r="E7061" s="198">
        <v>657164.75</v>
      </c>
      <c r="F7061" s="198">
        <v>685</v>
      </c>
      <c r="G7061" s="198">
        <v>37</v>
      </c>
    </row>
    <row r="7062" spans="1:7">
      <c r="A7062" s="198">
        <v>41872830</v>
      </c>
      <c r="B7062" s="198">
        <v>0</v>
      </c>
      <c r="C7062" s="198">
        <v>0</v>
      </c>
      <c r="D7062" s="198">
        <v>0</v>
      </c>
      <c r="E7062" s="198">
        <v>0</v>
      </c>
      <c r="F7062" s="198">
        <v>685</v>
      </c>
      <c r="G7062" s="198">
        <v>0</v>
      </c>
    </row>
    <row r="7063" spans="1:7">
      <c r="A7063" s="198">
        <v>41872996</v>
      </c>
      <c r="B7063" s="198">
        <v>0</v>
      </c>
      <c r="C7063" s="198">
        <v>0</v>
      </c>
      <c r="D7063" s="198">
        <v>0</v>
      </c>
      <c r="E7063" s="198">
        <v>0</v>
      </c>
      <c r="F7063" s="198">
        <v>685</v>
      </c>
      <c r="G7063" s="198">
        <v>0</v>
      </c>
    </row>
    <row r="7064" spans="1:7">
      <c r="A7064" s="198">
        <v>41873003</v>
      </c>
      <c r="B7064" s="198">
        <v>220033.01</v>
      </c>
      <c r="C7064" s="198">
        <v>0</v>
      </c>
      <c r="D7064" s="198">
        <v>0</v>
      </c>
      <c r="E7064" s="198">
        <v>220033.01</v>
      </c>
      <c r="F7064" s="198">
        <v>685</v>
      </c>
      <c r="G7064" s="198">
        <v>0</v>
      </c>
    </row>
    <row r="7065" spans="1:7">
      <c r="A7065" s="198">
        <v>41873043</v>
      </c>
      <c r="B7065" s="198">
        <v>529120.4</v>
      </c>
      <c r="C7065" s="198">
        <v>3607.64</v>
      </c>
      <c r="D7065" s="198">
        <v>0</v>
      </c>
      <c r="E7065" s="198">
        <v>532728.04</v>
      </c>
      <c r="F7065" s="198">
        <v>685</v>
      </c>
      <c r="G7065" s="198">
        <v>1</v>
      </c>
    </row>
    <row r="7066" spans="1:7">
      <c r="A7066" s="198">
        <v>41915004</v>
      </c>
      <c r="B7066" s="198">
        <v>0</v>
      </c>
      <c r="C7066" s="198">
        <v>0</v>
      </c>
      <c r="D7066" s="198">
        <v>0</v>
      </c>
      <c r="E7066" s="198">
        <v>0</v>
      </c>
      <c r="F7066" s="198">
        <v>685</v>
      </c>
      <c r="G7066" s="198">
        <v>0</v>
      </c>
    </row>
    <row r="7067" spans="1:7">
      <c r="A7067" s="198">
        <v>41915063</v>
      </c>
      <c r="B7067" s="198">
        <v>0</v>
      </c>
      <c r="C7067" s="198">
        <v>0</v>
      </c>
      <c r="D7067" s="198">
        <v>0</v>
      </c>
      <c r="E7067" s="198">
        <v>0</v>
      </c>
      <c r="F7067" s="198">
        <v>823</v>
      </c>
      <c r="G7067" s="198">
        <v>0</v>
      </c>
    </row>
    <row r="7068" spans="1:7">
      <c r="A7068" s="198">
        <v>41915328</v>
      </c>
      <c r="B7068" s="198">
        <v>0</v>
      </c>
      <c r="C7068" s="198">
        <v>0</v>
      </c>
      <c r="D7068" s="198">
        <v>0</v>
      </c>
      <c r="E7068" s="198">
        <v>0</v>
      </c>
      <c r="F7068" s="198">
        <v>685</v>
      </c>
      <c r="G7068" s="198">
        <v>0</v>
      </c>
    </row>
    <row r="7069" spans="1:7">
      <c r="A7069" s="198">
        <v>41915336</v>
      </c>
      <c r="B7069" s="198">
        <v>0</v>
      </c>
      <c r="C7069" s="198">
        <v>0</v>
      </c>
      <c r="D7069" s="198">
        <v>0</v>
      </c>
      <c r="E7069" s="198">
        <v>0</v>
      </c>
      <c r="F7069" s="198">
        <v>685</v>
      </c>
      <c r="G7069" s="198">
        <v>0</v>
      </c>
    </row>
    <row r="7070" spans="1:7">
      <c r="A7070" s="198">
        <v>41915577</v>
      </c>
      <c r="B7070" s="198">
        <v>140074.13</v>
      </c>
      <c r="C7070" s="198">
        <v>0</v>
      </c>
      <c r="D7070" s="198">
        <v>0</v>
      </c>
      <c r="E7070" s="198">
        <v>140074.13</v>
      </c>
      <c r="F7070" s="198">
        <v>685</v>
      </c>
      <c r="G7070" s="198">
        <v>0</v>
      </c>
    </row>
    <row r="7071" spans="1:7">
      <c r="A7071" s="198">
        <v>41915620</v>
      </c>
      <c r="B7071" s="198">
        <v>0</v>
      </c>
      <c r="C7071" s="198">
        <v>0</v>
      </c>
      <c r="D7071" s="198">
        <v>0</v>
      </c>
      <c r="E7071" s="198">
        <v>0</v>
      </c>
      <c r="F7071" s="198">
        <v>685</v>
      </c>
      <c r="G7071" s="198">
        <v>0</v>
      </c>
    </row>
    <row r="7072" spans="1:7">
      <c r="A7072" s="198">
        <v>41915672</v>
      </c>
      <c r="B7072" s="198">
        <v>621618.34</v>
      </c>
      <c r="C7072" s="198">
        <v>0</v>
      </c>
      <c r="D7072" s="198">
        <v>0</v>
      </c>
      <c r="E7072" s="198">
        <v>621618.34</v>
      </c>
      <c r="F7072" s="198">
        <v>685</v>
      </c>
      <c r="G7072" s="198">
        <v>0</v>
      </c>
    </row>
    <row r="7073" spans="1:7">
      <c r="A7073" s="198">
        <v>41915681</v>
      </c>
      <c r="B7073" s="198">
        <v>0</v>
      </c>
      <c r="C7073" s="198">
        <v>0</v>
      </c>
      <c r="D7073" s="198">
        <v>0</v>
      </c>
      <c r="E7073" s="198">
        <v>0</v>
      </c>
      <c r="F7073" s="198">
        <v>685</v>
      </c>
      <c r="G7073" s="198">
        <v>0</v>
      </c>
    </row>
    <row r="7074" spans="1:7">
      <c r="A7074" s="198">
        <v>41915706</v>
      </c>
      <c r="B7074" s="198">
        <v>0</v>
      </c>
      <c r="C7074" s="198">
        <v>0</v>
      </c>
      <c r="D7074" s="198">
        <v>0</v>
      </c>
      <c r="E7074" s="198">
        <v>0</v>
      </c>
      <c r="F7074" s="198">
        <v>685</v>
      </c>
      <c r="G7074" s="198">
        <v>0</v>
      </c>
    </row>
    <row r="7075" spans="1:7">
      <c r="A7075" s="198">
        <v>41915719</v>
      </c>
      <c r="B7075" s="198">
        <v>0</v>
      </c>
      <c r="C7075" s="198">
        <v>0</v>
      </c>
      <c r="D7075" s="198">
        <v>0</v>
      </c>
      <c r="E7075" s="198">
        <v>0</v>
      </c>
      <c r="F7075" s="198">
        <v>685</v>
      </c>
      <c r="G7075" s="198">
        <v>0</v>
      </c>
    </row>
    <row r="7076" spans="1:7">
      <c r="A7076" s="198">
        <v>41915720</v>
      </c>
      <c r="B7076" s="198">
        <v>255949.68</v>
      </c>
      <c r="C7076" s="198">
        <v>0</v>
      </c>
      <c r="D7076" s="198">
        <v>0</v>
      </c>
      <c r="E7076" s="198">
        <v>255949.68</v>
      </c>
      <c r="F7076" s="198">
        <v>685</v>
      </c>
      <c r="G7076" s="198">
        <v>0</v>
      </c>
    </row>
    <row r="7077" spans="1:7">
      <c r="A7077" s="198">
        <v>41915734</v>
      </c>
      <c r="B7077" s="198">
        <v>0</v>
      </c>
      <c r="C7077" s="198">
        <v>0</v>
      </c>
      <c r="D7077" s="198">
        <v>0</v>
      </c>
      <c r="E7077" s="198">
        <v>0</v>
      </c>
      <c r="F7077" s="198">
        <v>685</v>
      </c>
      <c r="G7077" s="198">
        <v>0</v>
      </c>
    </row>
    <row r="7078" spans="1:7">
      <c r="A7078" s="198">
        <v>41915744</v>
      </c>
      <c r="B7078" s="198">
        <v>0</v>
      </c>
      <c r="C7078" s="198">
        <v>0</v>
      </c>
      <c r="D7078" s="198">
        <v>0</v>
      </c>
      <c r="E7078" s="198">
        <v>0</v>
      </c>
      <c r="F7078" s="198">
        <v>685</v>
      </c>
      <c r="G7078" s="198">
        <v>0</v>
      </c>
    </row>
    <row r="7079" spans="1:7">
      <c r="A7079" s="198">
        <v>41915762</v>
      </c>
      <c r="B7079" s="198">
        <v>121720.93</v>
      </c>
      <c r="C7079" s="198">
        <v>0</v>
      </c>
      <c r="D7079" s="198">
        <v>0</v>
      </c>
      <c r="E7079" s="198">
        <v>121720.93</v>
      </c>
      <c r="F7079" s="198">
        <v>685</v>
      </c>
      <c r="G7079" s="198">
        <v>0</v>
      </c>
    </row>
    <row r="7080" spans="1:7">
      <c r="A7080" s="198">
        <v>41915774</v>
      </c>
      <c r="B7080" s="198">
        <v>0</v>
      </c>
      <c r="C7080" s="198">
        <v>0</v>
      </c>
      <c r="D7080" s="198">
        <v>0</v>
      </c>
      <c r="E7080" s="198">
        <v>0</v>
      </c>
      <c r="F7080" s="198">
        <v>685</v>
      </c>
      <c r="G7080" s="198">
        <v>0</v>
      </c>
    </row>
    <row r="7081" spans="1:7">
      <c r="A7081" s="198">
        <v>41915780</v>
      </c>
      <c r="B7081" s="198">
        <v>0</v>
      </c>
      <c r="C7081" s="198">
        <v>0</v>
      </c>
      <c r="D7081" s="198">
        <v>0</v>
      </c>
      <c r="E7081" s="198">
        <v>0</v>
      </c>
      <c r="F7081" s="198">
        <v>685</v>
      </c>
      <c r="G7081" s="198">
        <v>0</v>
      </c>
    </row>
    <row r="7082" spans="1:7">
      <c r="A7082" s="198">
        <v>41915807</v>
      </c>
      <c r="B7082" s="198">
        <v>0</v>
      </c>
      <c r="C7082" s="198">
        <v>0</v>
      </c>
      <c r="D7082" s="198">
        <v>0</v>
      </c>
      <c r="E7082" s="198">
        <v>0</v>
      </c>
      <c r="F7082" s="198">
        <v>685</v>
      </c>
      <c r="G7082" s="198">
        <v>0</v>
      </c>
    </row>
    <row r="7083" spans="1:7">
      <c r="A7083" s="198">
        <v>41915810</v>
      </c>
      <c r="B7083" s="198">
        <v>0</v>
      </c>
      <c r="C7083" s="198">
        <v>0</v>
      </c>
      <c r="D7083" s="198">
        <v>0</v>
      </c>
      <c r="E7083" s="198">
        <v>0</v>
      </c>
      <c r="F7083" s="198">
        <v>685</v>
      </c>
      <c r="G7083" s="198">
        <v>0</v>
      </c>
    </row>
    <row r="7084" spans="1:7">
      <c r="A7084" s="198">
        <v>41915824</v>
      </c>
      <c r="B7084" s="198">
        <v>162419.10999999999</v>
      </c>
      <c r="C7084" s="198">
        <v>0</v>
      </c>
      <c r="D7084" s="198">
        <v>0</v>
      </c>
      <c r="E7084" s="198">
        <v>162419.10999999999</v>
      </c>
      <c r="F7084" s="198">
        <v>685</v>
      </c>
      <c r="G7084" s="198">
        <v>0</v>
      </c>
    </row>
    <row r="7085" spans="1:7">
      <c r="A7085" s="198">
        <v>41915840</v>
      </c>
      <c r="B7085" s="198">
        <v>0</v>
      </c>
      <c r="C7085" s="198">
        <v>0</v>
      </c>
      <c r="D7085" s="198">
        <v>0</v>
      </c>
      <c r="E7085" s="198">
        <v>0</v>
      </c>
      <c r="F7085" s="198">
        <v>685</v>
      </c>
      <c r="G7085" s="198">
        <v>0</v>
      </c>
    </row>
    <row r="7086" spans="1:7">
      <c r="A7086" s="198">
        <v>41915860</v>
      </c>
      <c r="B7086" s="198">
        <v>247918.87</v>
      </c>
      <c r="C7086" s="198">
        <v>0</v>
      </c>
      <c r="D7086" s="198">
        <v>0</v>
      </c>
      <c r="E7086" s="198">
        <v>247918.87</v>
      </c>
      <c r="F7086" s="198">
        <v>685</v>
      </c>
      <c r="G7086" s="198">
        <v>0</v>
      </c>
    </row>
    <row r="7087" spans="1:7">
      <c r="A7087" s="198">
        <v>41915883</v>
      </c>
      <c r="B7087" s="198">
        <v>471964.18</v>
      </c>
      <c r="C7087" s="198">
        <v>0</v>
      </c>
      <c r="D7087" s="198">
        <v>142449</v>
      </c>
      <c r="E7087" s="198">
        <v>614413.18000000005</v>
      </c>
      <c r="F7087" s="198">
        <v>685</v>
      </c>
      <c r="G7087" s="198">
        <v>27</v>
      </c>
    </row>
    <row r="7088" spans="1:7">
      <c r="A7088" s="198">
        <v>41915902</v>
      </c>
      <c r="B7088" s="198">
        <v>0</v>
      </c>
      <c r="C7088" s="198">
        <v>0</v>
      </c>
      <c r="D7088" s="198">
        <v>0</v>
      </c>
      <c r="E7088" s="198">
        <v>0</v>
      </c>
      <c r="F7088" s="198">
        <v>685</v>
      </c>
      <c r="G7088" s="198">
        <v>0</v>
      </c>
    </row>
    <row r="7089" spans="1:7">
      <c r="A7089" s="198">
        <v>41961948</v>
      </c>
      <c r="B7089" s="198">
        <v>88453.759999999995</v>
      </c>
      <c r="C7089" s="198">
        <v>0</v>
      </c>
      <c r="D7089" s="198">
        <v>0</v>
      </c>
      <c r="E7089" s="198">
        <v>88453.759999999995</v>
      </c>
      <c r="F7089" s="198">
        <v>685</v>
      </c>
      <c r="G7089" s="198">
        <v>0</v>
      </c>
    </row>
    <row r="7090" spans="1:7">
      <c r="A7090" s="198">
        <v>41962261</v>
      </c>
      <c r="B7090" s="198">
        <v>644649.49</v>
      </c>
      <c r="C7090" s="198">
        <v>0</v>
      </c>
      <c r="D7090" s="198">
        <v>0</v>
      </c>
      <c r="E7090" s="198">
        <v>644649.49</v>
      </c>
      <c r="F7090" s="198">
        <v>823</v>
      </c>
      <c r="G7090" s="198">
        <v>0</v>
      </c>
    </row>
    <row r="7091" spans="1:7">
      <c r="A7091" s="198">
        <v>41962475</v>
      </c>
      <c r="B7091" s="198">
        <v>0</v>
      </c>
      <c r="C7091" s="198">
        <v>0</v>
      </c>
      <c r="D7091" s="198">
        <v>0</v>
      </c>
      <c r="E7091" s="198">
        <v>0</v>
      </c>
      <c r="F7091" s="198">
        <v>685</v>
      </c>
      <c r="G7091" s="198">
        <v>0</v>
      </c>
    </row>
    <row r="7092" spans="1:7">
      <c r="A7092" s="198">
        <v>41962584</v>
      </c>
      <c r="B7092" s="198">
        <v>0</v>
      </c>
      <c r="C7092" s="198">
        <v>0</v>
      </c>
      <c r="D7092" s="198">
        <v>0</v>
      </c>
      <c r="E7092" s="198">
        <v>0</v>
      </c>
      <c r="F7092" s="198">
        <v>685</v>
      </c>
      <c r="G7092" s="198">
        <v>0</v>
      </c>
    </row>
    <row r="7093" spans="1:7">
      <c r="A7093" s="198">
        <v>41962595</v>
      </c>
      <c r="B7093" s="198">
        <v>0</v>
      </c>
      <c r="C7093" s="198">
        <v>0</v>
      </c>
      <c r="D7093" s="198">
        <v>0</v>
      </c>
      <c r="E7093" s="198">
        <v>0</v>
      </c>
      <c r="F7093" s="198">
        <v>685</v>
      </c>
      <c r="G7093" s="198">
        <v>0</v>
      </c>
    </row>
    <row r="7094" spans="1:7">
      <c r="A7094" s="198">
        <v>41962600</v>
      </c>
      <c r="B7094" s="198">
        <v>0</v>
      </c>
      <c r="C7094" s="198">
        <v>0</v>
      </c>
      <c r="D7094" s="198">
        <v>0</v>
      </c>
      <c r="E7094" s="198">
        <v>0</v>
      </c>
      <c r="F7094" s="198">
        <v>685</v>
      </c>
      <c r="G7094" s="198">
        <v>0</v>
      </c>
    </row>
    <row r="7095" spans="1:7">
      <c r="A7095" s="198">
        <v>41962627</v>
      </c>
      <c r="B7095" s="198">
        <v>132115.32</v>
      </c>
      <c r="C7095" s="198">
        <v>0</v>
      </c>
      <c r="D7095" s="198">
        <v>0</v>
      </c>
      <c r="E7095" s="198">
        <v>132115.32</v>
      </c>
      <c r="F7095" s="198">
        <v>823</v>
      </c>
      <c r="G7095" s="198">
        <v>0</v>
      </c>
    </row>
    <row r="7096" spans="1:7">
      <c r="A7096" s="198">
        <v>41962639</v>
      </c>
      <c r="B7096" s="198">
        <v>0</v>
      </c>
      <c r="C7096" s="198">
        <v>0</v>
      </c>
      <c r="D7096" s="198">
        <v>0</v>
      </c>
      <c r="E7096" s="198">
        <v>0</v>
      </c>
      <c r="F7096" s="198">
        <v>685</v>
      </c>
      <c r="G7096" s="198">
        <v>0</v>
      </c>
    </row>
    <row r="7097" spans="1:7">
      <c r="A7097" s="198">
        <v>41962642</v>
      </c>
      <c r="B7097" s="198">
        <v>0</v>
      </c>
      <c r="C7097" s="198">
        <v>0</v>
      </c>
      <c r="D7097" s="198">
        <v>0</v>
      </c>
      <c r="E7097" s="198">
        <v>0</v>
      </c>
      <c r="F7097" s="198">
        <v>685</v>
      </c>
      <c r="G7097" s="198">
        <v>0</v>
      </c>
    </row>
    <row r="7098" spans="1:7">
      <c r="A7098" s="198">
        <v>41962650</v>
      </c>
      <c r="B7098" s="198">
        <v>577677.4</v>
      </c>
      <c r="C7098" s="198">
        <v>0</v>
      </c>
      <c r="D7098" s="198">
        <v>112405.74</v>
      </c>
      <c r="E7098" s="198">
        <v>690083.14</v>
      </c>
      <c r="F7098" s="198">
        <v>685</v>
      </c>
      <c r="G7098" s="198">
        <v>17</v>
      </c>
    </row>
    <row r="7099" spans="1:7">
      <c r="A7099" s="198">
        <v>41962667</v>
      </c>
      <c r="B7099" s="198">
        <v>0</v>
      </c>
      <c r="C7099" s="198">
        <v>0</v>
      </c>
      <c r="D7099" s="198">
        <v>0</v>
      </c>
      <c r="E7099" s="198">
        <v>0</v>
      </c>
      <c r="F7099" s="198">
        <v>685</v>
      </c>
      <c r="G7099" s="198">
        <v>0</v>
      </c>
    </row>
    <row r="7100" spans="1:7">
      <c r="A7100" s="198">
        <v>41962676</v>
      </c>
      <c r="B7100" s="198">
        <v>0</v>
      </c>
      <c r="C7100" s="198">
        <v>0</v>
      </c>
      <c r="D7100" s="198">
        <v>0</v>
      </c>
      <c r="E7100" s="198">
        <v>0</v>
      </c>
      <c r="F7100" s="198">
        <v>685</v>
      </c>
      <c r="G7100" s="198">
        <v>0</v>
      </c>
    </row>
    <row r="7101" spans="1:7">
      <c r="A7101" s="198">
        <v>42022076</v>
      </c>
      <c r="B7101" s="198">
        <v>0</v>
      </c>
      <c r="C7101" s="198">
        <v>0</v>
      </c>
      <c r="D7101" s="198">
        <v>0</v>
      </c>
      <c r="E7101" s="198">
        <v>0</v>
      </c>
      <c r="F7101" s="198">
        <v>823</v>
      </c>
      <c r="G7101" s="198">
        <v>0</v>
      </c>
    </row>
    <row r="7102" spans="1:7">
      <c r="A7102" s="198">
        <v>42022100</v>
      </c>
      <c r="B7102" s="198">
        <v>0</v>
      </c>
      <c r="C7102" s="198">
        <v>0</v>
      </c>
      <c r="D7102" s="198">
        <v>0</v>
      </c>
      <c r="E7102" s="198">
        <v>0</v>
      </c>
      <c r="F7102" s="198">
        <v>823</v>
      </c>
      <c r="G7102" s="198">
        <v>0</v>
      </c>
    </row>
    <row r="7103" spans="1:7">
      <c r="A7103" s="198">
        <v>42022400</v>
      </c>
      <c r="B7103" s="198">
        <v>0</v>
      </c>
      <c r="C7103" s="198">
        <v>0</v>
      </c>
      <c r="D7103" s="198">
        <v>0</v>
      </c>
      <c r="E7103" s="198">
        <v>0</v>
      </c>
      <c r="F7103" s="198">
        <v>823</v>
      </c>
      <c r="G7103" s="198">
        <v>0</v>
      </c>
    </row>
    <row r="7104" spans="1:7">
      <c r="A7104" s="198">
        <v>42022663</v>
      </c>
      <c r="B7104" s="198">
        <v>0</v>
      </c>
      <c r="C7104" s="198">
        <v>0</v>
      </c>
      <c r="D7104" s="198">
        <v>0</v>
      </c>
      <c r="E7104" s="198">
        <v>0</v>
      </c>
      <c r="F7104" s="198">
        <v>823</v>
      </c>
      <c r="G7104" s="198">
        <v>0</v>
      </c>
    </row>
    <row r="7105" spans="1:7">
      <c r="A7105" s="198">
        <v>42022989</v>
      </c>
      <c r="B7105" s="198">
        <v>0</v>
      </c>
      <c r="C7105" s="198">
        <v>0</v>
      </c>
      <c r="D7105" s="198">
        <v>0</v>
      </c>
      <c r="E7105" s="198">
        <v>0</v>
      </c>
      <c r="F7105" s="198">
        <v>685</v>
      </c>
      <c r="G7105" s="198">
        <v>0</v>
      </c>
    </row>
    <row r="7106" spans="1:7">
      <c r="A7106" s="198">
        <v>42022993</v>
      </c>
      <c r="B7106" s="198">
        <v>308910.82</v>
      </c>
      <c r="C7106" s="198">
        <v>0</v>
      </c>
      <c r="D7106" s="198">
        <v>0</v>
      </c>
      <c r="E7106" s="198">
        <v>308910.82</v>
      </c>
      <c r="F7106" s="198">
        <v>685</v>
      </c>
      <c r="G7106" s="198">
        <v>0</v>
      </c>
    </row>
    <row r="7107" spans="1:7">
      <c r="A7107" s="198">
        <v>42023003</v>
      </c>
      <c r="B7107" s="198">
        <v>0</v>
      </c>
      <c r="C7107" s="198">
        <v>0</v>
      </c>
      <c r="D7107" s="198">
        <v>0</v>
      </c>
      <c r="E7107" s="198">
        <v>0</v>
      </c>
      <c r="F7107" s="198">
        <v>685</v>
      </c>
      <c r="G7107" s="198">
        <v>0</v>
      </c>
    </row>
    <row r="7108" spans="1:7">
      <c r="A7108" s="198">
        <v>42023037</v>
      </c>
      <c r="B7108" s="198">
        <v>0</v>
      </c>
      <c r="C7108" s="198">
        <v>0</v>
      </c>
      <c r="D7108" s="198">
        <v>0</v>
      </c>
      <c r="E7108" s="198">
        <v>0</v>
      </c>
      <c r="F7108" s="198">
        <v>685</v>
      </c>
      <c r="G7108" s="198">
        <v>0</v>
      </c>
    </row>
    <row r="7109" spans="1:7">
      <c r="A7109" s="198">
        <v>42023046</v>
      </c>
      <c r="B7109" s="198">
        <v>0</v>
      </c>
      <c r="C7109" s="198">
        <v>0</v>
      </c>
      <c r="D7109" s="198">
        <v>0</v>
      </c>
      <c r="E7109" s="198">
        <v>0</v>
      </c>
      <c r="F7109" s="198">
        <v>685</v>
      </c>
      <c r="G7109" s="198">
        <v>0</v>
      </c>
    </row>
    <row r="7110" spans="1:7">
      <c r="A7110" s="198">
        <v>42023050</v>
      </c>
      <c r="B7110" s="198">
        <v>0</v>
      </c>
      <c r="C7110" s="198">
        <v>0</v>
      </c>
      <c r="D7110" s="198">
        <v>0</v>
      </c>
      <c r="E7110" s="198">
        <v>0</v>
      </c>
      <c r="F7110" s="198">
        <v>685</v>
      </c>
      <c r="G7110" s="198">
        <v>0</v>
      </c>
    </row>
    <row r="7111" spans="1:7">
      <c r="A7111" s="198">
        <v>42023066</v>
      </c>
      <c r="B7111" s="198">
        <v>0</v>
      </c>
      <c r="C7111" s="198">
        <v>0</v>
      </c>
      <c r="D7111" s="198">
        <v>0</v>
      </c>
      <c r="E7111" s="198">
        <v>0</v>
      </c>
      <c r="F7111" s="198">
        <v>685</v>
      </c>
      <c r="G7111" s="198">
        <v>0</v>
      </c>
    </row>
    <row r="7112" spans="1:7">
      <c r="A7112" s="198">
        <v>42023077</v>
      </c>
      <c r="B7112" s="198">
        <v>0</v>
      </c>
      <c r="C7112" s="198">
        <v>0</v>
      </c>
      <c r="D7112" s="198">
        <v>0</v>
      </c>
      <c r="E7112" s="198">
        <v>0</v>
      </c>
      <c r="F7112" s="198">
        <v>685</v>
      </c>
      <c r="G7112" s="198">
        <v>0</v>
      </c>
    </row>
    <row r="7113" spans="1:7">
      <c r="A7113" s="198">
        <v>42023087</v>
      </c>
      <c r="B7113" s="198">
        <v>0</v>
      </c>
      <c r="C7113" s="198">
        <v>0</v>
      </c>
      <c r="D7113" s="198">
        <v>0</v>
      </c>
      <c r="E7113" s="198">
        <v>0</v>
      </c>
      <c r="F7113" s="198">
        <v>685</v>
      </c>
      <c r="G7113" s="198">
        <v>0</v>
      </c>
    </row>
    <row r="7114" spans="1:7">
      <c r="A7114" s="198">
        <v>42023096</v>
      </c>
      <c r="B7114" s="198">
        <v>0</v>
      </c>
      <c r="C7114" s="198">
        <v>0</v>
      </c>
      <c r="D7114" s="198">
        <v>0</v>
      </c>
      <c r="E7114" s="198">
        <v>0</v>
      </c>
      <c r="F7114" s="198">
        <v>685</v>
      </c>
      <c r="G7114" s="198">
        <v>0</v>
      </c>
    </row>
    <row r="7115" spans="1:7">
      <c r="A7115" s="198">
        <v>42023133</v>
      </c>
      <c r="B7115" s="198">
        <v>329863.3</v>
      </c>
      <c r="C7115" s="198">
        <v>0</v>
      </c>
      <c r="D7115" s="198">
        <v>0</v>
      </c>
      <c r="E7115" s="198">
        <v>329863.3</v>
      </c>
      <c r="F7115" s="198">
        <v>685</v>
      </c>
      <c r="G7115" s="198">
        <v>0</v>
      </c>
    </row>
    <row r="7116" spans="1:7">
      <c r="A7116" s="198">
        <v>42076537</v>
      </c>
      <c r="B7116" s="198">
        <v>628715.56999999995</v>
      </c>
      <c r="C7116" s="198">
        <v>0</v>
      </c>
      <c r="D7116" s="198">
        <v>0</v>
      </c>
      <c r="E7116" s="198">
        <v>628715.56999999995</v>
      </c>
      <c r="F7116" s="198">
        <v>823</v>
      </c>
      <c r="G7116" s="198">
        <v>0</v>
      </c>
    </row>
    <row r="7117" spans="1:7">
      <c r="A7117" s="198">
        <v>42076558</v>
      </c>
      <c r="B7117" s="198">
        <v>0</v>
      </c>
      <c r="C7117" s="198">
        <v>0</v>
      </c>
      <c r="D7117" s="198">
        <v>0</v>
      </c>
      <c r="E7117" s="198">
        <v>0</v>
      </c>
      <c r="F7117" s="198">
        <v>685</v>
      </c>
      <c r="G7117" s="198">
        <v>0</v>
      </c>
    </row>
    <row r="7118" spans="1:7">
      <c r="A7118" s="198">
        <v>42076746</v>
      </c>
      <c r="B7118" s="198">
        <v>0</v>
      </c>
      <c r="C7118" s="198">
        <v>0</v>
      </c>
      <c r="D7118" s="198">
        <v>506789.39</v>
      </c>
      <c r="E7118" s="198">
        <v>506789.39</v>
      </c>
      <c r="F7118" s="198">
        <v>685</v>
      </c>
      <c r="G7118" s="198">
        <v>85</v>
      </c>
    </row>
    <row r="7119" spans="1:7">
      <c r="A7119" s="198">
        <v>42076761</v>
      </c>
      <c r="B7119" s="198">
        <v>0</v>
      </c>
      <c r="C7119" s="198">
        <v>0</v>
      </c>
      <c r="D7119" s="198">
        <v>0</v>
      </c>
      <c r="E7119" s="198">
        <v>0</v>
      </c>
      <c r="F7119" s="198">
        <v>823</v>
      </c>
      <c r="G7119" s="198">
        <v>0</v>
      </c>
    </row>
    <row r="7120" spans="1:7">
      <c r="A7120" s="198">
        <v>42076776</v>
      </c>
      <c r="B7120" s="198">
        <v>127596.99</v>
      </c>
      <c r="C7120" s="198">
        <v>0</v>
      </c>
      <c r="D7120" s="198">
        <v>0</v>
      </c>
      <c r="E7120" s="198">
        <v>127596.99</v>
      </c>
      <c r="F7120" s="198">
        <v>823</v>
      </c>
      <c r="G7120" s="198">
        <v>0</v>
      </c>
    </row>
    <row r="7121" spans="1:7">
      <c r="A7121" s="198">
        <v>42076810</v>
      </c>
      <c r="B7121" s="198">
        <v>441053.86</v>
      </c>
      <c r="C7121" s="198">
        <v>0</v>
      </c>
      <c r="D7121" s="198">
        <v>0</v>
      </c>
      <c r="E7121" s="198">
        <v>441053.86</v>
      </c>
      <c r="F7121" s="198">
        <v>823</v>
      </c>
      <c r="G7121" s="198">
        <v>0</v>
      </c>
    </row>
    <row r="7122" spans="1:7">
      <c r="A7122" s="198">
        <v>42076840</v>
      </c>
      <c r="B7122" s="198">
        <v>560911.17000000004</v>
      </c>
      <c r="C7122" s="198">
        <v>0</v>
      </c>
      <c r="D7122" s="198">
        <v>0</v>
      </c>
      <c r="E7122" s="198">
        <v>560911.17000000004</v>
      </c>
      <c r="F7122" s="198">
        <v>823</v>
      </c>
      <c r="G7122" s="198">
        <v>0</v>
      </c>
    </row>
    <row r="7123" spans="1:7">
      <c r="A7123" s="198">
        <v>42076902</v>
      </c>
      <c r="B7123" s="198">
        <v>0</v>
      </c>
      <c r="C7123" s="198">
        <v>0</v>
      </c>
      <c r="D7123" s="198">
        <v>0</v>
      </c>
      <c r="E7123" s="198">
        <v>0</v>
      </c>
      <c r="F7123" s="198">
        <v>685</v>
      </c>
      <c r="G7123" s="198">
        <v>0</v>
      </c>
    </row>
    <row r="7124" spans="1:7">
      <c r="A7124" s="198">
        <v>42076927</v>
      </c>
      <c r="B7124" s="198">
        <v>0</v>
      </c>
      <c r="C7124" s="198">
        <v>0</v>
      </c>
      <c r="D7124" s="198">
        <v>0</v>
      </c>
      <c r="E7124" s="198">
        <v>0</v>
      </c>
      <c r="F7124" s="198">
        <v>823</v>
      </c>
      <c r="G7124" s="198">
        <v>0</v>
      </c>
    </row>
    <row r="7125" spans="1:7">
      <c r="A7125" s="198">
        <v>42077135</v>
      </c>
      <c r="B7125" s="198">
        <v>613469.01</v>
      </c>
      <c r="C7125" s="198">
        <v>0</v>
      </c>
      <c r="D7125" s="198">
        <v>0</v>
      </c>
      <c r="E7125" s="198">
        <v>613469.01</v>
      </c>
      <c r="F7125" s="198">
        <v>685</v>
      </c>
      <c r="G7125" s="198">
        <v>0</v>
      </c>
    </row>
    <row r="7126" spans="1:7">
      <c r="A7126" s="198">
        <v>42077200</v>
      </c>
      <c r="B7126" s="198">
        <v>0</v>
      </c>
      <c r="C7126" s="198">
        <v>0</v>
      </c>
      <c r="D7126" s="198">
        <v>0</v>
      </c>
      <c r="E7126" s="198">
        <v>0</v>
      </c>
      <c r="F7126" s="198">
        <v>685</v>
      </c>
      <c r="G7126" s="198">
        <v>0</v>
      </c>
    </row>
    <row r="7127" spans="1:7">
      <c r="A7127" s="198">
        <v>42077232</v>
      </c>
      <c r="B7127" s="198">
        <v>0</v>
      </c>
      <c r="C7127" s="198">
        <v>0</v>
      </c>
      <c r="D7127" s="198">
        <v>0</v>
      </c>
      <c r="E7127" s="198">
        <v>0</v>
      </c>
      <c r="F7127" s="198">
        <v>685</v>
      </c>
      <c r="G7127" s="198">
        <v>0</v>
      </c>
    </row>
    <row r="7128" spans="1:7">
      <c r="A7128" s="198">
        <v>42077262</v>
      </c>
      <c r="B7128" s="198">
        <v>544820.14</v>
      </c>
      <c r="C7128" s="198">
        <v>0</v>
      </c>
      <c r="D7128" s="198">
        <v>0</v>
      </c>
      <c r="E7128" s="198">
        <v>544820.14</v>
      </c>
      <c r="F7128" s="198">
        <v>685</v>
      </c>
      <c r="G7128" s="198">
        <v>0</v>
      </c>
    </row>
    <row r="7129" spans="1:7">
      <c r="A7129" s="198">
        <v>42077274</v>
      </c>
      <c r="B7129" s="198">
        <v>0</v>
      </c>
      <c r="C7129" s="198">
        <v>0</v>
      </c>
      <c r="D7129" s="198">
        <v>0</v>
      </c>
      <c r="E7129" s="198">
        <v>0</v>
      </c>
      <c r="F7129" s="198">
        <v>685</v>
      </c>
      <c r="G7129" s="198">
        <v>0</v>
      </c>
    </row>
    <row r="7130" spans="1:7">
      <c r="A7130" s="198">
        <v>42077296</v>
      </c>
      <c r="B7130" s="198">
        <v>241269.55</v>
      </c>
      <c r="C7130" s="198">
        <v>0</v>
      </c>
      <c r="D7130" s="198">
        <v>72080.88</v>
      </c>
      <c r="E7130" s="198">
        <v>313350.43</v>
      </c>
      <c r="F7130" s="198">
        <v>685</v>
      </c>
      <c r="G7130" s="198">
        <v>28</v>
      </c>
    </row>
    <row r="7131" spans="1:7">
      <c r="A7131" s="198">
        <v>42077312</v>
      </c>
      <c r="B7131" s="198">
        <v>0</v>
      </c>
      <c r="C7131" s="198">
        <v>0</v>
      </c>
      <c r="D7131" s="198">
        <v>0</v>
      </c>
      <c r="E7131" s="198">
        <v>0</v>
      </c>
      <c r="F7131" s="198">
        <v>685</v>
      </c>
      <c r="G7131" s="198">
        <v>0</v>
      </c>
    </row>
    <row r="7132" spans="1:7">
      <c r="A7132" s="198">
        <v>42077322</v>
      </c>
      <c r="B7132" s="198">
        <v>0</v>
      </c>
      <c r="C7132" s="198">
        <v>0</v>
      </c>
      <c r="D7132" s="198">
        <v>0</v>
      </c>
      <c r="E7132" s="198">
        <v>0</v>
      </c>
      <c r="F7132" s="198">
        <v>685</v>
      </c>
      <c r="G7132" s="198">
        <v>0</v>
      </c>
    </row>
    <row r="7133" spans="1:7">
      <c r="A7133" s="198">
        <v>42077338</v>
      </c>
      <c r="B7133" s="198">
        <v>345077.9</v>
      </c>
      <c r="C7133" s="198">
        <v>0</v>
      </c>
      <c r="D7133" s="198">
        <v>0</v>
      </c>
      <c r="E7133" s="198">
        <v>345077.9</v>
      </c>
      <c r="F7133" s="198">
        <v>685</v>
      </c>
      <c r="G7133" s="198">
        <v>0</v>
      </c>
    </row>
    <row r="7134" spans="1:7">
      <c r="A7134" s="198">
        <v>42077350</v>
      </c>
      <c r="B7134" s="198">
        <v>0</v>
      </c>
      <c r="C7134" s="198">
        <v>0</v>
      </c>
      <c r="D7134" s="198">
        <v>0</v>
      </c>
      <c r="E7134" s="198">
        <v>0</v>
      </c>
      <c r="F7134" s="198">
        <v>685</v>
      </c>
      <c r="G7134" s="198">
        <v>0</v>
      </c>
    </row>
    <row r="7135" spans="1:7">
      <c r="A7135" s="198">
        <v>42077363</v>
      </c>
      <c r="B7135" s="198">
        <v>344767.32</v>
      </c>
      <c r="C7135" s="198">
        <v>0</v>
      </c>
      <c r="D7135" s="198">
        <v>0</v>
      </c>
      <c r="E7135" s="198">
        <v>344767.32</v>
      </c>
      <c r="F7135" s="198">
        <v>685</v>
      </c>
      <c r="G7135" s="198">
        <v>0</v>
      </c>
    </row>
    <row r="7136" spans="1:7">
      <c r="A7136" s="198">
        <v>42077379</v>
      </c>
      <c r="B7136" s="198">
        <v>349245.05</v>
      </c>
      <c r="C7136" s="198">
        <v>0</v>
      </c>
      <c r="D7136" s="198">
        <v>0</v>
      </c>
      <c r="E7136" s="198">
        <v>349245.05</v>
      </c>
      <c r="F7136" s="198">
        <v>685</v>
      </c>
      <c r="G7136" s="198">
        <v>0</v>
      </c>
    </row>
    <row r="7137" spans="1:7">
      <c r="A7137" s="198">
        <v>42077395</v>
      </c>
      <c r="B7137" s="198">
        <v>207353.42</v>
      </c>
      <c r="C7137" s="198">
        <v>0</v>
      </c>
      <c r="D7137" s="198">
        <v>0</v>
      </c>
      <c r="E7137" s="198">
        <v>207353.42</v>
      </c>
      <c r="F7137" s="198">
        <v>685</v>
      </c>
      <c r="G7137" s="198">
        <v>0</v>
      </c>
    </row>
    <row r="7138" spans="1:7">
      <c r="A7138" s="198">
        <v>42077406</v>
      </c>
      <c r="B7138" s="198">
        <v>0</v>
      </c>
      <c r="C7138" s="198">
        <v>0</v>
      </c>
      <c r="D7138" s="198">
        <v>0</v>
      </c>
      <c r="E7138" s="198">
        <v>0</v>
      </c>
      <c r="F7138" s="198">
        <v>685</v>
      </c>
      <c r="G7138" s="198">
        <v>0</v>
      </c>
    </row>
    <row r="7139" spans="1:7">
      <c r="A7139" s="198">
        <v>42165202</v>
      </c>
      <c r="B7139" s="198">
        <v>0</v>
      </c>
      <c r="C7139" s="198">
        <v>0</v>
      </c>
      <c r="D7139" s="198">
        <v>0</v>
      </c>
      <c r="E7139" s="198">
        <v>0</v>
      </c>
      <c r="F7139" s="198">
        <v>823</v>
      </c>
      <c r="G7139" s="198">
        <v>0</v>
      </c>
    </row>
    <row r="7140" spans="1:7">
      <c r="A7140" s="198">
        <v>42165495</v>
      </c>
      <c r="B7140" s="198">
        <v>0</v>
      </c>
      <c r="C7140" s="198">
        <v>0</v>
      </c>
      <c r="D7140" s="198">
        <v>0</v>
      </c>
      <c r="E7140" s="198">
        <v>0</v>
      </c>
      <c r="F7140" s="198">
        <v>685</v>
      </c>
      <c r="G7140" s="198">
        <v>0</v>
      </c>
    </row>
    <row r="7141" spans="1:7">
      <c r="A7141" s="198">
        <v>42165881</v>
      </c>
      <c r="B7141" s="198">
        <v>135499.56</v>
      </c>
      <c r="C7141" s="198">
        <v>0</v>
      </c>
      <c r="D7141" s="198">
        <v>0</v>
      </c>
      <c r="E7141" s="198">
        <v>135499.56</v>
      </c>
      <c r="F7141" s="198">
        <v>823</v>
      </c>
      <c r="G7141" s="198">
        <v>0</v>
      </c>
    </row>
    <row r="7142" spans="1:7">
      <c r="A7142" s="198">
        <v>42165976</v>
      </c>
      <c r="B7142" s="198">
        <v>0</v>
      </c>
      <c r="C7142" s="198">
        <v>0</v>
      </c>
      <c r="D7142" s="198">
        <v>0</v>
      </c>
      <c r="E7142" s="198">
        <v>0</v>
      </c>
      <c r="F7142" s="198">
        <v>823</v>
      </c>
      <c r="G7142" s="198">
        <v>0</v>
      </c>
    </row>
    <row r="7143" spans="1:7">
      <c r="A7143" s="198">
        <v>42166121</v>
      </c>
      <c r="B7143" s="198">
        <v>0</v>
      </c>
      <c r="C7143" s="198">
        <v>0</v>
      </c>
      <c r="D7143" s="198">
        <v>0</v>
      </c>
      <c r="E7143" s="198">
        <v>0</v>
      </c>
      <c r="F7143" s="198">
        <v>823</v>
      </c>
      <c r="G7143" s="198">
        <v>0</v>
      </c>
    </row>
    <row r="7144" spans="1:7">
      <c r="A7144" s="198">
        <v>42166286</v>
      </c>
      <c r="B7144" s="198">
        <v>780285.71</v>
      </c>
      <c r="C7144" s="198">
        <v>0</v>
      </c>
      <c r="D7144" s="198">
        <v>0</v>
      </c>
      <c r="E7144" s="198">
        <v>780285.71</v>
      </c>
      <c r="F7144" s="198">
        <v>685</v>
      </c>
      <c r="G7144" s="198">
        <v>0</v>
      </c>
    </row>
    <row r="7145" spans="1:7">
      <c r="A7145" s="198">
        <v>42166440</v>
      </c>
      <c r="B7145" s="198">
        <v>0</v>
      </c>
      <c r="C7145" s="198">
        <v>0</v>
      </c>
      <c r="D7145" s="198">
        <v>0</v>
      </c>
      <c r="E7145" s="198">
        <v>0</v>
      </c>
      <c r="F7145" s="198">
        <v>823</v>
      </c>
      <c r="G7145" s="198">
        <v>0</v>
      </c>
    </row>
    <row r="7146" spans="1:7">
      <c r="A7146" s="198">
        <v>42166465</v>
      </c>
      <c r="B7146" s="198">
        <v>0</v>
      </c>
      <c r="C7146" s="198">
        <v>0</v>
      </c>
      <c r="D7146" s="198">
        <v>0</v>
      </c>
      <c r="E7146" s="198">
        <v>0</v>
      </c>
      <c r="F7146" s="198">
        <v>823</v>
      </c>
      <c r="G7146" s="198">
        <v>0</v>
      </c>
    </row>
    <row r="7147" spans="1:7">
      <c r="A7147" s="198">
        <v>42166546</v>
      </c>
      <c r="B7147" s="198">
        <v>0</v>
      </c>
      <c r="C7147" s="198">
        <v>0</v>
      </c>
      <c r="D7147" s="198">
        <v>0</v>
      </c>
      <c r="E7147" s="198">
        <v>0</v>
      </c>
      <c r="F7147" s="198">
        <v>823</v>
      </c>
      <c r="G7147" s="198">
        <v>0</v>
      </c>
    </row>
    <row r="7148" spans="1:7">
      <c r="A7148" s="198">
        <v>42166631</v>
      </c>
      <c r="B7148" s="198">
        <v>112003.7</v>
      </c>
      <c r="C7148" s="198">
        <v>0</v>
      </c>
      <c r="D7148" s="198">
        <v>0</v>
      </c>
      <c r="E7148" s="198">
        <v>112003.7</v>
      </c>
      <c r="F7148" s="198">
        <v>685</v>
      </c>
      <c r="G7148" s="198">
        <v>0</v>
      </c>
    </row>
    <row r="7149" spans="1:7">
      <c r="A7149" s="198">
        <v>42166827</v>
      </c>
      <c r="B7149" s="198">
        <v>0</v>
      </c>
      <c r="C7149" s="198">
        <v>0</v>
      </c>
      <c r="D7149" s="198">
        <v>0</v>
      </c>
      <c r="E7149" s="198">
        <v>0</v>
      </c>
      <c r="F7149" s="198">
        <v>685</v>
      </c>
      <c r="G7149" s="198">
        <v>0</v>
      </c>
    </row>
    <row r="7150" spans="1:7">
      <c r="A7150" s="198">
        <v>42166865</v>
      </c>
      <c r="B7150" s="198">
        <v>0</v>
      </c>
      <c r="C7150" s="198">
        <v>0</v>
      </c>
      <c r="D7150" s="198">
        <v>0</v>
      </c>
      <c r="E7150" s="198">
        <v>0</v>
      </c>
      <c r="F7150" s="198">
        <v>685</v>
      </c>
      <c r="G7150" s="198">
        <v>0</v>
      </c>
    </row>
    <row r="7151" spans="1:7">
      <c r="A7151" s="198">
        <v>42166889</v>
      </c>
      <c r="B7151" s="198">
        <v>0</v>
      </c>
      <c r="C7151" s="198">
        <v>0</v>
      </c>
      <c r="D7151" s="198">
        <v>0</v>
      </c>
      <c r="E7151" s="198">
        <v>0</v>
      </c>
      <c r="F7151" s="198">
        <v>685</v>
      </c>
      <c r="G7151" s="198">
        <v>0</v>
      </c>
    </row>
    <row r="7152" spans="1:7">
      <c r="A7152" s="198">
        <v>42166902</v>
      </c>
      <c r="B7152" s="198">
        <v>0</v>
      </c>
      <c r="C7152" s="198">
        <v>0</v>
      </c>
      <c r="D7152" s="198">
        <v>0</v>
      </c>
      <c r="E7152" s="198">
        <v>0</v>
      </c>
      <c r="F7152" s="198">
        <v>685</v>
      </c>
      <c r="G7152" s="198">
        <v>0</v>
      </c>
    </row>
    <row r="7153" spans="1:7">
      <c r="A7153" s="198">
        <v>42166916</v>
      </c>
      <c r="B7153" s="198">
        <v>368347.21</v>
      </c>
      <c r="C7153" s="198">
        <v>0</v>
      </c>
      <c r="D7153" s="198">
        <v>0</v>
      </c>
      <c r="E7153" s="198">
        <v>368347.21</v>
      </c>
      <c r="F7153" s="198">
        <v>685</v>
      </c>
      <c r="G7153" s="198">
        <v>0</v>
      </c>
    </row>
    <row r="7154" spans="1:7">
      <c r="A7154" s="198">
        <v>42166926</v>
      </c>
      <c r="B7154" s="198">
        <v>0</v>
      </c>
      <c r="C7154" s="198">
        <v>0</v>
      </c>
      <c r="D7154" s="198">
        <v>0</v>
      </c>
      <c r="E7154" s="198">
        <v>0</v>
      </c>
      <c r="F7154" s="198">
        <v>685</v>
      </c>
      <c r="G7154" s="198">
        <v>0</v>
      </c>
    </row>
    <row r="7155" spans="1:7">
      <c r="A7155" s="198">
        <v>42166932</v>
      </c>
      <c r="B7155" s="198">
        <v>341799.67</v>
      </c>
      <c r="C7155" s="198">
        <v>0</v>
      </c>
      <c r="D7155" s="198">
        <v>13812.42</v>
      </c>
      <c r="E7155" s="198">
        <v>355612.09</v>
      </c>
      <c r="F7155" s="198">
        <v>685</v>
      </c>
      <c r="G7155" s="198">
        <v>4</v>
      </c>
    </row>
    <row r="7156" spans="1:7">
      <c r="A7156" s="198">
        <v>42166942</v>
      </c>
      <c r="B7156" s="198">
        <v>158533.07</v>
      </c>
      <c r="C7156" s="198">
        <v>735.44</v>
      </c>
      <c r="D7156" s="198">
        <v>0</v>
      </c>
      <c r="E7156" s="198">
        <v>159268.51</v>
      </c>
      <c r="F7156" s="198">
        <v>685</v>
      </c>
      <c r="G7156" s="198">
        <v>1</v>
      </c>
    </row>
    <row r="7157" spans="1:7">
      <c r="A7157" s="198">
        <v>42166950</v>
      </c>
      <c r="B7157" s="198">
        <v>162822.10999999999</v>
      </c>
      <c r="C7157" s="198">
        <v>3910.15</v>
      </c>
      <c r="D7157" s="198">
        <v>0</v>
      </c>
      <c r="E7157" s="198">
        <v>166732.26</v>
      </c>
      <c r="F7157" s="198">
        <v>823</v>
      </c>
      <c r="G7157" s="198">
        <v>2</v>
      </c>
    </row>
    <row r="7158" spans="1:7">
      <c r="A7158" s="198">
        <v>42166968</v>
      </c>
      <c r="B7158" s="198">
        <v>0</v>
      </c>
      <c r="C7158" s="198">
        <v>0</v>
      </c>
      <c r="D7158" s="198">
        <v>0</v>
      </c>
      <c r="E7158" s="198">
        <v>0</v>
      </c>
      <c r="F7158" s="198">
        <v>685</v>
      </c>
      <c r="G7158" s="198">
        <v>0</v>
      </c>
    </row>
    <row r="7159" spans="1:7">
      <c r="A7159" s="198">
        <v>42166984</v>
      </c>
      <c r="B7159" s="198">
        <v>383088.8</v>
      </c>
      <c r="C7159" s="198">
        <v>0</v>
      </c>
      <c r="D7159" s="198">
        <v>159601.74</v>
      </c>
      <c r="E7159" s="198">
        <v>542690.54</v>
      </c>
      <c r="F7159" s="198">
        <v>685</v>
      </c>
      <c r="G7159" s="198">
        <v>38</v>
      </c>
    </row>
    <row r="7160" spans="1:7">
      <c r="A7160" s="198">
        <v>42166995</v>
      </c>
      <c r="B7160" s="198">
        <v>0</v>
      </c>
      <c r="C7160" s="198">
        <v>0</v>
      </c>
      <c r="D7160" s="198">
        <v>0</v>
      </c>
      <c r="E7160" s="198">
        <v>0</v>
      </c>
      <c r="F7160" s="198">
        <v>685</v>
      </c>
      <c r="G7160" s="198">
        <v>0</v>
      </c>
    </row>
    <row r="7161" spans="1:7">
      <c r="A7161" s="198">
        <v>42167004</v>
      </c>
      <c r="B7161" s="198">
        <v>537198.15</v>
      </c>
      <c r="C7161" s="198">
        <v>0</v>
      </c>
      <c r="D7161" s="198">
        <v>0</v>
      </c>
      <c r="E7161" s="198">
        <v>537198.15</v>
      </c>
      <c r="F7161" s="198">
        <v>823</v>
      </c>
      <c r="G7161" s="198">
        <v>0</v>
      </c>
    </row>
    <row r="7162" spans="1:7">
      <c r="A7162" s="198">
        <v>42167016</v>
      </c>
      <c r="B7162" s="198">
        <v>1163113.8899999999</v>
      </c>
      <c r="C7162" s="198">
        <v>0</v>
      </c>
      <c r="D7162" s="198">
        <v>0</v>
      </c>
      <c r="E7162" s="198">
        <v>1163113.8899999999</v>
      </c>
      <c r="F7162" s="198">
        <v>685</v>
      </c>
      <c r="G7162" s="198">
        <v>0</v>
      </c>
    </row>
    <row r="7163" spans="1:7">
      <c r="A7163" s="198">
        <v>42167025</v>
      </c>
      <c r="B7163" s="198">
        <v>251313.99</v>
      </c>
      <c r="C7163" s="198">
        <v>0</v>
      </c>
      <c r="D7163" s="198">
        <v>0</v>
      </c>
      <c r="E7163" s="198">
        <v>251313.99</v>
      </c>
      <c r="F7163" s="198">
        <v>685</v>
      </c>
      <c r="G7163" s="198">
        <v>0</v>
      </c>
    </row>
    <row r="7164" spans="1:7">
      <c r="A7164" s="198">
        <v>42167035</v>
      </c>
      <c r="B7164" s="198">
        <v>0</v>
      </c>
      <c r="C7164" s="198">
        <v>0</v>
      </c>
      <c r="D7164" s="198">
        <v>0</v>
      </c>
      <c r="E7164" s="198">
        <v>0</v>
      </c>
      <c r="F7164" s="198">
        <v>685</v>
      </c>
      <c r="G7164" s="198">
        <v>0</v>
      </c>
    </row>
    <row r="7165" spans="1:7">
      <c r="A7165" s="198">
        <v>42167043</v>
      </c>
      <c r="B7165" s="198">
        <v>1261534.8700000001</v>
      </c>
      <c r="C7165" s="198">
        <v>0</v>
      </c>
      <c r="D7165" s="198">
        <v>810506.69</v>
      </c>
      <c r="E7165" s="198">
        <v>2072041.56</v>
      </c>
      <c r="F7165" s="198">
        <v>685</v>
      </c>
      <c r="G7165" s="198">
        <v>72</v>
      </c>
    </row>
    <row r="7166" spans="1:7">
      <c r="A7166" s="198">
        <v>42167050</v>
      </c>
      <c r="B7166" s="198">
        <v>789761.56</v>
      </c>
      <c r="C7166" s="198">
        <v>838.07</v>
      </c>
      <c r="D7166" s="198">
        <v>0</v>
      </c>
      <c r="E7166" s="198">
        <v>790599.63</v>
      </c>
      <c r="F7166" s="198">
        <v>685</v>
      </c>
      <c r="G7166" s="198">
        <v>1</v>
      </c>
    </row>
    <row r="7167" spans="1:7">
      <c r="A7167" s="198">
        <v>42167063</v>
      </c>
      <c r="B7167" s="198">
        <v>0</v>
      </c>
      <c r="C7167" s="198">
        <v>0</v>
      </c>
      <c r="D7167" s="198">
        <v>0</v>
      </c>
      <c r="E7167" s="198">
        <v>0</v>
      </c>
      <c r="F7167" s="198">
        <v>685</v>
      </c>
      <c r="G7167" s="198">
        <v>0</v>
      </c>
    </row>
    <row r="7168" spans="1:7">
      <c r="A7168" s="198">
        <v>42167070</v>
      </c>
      <c r="B7168" s="198">
        <v>511075.91</v>
      </c>
      <c r="C7168" s="198">
        <v>0</v>
      </c>
      <c r="D7168" s="198">
        <v>0</v>
      </c>
      <c r="E7168" s="198">
        <v>511075.91</v>
      </c>
      <c r="F7168" s="198">
        <v>823</v>
      </c>
      <c r="G7168" s="198">
        <v>0</v>
      </c>
    </row>
    <row r="7169" spans="1:7">
      <c r="A7169" s="198">
        <v>42167084</v>
      </c>
      <c r="B7169" s="198">
        <v>0</v>
      </c>
      <c r="C7169" s="198">
        <v>0</v>
      </c>
      <c r="D7169" s="198">
        <v>0</v>
      </c>
      <c r="E7169" s="198">
        <v>0</v>
      </c>
      <c r="F7169" s="198">
        <v>685</v>
      </c>
      <c r="G7169" s="198">
        <v>0</v>
      </c>
    </row>
    <row r="7170" spans="1:7">
      <c r="A7170" s="198">
        <v>42167097</v>
      </c>
      <c r="B7170" s="198">
        <v>0</v>
      </c>
      <c r="C7170" s="198">
        <v>0</v>
      </c>
      <c r="D7170" s="198">
        <v>0</v>
      </c>
      <c r="E7170" s="198">
        <v>0</v>
      </c>
      <c r="F7170" s="198">
        <v>823</v>
      </c>
      <c r="G7170" s="198">
        <v>0</v>
      </c>
    </row>
    <row r="7171" spans="1:7">
      <c r="A7171" s="198">
        <v>42167100</v>
      </c>
      <c r="B7171" s="198">
        <v>333738.93</v>
      </c>
      <c r="C7171" s="198">
        <v>0</v>
      </c>
      <c r="D7171" s="198">
        <v>0</v>
      </c>
      <c r="E7171" s="198">
        <v>333738.93</v>
      </c>
      <c r="F7171" s="198">
        <v>685</v>
      </c>
      <c r="G7171" s="198">
        <v>0</v>
      </c>
    </row>
    <row r="7172" spans="1:7">
      <c r="A7172" s="198">
        <v>42167112</v>
      </c>
      <c r="B7172" s="198">
        <v>1081229.43</v>
      </c>
      <c r="C7172" s="198">
        <v>27952.68</v>
      </c>
      <c r="D7172" s="198">
        <v>0</v>
      </c>
      <c r="E7172" s="198">
        <v>1109182.1100000001</v>
      </c>
      <c r="F7172" s="198">
        <v>685</v>
      </c>
      <c r="G7172" s="198">
        <v>2</v>
      </c>
    </row>
    <row r="7173" spans="1:7">
      <c r="A7173" s="198">
        <v>42167127</v>
      </c>
      <c r="B7173" s="198">
        <v>1246422.7</v>
      </c>
      <c r="C7173" s="198">
        <v>0</v>
      </c>
      <c r="D7173" s="198">
        <v>0</v>
      </c>
      <c r="E7173" s="198">
        <v>1246422.7</v>
      </c>
      <c r="F7173" s="198">
        <v>685</v>
      </c>
      <c r="G7173" s="198">
        <v>0</v>
      </c>
    </row>
    <row r="7174" spans="1:7">
      <c r="A7174" s="198">
        <v>42167139</v>
      </c>
      <c r="B7174" s="198">
        <v>617835.99</v>
      </c>
      <c r="C7174" s="198">
        <v>8134.01</v>
      </c>
      <c r="D7174" s="198">
        <v>0</v>
      </c>
      <c r="E7174" s="198">
        <v>625970</v>
      </c>
      <c r="F7174" s="198">
        <v>685</v>
      </c>
      <c r="G7174" s="198">
        <v>1</v>
      </c>
    </row>
    <row r="7175" spans="1:7">
      <c r="A7175" s="198">
        <v>42167141</v>
      </c>
      <c r="B7175" s="198">
        <v>537130.07999999996</v>
      </c>
      <c r="C7175" s="198">
        <v>0</v>
      </c>
      <c r="D7175" s="198">
        <v>0</v>
      </c>
      <c r="E7175" s="198">
        <v>537130.07999999996</v>
      </c>
      <c r="F7175" s="198">
        <v>685</v>
      </c>
      <c r="G7175" s="198">
        <v>0</v>
      </c>
    </row>
    <row r="7176" spans="1:7">
      <c r="A7176" s="198">
        <v>42167152</v>
      </c>
      <c r="B7176" s="198">
        <v>0</v>
      </c>
      <c r="C7176" s="198">
        <v>0</v>
      </c>
      <c r="D7176" s="198">
        <v>0</v>
      </c>
      <c r="E7176" s="198">
        <v>0</v>
      </c>
      <c r="F7176" s="198">
        <v>685</v>
      </c>
      <c r="G7176" s="198">
        <v>0</v>
      </c>
    </row>
    <row r="7177" spans="1:7">
      <c r="A7177" s="198">
        <v>42167160</v>
      </c>
      <c r="B7177" s="198">
        <v>0</v>
      </c>
      <c r="C7177" s="198">
        <v>0</v>
      </c>
      <c r="D7177" s="198">
        <v>0</v>
      </c>
      <c r="E7177" s="198">
        <v>0</v>
      </c>
      <c r="F7177" s="198">
        <v>685</v>
      </c>
      <c r="G7177" s="198">
        <v>0</v>
      </c>
    </row>
    <row r="7178" spans="1:7">
      <c r="A7178" s="198">
        <v>42167172</v>
      </c>
      <c r="B7178" s="198">
        <v>0</v>
      </c>
      <c r="C7178" s="198">
        <v>0</v>
      </c>
      <c r="D7178" s="198">
        <v>0</v>
      </c>
      <c r="E7178" s="198">
        <v>0</v>
      </c>
      <c r="F7178" s="198">
        <v>685</v>
      </c>
      <c r="G7178" s="198">
        <v>0</v>
      </c>
    </row>
    <row r="7179" spans="1:7">
      <c r="A7179" s="198">
        <v>42167185</v>
      </c>
      <c r="B7179" s="198">
        <v>0</v>
      </c>
      <c r="C7179" s="198">
        <v>0</v>
      </c>
      <c r="D7179" s="198">
        <v>0</v>
      </c>
      <c r="E7179" s="198">
        <v>0</v>
      </c>
      <c r="F7179" s="198">
        <v>685</v>
      </c>
      <c r="G7179" s="198">
        <v>0</v>
      </c>
    </row>
    <row r="7180" spans="1:7">
      <c r="A7180" s="198">
        <v>42167197</v>
      </c>
      <c r="B7180" s="198">
        <v>0</v>
      </c>
      <c r="C7180" s="198">
        <v>0</v>
      </c>
      <c r="D7180" s="198">
        <v>0</v>
      </c>
      <c r="E7180" s="198">
        <v>0</v>
      </c>
      <c r="F7180" s="198">
        <v>685</v>
      </c>
      <c r="G7180" s="198">
        <v>0</v>
      </c>
    </row>
    <row r="7181" spans="1:7">
      <c r="A7181" s="198">
        <v>42167200</v>
      </c>
      <c r="B7181" s="198">
        <v>0</v>
      </c>
      <c r="C7181" s="198">
        <v>0</v>
      </c>
      <c r="D7181" s="198">
        <v>0</v>
      </c>
      <c r="E7181" s="198">
        <v>0</v>
      </c>
      <c r="F7181" s="198">
        <v>685</v>
      </c>
      <c r="G7181" s="198">
        <v>0</v>
      </c>
    </row>
    <row r="7182" spans="1:7">
      <c r="A7182" s="198">
        <v>42167213</v>
      </c>
      <c r="B7182" s="198">
        <v>323095.2</v>
      </c>
      <c r="C7182" s="198">
        <v>0</v>
      </c>
      <c r="D7182" s="198">
        <v>0</v>
      </c>
      <c r="E7182" s="198">
        <v>323095.2</v>
      </c>
      <c r="F7182" s="198">
        <v>685</v>
      </c>
      <c r="G7182" s="198">
        <v>0</v>
      </c>
    </row>
    <row r="7183" spans="1:7">
      <c r="A7183" s="198">
        <v>42167220</v>
      </c>
      <c r="B7183" s="198">
        <v>0</v>
      </c>
      <c r="C7183" s="198">
        <v>0</v>
      </c>
      <c r="D7183" s="198">
        <v>0</v>
      </c>
      <c r="E7183" s="198">
        <v>0</v>
      </c>
      <c r="F7183" s="198">
        <v>685</v>
      </c>
      <c r="G7183" s="198">
        <v>0</v>
      </c>
    </row>
    <row r="7184" spans="1:7">
      <c r="A7184" s="198">
        <v>42167249</v>
      </c>
      <c r="B7184" s="198">
        <v>0</v>
      </c>
      <c r="C7184" s="198">
        <v>0</v>
      </c>
      <c r="D7184" s="198">
        <v>0</v>
      </c>
      <c r="E7184" s="198">
        <v>0</v>
      </c>
      <c r="F7184" s="198">
        <v>685</v>
      </c>
      <c r="G7184" s="198">
        <v>0</v>
      </c>
    </row>
    <row r="7185" spans="1:7">
      <c r="A7185" s="198">
        <v>42167265</v>
      </c>
      <c r="B7185" s="198">
        <v>0</v>
      </c>
      <c r="C7185" s="198">
        <v>0</v>
      </c>
      <c r="D7185" s="198">
        <v>0</v>
      </c>
      <c r="E7185" s="198">
        <v>0</v>
      </c>
      <c r="F7185" s="198">
        <v>685</v>
      </c>
      <c r="G7185" s="198">
        <v>0</v>
      </c>
    </row>
    <row r="7186" spans="1:7">
      <c r="A7186" s="198">
        <v>42167295</v>
      </c>
      <c r="B7186" s="198">
        <v>0</v>
      </c>
      <c r="C7186" s="198">
        <v>0</v>
      </c>
      <c r="D7186" s="198">
        <v>0</v>
      </c>
      <c r="E7186" s="198">
        <v>0</v>
      </c>
      <c r="F7186" s="198">
        <v>685</v>
      </c>
      <c r="G7186" s="198">
        <v>0</v>
      </c>
    </row>
    <row r="7187" spans="1:7">
      <c r="A7187" s="198">
        <v>42167313</v>
      </c>
      <c r="B7187" s="198">
        <v>0</v>
      </c>
      <c r="C7187" s="198">
        <v>0</v>
      </c>
      <c r="D7187" s="198">
        <v>0</v>
      </c>
      <c r="E7187" s="198">
        <v>0</v>
      </c>
      <c r="F7187" s="198">
        <v>685</v>
      </c>
      <c r="G7187" s="198">
        <v>0</v>
      </c>
    </row>
    <row r="7188" spans="1:7">
      <c r="A7188" s="198">
        <v>42167353</v>
      </c>
      <c r="B7188" s="198">
        <v>1264002.81</v>
      </c>
      <c r="C7188" s="198">
        <v>0</v>
      </c>
      <c r="D7188" s="198">
        <v>0</v>
      </c>
      <c r="E7188" s="198">
        <v>1264002.81</v>
      </c>
      <c r="F7188" s="198">
        <v>685</v>
      </c>
      <c r="G7188" s="198">
        <v>0</v>
      </c>
    </row>
    <row r="7189" spans="1:7">
      <c r="A7189" s="198">
        <v>42167360</v>
      </c>
      <c r="B7189" s="198">
        <v>0</v>
      </c>
      <c r="C7189" s="198">
        <v>0</v>
      </c>
      <c r="D7189" s="198">
        <v>0</v>
      </c>
      <c r="E7189" s="198">
        <v>0</v>
      </c>
      <c r="F7189" s="198">
        <v>685</v>
      </c>
      <c r="G7189" s="198">
        <v>0</v>
      </c>
    </row>
    <row r="7190" spans="1:7">
      <c r="A7190" s="198">
        <v>42167373</v>
      </c>
      <c r="B7190" s="198">
        <v>570938.64</v>
      </c>
      <c r="C7190" s="198">
        <v>7413.97</v>
      </c>
      <c r="D7190" s="198">
        <v>0</v>
      </c>
      <c r="E7190" s="198">
        <v>578352.61</v>
      </c>
      <c r="F7190" s="198">
        <v>685</v>
      </c>
      <c r="G7190" s="198">
        <v>1</v>
      </c>
    </row>
    <row r="7191" spans="1:7">
      <c r="A7191" s="198">
        <v>42210736</v>
      </c>
      <c r="B7191" s="198">
        <v>0</v>
      </c>
      <c r="C7191" s="198">
        <v>0</v>
      </c>
      <c r="D7191" s="198">
        <v>0</v>
      </c>
      <c r="E7191" s="198">
        <v>0</v>
      </c>
      <c r="F7191" s="198">
        <v>823</v>
      </c>
      <c r="G7191" s="198">
        <v>0</v>
      </c>
    </row>
    <row r="7192" spans="1:7">
      <c r="A7192" s="198">
        <v>42210890</v>
      </c>
      <c r="B7192" s="198">
        <v>0</v>
      </c>
      <c r="C7192" s="198">
        <v>0</v>
      </c>
      <c r="D7192" s="198">
        <v>0</v>
      </c>
      <c r="E7192" s="198">
        <v>0</v>
      </c>
      <c r="F7192" s="198">
        <v>685</v>
      </c>
      <c r="G7192" s="198">
        <v>0</v>
      </c>
    </row>
    <row r="7193" spans="1:7">
      <c r="A7193" s="198">
        <v>42210901</v>
      </c>
      <c r="B7193" s="198">
        <v>0</v>
      </c>
      <c r="C7193" s="198">
        <v>0</v>
      </c>
      <c r="D7193" s="198">
        <v>0</v>
      </c>
      <c r="E7193" s="198">
        <v>0</v>
      </c>
      <c r="F7193" s="198">
        <v>685</v>
      </c>
      <c r="G7193" s="198">
        <v>0</v>
      </c>
    </row>
    <row r="7194" spans="1:7">
      <c r="A7194" s="198">
        <v>42266147</v>
      </c>
      <c r="B7194" s="198">
        <v>0</v>
      </c>
      <c r="C7194" s="198">
        <v>0</v>
      </c>
      <c r="D7194" s="198">
        <v>0</v>
      </c>
      <c r="E7194" s="198">
        <v>0</v>
      </c>
      <c r="F7194" s="198">
        <v>685</v>
      </c>
      <c r="G7194" s="198">
        <v>0</v>
      </c>
    </row>
    <row r="7195" spans="1:7">
      <c r="A7195" s="198">
        <v>42266150</v>
      </c>
      <c r="B7195" s="198">
        <v>0</v>
      </c>
      <c r="C7195" s="198">
        <v>0</v>
      </c>
      <c r="D7195" s="198">
        <v>0</v>
      </c>
      <c r="E7195" s="198">
        <v>0</v>
      </c>
      <c r="F7195" s="198">
        <v>685</v>
      </c>
      <c r="G7195" s="198">
        <v>0</v>
      </c>
    </row>
    <row r="7196" spans="1:7">
      <c r="A7196" s="198">
        <v>42266184</v>
      </c>
      <c r="B7196" s="198">
        <v>0</v>
      </c>
      <c r="C7196" s="198">
        <v>0</v>
      </c>
      <c r="D7196" s="198">
        <v>0</v>
      </c>
      <c r="E7196" s="198">
        <v>0</v>
      </c>
      <c r="F7196" s="198">
        <v>685</v>
      </c>
      <c r="G7196" s="198">
        <v>0</v>
      </c>
    </row>
    <row r="7197" spans="1:7">
      <c r="A7197" s="198">
        <v>42266218</v>
      </c>
      <c r="B7197" s="198">
        <v>0</v>
      </c>
      <c r="C7197" s="198">
        <v>0</v>
      </c>
      <c r="D7197" s="198">
        <v>0</v>
      </c>
      <c r="E7197" s="198">
        <v>0</v>
      </c>
      <c r="F7197" s="198">
        <v>685</v>
      </c>
      <c r="G7197" s="198">
        <v>0</v>
      </c>
    </row>
    <row r="7198" spans="1:7">
      <c r="A7198" s="198">
        <v>42351938</v>
      </c>
      <c r="B7198" s="198">
        <v>0</v>
      </c>
      <c r="C7198" s="198">
        <v>0</v>
      </c>
      <c r="D7198" s="198">
        <v>0</v>
      </c>
      <c r="E7198" s="198">
        <v>0</v>
      </c>
      <c r="F7198" s="198">
        <v>685</v>
      </c>
      <c r="G7198" s="198">
        <v>0</v>
      </c>
    </row>
    <row r="7199" spans="1:7">
      <c r="A7199" s="198">
        <v>42352554</v>
      </c>
      <c r="B7199" s="198">
        <v>0</v>
      </c>
      <c r="C7199" s="198">
        <v>0</v>
      </c>
      <c r="D7199" s="198">
        <v>0</v>
      </c>
      <c r="E7199" s="198">
        <v>0</v>
      </c>
      <c r="F7199" s="198">
        <v>685</v>
      </c>
      <c r="G7199" s="198">
        <v>0</v>
      </c>
    </row>
    <row r="7200" spans="1:7">
      <c r="A7200" s="198">
        <v>42352572</v>
      </c>
      <c r="B7200" s="198">
        <v>0</v>
      </c>
      <c r="C7200" s="198">
        <v>0</v>
      </c>
      <c r="D7200" s="198">
        <v>0</v>
      </c>
      <c r="E7200" s="198">
        <v>0</v>
      </c>
      <c r="F7200" s="198">
        <v>685</v>
      </c>
      <c r="G7200" s="198">
        <v>0</v>
      </c>
    </row>
    <row r="7201" spans="1:7">
      <c r="A7201" s="198">
        <v>42352619</v>
      </c>
      <c r="B7201" s="198">
        <v>0</v>
      </c>
      <c r="C7201" s="198">
        <v>0</v>
      </c>
      <c r="D7201" s="198">
        <v>0</v>
      </c>
      <c r="E7201" s="198">
        <v>0</v>
      </c>
      <c r="F7201" s="198">
        <v>685</v>
      </c>
      <c r="G7201" s="198">
        <v>0</v>
      </c>
    </row>
    <row r="7202" spans="1:7">
      <c r="A7202" s="198">
        <v>42352622</v>
      </c>
      <c r="B7202" s="198">
        <v>482979.91</v>
      </c>
      <c r="C7202" s="198">
        <v>0</v>
      </c>
      <c r="D7202" s="198">
        <v>0</v>
      </c>
      <c r="E7202" s="198">
        <v>482979.91</v>
      </c>
      <c r="F7202" s="198">
        <v>685</v>
      </c>
      <c r="G7202" s="198">
        <v>0</v>
      </c>
    </row>
    <row r="7203" spans="1:7">
      <c r="A7203" s="198">
        <v>42352630</v>
      </c>
      <c r="B7203" s="198">
        <v>335910.01</v>
      </c>
      <c r="C7203" s="198">
        <v>0.6</v>
      </c>
      <c r="D7203" s="198">
        <v>0</v>
      </c>
      <c r="E7203" s="198">
        <v>335910.61</v>
      </c>
      <c r="F7203" s="198">
        <v>685</v>
      </c>
      <c r="G7203" s="198">
        <v>1</v>
      </c>
    </row>
    <row r="7204" spans="1:7">
      <c r="A7204" s="198">
        <v>42352644</v>
      </c>
      <c r="B7204" s="198">
        <v>511631.27</v>
      </c>
      <c r="C7204" s="198">
        <v>0</v>
      </c>
      <c r="D7204" s="198">
        <v>0</v>
      </c>
      <c r="E7204" s="198">
        <v>511631.27</v>
      </c>
      <c r="F7204" s="198">
        <v>685</v>
      </c>
      <c r="G7204" s="198">
        <v>0</v>
      </c>
    </row>
    <row r="7205" spans="1:7">
      <c r="A7205" s="198">
        <v>42352656</v>
      </c>
      <c r="B7205" s="198">
        <v>0</v>
      </c>
      <c r="C7205" s="198">
        <v>0</v>
      </c>
      <c r="D7205" s="198">
        <v>0</v>
      </c>
      <c r="E7205" s="198">
        <v>0</v>
      </c>
      <c r="F7205" s="198">
        <v>823</v>
      </c>
      <c r="G7205" s="198">
        <v>0</v>
      </c>
    </row>
    <row r="7206" spans="1:7">
      <c r="A7206" s="198">
        <v>42352665</v>
      </c>
      <c r="B7206" s="198">
        <v>115372.95</v>
      </c>
      <c r="C7206" s="198">
        <v>0</v>
      </c>
      <c r="D7206" s="198">
        <v>0</v>
      </c>
      <c r="E7206" s="198">
        <v>115372.95</v>
      </c>
      <c r="F7206" s="198">
        <v>685</v>
      </c>
      <c r="G7206" s="198">
        <v>0</v>
      </c>
    </row>
    <row r="7207" spans="1:7">
      <c r="A7207" s="198">
        <v>42352676</v>
      </c>
      <c r="B7207" s="198">
        <v>0</v>
      </c>
      <c r="C7207" s="198">
        <v>0</v>
      </c>
      <c r="D7207" s="198">
        <v>0</v>
      </c>
      <c r="E7207" s="198">
        <v>0</v>
      </c>
      <c r="F7207" s="198">
        <v>685</v>
      </c>
      <c r="G7207" s="198">
        <v>0</v>
      </c>
    </row>
    <row r="7208" spans="1:7">
      <c r="A7208" s="198">
        <v>42352680</v>
      </c>
      <c r="B7208" s="198">
        <v>0</v>
      </c>
      <c r="C7208" s="198">
        <v>0</v>
      </c>
      <c r="D7208" s="198">
        <v>0</v>
      </c>
      <c r="E7208" s="198">
        <v>0</v>
      </c>
      <c r="F7208" s="198">
        <v>685</v>
      </c>
      <c r="G7208" s="198">
        <v>0</v>
      </c>
    </row>
    <row r="7209" spans="1:7">
      <c r="A7209" s="198">
        <v>42421401</v>
      </c>
      <c r="B7209" s="198">
        <v>0</v>
      </c>
      <c r="C7209" s="198">
        <v>0</v>
      </c>
      <c r="D7209" s="198">
        <v>0</v>
      </c>
      <c r="E7209" s="198">
        <v>0</v>
      </c>
      <c r="F7209" s="198">
        <v>823</v>
      </c>
      <c r="G7209" s="198">
        <v>0</v>
      </c>
    </row>
    <row r="7210" spans="1:7">
      <c r="A7210" s="198">
        <v>42421656</v>
      </c>
      <c r="B7210" s="198">
        <v>0</v>
      </c>
      <c r="C7210" s="198">
        <v>0</v>
      </c>
      <c r="D7210" s="198">
        <v>0</v>
      </c>
      <c r="E7210" s="198">
        <v>0</v>
      </c>
      <c r="F7210" s="198">
        <v>685</v>
      </c>
      <c r="G7210" s="198">
        <v>0</v>
      </c>
    </row>
    <row r="7211" spans="1:7">
      <c r="A7211" s="198">
        <v>42422254</v>
      </c>
      <c r="B7211" s="198">
        <v>0</v>
      </c>
      <c r="C7211" s="198">
        <v>0</v>
      </c>
      <c r="D7211" s="198">
        <v>0</v>
      </c>
      <c r="E7211" s="198">
        <v>0</v>
      </c>
      <c r="F7211" s="198">
        <v>685</v>
      </c>
      <c r="G7211" s="198">
        <v>0</v>
      </c>
    </row>
    <row r="7212" spans="1:7">
      <c r="A7212" s="198">
        <v>42422264</v>
      </c>
      <c r="B7212" s="198">
        <v>379202.8</v>
      </c>
      <c r="C7212" s="198">
        <v>5777.77</v>
      </c>
      <c r="D7212" s="198">
        <v>0</v>
      </c>
      <c r="E7212" s="198">
        <v>384980.57</v>
      </c>
      <c r="F7212" s="198">
        <v>685</v>
      </c>
      <c r="G7212" s="198">
        <v>2</v>
      </c>
    </row>
    <row r="7213" spans="1:7">
      <c r="A7213" s="198">
        <v>42422276</v>
      </c>
      <c r="B7213" s="198">
        <v>0</v>
      </c>
      <c r="C7213" s="198">
        <v>0</v>
      </c>
      <c r="D7213" s="198">
        <v>0</v>
      </c>
      <c r="E7213" s="198">
        <v>0</v>
      </c>
      <c r="F7213" s="198">
        <v>685</v>
      </c>
      <c r="G7213" s="198">
        <v>0</v>
      </c>
    </row>
    <row r="7214" spans="1:7">
      <c r="A7214" s="198">
        <v>42422280</v>
      </c>
      <c r="B7214" s="198">
        <v>559497.39</v>
      </c>
      <c r="C7214" s="198">
        <v>7147.4</v>
      </c>
      <c r="D7214" s="198">
        <v>0</v>
      </c>
      <c r="E7214" s="198">
        <v>566644.79</v>
      </c>
      <c r="F7214" s="198">
        <v>685</v>
      </c>
      <c r="G7214" s="198">
        <v>1</v>
      </c>
    </row>
    <row r="7215" spans="1:7">
      <c r="A7215" s="198">
        <v>42422305</v>
      </c>
      <c r="B7215" s="198">
        <v>0</v>
      </c>
      <c r="C7215" s="198">
        <v>0</v>
      </c>
      <c r="D7215" s="198">
        <v>0</v>
      </c>
      <c r="E7215" s="198">
        <v>0</v>
      </c>
      <c r="F7215" s="198">
        <v>685</v>
      </c>
      <c r="G7215" s="198">
        <v>0</v>
      </c>
    </row>
    <row r="7216" spans="1:7">
      <c r="A7216" s="198">
        <v>42462612</v>
      </c>
      <c r="B7216" s="198">
        <v>0</v>
      </c>
      <c r="C7216" s="198">
        <v>0</v>
      </c>
      <c r="D7216" s="198">
        <v>0</v>
      </c>
      <c r="E7216" s="198">
        <v>0</v>
      </c>
      <c r="F7216" s="198">
        <v>685</v>
      </c>
      <c r="G7216" s="198">
        <v>0</v>
      </c>
    </row>
    <row r="7217" spans="1:7">
      <c r="A7217" s="198">
        <v>42462845</v>
      </c>
      <c r="B7217" s="198">
        <v>0</v>
      </c>
      <c r="C7217" s="198">
        <v>0</v>
      </c>
      <c r="D7217" s="198">
        <v>0</v>
      </c>
      <c r="E7217" s="198">
        <v>0</v>
      </c>
      <c r="F7217" s="198">
        <v>685</v>
      </c>
      <c r="G7217" s="198">
        <v>0</v>
      </c>
    </row>
    <row r="7218" spans="1:7">
      <c r="A7218" s="198">
        <v>42462857</v>
      </c>
      <c r="B7218" s="198">
        <v>475218.2</v>
      </c>
      <c r="C7218" s="198">
        <v>0</v>
      </c>
      <c r="D7218" s="198">
        <v>0</v>
      </c>
      <c r="E7218" s="198">
        <v>475218.2</v>
      </c>
      <c r="F7218" s="198">
        <v>685</v>
      </c>
      <c r="G7218" s="198">
        <v>0</v>
      </c>
    </row>
    <row r="7219" spans="1:7">
      <c r="A7219" s="198">
        <v>42462866</v>
      </c>
      <c r="B7219" s="198">
        <v>1251713.8899999999</v>
      </c>
      <c r="C7219" s="198">
        <v>0</v>
      </c>
      <c r="D7219" s="198">
        <v>781959.04</v>
      </c>
      <c r="E7219" s="198">
        <v>2033672.93</v>
      </c>
      <c r="F7219" s="198">
        <v>685</v>
      </c>
      <c r="G7219" s="198">
        <v>68</v>
      </c>
    </row>
    <row r="7220" spans="1:7">
      <c r="A7220" s="198">
        <v>42462870</v>
      </c>
      <c r="B7220" s="198">
        <v>0</v>
      </c>
      <c r="C7220" s="198">
        <v>0</v>
      </c>
      <c r="D7220" s="198">
        <v>0</v>
      </c>
      <c r="E7220" s="198">
        <v>0</v>
      </c>
      <c r="F7220" s="198">
        <v>685</v>
      </c>
      <c r="G7220" s="198">
        <v>0</v>
      </c>
    </row>
    <row r="7221" spans="1:7">
      <c r="A7221" s="198">
        <v>42462885</v>
      </c>
      <c r="B7221" s="198">
        <v>152515.85</v>
      </c>
      <c r="C7221" s="198">
        <v>0</v>
      </c>
      <c r="D7221" s="198">
        <v>0</v>
      </c>
      <c r="E7221" s="198">
        <v>152515.85</v>
      </c>
      <c r="F7221" s="198">
        <v>685</v>
      </c>
      <c r="G7221" s="198">
        <v>0</v>
      </c>
    </row>
    <row r="7222" spans="1:7">
      <c r="A7222" s="198">
        <v>42462890</v>
      </c>
      <c r="B7222" s="198">
        <v>0</v>
      </c>
      <c r="C7222" s="198">
        <v>0</v>
      </c>
      <c r="D7222" s="198">
        <v>0</v>
      </c>
      <c r="E7222" s="198">
        <v>0</v>
      </c>
      <c r="F7222" s="198">
        <v>685</v>
      </c>
      <c r="G7222" s="198">
        <v>0</v>
      </c>
    </row>
    <row r="7223" spans="1:7">
      <c r="A7223" s="198">
        <v>42462909</v>
      </c>
      <c r="B7223" s="198">
        <v>0</v>
      </c>
      <c r="C7223" s="198">
        <v>0</v>
      </c>
      <c r="D7223" s="198">
        <v>0</v>
      </c>
      <c r="E7223" s="198">
        <v>0</v>
      </c>
      <c r="F7223" s="198">
        <v>685</v>
      </c>
      <c r="G7223" s="198">
        <v>0</v>
      </c>
    </row>
    <row r="7224" spans="1:7">
      <c r="A7224" s="198">
        <v>42462915</v>
      </c>
      <c r="B7224" s="198">
        <v>0</v>
      </c>
      <c r="C7224" s="198">
        <v>0</v>
      </c>
      <c r="D7224" s="198">
        <v>0</v>
      </c>
      <c r="E7224" s="198">
        <v>0</v>
      </c>
      <c r="F7224" s="198">
        <v>823</v>
      </c>
      <c r="G7224" s="198">
        <v>0</v>
      </c>
    </row>
    <row r="7225" spans="1:7">
      <c r="A7225" s="198">
        <v>42462928</v>
      </c>
      <c r="B7225" s="198">
        <v>866444.45</v>
      </c>
      <c r="C7225" s="198">
        <v>0</v>
      </c>
      <c r="D7225" s="198">
        <v>150063.60999999999</v>
      </c>
      <c r="E7225" s="198">
        <v>1016508.06</v>
      </c>
      <c r="F7225" s="198">
        <v>685</v>
      </c>
      <c r="G7225" s="198">
        <v>14</v>
      </c>
    </row>
    <row r="7226" spans="1:7">
      <c r="A7226" s="198">
        <v>42462932</v>
      </c>
      <c r="B7226" s="198">
        <v>0</v>
      </c>
      <c r="C7226" s="198">
        <v>0</v>
      </c>
      <c r="D7226" s="198">
        <v>0</v>
      </c>
      <c r="E7226" s="198">
        <v>0</v>
      </c>
      <c r="F7226" s="198">
        <v>685</v>
      </c>
      <c r="G7226" s="198">
        <v>0</v>
      </c>
    </row>
    <row r="7227" spans="1:7">
      <c r="A7227" s="198">
        <v>42462942</v>
      </c>
      <c r="B7227" s="198">
        <v>0</v>
      </c>
      <c r="C7227" s="198">
        <v>0</v>
      </c>
      <c r="D7227" s="198">
        <v>0</v>
      </c>
      <c r="E7227" s="198">
        <v>0</v>
      </c>
      <c r="F7227" s="198">
        <v>685</v>
      </c>
      <c r="G7227" s="198">
        <v>0</v>
      </c>
    </row>
    <row r="7228" spans="1:7">
      <c r="A7228" s="198">
        <v>42508022</v>
      </c>
      <c r="B7228" s="198">
        <v>0</v>
      </c>
      <c r="C7228" s="198">
        <v>0</v>
      </c>
      <c r="D7228" s="198">
        <v>0</v>
      </c>
      <c r="E7228" s="198">
        <v>0</v>
      </c>
      <c r="F7228" s="198">
        <v>685</v>
      </c>
      <c r="G7228" s="198">
        <v>0</v>
      </c>
    </row>
    <row r="7229" spans="1:7">
      <c r="A7229" s="198">
        <v>42508336</v>
      </c>
      <c r="B7229" s="198">
        <v>0</v>
      </c>
      <c r="C7229" s="198">
        <v>0</v>
      </c>
      <c r="D7229" s="198">
        <v>0</v>
      </c>
      <c r="E7229" s="198">
        <v>0</v>
      </c>
      <c r="F7229" s="198">
        <v>823</v>
      </c>
      <c r="G7229" s="198">
        <v>0</v>
      </c>
    </row>
    <row r="7230" spans="1:7">
      <c r="A7230" s="198">
        <v>42508356</v>
      </c>
      <c r="B7230" s="198">
        <v>230330.47</v>
      </c>
      <c r="C7230" s="198">
        <v>0</v>
      </c>
      <c r="D7230" s="198">
        <v>48496.15</v>
      </c>
      <c r="E7230" s="198">
        <v>278826.62</v>
      </c>
      <c r="F7230" s="198">
        <v>685</v>
      </c>
      <c r="G7230" s="198">
        <v>19</v>
      </c>
    </row>
    <row r="7231" spans="1:7">
      <c r="A7231" s="198">
        <v>42508447</v>
      </c>
      <c r="B7231" s="198">
        <v>467668.95</v>
      </c>
      <c r="C7231" s="198">
        <v>0</v>
      </c>
      <c r="D7231" s="198">
        <v>0</v>
      </c>
      <c r="E7231" s="198">
        <v>467668.95</v>
      </c>
      <c r="F7231" s="198">
        <v>823</v>
      </c>
      <c r="G7231" s="198">
        <v>0</v>
      </c>
    </row>
    <row r="7232" spans="1:7">
      <c r="A7232" s="198">
        <v>42508594</v>
      </c>
      <c r="B7232" s="198">
        <v>0</v>
      </c>
      <c r="C7232" s="198">
        <v>0</v>
      </c>
      <c r="D7232" s="198">
        <v>0</v>
      </c>
      <c r="E7232" s="198">
        <v>0</v>
      </c>
      <c r="F7232" s="198">
        <v>823</v>
      </c>
      <c r="G7232" s="198">
        <v>0</v>
      </c>
    </row>
    <row r="7233" spans="1:7">
      <c r="A7233" s="198">
        <v>42508614</v>
      </c>
      <c r="B7233" s="198">
        <v>270135.03000000003</v>
      </c>
      <c r="C7233" s="198">
        <v>0</v>
      </c>
      <c r="D7233" s="198">
        <v>0</v>
      </c>
      <c r="E7233" s="198">
        <v>270135.03000000003</v>
      </c>
      <c r="F7233" s="198">
        <v>685</v>
      </c>
      <c r="G7233" s="198">
        <v>0</v>
      </c>
    </row>
    <row r="7234" spans="1:7">
      <c r="A7234" s="198">
        <v>42508631</v>
      </c>
      <c r="B7234" s="198">
        <v>373678.01</v>
      </c>
      <c r="C7234" s="198">
        <v>0</v>
      </c>
      <c r="D7234" s="198">
        <v>0</v>
      </c>
      <c r="E7234" s="198">
        <v>373678.01</v>
      </c>
      <c r="F7234" s="198">
        <v>685</v>
      </c>
      <c r="G7234" s="198">
        <v>0</v>
      </c>
    </row>
    <row r="7235" spans="1:7">
      <c r="A7235" s="198">
        <v>42508646</v>
      </c>
      <c r="B7235" s="198">
        <v>0</v>
      </c>
      <c r="C7235" s="198">
        <v>0</v>
      </c>
      <c r="D7235" s="198">
        <v>0</v>
      </c>
      <c r="E7235" s="198">
        <v>0</v>
      </c>
      <c r="F7235" s="198">
        <v>685</v>
      </c>
      <c r="G7235" s="198">
        <v>0</v>
      </c>
    </row>
    <row r="7236" spans="1:7">
      <c r="A7236" s="198">
        <v>42508663</v>
      </c>
      <c r="B7236" s="198">
        <v>346554.26</v>
      </c>
      <c r="C7236" s="198">
        <v>0</v>
      </c>
      <c r="D7236" s="198">
        <v>0</v>
      </c>
      <c r="E7236" s="198">
        <v>346554.26</v>
      </c>
      <c r="F7236" s="198">
        <v>685</v>
      </c>
      <c r="G7236" s="198">
        <v>0</v>
      </c>
    </row>
    <row r="7237" spans="1:7">
      <c r="A7237" s="198">
        <v>42508675</v>
      </c>
      <c r="B7237" s="198">
        <v>0</v>
      </c>
      <c r="C7237" s="198">
        <v>0</v>
      </c>
      <c r="D7237" s="198">
        <v>0</v>
      </c>
      <c r="E7237" s="198">
        <v>0</v>
      </c>
      <c r="F7237" s="198">
        <v>685</v>
      </c>
      <c r="G7237" s="198">
        <v>0</v>
      </c>
    </row>
    <row r="7238" spans="1:7">
      <c r="A7238" s="198">
        <v>42508699</v>
      </c>
      <c r="B7238" s="198">
        <v>564940.48</v>
      </c>
      <c r="C7238" s="198">
        <v>0</v>
      </c>
      <c r="D7238" s="198">
        <v>0</v>
      </c>
      <c r="E7238" s="198">
        <v>564940.48</v>
      </c>
      <c r="F7238" s="198">
        <v>685</v>
      </c>
      <c r="G7238" s="198">
        <v>0</v>
      </c>
    </row>
    <row r="7239" spans="1:7">
      <c r="A7239" s="198">
        <v>42553461</v>
      </c>
      <c r="B7239" s="198">
        <v>0</v>
      </c>
      <c r="C7239" s="198">
        <v>0</v>
      </c>
      <c r="D7239" s="198">
        <v>0</v>
      </c>
      <c r="E7239" s="198">
        <v>0</v>
      </c>
      <c r="F7239" s="198">
        <v>685</v>
      </c>
      <c r="G7239" s="198">
        <v>0</v>
      </c>
    </row>
    <row r="7240" spans="1:7">
      <c r="A7240" s="198">
        <v>42553494</v>
      </c>
      <c r="B7240" s="198">
        <v>0</v>
      </c>
      <c r="C7240" s="198">
        <v>0</v>
      </c>
      <c r="D7240" s="198">
        <v>0</v>
      </c>
      <c r="E7240" s="198">
        <v>0</v>
      </c>
      <c r="F7240" s="198">
        <v>823</v>
      </c>
      <c r="G7240" s="198">
        <v>0</v>
      </c>
    </row>
    <row r="7241" spans="1:7">
      <c r="A7241" s="198">
        <v>42553587</v>
      </c>
      <c r="B7241" s="198">
        <v>0</v>
      </c>
      <c r="C7241" s="198">
        <v>0</v>
      </c>
      <c r="D7241" s="198">
        <v>0</v>
      </c>
      <c r="E7241" s="198">
        <v>0</v>
      </c>
      <c r="F7241" s="198">
        <v>823</v>
      </c>
      <c r="G7241" s="198">
        <v>0</v>
      </c>
    </row>
    <row r="7242" spans="1:7">
      <c r="A7242" s="198">
        <v>42554051</v>
      </c>
      <c r="B7242" s="198">
        <v>0</v>
      </c>
      <c r="C7242" s="198">
        <v>0</v>
      </c>
      <c r="D7242" s="198">
        <v>0</v>
      </c>
      <c r="E7242" s="198">
        <v>0</v>
      </c>
      <c r="F7242" s="198">
        <v>685</v>
      </c>
      <c r="G7242" s="198">
        <v>0</v>
      </c>
    </row>
    <row r="7243" spans="1:7">
      <c r="A7243" s="198">
        <v>42554387</v>
      </c>
      <c r="B7243" s="198">
        <v>997294.04</v>
      </c>
      <c r="C7243" s="198">
        <v>0</v>
      </c>
      <c r="D7243" s="198">
        <v>0</v>
      </c>
      <c r="E7243" s="198">
        <v>997294.04</v>
      </c>
      <c r="F7243" s="198">
        <v>823</v>
      </c>
      <c r="G7243" s="198">
        <v>0</v>
      </c>
    </row>
    <row r="7244" spans="1:7">
      <c r="A7244" s="198">
        <v>42554437</v>
      </c>
      <c r="B7244" s="198">
        <v>0</v>
      </c>
      <c r="C7244" s="198">
        <v>0</v>
      </c>
      <c r="D7244" s="198">
        <v>0</v>
      </c>
      <c r="E7244" s="198">
        <v>0</v>
      </c>
      <c r="F7244" s="198">
        <v>685</v>
      </c>
      <c r="G7244" s="198">
        <v>0</v>
      </c>
    </row>
    <row r="7245" spans="1:7">
      <c r="A7245" s="198">
        <v>42554470</v>
      </c>
      <c r="B7245" s="198">
        <v>187072.75</v>
      </c>
      <c r="C7245" s="198">
        <v>0</v>
      </c>
      <c r="D7245" s="198">
        <v>0</v>
      </c>
      <c r="E7245" s="198">
        <v>187072.75</v>
      </c>
      <c r="F7245" s="198">
        <v>685</v>
      </c>
      <c r="G7245" s="198">
        <v>0</v>
      </c>
    </row>
    <row r="7246" spans="1:7">
      <c r="A7246" s="198">
        <v>42554505</v>
      </c>
      <c r="B7246" s="198">
        <v>0</v>
      </c>
      <c r="C7246" s="198">
        <v>0</v>
      </c>
      <c r="D7246" s="198">
        <v>0</v>
      </c>
      <c r="E7246" s="198">
        <v>0</v>
      </c>
      <c r="F7246" s="198">
        <v>685</v>
      </c>
      <c r="G7246" s="198">
        <v>0</v>
      </c>
    </row>
    <row r="7247" spans="1:7">
      <c r="A7247" s="198">
        <v>42554514</v>
      </c>
      <c r="B7247" s="198">
        <v>0</v>
      </c>
      <c r="C7247" s="198">
        <v>0</v>
      </c>
      <c r="D7247" s="198">
        <v>0</v>
      </c>
      <c r="E7247" s="198">
        <v>0</v>
      </c>
      <c r="F7247" s="198">
        <v>685</v>
      </c>
      <c r="G7247" s="198">
        <v>0</v>
      </c>
    </row>
    <row r="7248" spans="1:7">
      <c r="A7248" s="198">
        <v>42554535</v>
      </c>
      <c r="B7248" s="198">
        <v>0</v>
      </c>
      <c r="C7248" s="198">
        <v>0</v>
      </c>
      <c r="D7248" s="198">
        <v>0</v>
      </c>
      <c r="E7248" s="198">
        <v>0</v>
      </c>
      <c r="F7248" s="198">
        <v>685</v>
      </c>
      <c r="G7248" s="198">
        <v>0</v>
      </c>
    </row>
    <row r="7249" spans="1:7">
      <c r="A7249" s="198">
        <v>42554547</v>
      </c>
      <c r="B7249" s="198">
        <v>0</v>
      </c>
      <c r="C7249" s="198">
        <v>0</v>
      </c>
      <c r="D7249" s="198">
        <v>0</v>
      </c>
      <c r="E7249" s="198">
        <v>0</v>
      </c>
      <c r="F7249" s="198">
        <v>823</v>
      </c>
      <c r="G7249" s="198">
        <v>0</v>
      </c>
    </row>
    <row r="7250" spans="1:7">
      <c r="A7250" s="198">
        <v>42554557</v>
      </c>
      <c r="B7250" s="198">
        <v>215775.89</v>
      </c>
      <c r="C7250" s="198">
        <v>0</v>
      </c>
      <c r="D7250" s="198">
        <v>0</v>
      </c>
      <c r="E7250" s="198">
        <v>215775.89</v>
      </c>
      <c r="F7250" s="198">
        <v>685</v>
      </c>
      <c r="G7250" s="198">
        <v>0</v>
      </c>
    </row>
    <row r="7251" spans="1:7">
      <c r="A7251" s="198">
        <v>42554578</v>
      </c>
      <c r="B7251" s="198">
        <v>0</v>
      </c>
      <c r="C7251" s="198">
        <v>0</v>
      </c>
      <c r="D7251" s="198">
        <v>0</v>
      </c>
      <c r="E7251" s="198">
        <v>0</v>
      </c>
      <c r="F7251" s="198">
        <v>685</v>
      </c>
      <c r="G7251" s="198">
        <v>0</v>
      </c>
    </row>
    <row r="7252" spans="1:7">
      <c r="A7252" s="198">
        <v>42616307</v>
      </c>
      <c r="B7252" s="198">
        <v>1007582.34</v>
      </c>
      <c r="C7252" s="198">
        <v>0</v>
      </c>
      <c r="D7252" s="198">
        <v>134551.71</v>
      </c>
      <c r="E7252" s="198">
        <v>1142134.05</v>
      </c>
      <c r="F7252" s="198">
        <v>685</v>
      </c>
      <c r="G7252" s="198">
        <v>11</v>
      </c>
    </row>
    <row r="7253" spans="1:7">
      <c r="A7253" s="198">
        <v>42616518</v>
      </c>
      <c r="B7253" s="198">
        <v>0</v>
      </c>
      <c r="C7253" s="198">
        <v>0</v>
      </c>
      <c r="D7253" s="198">
        <v>0</v>
      </c>
      <c r="E7253" s="198">
        <v>0</v>
      </c>
      <c r="F7253" s="198">
        <v>685</v>
      </c>
      <c r="G7253" s="198">
        <v>0</v>
      </c>
    </row>
    <row r="7254" spans="1:7">
      <c r="A7254" s="198">
        <v>42616770</v>
      </c>
      <c r="B7254" s="198">
        <v>0</v>
      </c>
      <c r="C7254" s="198">
        <v>0</v>
      </c>
      <c r="D7254" s="198">
        <v>0</v>
      </c>
      <c r="E7254" s="198">
        <v>0</v>
      </c>
      <c r="F7254" s="198">
        <v>685</v>
      </c>
      <c r="G7254" s="198">
        <v>0</v>
      </c>
    </row>
    <row r="7255" spans="1:7">
      <c r="A7255" s="198">
        <v>42616780</v>
      </c>
      <c r="B7255" s="198">
        <v>0</v>
      </c>
      <c r="C7255" s="198">
        <v>0</v>
      </c>
      <c r="D7255" s="198">
        <v>0</v>
      </c>
      <c r="E7255" s="198">
        <v>0</v>
      </c>
      <c r="F7255" s="198">
        <v>685</v>
      </c>
      <c r="G7255" s="198">
        <v>0</v>
      </c>
    </row>
    <row r="7256" spans="1:7">
      <c r="A7256" s="198">
        <v>42616798</v>
      </c>
      <c r="B7256" s="198">
        <v>368374.69</v>
      </c>
      <c r="C7256" s="198">
        <v>0</v>
      </c>
      <c r="D7256" s="198">
        <v>0</v>
      </c>
      <c r="E7256" s="198">
        <v>368374.69</v>
      </c>
      <c r="F7256" s="198">
        <v>685</v>
      </c>
      <c r="G7256" s="198">
        <v>0</v>
      </c>
    </row>
    <row r="7257" spans="1:7">
      <c r="A7257" s="198">
        <v>42616801</v>
      </c>
      <c r="B7257" s="198">
        <v>157381.65</v>
      </c>
      <c r="C7257" s="198">
        <v>0</v>
      </c>
      <c r="D7257" s="198">
        <v>0</v>
      </c>
      <c r="E7257" s="198">
        <v>157381.65</v>
      </c>
      <c r="F7257" s="198">
        <v>685</v>
      </c>
      <c r="G7257" s="198">
        <v>0</v>
      </c>
    </row>
    <row r="7258" spans="1:7">
      <c r="A7258" s="198">
        <v>42616824</v>
      </c>
      <c r="B7258" s="198">
        <v>559881.72</v>
      </c>
      <c r="C7258" s="198">
        <v>0</v>
      </c>
      <c r="D7258" s="198">
        <v>154401.95000000001</v>
      </c>
      <c r="E7258" s="198">
        <v>714283.67</v>
      </c>
      <c r="F7258" s="198">
        <v>685</v>
      </c>
      <c r="G7258" s="198">
        <v>25</v>
      </c>
    </row>
    <row r="7259" spans="1:7">
      <c r="A7259" s="198">
        <v>42672794</v>
      </c>
      <c r="B7259" s="198">
        <v>0</v>
      </c>
      <c r="C7259" s="198">
        <v>0</v>
      </c>
      <c r="D7259" s="198">
        <v>0</v>
      </c>
      <c r="E7259" s="198">
        <v>0</v>
      </c>
      <c r="F7259" s="198">
        <v>685</v>
      </c>
      <c r="G7259" s="198">
        <v>0</v>
      </c>
    </row>
    <row r="7260" spans="1:7">
      <c r="A7260" s="198">
        <v>42673090</v>
      </c>
      <c r="B7260" s="198">
        <v>411919.89</v>
      </c>
      <c r="C7260" s="198">
        <v>0</v>
      </c>
      <c r="D7260" s="198">
        <v>0</v>
      </c>
      <c r="E7260" s="198">
        <v>411919.89</v>
      </c>
      <c r="F7260" s="198">
        <v>685</v>
      </c>
      <c r="G7260" s="198">
        <v>0</v>
      </c>
    </row>
    <row r="7261" spans="1:7">
      <c r="A7261" s="198">
        <v>42673107</v>
      </c>
      <c r="B7261" s="198">
        <v>171909.89</v>
      </c>
      <c r="C7261" s="198">
        <v>0</v>
      </c>
      <c r="D7261" s="198">
        <v>0</v>
      </c>
      <c r="E7261" s="198">
        <v>171909.89</v>
      </c>
      <c r="F7261" s="198">
        <v>685</v>
      </c>
      <c r="G7261" s="198">
        <v>0</v>
      </c>
    </row>
    <row r="7262" spans="1:7">
      <c r="A7262" s="198">
        <v>42673157</v>
      </c>
      <c r="B7262" s="198">
        <v>567715.85</v>
      </c>
      <c r="C7262" s="198">
        <v>0</v>
      </c>
      <c r="D7262" s="198">
        <v>47937.37</v>
      </c>
      <c r="E7262" s="198">
        <v>615653.22</v>
      </c>
      <c r="F7262" s="198">
        <v>685</v>
      </c>
      <c r="G7262" s="198">
        <v>7</v>
      </c>
    </row>
    <row r="7263" spans="1:7">
      <c r="A7263" s="198">
        <v>42673178</v>
      </c>
      <c r="B7263" s="198">
        <v>0</v>
      </c>
      <c r="C7263" s="198">
        <v>0</v>
      </c>
      <c r="D7263" s="198">
        <v>0</v>
      </c>
      <c r="E7263" s="198">
        <v>0</v>
      </c>
      <c r="F7263" s="198">
        <v>685</v>
      </c>
      <c r="G7263" s="198">
        <v>0</v>
      </c>
    </row>
    <row r="7264" spans="1:7">
      <c r="A7264" s="198">
        <v>42673186</v>
      </c>
      <c r="B7264" s="198">
        <v>913514.53</v>
      </c>
      <c r="C7264" s="198">
        <v>0</v>
      </c>
      <c r="D7264" s="198">
        <v>121943.47</v>
      </c>
      <c r="E7264" s="198">
        <v>1035458</v>
      </c>
      <c r="F7264" s="198">
        <v>685</v>
      </c>
      <c r="G7264" s="198">
        <v>11</v>
      </c>
    </row>
    <row r="7265" spans="1:7">
      <c r="A7265" s="198">
        <v>42673190</v>
      </c>
      <c r="B7265" s="198">
        <v>619233.4</v>
      </c>
      <c r="C7265" s="198">
        <v>0</v>
      </c>
      <c r="D7265" s="198">
        <v>0</v>
      </c>
      <c r="E7265" s="198">
        <v>619233.4</v>
      </c>
      <c r="F7265" s="198">
        <v>685</v>
      </c>
      <c r="G7265" s="198">
        <v>0</v>
      </c>
    </row>
    <row r="7266" spans="1:7">
      <c r="A7266" s="198">
        <v>42673200</v>
      </c>
      <c r="B7266" s="198">
        <v>186079.13</v>
      </c>
      <c r="C7266" s="198">
        <v>0</v>
      </c>
      <c r="D7266" s="198">
        <v>108086.21</v>
      </c>
      <c r="E7266" s="198">
        <v>294165.34000000003</v>
      </c>
      <c r="F7266" s="198">
        <v>685</v>
      </c>
      <c r="G7266" s="198">
        <v>59</v>
      </c>
    </row>
    <row r="7267" spans="1:7">
      <c r="A7267" s="198">
        <v>42727730</v>
      </c>
      <c r="B7267" s="198">
        <v>264597.96000000002</v>
      </c>
      <c r="C7267" s="198">
        <v>0</v>
      </c>
      <c r="D7267" s="198">
        <v>0</v>
      </c>
      <c r="E7267" s="198">
        <v>264597.96000000002</v>
      </c>
      <c r="F7267" s="198">
        <v>685</v>
      </c>
      <c r="G7267" s="198">
        <v>0</v>
      </c>
    </row>
    <row r="7268" spans="1:7">
      <c r="A7268" s="198">
        <v>42727747</v>
      </c>
      <c r="B7268" s="198">
        <v>281541.86</v>
      </c>
      <c r="C7268" s="198">
        <v>0</v>
      </c>
      <c r="D7268" s="198">
        <v>0</v>
      </c>
      <c r="E7268" s="198">
        <v>281541.86</v>
      </c>
      <c r="F7268" s="198">
        <v>685</v>
      </c>
      <c r="G7268" s="198">
        <v>0</v>
      </c>
    </row>
    <row r="7269" spans="1:7">
      <c r="A7269" s="198">
        <v>42727752</v>
      </c>
      <c r="B7269" s="198">
        <v>277434.71000000002</v>
      </c>
      <c r="C7269" s="198">
        <v>0</v>
      </c>
      <c r="D7269" s="198">
        <v>0</v>
      </c>
      <c r="E7269" s="198">
        <v>277434.71000000002</v>
      </c>
      <c r="F7269" s="198">
        <v>685</v>
      </c>
      <c r="G7269" s="198">
        <v>0</v>
      </c>
    </row>
    <row r="7270" spans="1:7">
      <c r="A7270" s="198">
        <v>42727768</v>
      </c>
      <c r="B7270" s="198">
        <v>0</v>
      </c>
      <c r="C7270" s="198">
        <v>0</v>
      </c>
      <c r="D7270" s="198">
        <v>0</v>
      </c>
      <c r="E7270" s="198">
        <v>0</v>
      </c>
      <c r="F7270" s="198">
        <v>685</v>
      </c>
      <c r="G7270" s="198">
        <v>0</v>
      </c>
    </row>
    <row r="7271" spans="1:7">
      <c r="A7271" s="198">
        <v>42727790</v>
      </c>
      <c r="B7271" s="198">
        <v>529428.71</v>
      </c>
      <c r="C7271" s="198">
        <v>0</v>
      </c>
      <c r="D7271" s="198">
        <v>0</v>
      </c>
      <c r="E7271" s="198">
        <v>529428.71</v>
      </c>
      <c r="F7271" s="198">
        <v>685</v>
      </c>
      <c r="G7271" s="198">
        <v>0</v>
      </c>
    </row>
    <row r="7272" spans="1:7">
      <c r="A7272" s="198">
        <v>42727801</v>
      </c>
      <c r="B7272" s="198">
        <v>0</v>
      </c>
      <c r="C7272" s="198">
        <v>0</v>
      </c>
      <c r="D7272" s="198">
        <v>0</v>
      </c>
      <c r="E7272" s="198">
        <v>0</v>
      </c>
      <c r="F7272" s="198">
        <v>685</v>
      </c>
      <c r="G7272" s="198">
        <v>0</v>
      </c>
    </row>
    <row r="7273" spans="1:7">
      <c r="A7273" s="198">
        <v>42727828</v>
      </c>
      <c r="B7273" s="198">
        <v>0</v>
      </c>
      <c r="C7273" s="198">
        <v>0</v>
      </c>
      <c r="D7273" s="198">
        <v>0</v>
      </c>
      <c r="E7273" s="198">
        <v>0</v>
      </c>
      <c r="F7273" s="198">
        <v>685</v>
      </c>
      <c r="G7273" s="198">
        <v>0</v>
      </c>
    </row>
    <row r="7274" spans="1:7">
      <c r="A7274" s="198">
        <v>42727844</v>
      </c>
      <c r="B7274" s="198">
        <v>0</v>
      </c>
      <c r="C7274" s="198">
        <v>0</v>
      </c>
      <c r="D7274" s="198">
        <v>0</v>
      </c>
      <c r="E7274" s="198">
        <v>0</v>
      </c>
      <c r="F7274" s="198">
        <v>685</v>
      </c>
      <c r="G7274" s="198">
        <v>0</v>
      </c>
    </row>
    <row r="7275" spans="1:7">
      <c r="A7275" s="198">
        <v>42727855</v>
      </c>
      <c r="B7275" s="198">
        <v>0</v>
      </c>
      <c r="C7275" s="198">
        <v>0</v>
      </c>
      <c r="D7275" s="198">
        <v>0</v>
      </c>
      <c r="E7275" s="198">
        <v>0</v>
      </c>
      <c r="F7275" s="198">
        <v>685</v>
      </c>
      <c r="G7275" s="198">
        <v>0</v>
      </c>
    </row>
    <row r="7276" spans="1:7">
      <c r="A7276" s="198">
        <v>42727865</v>
      </c>
      <c r="B7276" s="198">
        <v>0</v>
      </c>
      <c r="C7276" s="198">
        <v>0</v>
      </c>
      <c r="D7276" s="198">
        <v>0</v>
      </c>
      <c r="E7276" s="198">
        <v>0</v>
      </c>
      <c r="F7276" s="198">
        <v>685</v>
      </c>
      <c r="G7276" s="198">
        <v>0</v>
      </c>
    </row>
    <row r="7277" spans="1:7">
      <c r="A7277" s="198">
        <v>42727870</v>
      </c>
      <c r="B7277" s="198">
        <v>0</v>
      </c>
      <c r="C7277" s="198">
        <v>0</v>
      </c>
      <c r="D7277" s="198">
        <v>0</v>
      </c>
      <c r="E7277" s="198">
        <v>0</v>
      </c>
      <c r="F7277" s="198">
        <v>685</v>
      </c>
      <c r="G7277" s="198">
        <v>0</v>
      </c>
    </row>
    <row r="7278" spans="1:7">
      <c r="A7278" s="198">
        <v>42727882</v>
      </c>
      <c r="B7278" s="198">
        <v>0</v>
      </c>
      <c r="C7278" s="198">
        <v>0</v>
      </c>
      <c r="D7278" s="198">
        <v>0</v>
      </c>
      <c r="E7278" s="198">
        <v>0</v>
      </c>
      <c r="F7278" s="198">
        <v>685</v>
      </c>
      <c r="G7278" s="198">
        <v>0</v>
      </c>
    </row>
    <row r="7279" spans="1:7">
      <c r="A7279" s="198">
        <v>42727897</v>
      </c>
      <c r="B7279" s="198">
        <v>352589.38</v>
      </c>
      <c r="C7279" s="198">
        <v>0</v>
      </c>
      <c r="D7279" s="198">
        <v>0</v>
      </c>
      <c r="E7279" s="198">
        <v>352589.38</v>
      </c>
      <c r="F7279" s="198">
        <v>685</v>
      </c>
      <c r="G7279" s="198">
        <v>0</v>
      </c>
    </row>
    <row r="7280" spans="1:7">
      <c r="A7280" s="198">
        <v>42784812</v>
      </c>
      <c r="B7280" s="198">
        <v>244785.09</v>
      </c>
      <c r="C7280" s="198">
        <v>0</v>
      </c>
      <c r="D7280" s="198">
        <v>0</v>
      </c>
      <c r="E7280" s="198">
        <v>244785.09</v>
      </c>
      <c r="F7280" s="198">
        <v>685</v>
      </c>
      <c r="G7280" s="198">
        <v>0</v>
      </c>
    </row>
    <row r="7281" spans="1:7">
      <c r="A7281" s="198">
        <v>42785347</v>
      </c>
      <c r="B7281" s="198">
        <v>0</v>
      </c>
      <c r="C7281" s="198">
        <v>0</v>
      </c>
      <c r="D7281" s="198">
        <v>0</v>
      </c>
      <c r="E7281" s="198">
        <v>0</v>
      </c>
      <c r="F7281" s="198">
        <v>685</v>
      </c>
      <c r="G7281" s="198">
        <v>0</v>
      </c>
    </row>
    <row r="7282" spans="1:7">
      <c r="A7282" s="198">
        <v>42785351</v>
      </c>
      <c r="B7282" s="198">
        <v>0</v>
      </c>
      <c r="C7282" s="198">
        <v>0</v>
      </c>
      <c r="D7282" s="198">
        <v>0</v>
      </c>
      <c r="E7282" s="198">
        <v>0</v>
      </c>
      <c r="F7282" s="198">
        <v>685</v>
      </c>
      <c r="G7282" s="198">
        <v>0</v>
      </c>
    </row>
    <row r="7283" spans="1:7">
      <c r="A7283" s="198">
        <v>42785363</v>
      </c>
      <c r="B7283" s="198">
        <v>602546.24</v>
      </c>
      <c r="C7283" s="198">
        <v>0</v>
      </c>
      <c r="D7283" s="198">
        <v>0</v>
      </c>
      <c r="E7283" s="198">
        <v>602546.24</v>
      </c>
      <c r="F7283" s="198">
        <v>685</v>
      </c>
      <c r="G7283" s="198">
        <v>0</v>
      </c>
    </row>
    <row r="7284" spans="1:7">
      <c r="A7284" s="198">
        <v>42785372</v>
      </c>
      <c r="B7284" s="198">
        <v>0</v>
      </c>
      <c r="C7284" s="198">
        <v>0</v>
      </c>
      <c r="D7284" s="198">
        <v>0</v>
      </c>
      <c r="E7284" s="198">
        <v>0</v>
      </c>
      <c r="F7284" s="198">
        <v>685</v>
      </c>
      <c r="G7284" s="198">
        <v>0</v>
      </c>
    </row>
    <row r="7285" spans="1:7">
      <c r="A7285" s="198">
        <v>42785380</v>
      </c>
      <c r="B7285" s="198">
        <v>629811.6</v>
      </c>
      <c r="C7285" s="198">
        <v>0</v>
      </c>
      <c r="D7285" s="198">
        <v>0</v>
      </c>
      <c r="E7285" s="198">
        <v>629811.6</v>
      </c>
      <c r="F7285" s="198">
        <v>685</v>
      </c>
      <c r="G7285" s="198">
        <v>0</v>
      </c>
    </row>
    <row r="7286" spans="1:7">
      <c r="A7286" s="198">
        <v>42785391</v>
      </c>
      <c r="B7286" s="198">
        <v>419464.53</v>
      </c>
      <c r="C7286" s="198">
        <v>0</v>
      </c>
      <c r="D7286" s="198">
        <v>0</v>
      </c>
      <c r="E7286" s="198">
        <v>419464.53</v>
      </c>
      <c r="F7286" s="198">
        <v>685</v>
      </c>
      <c r="G7286" s="198">
        <v>0</v>
      </c>
    </row>
    <row r="7287" spans="1:7">
      <c r="A7287" s="198">
        <v>42785417</v>
      </c>
      <c r="B7287" s="198">
        <v>354265.97</v>
      </c>
      <c r="C7287" s="198">
        <v>0</v>
      </c>
      <c r="D7287" s="198">
        <v>214721.51</v>
      </c>
      <c r="E7287" s="198">
        <v>568987.48</v>
      </c>
      <c r="F7287" s="198">
        <v>685</v>
      </c>
      <c r="G7287" s="198">
        <v>68</v>
      </c>
    </row>
    <row r="7288" spans="1:7">
      <c r="A7288" s="198">
        <v>42785429</v>
      </c>
      <c r="B7288" s="198">
        <v>0</v>
      </c>
      <c r="C7288" s="198">
        <v>0</v>
      </c>
      <c r="D7288" s="198">
        <v>0</v>
      </c>
      <c r="E7288" s="198">
        <v>0</v>
      </c>
      <c r="F7288" s="198">
        <v>685</v>
      </c>
      <c r="G7288" s="198">
        <v>0</v>
      </c>
    </row>
    <row r="7289" spans="1:7">
      <c r="A7289" s="198">
        <v>42785442</v>
      </c>
      <c r="B7289" s="198">
        <v>0</v>
      </c>
      <c r="C7289" s="198">
        <v>0</v>
      </c>
      <c r="D7289" s="198">
        <v>0</v>
      </c>
      <c r="E7289" s="198">
        <v>0</v>
      </c>
      <c r="F7289" s="198">
        <v>823</v>
      </c>
      <c r="G7289" s="198">
        <v>0</v>
      </c>
    </row>
    <row r="7290" spans="1:7">
      <c r="A7290" s="198">
        <v>42785450</v>
      </c>
      <c r="B7290" s="198">
        <v>0</v>
      </c>
      <c r="C7290" s="198">
        <v>0</v>
      </c>
      <c r="D7290" s="198">
        <v>0</v>
      </c>
      <c r="E7290" s="198">
        <v>0</v>
      </c>
      <c r="F7290" s="198">
        <v>685</v>
      </c>
      <c r="G7290" s="198">
        <v>0</v>
      </c>
    </row>
    <row r="7291" spans="1:7">
      <c r="A7291" s="198">
        <v>42785466</v>
      </c>
      <c r="B7291" s="198">
        <v>0</v>
      </c>
      <c r="C7291" s="198">
        <v>0</v>
      </c>
      <c r="D7291" s="198">
        <v>0</v>
      </c>
      <c r="E7291" s="198">
        <v>0</v>
      </c>
      <c r="F7291" s="198">
        <v>685</v>
      </c>
      <c r="G7291" s="198">
        <v>0</v>
      </c>
    </row>
    <row r="7292" spans="1:7">
      <c r="A7292" s="198">
        <v>42785476</v>
      </c>
      <c r="B7292" s="198">
        <v>169967.16</v>
      </c>
      <c r="C7292" s="198">
        <v>0</v>
      </c>
      <c r="D7292" s="198">
        <v>0</v>
      </c>
      <c r="E7292" s="198">
        <v>169967.16</v>
      </c>
      <c r="F7292" s="198">
        <v>685</v>
      </c>
      <c r="G7292" s="198">
        <v>0</v>
      </c>
    </row>
    <row r="7293" spans="1:7">
      <c r="A7293" s="198">
        <v>42785483</v>
      </c>
      <c r="B7293" s="198">
        <v>41776.54</v>
      </c>
      <c r="C7293" s="198">
        <v>0</v>
      </c>
      <c r="D7293" s="198">
        <v>0</v>
      </c>
      <c r="E7293" s="198">
        <v>41776.54</v>
      </c>
      <c r="F7293" s="198">
        <v>685</v>
      </c>
      <c r="G7293" s="198">
        <v>0</v>
      </c>
    </row>
    <row r="7294" spans="1:7">
      <c r="A7294" s="198">
        <v>42785494</v>
      </c>
      <c r="B7294" s="198">
        <v>0</v>
      </c>
      <c r="C7294" s="198">
        <v>0</v>
      </c>
      <c r="D7294" s="198">
        <v>0</v>
      </c>
      <c r="E7294" s="198">
        <v>0</v>
      </c>
      <c r="F7294" s="198">
        <v>685</v>
      </c>
      <c r="G7294" s="198">
        <v>0</v>
      </c>
    </row>
    <row r="7295" spans="1:7">
      <c r="A7295" s="198">
        <v>42785517</v>
      </c>
      <c r="B7295" s="198">
        <v>343009.16</v>
      </c>
      <c r="C7295" s="198">
        <v>0</v>
      </c>
      <c r="D7295" s="198">
        <v>0</v>
      </c>
      <c r="E7295" s="198">
        <v>343009.16</v>
      </c>
      <c r="F7295" s="198">
        <v>685</v>
      </c>
      <c r="G7295" s="198">
        <v>0</v>
      </c>
    </row>
    <row r="7296" spans="1:7">
      <c r="A7296" s="198">
        <v>42785529</v>
      </c>
      <c r="B7296" s="198">
        <v>0</v>
      </c>
      <c r="C7296" s="198">
        <v>0</v>
      </c>
      <c r="D7296" s="198">
        <v>0</v>
      </c>
      <c r="E7296" s="198">
        <v>0</v>
      </c>
      <c r="F7296" s="198">
        <v>685</v>
      </c>
      <c r="G7296" s="198">
        <v>0</v>
      </c>
    </row>
    <row r="7297" spans="1:7">
      <c r="A7297" s="198">
        <v>42785535</v>
      </c>
      <c r="B7297" s="198">
        <v>0</v>
      </c>
      <c r="C7297" s="198">
        <v>0</v>
      </c>
      <c r="D7297" s="198">
        <v>0</v>
      </c>
      <c r="E7297" s="198">
        <v>0</v>
      </c>
      <c r="F7297" s="198">
        <v>685</v>
      </c>
      <c r="G7297" s="198">
        <v>0</v>
      </c>
    </row>
    <row r="7298" spans="1:7">
      <c r="A7298" s="198">
        <v>42785548</v>
      </c>
      <c r="B7298" s="198">
        <v>0</v>
      </c>
      <c r="C7298" s="198">
        <v>0</v>
      </c>
      <c r="D7298" s="198">
        <v>0</v>
      </c>
      <c r="E7298" s="198">
        <v>0</v>
      </c>
      <c r="F7298" s="198">
        <v>685</v>
      </c>
      <c r="G7298" s="198">
        <v>0</v>
      </c>
    </row>
    <row r="7299" spans="1:7">
      <c r="A7299" s="198">
        <v>42785558</v>
      </c>
      <c r="B7299" s="198">
        <v>0</v>
      </c>
      <c r="C7299" s="198">
        <v>0</v>
      </c>
      <c r="D7299" s="198">
        <v>0</v>
      </c>
      <c r="E7299" s="198">
        <v>0</v>
      </c>
      <c r="F7299" s="198">
        <v>685</v>
      </c>
      <c r="G7299" s="198">
        <v>0</v>
      </c>
    </row>
    <row r="7300" spans="1:7">
      <c r="A7300" s="198">
        <v>42785577</v>
      </c>
      <c r="B7300" s="198">
        <v>0</v>
      </c>
      <c r="C7300" s="198">
        <v>0</v>
      </c>
      <c r="D7300" s="198">
        <v>0</v>
      </c>
      <c r="E7300" s="198">
        <v>0</v>
      </c>
      <c r="F7300" s="198">
        <v>685</v>
      </c>
      <c r="G7300" s="198">
        <v>0</v>
      </c>
    </row>
    <row r="7301" spans="1:7">
      <c r="A7301" s="198">
        <v>42837696</v>
      </c>
      <c r="B7301" s="198">
        <v>428398.01</v>
      </c>
      <c r="C7301" s="198">
        <v>0</v>
      </c>
      <c r="D7301" s="198">
        <v>0</v>
      </c>
      <c r="E7301" s="198">
        <v>428398.01</v>
      </c>
      <c r="F7301" s="198">
        <v>685</v>
      </c>
      <c r="G7301" s="198">
        <v>0</v>
      </c>
    </row>
    <row r="7302" spans="1:7">
      <c r="A7302" s="198">
        <v>42837931</v>
      </c>
      <c r="B7302" s="198">
        <v>120468.37</v>
      </c>
      <c r="C7302" s="198">
        <v>0</v>
      </c>
      <c r="D7302" s="198">
        <v>0</v>
      </c>
      <c r="E7302" s="198">
        <v>120468.37</v>
      </c>
      <c r="F7302" s="198">
        <v>685</v>
      </c>
      <c r="G7302" s="198">
        <v>0</v>
      </c>
    </row>
    <row r="7303" spans="1:7">
      <c r="A7303" s="198">
        <v>42837944</v>
      </c>
      <c r="B7303" s="198">
        <v>789405.64</v>
      </c>
      <c r="C7303" s="198">
        <v>20468.05</v>
      </c>
      <c r="D7303" s="198">
        <v>0</v>
      </c>
      <c r="E7303" s="198">
        <v>809873.69</v>
      </c>
      <c r="F7303" s="198">
        <v>823</v>
      </c>
      <c r="G7303" s="198">
        <v>2</v>
      </c>
    </row>
    <row r="7304" spans="1:7">
      <c r="A7304" s="198">
        <v>42838113</v>
      </c>
      <c r="B7304" s="198">
        <v>0</v>
      </c>
      <c r="C7304" s="198">
        <v>0</v>
      </c>
      <c r="D7304" s="198">
        <v>0</v>
      </c>
      <c r="E7304" s="198">
        <v>0</v>
      </c>
      <c r="F7304" s="198">
        <v>685</v>
      </c>
      <c r="G7304" s="198">
        <v>0</v>
      </c>
    </row>
    <row r="7305" spans="1:7">
      <c r="A7305" s="198">
        <v>42838176</v>
      </c>
      <c r="B7305" s="198">
        <v>409611.58</v>
      </c>
      <c r="C7305" s="198">
        <v>544.72</v>
      </c>
      <c r="D7305" s="198">
        <v>0</v>
      </c>
      <c r="E7305" s="198">
        <v>410156.3</v>
      </c>
      <c r="F7305" s="198">
        <v>685</v>
      </c>
      <c r="G7305" s="198">
        <v>1</v>
      </c>
    </row>
    <row r="7306" spans="1:7">
      <c r="A7306" s="198">
        <v>42838316</v>
      </c>
      <c r="B7306" s="198">
        <v>301990.3</v>
      </c>
      <c r="C7306" s="198">
        <v>4026.65</v>
      </c>
      <c r="D7306" s="198">
        <v>0</v>
      </c>
      <c r="E7306" s="198">
        <v>306016.95</v>
      </c>
      <c r="F7306" s="198">
        <v>685</v>
      </c>
      <c r="G7306" s="198">
        <v>1</v>
      </c>
    </row>
    <row r="7307" spans="1:7">
      <c r="A7307" s="198">
        <v>42838357</v>
      </c>
      <c r="B7307" s="198">
        <v>0</v>
      </c>
      <c r="C7307" s="198">
        <v>0</v>
      </c>
      <c r="D7307" s="198">
        <v>0</v>
      </c>
      <c r="E7307" s="198">
        <v>0</v>
      </c>
      <c r="F7307" s="198">
        <v>685</v>
      </c>
      <c r="G7307" s="198">
        <v>0</v>
      </c>
    </row>
    <row r="7308" spans="1:7">
      <c r="A7308" s="198">
        <v>42838588</v>
      </c>
      <c r="B7308" s="198">
        <v>439056.3</v>
      </c>
      <c r="C7308" s="198">
        <v>0</v>
      </c>
      <c r="D7308" s="198">
        <v>0</v>
      </c>
      <c r="E7308" s="198">
        <v>439056.3</v>
      </c>
      <c r="F7308" s="198">
        <v>685</v>
      </c>
      <c r="G7308" s="198">
        <v>0</v>
      </c>
    </row>
    <row r="7309" spans="1:7">
      <c r="A7309" s="198">
        <v>42838782</v>
      </c>
      <c r="B7309" s="198">
        <v>0</v>
      </c>
      <c r="C7309" s="198">
        <v>0</v>
      </c>
      <c r="D7309" s="198">
        <v>0</v>
      </c>
      <c r="E7309" s="198">
        <v>0</v>
      </c>
      <c r="F7309" s="198">
        <v>685</v>
      </c>
      <c r="G7309" s="198">
        <v>0</v>
      </c>
    </row>
    <row r="7310" spans="1:7">
      <c r="A7310" s="198">
        <v>42838793</v>
      </c>
      <c r="B7310" s="198">
        <v>0</v>
      </c>
      <c r="C7310" s="198">
        <v>0</v>
      </c>
      <c r="D7310" s="198">
        <v>0</v>
      </c>
      <c r="E7310" s="198">
        <v>0</v>
      </c>
      <c r="F7310" s="198">
        <v>685</v>
      </c>
      <c r="G7310" s="198">
        <v>0</v>
      </c>
    </row>
    <row r="7311" spans="1:7">
      <c r="A7311" s="198">
        <v>42838801</v>
      </c>
      <c r="B7311" s="198">
        <v>0</v>
      </c>
      <c r="C7311" s="198">
        <v>0</v>
      </c>
      <c r="D7311" s="198">
        <v>0</v>
      </c>
      <c r="E7311" s="198">
        <v>0</v>
      </c>
      <c r="F7311" s="198">
        <v>823</v>
      </c>
      <c r="G7311" s="198">
        <v>0</v>
      </c>
    </row>
    <row r="7312" spans="1:7">
      <c r="A7312" s="198">
        <v>42838828</v>
      </c>
      <c r="B7312" s="198">
        <v>0</v>
      </c>
      <c r="C7312" s="198">
        <v>0</v>
      </c>
      <c r="D7312" s="198">
        <v>0</v>
      </c>
      <c r="E7312" s="198">
        <v>0</v>
      </c>
      <c r="F7312" s="198">
        <v>685</v>
      </c>
      <c r="G7312" s="198">
        <v>0</v>
      </c>
    </row>
    <row r="7313" spans="1:7">
      <c r="A7313" s="198">
        <v>42838839</v>
      </c>
      <c r="B7313" s="198">
        <v>284826.88</v>
      </c>
      <c r="C7313" s="198">
        <v>0</v>
      </c>
      <c r="D7313" s="198">
        <v>0</v>
      </c>
      <c r="E7313" s="198">
        <v>284826.88</v>
      </c>
      <c r="F7313" s="198">
        <v>685</v>
      </c>
      <c r="G7313" s="198">
        <v>0</v>
      </c>
    </row>
    <row r="7314" spans="1:7">
      <c r="A7314" s="198">
        <v>42838848</v>
      </c>
      <c r="B7314" s="198">
        <v>538563.19999999995</v>
      </c>
      <c r="C7314" s="198">
        <v>0</v>
      </c>
      <c r="D7314" s="198">
        <v>125537.48</v>
      </c>
      <c r="E7314" s="198">
        <v>664100.68000000005</v>
      </c>
      <c r="F7314" s="198">
        <v>685</v>
      </c>
      <c r="G7314" s="198">
        <v>20</v>
      </c>
    </row>
    <row r="7315" spans="1:7">
      <c r="A7315" s="198">
        <v>42838853</v>
      </c>
      <c r="B7315" s="198">
        <v>851206.15</v>
      </c>
      <c r="C7315" s="198">
        <v>0</v>
      </c>
      <c r="D7315" s="198">
        <v>0</v>
      </c>
      <c r="E7315" s="198">
        <v>851206.15</v>
      </c>
      <c r="F7315" s="198">
        <v>685</v>
      </c>
      <c r="G7315" s="198">
        <v>0</v>
      </c>
    </row>
    <row r="7316" spans="1:7">
      <c r="A7316" s="198">
        <v>42838891</v>
      </c>
      <c r="B7316" s="198">
        <v>0</v>
      </c>
      <c r="C7316" s="198">
        <v>0</v>
      </c>
      <c r="D7316" s="198">
        <v>0</v>
      </c>
      <c r="E7316" s="198">
        <v>0</v>
      </c>
      <c r="F7316" s="198">
        <v>685</v>
      </c>
      <c r="G7316" s="198">
        <v>0</v>
      </c>
    </row>
    <row r="7317" spans="1:7">
      <c r="A7317" s="198">
        <v>42838900</v>
      </c>
      <c r="B7317" s="198">
        <v>1691069.53</v>
      </c>
      <c r="C7317" s="198">
        <v>0</v>
      </c>
      <c r="D7317" s="198">
        <v>1279010.72</v>
      </c>
      <c r="E7317" s="198">
        <v>2970080.25</v>
      </c>
      <c r="F7317" s="198">
        <v>685</v>
      </c>
      <c r="G7317" s="198">
        <v>97</v>
      </c>
    </row>
    <row r="7318" spans="1:7">
      <c r="A7318" s="198">
        <v>42838927</v>
      </c>
      <c r="B7318" s="198">
        <v>0</v>
      </c>
      <c r="C7318" s="198">
        <v>0</v>
      </c>
      <c r="D7318" s="198">
        <v>0</v>
      </c>
      <c r="E7318" s="198">
        <v>0</v>
      </c>
      <c r="F7318" s="198">
        <v>685</v>
      </c>
      <c r="G7318" s="198">
        <v>0</v>
      </c>
    </row>
    <row r="7319" spans="1:7">
      <c r="A7319" s="198">
        <v>42838959</v>
      </c>
      <c r="B7319" s="198">
        <v>0</v>
      </c>
      <c r="C7319" s="198">
        <v>0</v>
      </c>
      <c r="D7319" s="198">
        <v>0</v>
      </c>
      <c r="E7319" s="198">
        <v>0</v>
      </c>
      <c r="F7319" s="198">
        <v>685</v>
      </c>
      <c r="G7319" s="198">
        <v>0</v>
      </c>
    </row>
    <row r="7320" spans="1:7">
      <c r="A7320" s="198">
        <v>42838960</v>
      </c>
      <c r="B7320" s="198">
        <v>313675.59000000003</v>
      </c>
      <c r="C7320" s="198">
        <v>3898.43</v>
      </c>
      <c r="D7320" s="198">
        <v>0</v>
      </c>
      <c r="E7320" s="198">
        <v>317574.02</v>
      </c>
      <c r="F7320" s="198">
        <v>685</v>
      </c>
      <c r="G7320" s="198">
        <v>1</v>
      </c>
    </row>
    <row r="7321" spans="1:7">
      <c r="A7321" s="198">
        <v>42838995</v>
      </c>
      <c r="B7321" s="198">
        <v>416080.29</v>
      </c>
      <c r="C7321" s="198">
        <v>0</v>
      </c>
      <c r="D7321" s="198">
        <v>0</v>
      </c>
      <c r="E7321" s="198">
        <v>416080.29</v>
      </c>
      <c r="F7321" s="198">
        <v>685</v>
      </c>
      <c r="G7321" s="198">
        <v>0</v>
      </c>
    </row>
    <row r="7322" spans="1:7">
      <c r="A7322" s="198">
        <v>42839000</v>
      </c>
      <c r="B7322" s="198">
        <v>198580.87</v>
      </c>
      <c r="C7322" s="198">
        <v>2616.19</v>
      </c>
      <c r="D7322" s="198">
        <v>0</v>
      </c>
      <c r="E7322" s="198">
        <v>201197.06</v>
      </c>
      <c r="F7322" s="198">
        <v>685</v>
      </c>
      <c r="G7322" s="198">
        <v>1</v>
      </c>
    </row>
    <row r="7323" spans="1:7">
      <c r="A7323" s="198">
        <v>42839058</v>
      </c>
      <c r="B7323" s="198">
        <v>559242.42000000004</v>
      </c>
      <c r="C7323" s="198">
        <v>7094.95</v>
      </c>
      <c r="D7323" s="198">
        <v>0</v>
      </c>
      <c r="E7323" s="198">
        <v>566337.37</v>
      </c>
      <c r="F7323" s="198">
        <v>685</v>
      </c>
      <c r="G7323" s="198">
        <v>1</v>
      </c>
    </row>
    <row r="7324" spans="1:7">
      <c r="A7324" s="198">
        <v>42887434</v>
      </c>
      <c r="B7324" s="198">
        <v>0</v>
      </c>
      <c r="C7324" s="198">
        <v>0</v>
      </c>
      <c r="D7324" s="198">
        <v>0</v>
      </c>
      <c r="E7324" s="198">
        <v>0</v>
      </c>
      <c r="F7324" s="198">
        <v>685</v>
      </c>
      <c r="G7324" s="198">
        <v>0</v>
      </c>
    </row>
    <row r="7325" spans="1:7">
      <c r="A7325" s="198">
        <v>42887670</v>
      </c>
      <c r="B7325" s="198">
        <v>0</v>
      </c>
      <c r="C7325" s="198">
        <v>0</v>
      </c>
      <c r="D7325" s="198">
        <v>0</v>
      </c>
      <c r="E7325" s="198">
        <v>0</v>
      </c>
      <c r="F7325" s="198">
        <v>823</v>
      </c>
      <c r="G7325" s="198">
        <v>0</v>
      </c>
    </row>
    <row r="7326" spans="1:7">
      <c r="A7326" s="198">
        <v>42887689</v>
      </c>
      <c r="B7326" s="198">
        <v>0</v>
      </c>
      <c r="C7326" s="198">
        <v>0</v>
      </c>
      <c r="D7326" s="198">
        <v>0</v>
      </c>
      <c r="E7326" s="198">
        <v>0</v>
      </c>
      <c r="F7326" s="198">
        <v>685</v>
      </c>
      <c r="G7326" s="198">
        <v>0</v>
      </c>
    </row>
    <row r="7327" spans="1:7">
      <c r="A7327" s="198">
        <v>42887817</v>
      </c>
      <c r="B7327" s="198">
        <v>0</v>
      </c>
      <c r="C7327" s="198">
        <v>0</v>
      </c>
      <c r="D7327" s="198">
        <v>0</v>
      </c>
      <c r="E7327" s="198">
        <v>0</v>
      </c>
      <c r="F7327" s="198">
        <v>685</v>
      </c>
      <c r="G7327" s="198">
        <v>0</v>
      </c>
    </row>
    <row r="7328" spans="1:7">
      <c r="A7328" s="198">
        <v>42887832</v>
      </c>
      <c r="B7328" s="198">
        <v>0</v>
      </c>
      <c r="C7328" s="198">
        <v>0</v>
      </c>
      <c r="D7328" s="198">
        <v>0</v>
      </c>
      <c r="E7328" s="198">
        <v>0</v>
      </c>
      <c r="F7328" s="198">
        <v>685</v>
      </c>
      <c r="G7328" s="198">
        <v>0</v>
      </c>
    </row>
    <row r="7329" spans="1:7">
      <c r="A7329" s="198">
        <v>42887853</v>
      </c>
      <c r="B7329" s="198">
        <v>0</v>
      </c>
      <c r="C7329" s="198">
        <v>0</v>
      </c>
      <c r="D7329" s="198">
        <v>0</v>
      </c>
      <c r="E7329" s="198">
        <v>0</v>
      </c>
      <c r="F7329" s="198">
        <v>685</v>
      </c>
      <c r="G7329" s="198">
        <v>0</v>
      </c>
    </row>
    <row r="7330" spans="1:7">
      <c r="A7330" s="198">
        <v>42887870</v>
      </c>
      <c r="B7330" s="198">
        <v>0</v>
      </c>
      <c r="C7330" s="198">
        <v>0</v>
      </c>
      <c r="D7330" s="198">
        <v>0</v>
      </c>
      <c r="E7330" s="198">
        <v>0</v>
      </c>
      <c r="F7330" s="198">
        <v>685</v>
      </c>
      <c r="G7330" s="198">
        <v>0</v>
      </c>
    </row>
    <row r="7331" spans="1:7">
      <c r="A7331" s="198">
        <v>42887887</v>
      </c>
      <c r="B7331" s="198">
        <v>0</v>
      </c>
      <c r="C7331" s="198">
        <v>0</v>
      </c>
      <c r="D7331" s="198">
        <v>0</v>
      </c>
      <c r="E7331" s="198">
        <v>0</v>
      </c>
      <c r="F7331" s="198">
        <v>685</v>
      </c>
      <c r="G7331" s="198">
        <v>0</v>
      </c>
    </row>
    <row r="7332" spans="1:7">
      <c r="A7332" s="198">
        <v>42887896</v>
      </c>
      <c r="B7332" s="198">
        <v>508957.36</v>
      </c>
      <c r="C7332" s="198">
        <v>0</v>
      </c>
      <c r="D7332" s="198">
        <v>0</v>
      </c>
      <c r="E7332" s="198">
        <v>508957.36</v>
      </c>
      <c r="F7332" s="198">
        <v>685</v>
      </c>
      <c r="G7332" s="198">
        <v>0</v>
      </c>
    </row>
    <row r="7333" spans="1:7">
      <c r="A7333" s="198">
        <v>42954124</v>
      </c>
      <c r="B7333" s="198">
        <v>0</v>
      </c>
      <c r="C7333" s="198">
        <v>0</v>
      </c>
      <c r="D7333" s="198">
        <v>0</v>
      </c>
      <c r="E7333" s="198">
        <v>0</v>
      </c>
      <c r="F7333" s="198">
        <v>685</v>
      </c>
      <c r="G7333" s="198">
        <v>0</v>
      </c>
    </row>
    <row r="7334" spans="1:7">
      <c r="A7334" s="198">
        <v>42954185</v>
      </c>
      <c r="B7334" s="198">
        <v>0</v>
      </c>
      <c r="C7334" s="198">
        <v>0</v>
      </c>
      <c r="D7334" s="198">
        <v>0</v>
      </c>
      <c r="E7334" s="198">
        <v>0</v>
      </c>
      <c r="F7334" s="198">
        <v>685</v>
      </c>
      <c r="G7334" s="198">
        <v>0</v>
      </c>
    </row>
    <row r="7335" spans="1:7">
      <c r="A7335" s="198">
        <v>42954212</v>
      </c>
      <c r="B7335" s="198">
        <v>0</v>
      </c>
      <c r="C7335" s="198">
        <v>0</v>
      </c>
      <c r="D7335" s="198">
        <v>0</v>
      </c>
      <c r="E7335" s="198">
        <v>0</v>
      </c>
      <c r="F7335" s="198">
        <v>685</v>
      </c>
      <c r="G7335" s="198">
        <v>0</v>
      </c>
    </row>
    <row r="7336" spans="1:7">
      <c r="A7336" s="198">
        <v>42954317</v>
      </c>
      <c r="B7336" s="198">
        <v>879547.64</v>
      </c>
      <c r="C7336" s="198">
        <v>0</v>
      </c>
      <c r="D7336" s="198">
        <v>0</v>
      </c>
      <c r="E7336" s="198">
        <v>879547.64</v>
      </c>
      <c r="F7336" s="198">
        <v>685</v>
      </c>
      <c r="G7336" s="198">
        <v>0</v>
      </c>
    </row>
    <row r="7337" spans="1:7">
      <c r="A7337" s="198">
        <v>42954354</v>
      </c>
      <c r="B7337" s="198">
        <v>0</v>
      </c>
      <c r="C7337" s="198">
        <v>0</v>
      </c>
      <c r="D7337" s="198">
        <v>0</v>
      </c>
      <c r="E7337" s="198">
        <v>0</v>
      </c>
      <c r="F7337" s="198">
        <v>823</v>
      </c>
      <c r="G7337" s="198">
        <v>0</v>
      </c>
    </row>
    <row r="7338" spans="1:7">
      <c r="A7338" s="198">
        <v>42954452</v>
      </c>
      <c r="B7338" s="198">
        <v>611240.95999999996</v>
      </c>
      <c r="C7338" s="198">
        <v>643.59</v>
      </c>
      <c r="D7338" s="198">
        <v>0</v>
      </c>
      <c r="E7338" s="198">
        <v>611884.55000000005</v>
      </c>
      <c r="F7338" s="198">
        <v>685</v>
      </c>
      <c r="G7338" s="198">
        <v>1</v>
      </c>
    </row>
    <row r="7339" spans="1:7">
      <c r="A7339" s="198">
        <v>42954460</v>
      </c>
      <c r="B7339" s="198">
        <v>0</v>
      </c>
      <c r="C7339" s="198">
        <v>0</v>
      </c>
      <c r="D7339" s="198">
        <v>0</v>
      </c>
      <c r="E7339" s="198">
        <v>0</v>
      </c>
      <c r="F7339" s="198">
        <v>685</v>
      </c>
      <c r="G7339" s="198">
        <v>0</v>
      </c>
    </row>
    <row r="7340" spans="1:7">
      <c r="A7340" s="198">
        <v>42954479</v>
      </c>
      <c r="B7340" s="198">
        <v>215561.49</v>
      </c>
      <c r="C7340" s="198">
        <v>2645.28</v>
      </c>
      <c r="D7340" s="198">
        <v>0</v>
      </c>
      <c r="E7340" s="198">
        <v>218206.77</v>
      </c>
      <c r="F7340" s="198">
        <v>685</v>
      </c>
      <c r="G7340" s="198">
        <v>1</v>
      </c>
    </row>
    <row r="7341" spans="1:7">
      <c r="A7341" s="198">
        <v>42954484</v>
      </c>
      <c r="B7341" s="198">
        <v>0</v>
      </c>
      <c r="C7341" s="198">
        <v>0</v>
      </c>
      <c r="D7341" s="198">
        <v>0</v>
      </c>
      <c r="E7341" s="198">
        <v>0</v>
      </c>
      <c r="F7341" s="198">
        <v>685</v>
      </c>
      <c r="G7341" s="198">
        <v>0</v>
      </c>
    </row>
    <row r="7342" spans="1:7">
      <c r="A7342" s="198">
        <v>42954491</v>
      </c>
      <c r="B7342" s="198">
        <v>686490.68</v>
      </c>
      <c r="C7342" s="198">
        <v>0</v>
      </c>
      <c r="D7342" s="198">
        <v>0</v>
      </c>
      <c r="E7342" s="198">
        <v>686490.68</v>
      </c>
      <c r="F7342" s="198">
        <v>685</v>
      </c>
      <c r="G7342" s="198">
        <v>0</v>
      </c>
    </row>
    <row r="7343" spans="1:7">
      <c r="A7343" s="198">
        <v>42954500</v>
      </c>
      <c r="B7343" s="198">
        <v>0</v>
      </c>
      <c r="C7343" s="198">
        <v>0</v>
      </c>
      <c r="D7343" s="198">
        <v>0</v>
      </c>
      <c r="E7343" s="198">
        <v>0</v>
      </c>
      <c r="F7343" s="198">
        <v>685</v>
      </c>
      <c r="G7343" s="198">
        <v>0</v>
      </c>
    </row>
    <row r="7344" spans="1:7">
      <c r="A7344" s="198">
        <v>42954516</v>
      </c>
      <c r="B7344" s="198">
        <v>0</v>
      </c>
      <c r="C7344" s="198">
        <v>0</v>
      </c>
      <c r="D7344" s="198">
        <v>0</v>
      </c>
      <c r="E7344" s="198">
        <v>0</v>
      </c>
      <c r="F7344" s="198">
        <v>685</v>
      </c>
      <c r="G7344" s="198">
        <v>0</v>
      </c>
    </row>
    <row r="7345" spans="1:7">
      <c r="A7345" s="198">
        <v>42954526</v>
      </c>
      <c r="B7345" s="198">
        <v>0</v>
      </c>
      <c r="C7345" s="198">
        <v>0</v>
      </c>
      <c r="D7345" s="198">
        <v>0</v>
      </c>
      <c r="E7345" s="198">
        <v>0</v>
      </c>
      <c r="F7345" s="198">
        <v>685</v>
      </c>
      <c r="G7345" s="198">
        <v>0</v>
      </c>
    </row>
    <row r="7346" spans="1:7">
      <c r="A7346" s="198">
        <v>42954530</v>
      </c>
      <c r="B7346" s="198">
        <v>119174.73</v>
      </c>
      <c r="C7346" s="198">
        <v>0</v>
      </c>
      <c r="D7346" s="198">
        <v>0</v>
      </c>
      <c r="E7346" s="198">
        <v>119174.73</v>
      </c>
      <c r="F7346" s="198">
        <v>685</v>
      </c>
      <c r="G7346" s="198">
        <v>0</v>
      </c>
    </row>
    <row r="7347" spans="1:7">
      <c r="A7347" s="198">
        <v>42954555</v>
      </c>
      <c r="B7347" s="198">
        <v>390411.21</v>
      </c>
      <c r="C7347" s="198">
        <v>0</v>
      </c>
      <c r="D7347" s="198">
        <v>118379.24</v>
      </c>
      <c r="E7347" s="198">
        <v>508790.45</v>
      </c>
      <c r="F7347" s="198">
        <v>685</v>
      </c>
      <c r="G7347" s="198">
        <v>27</v>
      </c>
    </row>
    <row r="7348" spans="1:7">
      <c r="A7348" s="198">
        <v>42954565</v>
      </c>
      <c r="B7348" s="198">
        <v>447435.91</v>
      </c>
      <c r="C7348" s="198">
        <v>0</v>
      </c>
      <c r="D7348" s="198">
        <v>0</v>
      </c>
      <c r="E7348" s="198">
        <v>447435.91</v>
      </c>
      <c r="F7348" s="198">
        <v>685</v>
      </c>
      <c r="G7348" s="198">
        <v>0</v>
      </c>
    </row>
    <row r="7349" spans="1:7">
      <c r="A7349" s="198">
        <v>42954575</v>
      </c>
      <c r="B7349" s="198">
        <v>0</v>
      </c>
      <c r="C7349" s="198">
        <v>0</v>
      </c>
      <c r="D7349" s="198">
        <v>0</v>
      </c>
      <c r="E7349" s="198">
        <v>0</v>
      </c>
      <c r="F7349" s="198">
        <v>685</v>
      </c>
      <c r="G7349" s="198">
        <v>0</v>
      </c>
    </row>
    <row r="7350" spans="1:7">
      <c r="A7350" s="198">
        <v>42954580</v>
      </c>
      <c r="B7350" s="198">
        <v>0</v>
      </c>
      <c r="C7350" s="198">
        <v>0</v>
      </c>
      <c r="D7350" s="198">
        <v>0</v>
      </c>
      <c r="E7350" s="198">
        <v>0</v>
      </c>
      <c r="F7350" s="198">
        <v>685</v>
      </c>
      <c r="G7350" s="198">
        <v>0</v>
      </c>
    </row>
    <row r="7351" spans="1:7">
      <c r="A7351" s="198">
        <v>43002188</v>
      </c>
      <c r="B7351" s="198">
        <v>0</v>
      </c>
      <c r="C7351" s="198">
        <v>0</v>
      </c>
      <c r="D7351" s="198">
        <v>0</v>
      </c>
      <c r="E7351" s="198">
        <v>0</v>
      </c>
      <c r="F7351" s="198">
        <v>685</v>
      </c>
      <c r="G7351" s="198">
        <v>0</v>
      </c>
    </row>
    <row r="7352" spans="1:7">
      <c r="A7352" s="198">
        <v>43002379</v>
      </c>
      <c r="B7352" s="198">
        <v>229079.54</v>
      </c>
      <c r="C7352" s="198">
        <v>0</v>
      </c>
      <c r="D7352" s="198">
        <v>0</v>
      </c>
      <c r="E7352" s="198">
        <v>229079.54</v>
      </c>
      <c r="F7352" s="198">
        <v>823</v>
      </c>
      <c r="G7352" s="198">
        <v>0</v>
      </c>
    </row>
    <row r="7353" spans="1:7">
      <c r="A7353" s="198">
        <v>43002674</v>
      </c>
      <c r="B7353" s="198">
        <v>207770.55</v>
      </c>
      <c r="C7353" s="198">
        <v>0</v>
      </c>
      <c r="D7353" s="198">
        <v>0</v>
      </c>
      <c r="E7353" s="198">
        <v>207770.55</v>
      </c>
      <c r="F7353" s="198">
        <v>823</v>
      </c>
      <c r="G7353" s="198">
        <v>0</v>
      </c>
    </row>
    <row r="7354" spans="1:7">
      <c r="A7354" s="198">
        <v>43002783</v>
      </c>
      <c r="B7354" s="198">
        <v>0</v>
      </c>
      <c r="C7354" s="198">
        <v>0</v>
      </c>
      <c r="D7354" s="198">
        <v>0</v>
      </c>
      <c r="E7354" s="198">
        <v>0</v>
      </c>
      <c r="F7354" s="198">
        <v>685</v>
      </c>
      <c r="G7354" s="198">
        <v>0</v>
      </c>
    </row>
    <row r="7355" spans="1:7">
      <c r="A7355" s="198">
        <v>43002871</v>
      </c>
      <c r="B7355" s="198">
        <v>0</v>
      </c>
      <c r="C7355" s="198">
        <v>0</v>
      </c>
      <c r="D7355" s="198">
        <v>0</v>
      </c>
      <c r="E7355" s="198">
        <v>0</v>
      </c>
      <c r="F7355" s="198">
        <v>685</v>
      </c>
      <c r="G7355" s="198">
        <v>0</v>
      </c>
    </row>
    <row r="7356" spans="1:7">
      <c r="A7356" s="198">
        <v>43002987</v>
      </c>
      <c r="B7356" s="198">
        <v>707217.7</v>
      </c>
      <c r="C7356" s="198">
        <v>0</v>
      </c>
      <c r="D7356" s="198">
        <v>606573.82999999996</v>
      </c>
      <c r="E7356" s="198">
        <v>1313791.53</v>
      </c>
      <c r="F7356" s="198">
        <v>685</v>
      </c>
      <c r="G7356" s="198">
        <v>112</v>
      </c>
    </row>
    <row r="7357" spans="1:7">
      <c r="A7357" s="198">
        <v>43002993</v>
      </c>
      <c r="B7357" s="198">
        <v>0</v>
      </c>
      <c r="C7357" s="198">
        <v>0</v>
      </c>
      <c r="D7357" s="198">
        <v>0</v>
      </c>
      <c r="E7357" s="198">
        <v>0</v>
      </c>
      <c r="F7357" s="198">
        <v>685</v>
      </c>
      <c r="G7357" s="198">
        <v>0</v>
      </c>
    </row>
    <row r="7358" spans="1:7">
      <c r="A7358" s="198">
        <v>43003008</v>
      </c>
      <c r="B7358" s="198">
        <v>0</v>
      </c>
      <c r="C7358" s="198">
        <v>0</v>
      </c>
      <c r="D7358" s="198">
        <v>0</v>
      </c>
      <c r="E7358" s="198">
        <v>0</v>
      </c>
      <c r="F7358" s="198">
        <v>685</v>
      </c>
      <c r="G7358" s="198">
        <v>0</v>
      </c>
    </row>
    <row r="7359" spans="1:7">
      <c r="A7359" s="198">
        <v>43003010</v>
      </c>
      <c r="B7359" s="198">
        <v>0</v>
      </c>
      <c r="C7359" s="198">
        <v>0</v>
      </c>
      <c r="D7359" s="198">
        <v>0</v>
      </c>
      <c r="E7359" s="198">
        <v>0</v>
      </c>
      <c r="F7359" s="198">
        <v>685</v>
      </c>
      <c r="G7359" s="198">
        <v>0</v>
      </c>
    </row>
    <row r="7360" spans="1:7">
      <c r="A7360" s="198">
        <v>43003028</v>
      </c>
      <c r="B7360" s="198">
        <v>0</v>
      </c>
      <c r="C7360" s="198">
        <v>0</v>
      </c>
      <c r="D7360" s="198">
        <v>0</v>
      </c>
      <c r="E7360" s="198">
        <v>0</v>
      </c>
      <c r="F7360" s="198">
        <v>685</v>
      </c>
      <c r="G7360" s="198">
        <v>0</v>
      </c>
    </row>
    <row r="7361" spans="1:7">
      <c r="A7361" s="198">
        <v>43003031</v>
      </c>
      <c r="B7361" s="198">
        <v>0</v>
      </c>
      <c r="C7361" s="198">
        <v>0</v>
      </c>
      <c r="D7361" s="198">
        <v>0</v>
      </c>
      <c r="E7361" s="198">
        <v>0</v>
      </c>
      <c r="F7361" s="198">
        <v>685</v>
      </c>
      <c r="G7361" s="198">
        <v>0</v>
      </c>
    </row>
    <row r="7362" spans="1:7">
      <c r="A7362" s="198">
        <v>43003046</v>
      </c>
      <c r="B7362" s="198">
        <v>512067.55</v>
      </c>
      <c r="C7362" s="198">
        <v>0</v>
      </c>
      <c r="D7362" s="198">
        <v>0</v>
      </c>
      <c r="E7362" s="198">
        <v>512067.55</v>
      </c>
      <c r="F7362" s="198">
        <v>685</v>
      </c>
      <c r="G7362" s="198">
        <v>0</v>
      </c>
    </row>
    <row r="7363" spans="1:7">
      <c r="A7363" s="198">
        <v>43003056</v>
      </c>
      <c r="B7363" s="198">
        <v>0</v>
      </c>
      <c r="C7363" s="198">
        <v>0</v>
      </c>
      <c r="D7363" s="198">
        <v>0</v>
      </c>
      <c r="E7363" s="198">
        <v>0</v>
      </c>
      <c r="F7363" s="198">
        <v>685</v>
      </c>
      <c r="G7363" s="198">
        <v>0</v>
      </c>
    </row>
    <row r="7364" spans="1:7">
      <c r="A7364" s="198">
        <v>43003077</v>
      </c>
      <c r="B7364" s="198">
        <v>493733.78</v>
      </c>
      <c r="C7364" s="198">
        <v>12498.48</v>
      </c>
      <c r="D7364" s="198">
        <v>0</v>
      </c>
      <c r="E7364" s="198">
        <v>506232.26</v>
      </c>
      <c r="F7364" s="198">
        <v>685</v>
      </c>
      <c r="G7364" s="198">
        <v>2</v>
      </c>
    </row>
    <row r="7365" spans="1:7">
      <c r="A7365" s="198">
        <v>43003087</v>
      </c>
      <c r="B7365" s="198">
        <v>255815.66</v>
      </c>
      <c r="C7365" s="198">
        <v>0</v>
      </c>
      <c r="D7365" s="198">
        <v>0</v>
      </c>
      <c r="E7365" s="198">
        <v>255815.66</v>
      </c>
      <c r="F7365" s="198">
        <v>685</v>
      </c>
      <c r="G7365" s="198">
        <v>0</v>
      </c>
    </row>
    <row r="7366" spans="1:7">
      <c r="A7366" s="198">
        <v>43003098</v>
      </c>
      <c r="B7366" s="198">
        <v>0</v>
      </c>
      <c r="C7366" s="198">
        <v>0</v>
      </c>
      <c r="D7366" s="198">
        <v>0</v>
      </c>
      <c r="E7366" s="198">
        <v>0</v>
      </c>
      <c r="F7366" s="198">
        <v>685</v>
      </c>
      <c r="G7366" s="198">
        <v>0</v>
      </c>
    </row>
    <row r="7367" spans="1:7">
      <c r="A7367" s="198">
        <v>43003114</v>
      </c>
      <c r="B7367" s="198">
        <v>0</v>
      </c>
      <c r="C7367" s="198">
        <v>0</v>
      </c>
      <c r="D7367" s="198">
        <v>0</v>
      </c>
      <c r="E7367" s="198">
        <v>0</v>
      </c>
      <c r="F7367" s="198">
        <v>685</v>
      </c>
      <c r="G7367" s="198">
        <v>0</v>
      </c>
    </row>
    <row r="7368" spans="1:7">
      <c r="A7368" s="198">
        <v>43053810</v>
      </c>
      <c r="B7368" s="198">
        <v>0</v>
      </c>
      <c r="C7368" s="198">
        <v>0</v>
      </c>
      <c r="D7368" s="198">
        <v>0</v>
      </c>
      <c r="E7368" s="198">
        <v>0</v>
      </c>
      <c r="F7368" s="198">
        <v>823</v>
      </c>
      <c r="G7368" s="198">
        <v>0</v>
      </c>
    </row>
    <row r="7369" spans="1:7">
      <c r="A7369" s="198">
        <v>43053850</v>
      </c>
      <c r="B7369" s="198">
        <v>0</v>
      </c>
      <c r="C7369" s="198">
        <v>0</v>
      </c>
      <c r="D7369" s="198">
        <v>0</v>
      </c>
      <c r="E7369" s="198">
        <v>0</v>
      </c>
      <c r="F7369" s="198">
        <v>823</v>
      </c>
      <c r="G7369" s="198">
        <v>0</v>
      </c>
    </row>
    <row r="7370" spans="1:7">
      <c r="A7370" s="198">
        <v>43053977</v>
      </c>
      <c r="B7370" s="198">
        <v>0</v>
      </c>
      <c r="C7370" s="198">
        <v>0</v>
      </c>
      <c r="D7370" s="198">
        <v>0</v>
      </c>
      <c r="E7370" s="198">
        <v>0</v>
      </c>
      <c r="F7370" s="198">
        <v>685</v>
      </c>
      <c r="G7370" s="198">
        <v>0</v>
      </c>
    </row>
    <row r="7371" spans="1:7">
      <c r="A7371" s="198">
        <v>43054113</v>
      </c>
      <c r="B7371" s="198">
        <v>0</v>
      </c>
      <c r="C7371" s="198">
        <v>0</v>
      </c>
      <c r="D7371" s="198">
        <v>0</v>
      </c>
      <c r="E7371" s="198">
        <v>0</v>
      </c>
      <c r="F7371" s="198">
        <v>685</v>
      </c>
      <c r="G7371" s="198">
        <v>0</v>
      </c>
    </row>
    <row r="7372" spans="1:7">
      <c r="A7372" s="198">
        <v>43054180</v>
      </c>
      <c r="B7372" s="198">
        <v>0</v>
      </c>
      <c r="C7372" s="198">
        <v>0</v>
      </c>
      <c r="D7372" s="198">
        <v>0</v>
      </c>
      <c r="E7372" s="198">
        <v>0</v>
      </c>
      <c r="F7372" s="198">
        <v>685</v>
      </c>
      <c r="G7372" s="198">
        <v>0</v>
      </c>
    </row>
    <row r="7373" spans="1:7">
      <c r="A7373" s="198">
        <v>43054296</v>
      </c>
      <c r="B7373" s="198">
        <v>0</v>
      </c>
      <c r="C7373" s="198">
        <v>0</v>
      </c>
      <c r="D7373" s="198">
        <v>0</v>
      </c>
      <c r="E7373" s="198">
        <v>0</v>
      </c>
      <c r="F7373" s="198">
        <v>685</v>
      </c>
      <c r="G7373" s="198">
        <v>0</v>
      </c>
    </row>
    <row r="7374" spans="1:7">
      <c r="A7374" s="198">
        <v>43054575</v>
      </c>
      <c r="B7374" s="198">
        <v>0</v>
      </c>
      <c r="C7374" s="198">
        <v>0</v>
      </c>
      <c r="D7374" s="198">
        <v>0</v>
      </c>
      <c r="E7374" s="198">
        <v>0</v>
      </c>
      <c r="F7374" s="198">
        <v>823</v>
      </c>
      <c r="G7374" s="198">
        <v>0</v>
      </c>
    </row>
    <row r="7375" spans="1:7">
      <c r="A7375" s="198">
        <v>43054602</v>
      </c>
      <c r="B7375" s="198">
        <v>0</v>
      </c>
      <c r="C7375" s="198">
        <v>0</v>
      </c>
      <c r="D7375" s="198">
        <v>0</v>
      </c>
      <c r="E7375" s="198">
        <v>0</v>
      </c>
      <c r="F7375" s="198">
        <v>823</v>
      </c>
      <c r="G7375" s="198">
        <v>0</v>
      </c>
    </row>
    <row r="7376" spans="1:7">
      <c r="A7376" s="198">
        <v>43054637</v>
      </c>
      <c r="B7376" s="198">
        <v>0</v>
      </c>
      <c r="C7376" s="198">
        <v>0</v>
      </c>
      <c r="D7376" s="198">
        <v>0</v>
      </c>
      <c r="E7376" s="198">
        <v>0</v>
      </c>
      <c r="F7376" s="198">
        <v>685</v>
      </c>
      <c r="G7376" s="198">
        <v>0</v>
      </c>
    </row>
    <row r="7377" spans="1:7">
      <c r="A7377" s="198">
        <v>43054645</v>
      </c>
      <c r="B7377" s="198">
        <v>0</v>
      </c>
      <c r="C7377" s="198">
        <v>0</v>
      </c>
      <c r="D7377" s="198">
        <v>0</v>
      </c>
      <c r="E7377" s="198">
        <v>0</v>
      </c>
      <c r="F7377" s="198">
        <v>823</v>
      </c>
      <c r="G7377" s="198">
        <v>0</v>
      </c>
    </row>
    <row r="7378" spans="1:7">
      <c r="A7378" s="198">
        <v>43054655</v>
      </c>
      <c r="B7378" s="198">
        <v>0</v>
      </c>
      <c r="C7378" s="198">
        <v>0</v>
      </c>
      <c r="D7378" s="198">
        <v>0</v>
      </c>
      <c r="E7378" s="198">
        <v>0</v>
      </c>
      <c r="F7378" s="198">
        <v>685</v>
      </c>
      <c r="G7378" s="198">
        <v>0</v>
      </c>
    </row>
    <row r="7379" spans="1:7">
      <c r="A7379" s="198">
        <v>43054667</v>
      </c>
      <c r="B7379" s="198">
        <v>0</v>
      </c>
      <c r="C7379" s="198">
        <v>0</v>
      </c>
      <c r="D7379" s="198">
        <v>0</v>
      </c>
      <c r="E7379" s="198">
        <v>0</v>
      </c>
      <c r="F7379" s="198">
        <v>685</v>
      </c>
      <c r="G7379" s="198">
        <v>0</v>
      </c>
    </row>
    <row r="7380" spans="1:7">
      <c r="A7380" s="198">
        <v>43054677</v>
      </c>
      <c r="B7380" s="198">
        <v>0</v>
      </c>
      <c r="C7380" s="198">
        <v>0</v>
      </c>
      <c r="D7380" s="198">
        <v>0</v>
      </c>
      <c r="E7380" s="198">
        <v>0</v>
      </c>
      <c r="F7380" s="198">
        <v>685</v>
      </c>
      <c r="G7380" s="198">
        <v>0</v>
      </c>
    </row>
    <row r="7381" spans="1:7">
      <c r="A7381" s="198">
        <v>43054708</v>
      </c>
      <c r="B7381" s="198">
        <v>235553.83</v>
      </c>
      <c r="C7381" s="198">
        <v>0</v>
      </c>
      <c r="D7381" s="198">
        <v>0</v>
      </c>
      <c r="E7381" s="198">
        <v>235553.83</v>
      </c>
      <c r="F7381" s="198">
        <v>685</v>
      </c>
      <c r="G7381" s="198">
        <v>0</v>
      </c>
    </row>
    <row r="7382" spans="1:7">
      <c r="A7382" s="198">
        <v>43054744</v>
      </c>
      <c r="B7382" s="198">
        <v>0</v>
      </c>
      <c r="C7382" s="198">
        <v>0</v>
      </c>
      <c r="D7382" s="198">
        <v>0</v>
      </c>
      <c r="E7382" s="198">
        <v>0</v>
      </c>
      <c r="F7382" s="198">
        <v>685</v>
      </c>
      <c r="G7382" s="198">
        <v>0</v>
      </c>
    </row>
    <row r="7383" spans="1:7">
      <c r="A7383" s="198">
        <v>43054766</v>
      </c>
      <c r="B7383" s="198">
        <v>158592.95999999999</v>
      </c>
      <c r="C7383" s="198">
        <v>0</v>
      </c>
      <c r="D7383" s="198">
        <v>0</v>
      </c>
      <c r="E7383" s="198">
        <v>158592.95999999999</v>
      </c>
      <c r="F7383" s="198">
        <v>685</v>
      </c>
      <c r="G7383" s="198">
        <v>0</v>
      </c>
    </row>
    <row r="7384" spans="1:7">
      <c r="A7384" s="198">
        <v>43054778</v>
      </c>
      <c r="B7384" s="198">
        <v>571019.04</v>
      </c>
      <c r="C7384" s="198">
        <v>0</v>
      </c>
      <c r="D7384" s="198">
        <v>505545.68</v>
      </c>
      <c r="E7384" s="198">
        <v>1076564.72</v>
      </c>
      <c r="F7384" s="198">
        <v>685</v>
      </c>
      <c r="G7384" s="198">
        <v>111</v>
      </c>
    </row>
    <row r="7385" spans="1:7">
      <c r="A7385" s="198">
        <v>43093386</v>
      </c>
      <c r="B7385" s="198">
        <v>0</v>
      </c>
      <c r="C7385" s="198">
        <v>0</v>
      </c>
      <c r="D7385" s="198">
        <v>0</v>
      </c>
      <c r="E7385" s="198">
        <v>0</v>
      </c>
      <c r="F7385" s="198">
        <v>685</v>
      </c>
      <c r="G7385" s="198">
        <v>0</v>
      </c>
    </row>
    <row r="7386" spans="1:7">
      <c r="A7386" s="198">
        <v>43093800</v>
      </c>
      <c r="B7386" s="198">
        <v>0</v>
      </c>
      <c r="C7386" s="198">
        <v>0</v>
      </c>
      <c r="D7386" s="198">
        <v>0</v>
      </c>
      <c r="E7386" s="198">
        <v>0</v>
      </c>
      <c r="F7386" s="198">
        <v>823</v>
      </c>
      <c r="G7386" s="198">
        <v>0</v>
      </c>
    </row>
    <row r="7387" spans="1:7">
      <c r="A7387" s="198">
        <v>43094114</v>
      </c>
      <c r="B7387" s="198">
        <v>0</v>
      </c>
      <c r="C7387" s="198">
        <v>0</v>
      </c>
      <c r="D7387" s="198">
        <v>0</v>
      </c>
      <c r="E7387" s="198">
        <v>0</v>
      </c>
      <c r="F7387" s="198">
        <v>685</v>
      </c>
      <c r="G7387" s="198">
        <v>0</v>
      </c>
    </row>
    <row r="7388" spans="1:7">
      <c r="A7388" s="198">
        <v>43094156</v>
      </c>
      <c r="B7388" s="198">
        <v>345868.12</v>
      </c>
      <c r="C7388" s="198">
        <v>4538.01</v>
      </c>
      <c r="D7388" s="198">
        <v>0</v>
      </c>
      <c r="E7388" s="198">
        <v>350406.13</v>
      </c>
      <c r="F7388" s="198">
        <v>823</v>
      </c>
      <c r="G7388" s="198">
        <v>1</v>
      </c>
    </row>
    <row r="7389" spans="1:7">
      <c r="A7389" s="198">
        <v>43094177</v>
      </c>
      <c r="B7389" s="198">
        <v>0</v>
      </c>
      <c r="C7389" s="198">
        <v>0</v>
      </c>
      <c r="D7389" s="198">
        <v>0</v>
      </c>
      <c r="E7389" s="198">
        <v>0</v>
      </c>
      <c r="F7389" s="198">
        <v>685</v>
      </c>
      <c r="G7389" s="198">
        <v>0</v>
      </c>
    </row>
    <row r="7390" spans="1:7">
      <c r="A7390" s="198">
        <v>43094198</v>
      </c>
      <c r="B7390" s="198">
        <v>0</v>
      </c>
      <c r="C7390" s="198">
        <v>0</v>
      </c>
      <c r="D7390" s="198">
        <v>0</v>
      </c>
      <c r="E7390" s="198">
        <v>0</v>
      </c>
      <c r="F7390" s="198">
        <v>823</v>
      </c>
      <c r="G7390" s="198">
        <v>0</v>
      </c>
    </row>
    <row r="7391" spans="1:7">
      <c r="A7391" s="198">
        <v>43094206</v>
      </c>
      <c r="B7391" s="198">
        <v>105143.52</v>
      </c>
      <c r="C7391" s="198">
        <v>0</v>
      </c>
      <c r="D7391" s="198">
        <v>0</v>
      </c>
      <c r="E7391" s="198">
        <v>105143.52</v>
      </c>
      <c r="F7391" s="198">
        <v>685</v>
      </c>
      <c r="G7391" s="198">
        <v>0</v>
      </c>
    </row>
    <row r="7392" spans="1:7">
      <c r="A7392" s="198">
        <v>43094211</v>
      </c>
      <c r="B7392" s="198">
        <v>1130241.3999999999</v>
      </c>
      <c r="C7392" s="198">
        <v>0</v>
      </c>
      <c r="D7392" s="198">
        <v>0</v>
      </c>
      <c r="E7392" s="198">
        <v>1130241.3999999999</v>
      </c>
      <c r="F7392" s="198">
        <v>685</v>
      </c>
      <c r="G7392" s="198">
        <v>0</v>
      </c>
    </row>
    <row r="7393" spans="1:7">
      <c r="A7393" s="198">
        <v>43094228</v>
      </c>
      <c r="B7393" s="198">
        <v>0</v>
      </c>
      <c r="C7393" s="198">
        <v>0</v>
      </c>
      <c r="D7393" s="198">
        <v>0</v>
      </c>
      <c r="E7393" s="198">
        <v>0</v>
      </c>
      <c r="F7393" s="198">
        <v>685</v>
      </c>
      <c r="G7393" s="198">
        <v>0</v>
      </c>
    </row>
    <row r="7394" spans="1:7">
      <c r="A7394" s="198">
        <v>43094230</v>
      </c>
      <c r="B7394" s="198">
        <v>0</v>
      </c>
      <c r="C7394" s="198">
        <v>0</v>
      </c>
      <c r="D7394" s="198">
        <v>0</v>
      </c>
      <c r="E7394" s="198">
        <v>0</v>
      </c>
      <c r="F7394" s="198">
        <v>685</v>
      </c>
      <c r="G7394" s="198">
        <v>0</v>
      </c>
    </row>
    <row r="7395" spans="1:7">
      <c r="A7395" s="198">
        <v>43094246</v>
      </c>
      <c r="B7395" s="198">
        <v>0</v>
      </c>
      <c r="C7395" s="198">
        <v>0</v>
      </c>
      <c r="D7395" s="198">
        <v>0</v>
      </c>
      <c r="E7395" s="198">
        <v>0</v>
      </c>
      <c r="F7395" s="198">
        <v>685</v>
      </c>
      <c r="G7395" s="198">
        <v>0</v>
      </c>
    </row>
    <row r="7396" spans="1:7">
      <c r="A7396" s="198">
        <v>43094262</v>
      </c>
      <c r="B7396" s="198">
        <v>0</v>
      </c>
      <c r="C7396" s="198">
        <v>0</v>
      </c>
      <c r="D7396" s="198">
        <v>0</v>
      </c>
      <c r="E7396" s="198">
        <v>0</v>
      </c>
      <c r="F7396" s="198">
        <v>685</v>
      </c>
      <c r="G7396" s="198">
        <v>0</v>
      </c>
    </row>
    <row r="7397" spans="1:7">
      <c r="A7397" s="198">
        <v>43094275</v>
      </c>
      <c r="B7397" s="198">
        <v>0</v>
      </c>
      <c r="C7397" s="198">
        <v>0</v>
      </c>
      <c r="D7397" s="198">
        <v>0</v>
      </c>
      <c r="E7397" s="198">
        <v>0</v>
      </c>
      <c r="F7397" s="198">
        <v>685</v>
      </c>
      <c r="G7397" s="198">
        <v>0</v>
      </c>
    </row>
    <row r="7398" spans="1:7">
      <c r="A7398" s="198">
        <v>43094281</v>
      </c>
      <c r="B7398" s="198">
        <v>313346.59000000003</v>
      </c>
      <c r="C7398" s="198">
        <v>0</v>
      </c>
      <c r="D7398" s="198">
        <v>0</v>
      </c>
      <c r="E7398" s="198">
        <v>313346.59000000003</v>
      </c>
      <c r="F7398" s="198">
        <v>685</v>
      </c>
      <c r="G7398" s="198">
        <v>0</v>
      </c>
    </row>
    <row r="7399" spans="1:7">
      <c r="A7399" s="198">
        <v>43094298</v>
      </c>
      <c r="B7399" s="198">
        <v>414293.29</v>
      </c>
      <c r="C7399" s="198">
        <v>0</v>
      </c>
      <c r="D7399" s="198">
        <v>0</v>
      </c>
      <c r="E7399" s="198">
        <v>414293.29</v>
      </c>
      <c r="F7399" s="198">
        <v>685</v>
      </c>
      <c r="G7399" s="198">
        <v>0</v>
      </c>
    </row>
    <row r="7400" spans="1:7">
      <c r="A7400" s="198">
        <v>43094309</v>
      </c>
      <c r="B7400" s="198">
        <v>0</v>
      </c>
      <c r="C7400" s="198">
        <v>0</v>
      </c>
      <c r="D7400" s="198">
        <v>0</v>
      </c>
      <c r="E7400" s="198">
        <v>0</v>
      </c>
      <c r="F7400" s="198">
        <v>685</v>
      </c>
      <c r="G7400" s="198">
        <v>0</v>
      </c>
    </row>
    <row r="7401" spans="1:7">
      <c r="A7401" s="198">
        <v>43094313</v>
      </c>
      <c r="B7401" s="198">
        <v>210253.49</v>
      </c>
      <c r="C7401" s="198">
        <v>0</v>
      </c>
      <c r="D7401" s="198">
        <v>0</v>
      </c>
      <c r="E7401" s="198">
        <v>210253.49</v>
      </c>
      <c r="F7401" s="198">
        <v>685</v>
      </c>
      <c r="G7401" s="198">
        <v>0</v>
      </c>
    </row>
    <row r="7402" spans="1:7">
      <c r="A7402" s="198">
        <v>43151701</v>
      </c>
      <c r="B7402" s="198">
        <v>0</v>
      </c>
      <c r="C7402" s="198">
        <v>0</v>
      </c>
      <c r="D7402" s="198">
        <v>0</v>
      </c>
      <c r="E7402" s="198">
        <v>0</v>
      </c>
      <c r="F7402" s="198">
        <v>685</v>
      </c>
      <c r="G7402" s="198">
        <v>0</v>
      </c>
    </row>
    <row r="7403" spans="1:7">
      <c r="A7403" s="198">
        <v>43151802</v>
      </c>
      <c r="B7403" s="198">
        <v>0</v>
      </c>
      <c r="C7403" s="198">
        <v>0</v>
      </c>
      <c r="D7403" s="198">
        <v>0</v>
      </c>
      <c r="E7403" s="198">
        <v>0</v>
      </c>
      <c r="F7403" s="198">
        <v>685</v>
      </c>
      <c r="G7403" s="198">
        <v>0</v>
      </c>
    </row>
    <row r="7404" spans="1:7">
      <c r="A7404" s="198">
        <v>43151839</v>
      </c>
      <c r="B7404" s="198">
        <v>209640.46</v>
      </c>
      <c r="C7404" s="198">
        <v>0</v>
      </c>
      <c r="D7404" s="198">
        <v>0</v>
      </c>
      <c r="E7404" s="198">
        <v>209640.46</v>
      </c>
      <c r="F7404" s="198">
        <v>685</v>
      </c>
      <c r="G7404" s="198">
        <v>0</v>
      </c>
    </row>
    <row r="7405" spans="1:7">
      <c r="A7405" s="198">
        <v>43151858</v>
      </c>
      <c r="B7405" s="198">
        <v>0</v>
      </c>
      <c r="C7405" s="198">
        <v>0</v>
      </c>
      <c r="D7405" s="198">
        <v>0</v>
      </c>
      <c r="E7405" s="198">
        <v>0</v>
      </c>
      <c r="F7405" s="198">
        <v>685</v>
      </c>
      <c r="G7405" s="198">
        <v>0</v>
      </c>
    </row>
    <row r="7406" spans="1:7">
      <c r="A7406" s="198">
        <v>43151933</v>
      </c>
      <c r="B7406" s="198">
        <v>0</v>
      </c>
      <c r="C7406" s="198">
        <v>0</v>
      </c>
      <c r="D7406" s="198">
        <v>0</v>
      </c>
      <c r="E7406" s="198">
        <v>0</v>
      </c>
      <c r="F7406" s="198">
        <v>823</v>
      </c>
      <c r="G7406" s="198">
        <v>0</v>
      </c>
    </row>
    <row r="7407" spans="1:7">
      <c r="A7407" s="198">
        <v>43151975</v>
      </c>
      <c r="B7407" s="198">
        <v>0</v>
      </c>
      <c r="C7407" s="198">
        <v>0</v>
      </c>
      <c r="D7407" s="198">
        <v>0</v>
      </c>
      <c r="E7407" s="198">
        <v>0</v>
      </c>
      <c r="F7407" s="198">
        <v>685</v>
      </c>
      <c r="G7407" s="198">
        <v>0</v>
      </c>
    </row>
    <row r="7408" spans="1:7">
      <c r="A7408" s="198">
        <v>43152008</v>
      </c>
      <c r="B7408" s="198">
        <v>166725.68</v>
      </c>
      <c r="C7408" s="198">
        <v>0</v>
      </c>
      <c r="D7408" s="198">
        <v>0</v>
      </c>
      <c r="E7408" s="198">
        <v>166725.68</v>
      </c>
      <c r="F7408" s="198">
        <v>685</v>
      </c>
      <c r="G7408" s="198">
        <v>0</v>
      </c>
    </row>
    <row r="7409" spans="1:7">
      <c r="A7409" s="198">
        <v>43152017</v>
      </c>
      <c r="B7409" s="198">
        <v>0</v>
      </c>
      <c r="C7409" s="198">
        <v>0</v>
      </c>
      <c r="D7409" s="198">
        <v>0</v>
      </c>
      <c r="E7409" s="198">
        <v>0</v>
      </c>
      <c r="F7409" s="198">
        <v>685</v>
      </c>
      <c r="G7409" s="198">
        <v>0</v>
      </c>
    </row>
    <row r="7410" spans="1:7">
      <c r="A7410" s="198">
        <v>43152025</v>
      </c>
      <c r="B7410" s="198">
        <v>290775.74</v>
      </c>
      <c r="C7410" s="198">
        <v>0</v>
      </c>
      <c r="D7410" s="198">
        <v>0</v>
      </c>
      <c r="E7410" s="198">
        <v>290775.74</v>
      </c>
      <c r="F7410" s="198">
        <v>685</v>
      </c>
      <c r="G7410" s="198">
        <v>0</v>
      </c>
    </row>
    <row r="7411" spans="1:7">
      <c r="A7411" s="198">
        <v>43152038</v>
      </c>
      <c r="B7411" s="198">
        <v>0</v>
      </c>
      <c r="C7411" s="198">
        <v>0</v>
      </c>
      <c r="D7411" s="198">
        <v>0</v>
      </c>
      <c r="E7411" s="198">
        <v>0</v>
      </c>
      <c r="F7411" s="198">
        <v>685</v>
      </c>
      <c r="G7411" s="198">
        <v>0</v>
      </c>
    </row>
    <row r="7412" spans="1:7">
      <c r="A7412" s="198">
        <v>43152043</v>
      </c>
      <c r="B7412" s="198">
        <v>0</v>
      </c>
      <c r="C7412" s="198">
        <v>0</v>
      </c>
      <c r="D7412" s="198">
        <v>0</v>
      </c>
      <c r="E7412" s="198">
        <v>0</v>
      </c>
      <c r="F7412" s="198">
        <v>685</v>
      </c>
      <c r="G7412" s="198">
        <v>0</v>
      </c>
    </row>
    <row r="7413" spans="1:7">
      <c r="A7413" s="198">
        <v>43152053</v>
      </c>
      <c r="B7413" s="198">
        <v>0</v>
      </c>
      <c r="C7413" s="198">
        <v>0</v>
      </c>
      <c r="D7413" s="198">
        <v>0</v>
      </c>
      <c r="E7413" s="198">
        <v>0</v>
      </c>
      <c r="F7413" s="198">
        <v>685</v>
      </c>
      <c r="G7413" s="198">
        <v>0</v>
      </c>
    </row>
    <row r="7414" spans="1:7">
      <c r="A7414" s="198">
        <v>43152062</v>
      </c>
      <c r="B7414" s="198">
        <v>1445266.67</v>
      </c>
      <c r="C7414" s="198">
        <v>0</v>
      </c>
      <c r="D7414" s="198">
        <v>1131261.01</v>
      </c>
      <c r="E7414" s="198">
        <v>2576527.6800000002</v>
      </c>
      <c r="F7414" s="198">
        <v>685</v>
      </c>
      <c r="G7414" s="198">
        <v>103</v>
      </c>
    </row>
    <row r="7415" spans="1:7">
      <c r="A7415" s="198">
        <v>43152078</v>
      </c>
      <c r="B7415" s="198">
        <v>0</v>
      </c>
      <c r="C7415" s="198">
        <v>0</v>
      </c>
      <c r="D7415" s="198">
        <v>0</v>
      </c>
      <c r="E7415" s="198">
        <v>0</v>
      </c>
      <c r="F7415" s="198">
        <v>685</v>
      </c>
      <c r="G7415" s="198">
        <v>0</v>
      </c>
    </row>
    <row r="7416" spans="1:7">
      <c r="A7416" s="198">
        <v>43152089</v>
      </c>
      <c r="B7416" s="198">
        <v>268833.12</v>
      </c>
      <c r="C7416" s="198">
        <v>0</v>
      </c>
      <c r="D7416" s="198">
        <v>0</v>
      </c>
      <c r="E7416" s="198">
        <v>268833.12</v>
      </c>
      <c r="F7416" s="198">
        <v>685</v>
      </c>
      <c r="G7416" s="198">
        <v>0</v>
      </c>
    </row>
    <row r="7417" spans="1:7">
      <c r="A7417" s="198">
        <v>43152099</v>
      </c>
      <c r="B7417" s="198">
        <v>289868.28999999998</v>
      </c>
      <c r="C7417" s="198">
        <v>7335.71</v>
      </c>
      <c r="D7417" s="198">
        <v>0</v>
      </c>
      <c r="E7417" s="198">
        <v>297204</v>
      </c>
      <c r="F7417" s="198">
        <v>685</v>
      </c>
      <c r="G7417" s="198">
        <v>2</v>
      </c>
    </row>
    <row r="7418" spans="1:7">
      <c r="A7418" s="198">
        <v>43152100</v>
      </c>
      <c r="B7418" s="198">
        <v>486794.22</v>
      </c>
      <c r="C7418" s="198">
        <v>0</v>
      </c>
      <c r="D7418" s="198">
        <v>136063.71</v>
      </c>
      <c r="E7418" s="198">
        <v>622857.93000000005</v>
      </c>
      <c r="F7418" s="198">
        <v>685</v>
      </c>
      <c r="G7418" s="198">
        <v>25</v>
      </c>
    </row>
    <row r="7419" spans="1:7">
      <c r="A7419" s="198">
        <v>43152115</v>
      </c>
      <c r="B7419" s="198">
        <v>0</v>
      </c>
      <c r="C7419" s="198">
        <v>0</v>
      </c>
      <c r="D7419" s="198">
        <v>0</v>
      </c>
      <c r="E7419" s="198">
        <v>0</v>
      </c>
      <c r="F7419" s="198">
        <v>685</v>
      </c>
      <c r="G7419" s="198">
        <v>0</v>
      </c>
    </row>
    <row r="7420" spans="1:7">
      <c r="A7420" s="198">
        <v>43196864</v>
      </c>
      <c r="B7420" s="198">
        <v>148794.97</v>
      </c>
      <c r="C7420" s="198">
        <v>0</v>
      </c>
      <c r="D7420" s="198">
        <v>0</v>
      </c>
      <c r="E7420" s="198">
        <v>148794.97</v>
      </c>
      <c r="F7420" s="198">
        <v>823</v>
      </c>
      <c r="G7420" s="198">
        <v>0</v>
      </c>
    </row>
    <row r="7421" spans="1:7">
      <c r="A7421" s="198">
        <v>43196900</v>
      </c>
      <c r="B7421" s="198">
        <v>132965.78</v>
      </c>
      <c r="C7421" s="198">
        <v>0</v>
      </c>
      <c r="D7421" s="198">
        <v>0</v>
      </c>
      <c r="E7421" s="198">
        <v>132965.78</v>
      </c>
      <c r="F7421" s="198">
        <v>685</v>
      </c>
      <c r="G7421" s="198">
        <v>0</v>
      </c>
    </row>
    <row r="7422" spans="1:7">
      <c r="A7422" s="198">
        <v>43196990</v>
      </c>
      <c r="B7422" s="198">
        <v>0</v>
      </c>
      <c r="C7422" s="198">
        <v>0</v>
      </c>
      <c r="D7422" s="198">
        <v>0</v>
      </c>
      <c r="E7422" s="198">
        <v>0</v>
      </c>
      <c r="F7422" s="198">
        <v>823</v>
      </c>
      <c r="G7422" s="198">
        <v>0</v>
      </c>
    </row>
    <row r="7423" spans="1:7">
      <c r="A7423" s="198">
        <v>43197066</v>
      </c>
      <c r="B7423" s="198">
        <v>0</v>
      </c>
      <c r="C7423" s="198">
        <v>0</v>
      </c>
      <c r="D7423" s="198">
        <v>0</v>
      </c>
      <c r="E7423" s="198">
        <v>0</v>
      </c>
      <c r="F7423" s="198">
        <v>823</v>
      </c>
      <c r="G7423" s="198">
        <v>0</v>
      </c>
    </row>
    <row r="7424" spans="1:7">
      <c r="A7424" s="198">
        <v>43197228</v>
      </c>
      <c r="B7424" s="198">
        <v>0</v>
      </c>
      <c r="C7424" s="198">
        <v>0</v>
      </c>
      <c r="D7424" s="198">
        <v>0</v>
      </c>
      <c r="E7424" s="198">
        <v>0</v>
      </c>
      <c r="F7424" s="198">
        <v>823</v>
      </c>
      <c r="G7424" s="198">
        <v>0</v>
      </c>
    </row>
    <row r="7425" spans="1:7">
      <c r="A7425" s="198">
        <v>43197430</v>
      </c>
      <c r="B7425" s="198">
        <v>31039.29</v>
      </c>
      <c r="C7425" s="198">
        <v>2792.13</v>
      </c>
      <c r="D7425" s="198">
        <v>0</v>
      </c>
      <c r="E7425" s="198">
        <v>33831.42</v>
      </c>
      <c r="F7425" s="198">
        <v>823</v>
      </c>
      <c r="G7425" s="198">
        <v>1</v>
      </c>
    </row>
    <row r="7426" spans="1:7">
      <c r="A7426" s="198">
        <v>43197519</v>
      </c>
      <c r="B7426" s="198">
        <v>0</v>
      </c>
      <c r="C7426" s="198">
        <v>0</v>
      </c>
      <c r="D7426" s="198">
        <v>0</v>
      </c>
      <c r="E7426" s="198">
        <v>0</v>
      </c>
      <c r="F7426" s="198">
        <v>685</v>
      </c>
      <c r="G7426" s="198">
        <v>0</v>
      </c>
    </row>
    <row r="7427" spans="1:7">
      <c r="A7427" s="198">
        <v>43197552</v>
      </c>
      <c r="B7427" s="198">
        <v>0</v>
      </c>
      <c r="C7427" s="198">
        <v>0</v>
      </c>
      <c r="D7427" s="198">
        <v>0</v>
      </c>
      <c r="E7427" s="198">
        <v>0</v>
      </c>
      <c r="F7427" s="198">
        <v>685</v>
      </c>
      <c r="G7427" s="198">
        <v>0</v>
      </c>
    </row>
    <row r="7428" spans="1:7">
      <c r="A7428" s="198">
        <v>43197562</v>
      </c>
      <c r="B7428" s="198">
        <v>320744.76</v>
      </c>
      <c r="C7428" s="198">
        <v>0</v>
      </c>
      <c r="D7428" s="198">
        <v>0</v>
      </c>
      <c r="E7428" s="198">
        <v>320744.76</v>
      </c>
      <c r="F7428" s="198">
        <v>685</v>
      </c>
      <c r="G7428" s="198">
        <v>0</v>
      </c>
    </row>
    <row r="7429" spans="1:7">
      <c r="A7429" s="198">
        <v>43197570</v>
      </c>
      <c r="B7429" s="198">
        <v>0</v>
      </c>
      <c r="C7429" s="198">
        <v>0</v>
      </c>
      <c r="D7429" s="198">
        <v>0</v>
      </c>
      <c r="E7429" s="198">
        <v>0</v>
      </c>
      <c r="F7429" s="198">
        <v>685</v>
      </c>
      <c r="G7429" s="198">
        <v>0</v>
      </c>
    </row>
    <row r="7430" spans="1:7">
      <c r="A7430" s="198">
        <v>43197580</v>
      </c>
      <c r="B7430" s="198">
        <v>401208.01</v>
      </c>
      <c r="C7430" s="198">
        <v>0</v>
      </c>
      <c r="D7430" s="198">
        <v>76797.460000000006</v>
      </c>
      <c r="E7430" s="198">
        <v>478005.47</v>
      </c>
      <c r="F7430" s="198">
        <v>685</v>
      </c>
      <c r="G7430" s="198">
        <v>17</v>
      </c>
    </row>
    <row r="7431" spans="1:7">
      <c r="A7431" s="198">
        <v>43197626</v>
      </c>
      <c r="B7431" s="198">
        <v>0</v>
      </c>
      <c r="C7431" s="198">
        <v>0</v>
      </c>
      <c r="D7431" s="198">
        <v>0</v>
      </c>
      <c r="E7431" s="198">
        <v>0</v>
      </c>
      <c r="F7431" s="198">
        <v>685</v>
      </c>
      <c r="G7431" s="198">
        <v>0</v>
      </c>
    </row>
    <row r="7432" spans="1:7">
      <c r="A7432" s="198">
        <v>43197636</v>
      </c>
      <c r="B7432" s="198">
        <v>102528.29</v>
      </c>
      <c r="C7432" s="198">
        <v>0</v>
      </c>
      <c r="D7432" s="198">
        <v>0</v>
      </c>
      <c r="E7432" s="198">
        <v>102528.29</v>
      </c>
      <c r="F7432" s="198">
        <v>685</v>
      </c>
      <c r="G7432" s="198">
        <v>0</v>
      </c>
    </row>
    <row r="7433" spans="1:7">
      <c r="A7433" s="198">
        <v>43197642</v>
      </c>
      <c r="B7433" s="198">
        <v>0</v>
      </c>
      <c r="C7433" s="198">
        <v>0</v>
      </c>
      <c r="D7433" s="198">
        <v>0</v>
      </c>
      <c r="E7433" s="198">
        <v>0</v>
      </c>
      <c r="F7433" s="198">
        <v>823</v>
      </c>
      <c r="G7433" s="198">
        <v>0</v>
      </c>
    </row>
    <row r="7434" spans="1:7">
      <c r="A7434" s="198">
        <v>43197650</v>
      </c>
      <c r="B7434" s="198">
        <v>0</v>
      </c>
      <c r="C7434" s="198">
        <v>0</v>
      </c>
      <c r="D7434" s="198">
        <v>0</v>
      </c>
      <c r="E7434" s="198">
        <v>0</v>
      </c>
      <c r="F7434" s="198">
        <v>685</v>
      </c>
      <c r="G7434" s="198">
        <v>0</v>
      </c>
    </row>
    <row r="7435" spans="1:7">
      <c r="A7435" s="198">
        <v>43197662</v>
      </c>
      <c r="B7435" s="198">
        <v>0</v>
      </c>
      <c r="C7435" s="198">
        <v>0</v>
      </c>
      <c r="D7435" s="198">
        <v>0</v>
      </c>
      <c r="E7435" s="198">
        <v>0</v>
      </c>
      <c r="F7435" s="198">
        <v>823</v>
      </c>
      <c r="G7435" s="198">
        <v>0</v>
      </c>
    </row>
    <row r="7436" spans="1:7">
      <c r="A7436" s="198">
        <v>43197673</v>
      </c>
      <c r="B7436" s="198">
        <v>0</v>
      </c>
      <c r="C7436" s="198">
        <v>0</v>
      </c>
      <c r="D7436" s="198">
        <v>0</v>
      </c>
      <c r="E7436" s="198">
        <v>0</v>
      </c>
      <c r="F7436" s="198">
        <v>685</v>
      </c>
      <c r="G7436" s="198">
        <v>0</v>
      </c>
    </row>
    <row r="7437" spans="1:7">
      <c r="A7437" s="198">
        <v>43197680</v>
      </c>
      <c r="B7437" s="198">
        <v>0</v>
      </c>
      <c r="C7437" s="198">
        <v>0</v>
      </c>
      <c r="D7437" s="198">
        <v>0</v>
      </c>
      <c r="E7437" s="198">
        <v>0</v>
      </c>
      <c r="F7437" s="198">
        <v>685</v>
      </c>
      <c r="G7437" s="198">
        <v>0</v>
      </c>
    </row>
    <row r="7438" spans="1:7">
      <c r="A7438" s="198">
        <v>43197702</v>
      </c>
      <c r="B7438" s="198">
        <v>0</v>
      </c>
      <c r="C7438" s="198">
        <v>0</v>
      </c>
      <c r="D7438" s="198">
        <v>0</v>
      </c>
      <c r="E7438" s="198">
        <v>0</v>
      </c>
      <c r="F7438" s="198">
        <v>685</v>
      </c>
      <c r="G7438" s="198">
        <v>0</v>
      </c>
    </row>
    <row r="7439" spans="1:7">
      <c r="A7439" s="198">
        <v>43197719</v>
      </c>
      <c r="B7439" s="198">
        <v>0</v>
      </c>
      <c r="C7439" s="198">
        <v>0</v>
      </c>
      <c r="D7439" s="198">
        <v>0</v>
      </c>
      <c r="E7439" s="198">
        <v>0</v>
      </c>
      <c r="F7439" s="198">
        <v>685</v>
      </c>
      <c r="G7439" s="198">
        <v>0</v>
      </c>
    </row>
    <row r="7440" spans="1:7">
      <c r="A7440" s="198">
        <v>43197748</v>
      </c>
      <c r="B7440" s="198">
        <v>0</v>
      </c>
      <c r="C7440" s="198">
        <v>0</v>
      </c>
      <c r="D7440" s="198">
        <v>0</v>
      </c>
      <c r="E7440" s="198">
        <v>0</v>
      </c>
      <c r="F7440" s="198">
        <v>685</v>
      </c>
      <c r="G7440" s="198">
        <v>0</v>
      </c>
    </row>
    <row r="7441" spans="1:7">
      <c r="A7441" s="198">
        <v>43197769</v>
      </c>
      <c r="B7441" s="198">
        <v>0</v>
      </c>
      <c r="C7441" s="198">
        <v>0</v>
      </c>
      <c r="D7441" s="198">
        <v>0</v>
      </c>
      <c r="E7441" s="198">
        <v>0</v>
      </c>
      <c r="F7441" s="198">
        <v>685</v>
      </c>
      <c r="G7441" s="198">
        <v>0</v>
      </c>
    </row>
    <row r="7442" spans="1:7">
      <c r="A7442" s="198">
        <v>43197773</v>
      </c>
      <c r="B7442" s="198">
        <v>441027.11</v>
      </c>
      <c r="C7442" s="198">
        <v>0</v>
      </c>
      <c r="D7442" s="198">
        <v>0</v>
      </c>
      <c r="E7442" s="198">
        <v>441027.11</v>
      </c>
      <c r="F7442" s="198">
        <v>685</v>
      </c>
      <c r="G7442" s="198">
        <v>0</v>
      </c>
    </row>
    <row r="7443" spans="1:7">
      <c r="A7443" s="198">
        <v>43197790</v>
      </c>
      <c r="B7443" s="198">
        <v>0</v>
      </c>
      <c r="C7443" s="198">
        <v>0</v>
      </c>
      <c r="D7443" s="198">
        <v>0</v>
      </c>
      <c r="E7443" s="198">
        <v>0</v>
      </c>
      <c r="F7443" s="198">
        <v>685</v>
      </c>
      <c r="G7443" s="198">
        <v>0</v>
      </c>
    </row>
    <row r="7444" spans="1:7">
      <c r="A7444" s="198">
        <v>43197807</v>
      </c>
      <c r="B7444" s="198">
        <v>0</v>
      </c>
      <c r="C7444" s="198">
        <v>0</v>
      </c>
      <c r="D7444" s="198">
        <v>0</v>
      </c>
      <c r="E7444" s="198">
        <v>0</v>
      </c>
      <c r="F7444" s="198">
        <v>685</v>
      </c>
      <c r="G7444" s="198">
        <v>0</v>
      </c>
    </row>
    <row r="7445" spans="1:7">
      <c r="A7445" s="198">
        <v>43197820</v>
      </c>
      <c r="B7445" s="198">
        <v>205490.07</v>
      </c>
      <c r="C7445" s="198">
        <v>0</v>
      </c>
      <c r="D7445" s="198">
        <v>0</v>
      </c>
      <c r="E7445" s="198">
        <v>205490.07</v>
      </c>
      <c r="F7445" s="198">
        <v>685</v>
      </c>
      <c r="G7445" s="198">
        <v>0</v>
      </c>
    </row>
    <row r="7446" spans="1:7">
      <c r="A7446" s="198">
        <v>43197847</v>
      </c>
      <c r="B7446" s="198">
        <v>0</v>
      </c>
      <c r="C7446" s="198">
        <v>0</v>
      </c>
      <c r="D7446" s="198">
        <v>0</v>
      </c>
      <c r="E7446" s="198">
        <v>0</v>
      </c>
      <c r="F7446" s="198">
        <v>685</v>
      </c>
      <c r="G7446" s="198">
        <v>0</v>
      </c>
    </row>
    <row r="7447" spans="1:7">
      <c r="A7447" s="198">
        <v>43197862</v>
      </c>
      <c r="B7447" s="198">
        <v>0</v>
      </c>
      <c r="C7447" s="198">
        <v>0</v>
      </c>
      <c r="D7447" s="198">
        <v>0</v>
      </c>
      <c r="E7447" s="198">
        <v>0</v>
      </c>
      <c r="F7447" s="198">
        <v>685</v>
      </c>
      <c r="G7447" s="198">
        <v>0</v>
      </c>
    </row>
    <row r="7448" spans="1:7">
      <c r="A7448" s="198">
        <v>43235853</v>
      </c>
      <c r="B7448" s="198">
        <v>0</v>
      </c>
      <c r="C7448" s="198">
        <v>0</v>
      </c>
      <c r="D7448" s="198">
        <v>0</v>
      </c>
      <c r="E7448" s="198">
        <v>0</v>
      </c>
      <c r="F7448" s="198">
        <v>685</v>
      </c>
      <c r="G7448" s="198">
        <v>0</v>
      </c>
    </row>
    <row r="7449" spans="1:7">
      <c r="A7449" s="198">
        <v>43236290</v>
      </c>
      <c r="B7449" s="198">
        <v>0</v>
      </c>
      <c r="C7449" s="198">
        <v>0</v>
      </c>
      <c r="D7449" s="198">
        <v>0</v>
      </c>
      <c r="E7449" s="198">
        <v>0</v>
      </c>
      <c r="F7449" s="198">
        <v>823</v>
      </c>
      <c r="G7449" s="198">
        <v>0</v>
      </c>
    </row>
    <row r="7450" spans="1:7">
      <c r="A7450" s="198">
        <v>43236434</v>
      </c>
      <c r="B7450" s="198">
        <v>0</v>
      </c>
      <c r="C7450" s="198">
        <v>0</v>
      </c>
      <c r="D7450" s="198">
        <v>0</v>
      </c>
      <c r="E7450" s="198">
        <v>0</v>
      </c>
      <c r="F7450" s="198">
        <v>823</v>
      </c>
      <c r="G7450" s="198">
        <v>0</v>
      </c>
    </row>
    <row r="7451" spans="1:7">
      <c r="A7451" s="198">
        <v>43236505</v>
      </c>
      <c r="B7451" s="198">
        <v>0</v>
      </c>
      <c r="C7451" s="198">
        <v>0</v>
      </c>
      <c r="D7451" s="198">
        <v>0</v>
      </c>
      <c r="E7451" s="198">
        <v>0</v>
      </c>
      <c r="F7451" s="198">
        <v>685</v>
      </c>
      <c r="G7451" s="198">
        <v>0</v>
      </c>
    </row>
    <row r="7452" spans="1:7">
      <c r="A7452" s="198">
        <v>43236938</v>
      </c>
      <c r="B7452" s="198">
        <v>0</v>
      </c>
      <c r="C7452" s="198">
        <v>0</v>
      </c>
      <c r="D7452" s="198">
        <v>0</v>
      </c>
      <c r="E7452" s="198">
        <v>0</v>
      </c>
      <c r="F7452" s="198">
        <v>685</v>
      </c>
      <c r="G7452" s="198">
        <v>0</v>
      </c>
    </row>
    <row r="7453" spans="1:7">
      <c r="A7453" s="198">
        <v>43236963</v>
      </c>
      <c r="B7453" s="198">
        <v>247456.72</v>
      </c>
      <c r="C7453" s="198">
        <v>0</v>
      </c>
      <c r="D7453" s="198">
        <v>0</v>
      </c>
      <c r="E7453" s="198">
        <v>247456.72</v>
      </c>
      <c r="F7453" s="198">
        <v>823</v>
      </c>
      <c r="G7453" s="198">
        <v>0</v>
      </c>
    </row>
    <row r="7454" spans="1:7">
      <c r="A7454" s="198">
        <v>43237000</v>
      </c>
      <c r="B7454" s="198">
        <v>0</v>
      </c>
      <c r="C7454" s="198">
        <v>0</v>
      </c>
      <c r="D7454" s="198">
        <v>0</v>
      </c>
      <c r="E7454" s="198">
        <v>0</v>
      </c>
      <c r="F7454" s="198">
        <v>685</v>
      </c>
      <c r="G7454" s="198">
        <v>0</v>
      </c>
    </row>
    <row r="7455" spans="1:7">
      <c r="A7455" s="198">
        <v>43237040</v>
      </c>
      <c r="B7455" s="198">
        <v>0</v>
      </c>
      <c r="C7455" s="198">
        <v>0</v>
      </c>
      <c r="D7455" s="198">
        <v>0</v>
      </c>
      <c r="E7455" s="198">
        <v>0</v>
      </c>
      <c r="F7455" s="198">
        <v>685</v>
      </c>
      <c r="G7455" s="198">
        <v>0</v>
      </c>
    </row>
    <row r="7456" spans="1:7">
      <c r="A7456" s="198">
        <v>43237109</v>
      </c>
      <c r="B7456" s="198">
        <v>941241.87</v>
      </c>
      <c r="C7456" s="198">
        <v>0</v>
      </c>
      <c r="D7456" s="198">
        <v>0</v>
      </c>
      <c r="E7456" s="198">
        <v>941241.87</v>
      </c>
      <c r="F7456" s="198">
        <v>823</v>
      </c>
      <c r="G7456" s="198">
        <v>0</v>
      </c>
    </row>
    <row r="7457" spans="1:7">
      <c r="A7457" s="198">
        <v>43237210</v>
      </c>
      <c r="B7457" s="198">
        <v>623980.04</v>
      </c>
      <c r="C7457" s="198">
        <v>9318.83</v>
      </c>
      <c r="D7457" s="198">
        <v>0</v>
      </c>
      <c r="E7457" s="198">
        <v>633298.87</v>
      </c>
      <c r="F7457" s="198">
        <v>823</v>
      </c>
      <c r="G7457" s="198">
        <v>1</v>
      </c>
    </row>
    <row r="7458" spans="1:7">
      <c r="A7458" s="198">
        <v>43237264</v>
      </c>
      <c r="B7458" s="198">
        <v>0</v>
      </c>
      <c r="C7458" s="198">
        <v>0</v>
      </c>
      <c r="D7458" s="198">
        <v>0</v>
      </c>
      <c r="E7458" s="198">
        <v>0</v>
      </c>
      <c r="F7458" s="198">
        <v>823</v>
      </c>
      <c r="G7458" s="198">
        <v>0</v>
      </c>
    </row>
    <row r="7459" spans="1:7">
      <c r="A7459" s="198">
        <v>43237329</v>
      </c>
      <c r="B7459" s="198">
        <v>0</v>
      </c>
      <c r="C7459" s="198">
        <v>0</v>
      </c>
      <c r="D7459" s="198">
        <v>0</v>
      </c>
      <c r="E7459" s="198">
        <v>0</v>
      </c>
      <c r="F7459" s="198">
        <v>823</v>
      </c>
      <c r="G7459" s="198">
        <v>0</v>
      </c>
    </row>
    <row r="7460" spans="1:7">
      <c r="A7460" s="198">
        <v>43237441</v>
      </c>
      <c r="B7460" s="198">
        <v>663074.16</v>
      </c>
      <c r="C7460" s="198">
        <v>0</v>
      </c>
      <c r="D7460" s="198">
        <v>0</v>
      </c>
      <c r="E7460" s="198">
        <v>663074.16</v>
      </c>
      <c r="F7460" s="198">
        <v>685</v>
      </c>
      <c r="G7460" s="198">
        <v>0</v>
      </c>
    </row>
    <row r="7461" spans="1:7">
      <c r="A7461" s="198">
        <v>43237494</v>
      </c>
      <c r="B7461" s="198">
        <v>0</v>
      </c>
      <c r="C7461" s="198">
        <v>0</v>
      </c>
      <c r="D7461" s="198">
        <v>0</v>
      </c>
      <c r="E7461" s="198">
        <v>0</v>
      </c>
      <c r="F7461" s="198">
        <v>823</v>
      </c>
      <c r="G7461" s="198">
        <v>0</v>
      </c>
    </row>
    <row r="7462" spans="1:7">
      <c r="A7462" s="198">
        <v>43237519</v>
      </c>
      <c r="B7462" s="198">
        <v>0</v>
      </c>
      <c r="C7462" s="198">
        <v>0</v>
      </c>
      <c r="D7462" s="198">
        <v>0</v>
      </c>
      <c r="E7462" s="198">
        <v>0</v>
      </c>
      <c r="F7462" s="198">
        <v>685</v>
      </c>
      <c r="G7462" s="198">
        <v>0</v>
      </c>
    </row>
    <row r="7463" spans="1:7">
      <c r="A7463" s="198">
        <v>43237529</v>
      </c>
      <c r="B7463" s="198">
        <v>0</v>
      </c>
      <c r="C7463" s="198">
        <v>0</v>
      </c>
      <c r="D7463" s="198">
        <v>0</v>
      </c>
      <c r="E7463" s="198">
        <v>0</v>
      </c>
      <c r="F7463" s="198">
        <v>823</v>
      </c>
      <c r="G7463" s="198">
        <v>0</v>
      </c>
    </row>
    <row r="7464" spans="1:7">
      <c r="A7464" s="198">
        <v>43237559</v>
      </c>
      <c r="B7464" s="198">
        <v>294378.84999999998</v>
      </c>
      <c r="C7464" s="198">
        <v>0</v>
      </c>
      <c r="D7464" s="198">
        <v>0</v>
      </c>
      <c r="E7464" s="198">
        <v>294378.84999999998</v>
      </c>
      <c r="F7464" s="198">
        <v>823</v>
      </c>
      <c r="G7464" s="198">
        <v>0</v>
      </c>
    </row>
    <row r="7465" spans="1:7">
      <c r="A7465" s="198">
        <v>43237632</v>
      </c>
      <c r="B7465" s="198">
        <v>1070121.0900000001</v>
      </c>
      <c r="C7465" s="198">
        <v>13592.3</v>
      </c>
      <c r="D7465" s="198">
        <v>0</v>
      </c>
      <c r="E7465" s="198">
        <v>1083713.3899999999</v>
      </c>
      <c r="F7465" s="198">
        <v>685</v>
      </c>
      <c r="G7465" s="198">
        <v>1</v>
      </c>
    </row>
    <row r="7466" spans="1:7">
      <c r="A7466" s="198">
        <v>43237679</v>
      </c>
      <c r="B7466" s="198">
        <v>398323.82</v>
      </c>
      <c r="C7466" s="198">
        <v>0</v>
      </c>
      <c r="D7466" s="198">
        <v>295253.09000000003</v>
      </c>
      <c r="E7466" s="198">
        <v>693576.91</v>
      </c>
      <c r="F7466" s="198">
        <v>685</v>
      </c>
      <c r="G7466" s="198">
        <v>94</v>
      </c>
    </row>
    <row r="7467" spans="1:7">
      <c r="A7467" s="198">
        <v>43237682</v>
      </c>
      <c r="B7467" s="198">
        <v>0</v>
      </c>
      <c r="C7467" s="198">
        <v>0</v>
      </c>
      <c r="D7467" s="198">
        <v>0</v>
      </c>
      <c r="E7467" s="198">
        <v>0</v>
      </c>
      <c r="F7467" s="198">
        <v>823</v>
      </c>
      <c r="G7467" s="198">
        <v>0</v>
      </c>
    </row>
    <row r="7468" spans="1:7">
      <c r="A7468" s="198">
        <v>43237706</v>
      </c>
      <c r="B7468" s="198">
        <v>1801344.97</v>
      </c>
      <c r="C7468" s="198">
        <v>0</v>
      </c>
      <c r="D7468" s="198">
        <v>0</v>
      </c>
      <c r="E7468" s="198">
        <v>1801344.97</v>
      </c>
      <c r="F7468" s="198">
        <v>823</v>
      </c>
      <c r="G7468" s="198">
        <v>0</v>
      </c>
    </row>
    <row r="7469" spans="1:7">
      <c r="A7469" s="198">
        <v>43237711</v>
      </c>
      <c r="B7469" s="198">
        <v>129309.08</v>
      </c>
      <c r="C7469" s="198">
        <v>0</v>
      </c>
      <c r="D7469" s="198">
        <v>28763.57</v>
      </c>
      <c r="E7469" s="198">
        <v>158072.65</v>
      </c>
      <c r="F7469" s="198">
        <v>685</v>
      </c>
      <c r="G7469" s="198">
        <v>19</v>
      </c>
    </row>
    <row r="7470" spans="1:7">
      <c r="A7470" s="198">
        <v>43237754</v>
      </c>
      <c r="B7470" s="198">
        <v>0</v>
      </c>
      <c r="C7470" s="198">
        <v>0</v>
      </c>
      <c r="D7470" s="198">
        <v>0</v>
      </c>
      <c r="E7470" s="198">
        <v>0</v>
      </c>
      <c r="F7470" s="198">
        <v>685</v>
      </c>
      <c r="G7470" s="198">
        <v>0</v>
      </c>
    </row>
    <row r="7471" spans="1:7">
      <c r="A7471" s="198">
        <v>43237760</v>
      </c>
      <c r="B7471" s="198">
        <v>611962.43000000005</v>
      </c>
      <c r="C7471" s="198">
        <v>0</v>
      </c>
      <c r="D7471" s="198">
        <v>0</v>
      </c>
      <c r="E7471" s="198">
        <v>611962.43000000005</v>
      </c>
      <c r="F7471" s="198">
        <v>685</v>
      </c>
      <c r="G7471" s="198">
        <v>0</v>
      </c>
    </row>
    <row r="7472" spans="1:7">
      <c r="A7472" s="198">
        <v>43237781</v>
      </c>
      <c r="B7472" s="198">
        <v>0</v>
      </c>
      <c r="C7472" s="198">
        <v>0</v>
      </c>
      <c r="D7472" s="198">
        <v>0</v>
      </c>
      <c r="E7472" s="198">
        <v>0</v>
      </c>
      <c r="F7472" s="198">
        <v>685</v>
      </c>
      <c r="G7472" s="198">
        <v>0</v>
      </c>
    </row>
    <row r="7473" spans="1:7">
      <c r="A7473" s="198">
        <v>43237808</v>
      </c>
      <c r="B7473" s="198">
        <v>0</v>
      </c>
      <c r="C7473" s="198">
        <v>0</v>
      </c>
      <c r="D7473" s="198">
        <v>0</v>
      </c>
      <c r="E7473" s="198">
        <v>0</v>
      </c>
      <c r="F7473" s="198">
        <v>685</v>
      </c>
      <c r="G7473" s="198">
        <v>0</v>
      </c>
    </row>
    <row r="7474" spans="1:7">
      <c r="A7474" s="198">
        <v>43237814</v>
      </c>
      <c r="B7474" s="198">
        <v>0</v>
      </c>
      <c r="C7474" s="198">
        <v>0</v>
      </c>
      <c r="D7474" s="198">
        <v>0</v>
      </c>
      <c r="E7474" s="198">
        <v>0</v>
      </c>
      <c r="F7474" s="198">
        <v>685</v>
      </c>
      <c r="G7474" s="198">
        <v>0</v>
      </c>
    </row>
    <row r="7475" spans="1:7">
      <c r="A7475" s="198">
        <v>43237827</v>
      </c>
      <c r="B7475" s="198">
        <v>380290.79</v>
      </c>
      <c r="C7475" s="198">
        <v>0</v>
      </c>
      <c r="D7475" s="198">
        <v>0</v>
      </c>
      <c r="E7475" s="198">
        <v>380290.79</v>
      </c>
      <c r="F7475" s="198">
        <v>685</v>
      </c>
      <c r="G7475" s="198">
        <v>0</v>
      </c>
    </row>
    <row r="7476" spans="1:7">
      <c r="A7476" s="198">
        <v>43237833</v>
      </c>
      <c r="B7476" s="198">
        <v>0</v>
      </c>
      <c r="C7476" s="198">
        <v>0</v>
      </c>
      <c r="D7476" s="198">
        <v>0</v>
      </c>
      <c r="E7476" s="198">
        <v>0</v>
      </c>
      <c r="F7476" s="198">
        <v>685</v>
      </c>
      <c r="G7476" s="198">
        <v>0</v>
      </c>
    </row>
    <row r="7477" spans="1:7">
      <c r="A7477" s="198">
        <v>43237847</v>
      </c>
      <c r="B7477" s="198">
        <v>0</v>
      </c>
      <c r="C7477" s="198">
        <v>0</v>
      </c>
      <c r="D7477" s="198">
        <v>0</v>
      </c>
      <c r="E7477" s="198">
        <v>0</v>
      </c>
      <c r="F7477" s="198">
        <v>685</v>
      </c>
      <c r="G7477" s="198">
        <v>0</v>
      </c>
    </row>
    <row r="7478" spans="1:7">
      <c r="A7478" s="198">
        <v>43237850</v>
      </c>
      <c r="B7478" s="198">
        <v>0</v>
      </c>
      <c r="C7478" s="198">
        <v>0</v>
      </c>
      <c r="D7478" s="198">
        <v>0</v>
      </c>
      <c r="E7478" s="198">
        <v>0</v>
      </c>
      <c r="F7478" s="198">
        <v>685</v>
      </c>
      <c r="G7478" s="198">
        <v>0</v>
      </c>
    </row>
    <row r="7479" spans="1:7">
      <c r="A7479" s="198">
        <v>43237873</v>
      </c>
      <c r="B7479" s="198">
        <v>131568.54999999999</v>
      </c>
      <c r="C7479" s="198">
        <v>3693.15</v>
      </c>
      <c r="D7479" s="198">
        <v>0</v>
      </c>
      <c r="E7479" s="198">
        <v>135261.70000000001</v>
      </c>
      <c r="F7479" s="198">
        <v>685</v>
      </c>
      <c r="G7479" s="198">
        <v>3</v>
      </c>
    </row>
    <row r="7480" spans="1:7">
      <c r="A7480" s="198">
        <v>43237882</v>
      </c>
      <c r="B7480" s="198">
        <v>0</v>
      </c>
      <c r="C7480" s="198">
        <v>0</v>
      </c>
      <c r="D7480" s="198">
        <v>0</v>
      </c>
      <c r="E7480" s="198">
        <v>0</v>
      </c>
      <c r="F7480" s="198">
        <v>685</v>
      </c>
      <c r="G7480" s="198">
        <v>0</v>
      </c>
    </row>
    <row r="7481" spans="1:7">
      <c r="A7481" s="198">
        <v>43237908</v>
      </c>
      <c r="B7481" s="198">
        <v>0</v>
      </c>
      <c r="C7481" s="198">
        <v>0</v>
      </c>
      <c r="D7481" s="198">
        <v>0</v>
      </c>
      <c r="E7481" s="198">
        <v>0</v>
      </c>
      <c r="F7481" s="198">
        <v>685</v>
      </c>
      <c r="G7481" s="198">
        <v>0</v>
      </c>
    </row>
    <row r="7482" spans="1:7">
      <c r="A7482" s="198">
        <v>43237910</v>
      </c>
      <c r="B7482" s="198">
        <v>587466.39</v>
      </c>
      <c r="C7482" s="198">
        <v>0</v>
      </c>
      <c r="D7482" s="198">
        <v>0</v>
      </c>
      <c r="E7482" s="198">
        <v>587466.39</v>
      </c>
      <c r="F7482" s="198">
        <v>685</v>
      </c>
      <c r="G7482" s="198">
        <v>0</v>
      </c>
    </row>
    <row r="7483" spans="1:7">
      <c r="A7483" s="198">
        <v>43237921</v>
      </c>
      <c r="B7483" s="198">
        <v>468661.55</v>
      </c>
      <c r="C7483" s="198">
        <v>0</v>
      </c>
      <c r="D7483" s="198">
        <v>0</v>
      </c>
      <c r="E7483" s="198">
        <v>468661.55</v>
      </c>
      <c r="F7483" s="198">
        <v>685</v>
      </c>
      <c r="G7483" s="198">
        <v>0</v>
      </c>
    </row>
    <row r="7484" spans="1:7">
      <c r="A7484" s="198">
        <v>43237936</v>
      </c>
      <c r="B7484" s="198">
        <v>0</v>
      </c>
      <c r="C7484" s="198">
        <v>0</v>
      </c>
      <c r="D7484" s="198">
        <v>0</v>
      </c>
      <c r="E7484" s="198">
        <v>0</v>
      </c>
      <c r="F7484" s="198">
        <v>685</v>
      </c>
      <c r="G7484" s="198">
        <v>0</v>
      </c>
    </row>
    <row r="7485" spans="1:7">
      <c r="A7485" s="198">
        <v>43237954</v>
      </c>
      <c r="B7485" s="198">
        <v>0</v>
      </c>
      <c r="C7485" s="198">
        <v>0</v>
      </c>
      <c r="D7485" s="198">
        <v>0</v>
      </c>
      <c r="E7485" s="198">
        <v>0</v>
      </c>
      <c r="F7485" s="198">
        <v>685</v>
      </c>
      <c r="G7485" s="198">
        <v>0</v>
      </c>
    </row>
    <row r="7486" spans="1:7">
      <c r="A7486" s="198">
        <v>43237961</v>
      </c>
      <c r="B7486" s="198">
        <v>0</v>
      </c>
      <c r="C7486" s="198">
        <v>0</v>
      </c>
      <c r="D7486" s="198">
        <v>0</v>
      </c>
      <c r="E7486" s="198">
        <v>0</v>
      </c>
      <c r="F7486" s="198">
        <v>685</v>
      </c>
      <c r="G7486" s="198">
        <v>0</v>
      </c>
    </row>
    <row r="7487" spans="1:7">
      <c r="A7487" s="198">
        <v>43237970</v>
      </c>
      <c r="B7487" s="198">
        <v>0</v>
      </c>
      <c r="C7487" s="198">
        <v>0</v>
      </c>
      <c r="D7487" s="198">
        <v>0</v>
      </c>
      <c r="E7487" s="198">
        <v>0</v>
      </c>
      <c r="F7487" s="198">
        <v>685</v>
      </c>
      <c r="G7487" s="198">
        <v>0</v>
      </c>
    </row>
    <row r="7488" spans="1:7">
      <c r="A7488" s="198">
        <v>43237984</v>
      </c>
      <c r="B7488" s="198">
        <v>0</v>
      </c>
      <c r="C7488" s="198">
        <v>0</v>
      </c>
      <c r="D7488" s="198">
        <v>0</v>
      </c>
      <c r="E7488" s="198">
        <v>0</v>
      </c>
      <c r="F7488" s="198">
        <v>685</v>
      </c>
      <c r="G7488" s="198">
        <v>0</v>
      </c>
    </row>
    <row r="7489" spans="1:7">
      <c r="A7489" s="198">
        <v>43238006</v>
      </c>
      <c r="B7489" s="198">
        <v>741221.43</v>
      </c>
      <c r="C7489" s="198">
        <v>0</v>
      </c>
      <c r="D7489" s="198">
        <v>0</v>
      </c>
      <c r="E7489" s="198">
        <v>741221.43</v>
      </c>
      <c r="F7489" s="198">
        <v>685</v>
      </c>
      <c r="G7489" s="198">
        <v>0</v>
      </c>
    </row>
    <row r="7490" spans="1:7">
      <c r="A7490" s="198">
        <v>43238017</v>
      </c>
      <c r="B7490" s="198">
        <v>447099.95</v>
      </c>
      <c r="C7490" s="198">
        <v>0</v>
      </c>
      <c r="D7490" s="198">
        <v>0</v>
      </c>
      <c r="E7490" s="198">
        <v>447099.95</v>
      </c>
      <c r="F7490" s="198">
        <v>685</v>
      </c>
      <c r="G7490" s="198">
        <v>0</v>
      </c>
    </row>
    <row r="7491" spans="1:7">
      <c r="A7491" s="198">
        <v>43238029</v>
      </c>
      <c r="B7491" s="198">
        <v>0</v>
      </c>
      <c r="C7491" s="198">
        <v>0</v>
      </c>
      <c r="D7491" s="198">
        <v>0</v>
      </c>
      <c r="E7491" s="198">
        <v>0</v>
      </c>
      <c r="F7491" s="198">
        <v>685</v>
      </c>
      <c r="G7491" s="198">
        <v>0</v>
      </c>
    </row>
    <row r="7492" spans="1:7">
      <c r="A7492" s="198">
        <v>43238034</v>
      </c>
      <c r="B7492" s="198">
        <v>0</v>
      </c>
      <c r="C7492" s="198">
        <v>0</v>
      </c>
      <c r="D7492" s="198">
        <v>0</v>
      </c>
      <c r="E7492" s="198">
        <v>0</v>
      </c>
      <c r="F7492" s="198">
        <v>685</v>
      </c>
      <c r="G7492" s="198">
        <v>0</v>
      </c>
    </row>
    <row r="7493" spans="1:7">
      <c r="A7493" s="198">
        <v>43238040</v>
      </c>
      <c r="B7493" s="198">
        <v>4401296.8499999996</v>
      </c>
      <c r="C7493" s="198">
        <v>55490.3</v>
      </c>
      <c r="D7493" s="198">
        <v>0</v>
      </c>
      <c r="E7493" s="198">
        <v>4456787.1500000004</v>
      </c>
      <c r="F7493" s="198">
        <v>823</v>
      </c>
      <c r="G7493" s="198">
        <v>1</v>
      </c>
    </row>
    <row r="7494" spans="1:7">
      <c r="A7494" s="198">
        <v>43238050</v>
      </c>
      <c r="B7494" s="198">
        <v>0</v>
      </c>
      <c r="C7494" s="198">
        <v>0</v>
      </c>
      <c r="D7494" s="198">
        <v>0</v>
      </c>
      <c r="E7494" s="198">
        <v>0</v>
      </c>
      <c r="F7494" s="198">
        <v>685</v>
      </c>
      <c r="G7494" s="198">
        <v>0</v>
      </c>
    </row>
    <row r="7495" spans="1:7">
      <c r="A7495" s="198">
        <v>43238060</v>
      </c>
      <c r="B7495" s="198">
        <v>319437.40999999997</v>
      </c>
      <c r="C7495" s="198">
        <v>4183.8100000000004</v>
      </c>
      <c r="D7495" s="198">
        <v>0</v>
      </c>
      <c r="E7495" s="198">
        <v>323621.21999999997</v>
      </c>
      <c r="F7495" s="198">
        <v>685</v>
      </c>
      <c r="G7495" s="198">
        <v>1</v>
      </c>
    </row>
    <row r="7496" spans="1:7">
      <c r="A7496" s="198">
        <v>43238100</v>
      </c>
      <c r="B7496" s="198">
        <v>0</v>
      </c>
      <c r="C7496" s="198">
        <v>0</v>
      </c>
      <c r="D7496" s="198">
        <v>0</v>
      </c>
      <c r="E7496" s="198">
        <v>0</v>
      </c>
      <c r="F7496" s="198">
        <v>685</v>
      </c>
      <c r="G7496" s="198">
        <v>0</v>
      </c>
    </row>
    <row r="7497" spans="1:7">
      <c r="A7497" s="198">
        <v>43238112</v>
      </c>
      <c r="B7497" s="198">
        <v>0</v>
      </c>
      <c r="C7497" s="198">
        <v>0</v>
      </c>
      <c r="D7497" s="198">
        <v>0</v>
      </c>
      <c r="E7497" s="198">
        <v>0</v>
      </c>
      <c r="F7497" s="198">
        <v>685</v>
      </c>
      <c r="G7497" s="198">
        <v>0</v>
      </c>
    </row>
    <row r="7498" spans="1:7">
      <c r="A7498" s="198">
        <v>43238122</v>
      </c>
      <c r="B7498" s="198">
        <v>0</v>
      </c>
      <c r="C7498" s="198">
        <v>0</v>
      </c>
      <c r="D7498" s="198">
        <v>0</v>
      </c>
      <c r="E7498" s="198">
        <v>0</v>
      </c>
      <c r="F7498" s="198">
        <v>685</v>
      </c>
      <c r="G7498" s="198">
        <v>0</v>
      </c>
    </row>
    <row r="7499" spans="1:7">
      <c r="A7499" s="198">
        <v>43238137</v>
      </c>
      <c r="B7499" s="198">
        <v>0</v>
      </c>
      <c r="C7499" s="198">
        <v>0</v>
      </c>
      <c r="D7499" s="198">
        <v>0</v>
      </c>
      <c r="E7499" s="198">
        <v>0</v>
      </c>
      <c r="F7499" s="198">
        <v>685</v>
      </c>
      <c r="G7499" s="198">
        <v>0</v>
      </c>
    </row>
    <row r="7500" spans="1:7">
      <c r="A7500" s="198">
        <v>43238140</v>
      </c>
      <c r="B7500" s="198">
        <v>0</v>
      </c>
      <c r="C7500" s="198">
        <v>0</v>
      </c>
      <c r="D7500" s="198">
        <v>0</v>
      </c>
      <c r="E7500" s="198">
        <v>0</v>
      </c>
      <c r="F7500" s="198">
        <v>685</v>
      </c>
      <c r="G7500" s="198">
        <v>0</v>
      </c>
    </row>
    <row r="7501" spans="1:7">
      <c r="A7501" s="198">
        <v>43238164</v>
      </c>
      <c r="B7501" s="198">
        <v>649827.88</v>
      </c>
      <c r="C7501" s="198">
        <v>0</v>
      </c>
      <c r="D7501" s="198">
        <v>0</v>
      </c>
      <c r="E7501" s="198">
        <v>649827.88</v>
      </c>
      <c r="F7501" s="198">
        <v>685</v>
      </c>
      <c r="G7501" s="198">
        <v>0</v>
      </c>
    </row>
    <row r="7502" spans="1:7">
      <c r="A7502" s="198">
        <v>43238179</v>
      </c>
      <c r="B7502" s="198">
        <v>383723.29</v>
      </c>
      <c r="C7502" s="198">
        <v>0</v>
      </c>
      <c r="D7502" s="198">
        <v>0</v>
      </c>
      <c r="E7502" s="198">
        <v>383723.29</v>
      </c>
      <c r="F7502" s="198">
        <v>685</v>
      </c>
      <c r="G7502" s="198">
        <v>0</v>
      </c>
    </row>
    <row r="7503" spans="1:7">
      <c r="A7503" s="198">
        <v>43238197</v>
      </c>
      <c r="B7503" s="198">
        <v>0</v>
      </c>
      <c r="C7503" s="198">
        <v>0</v>
      </c>
      <c r="D7503" s="198">
        <v>0</v>
      </c>
      <c r="E7503" s="198">
        <v>0</v>
      </c>
      <c r="F7503" s="198">
        <v>685</v>
      </c>
      <c r="G7503" s="198">
        <v>0</v>
      </c>
    </row>
    <row r="7504" spans="1:7">
      <c r="A7504" s="198">
        <v>43238221</v>
      </c>
      <c r="B7504" s="198">
        <v>0</v>
      </c>
      <c r="C7504" s="198">
        <v>0</v>
      </c>
      <c r="D7504" s="198">
        <v>0</v>
      </c>
      <c r="E7504" s="198">
        <v>0</v>
      </c>
      <c r="F7504" s="198">
        <v>685</v>
      </c>
      <c r="G7504" s="198">
        <v>0</v>
      </c>
    </row>
    <row r="7505" spans="1:7">
      <c r="A7505" s="198">
        <v>43238234</v>
      </c>
      <c r="B7505" s="198">
        <v>0</v>
      </c>
      <c r="C7505" s="198">
        <v>0</v>
      </c>
      <c r="D7505" s="198">
        <v>0</v>
      </c>
      <c r="E7505" s="198">
        <v>0</v>
      </c>
      <c r="F7505" s="198">
        <v>685</v>
      </c>
      <c r="G7505" s="198">
        <v>0</v>
      </c>
    </row>
    <row r="7506" spans="1:7">
      <c r="A7506" s="198">
        <v>43238247</v>
      </c>
      <c r="B7506" s="198">
        <v>0</v>
      </c>
      <c r="C7506" s="198">
        <v>0</v>
      </c>
      <c r="D7506" s="198">
        <v>0</v>
      </c>
      <c r="E7506" s="198">
        <v>0</v>
      </c>
      <c r="F7506" s="198">
        <v>685</v>
      </c>
      <c r="G7506" s="198">
        <v>0</v>
      </c>
    </row>
    <row r="7507" spans="1:7">
      <c r="A7507" s="198">
        <v>43238255</v>
      </c>
      <c r="B7507" s="198">
        <v>0</v>
      </c>
      <c r="C7507" s="198">
        <v>0</v>
      </c>
      <c r="D7507" s="198">
        <v>0</v>
      </c>
      <c r="E7507" s="198">
        <v>0</v>
      </c>
      <c r="F7507" s="198">
        <v>685</v>
      </c>
      <c r="G7507" s="198">
        <v>0</v>
      </c>
    </row>
    <row r="7508" spans="1:7">
      <c r="A7508" s="198">
        <v>43238263</v>
      </c>
      <c r="B7508" s="198">
        <v>0</v>
      </c>
      <c r="C7508" s="198">
        <v>0</v>
      </c>
      <c r="D7508" s="198">
        <v>0</v>
      </c>
      <c r="E7508" s="198">
        <v>0</v>
      </c>
      <c r="F7508" s="198">
        <v>685</v>
      </c>
      <c r="G7508" s="198">
        <v>0</v>
      </c>
    </row>
    <row r="7509" spans="1:7">
      <c r="A7509" s="198">
        <v>43238271</v>
      </c>
      <c r="B7509" s="198">
        <v>0</v>
      </c>
      <c r="C7509" s="198">
        <v>0</v>
      </c>
      <c r="D7509" s="198">
        <v>0</v>
      </c>
      <c r="E7509" s="198">
        <v>0</v>
      </c>
      <c r="F7509" s="198">
        <v>685</v>
      </c>
      <c r="G7509" s="198">
        <v>0</v>
      </c>
    </row>
    <row r="7510" spans="1:7">
      <c r="A7510" s="198">
        <v>43238285</v>
      </c>
      <c r="B7510" s="198">
        <v>443366.12</v>
      </c>
      <c r="C7510" s="198">
        <v>12715.13</v>
      </c>
      <c r="D7510" s="198">
        <v>0</v>
      </c>
      <c r="E7510" s="198">
        <v>456081.25</v>
      </c>
      <c r="F7510" s="198">
        <v>685</v>
      </c>
      <c r="G7510" s="198">
        <v>3</v>
      </c>
    </row>
    <row r="7511" spans="1:7">
      <c r="A7511" s="198">
        <v>43238307</v>
      </c>
      <c r="B7511" s="198">
        <v>0</v>
      </c>
      <c r="C7511" s="198">
        <v>0</v>
      </c>
      <c r="D7511" s="198">
        <v>0</v>
      </c>
      <c r="E7511" s="198">
        <v>0</v>
      </c>
      <c r="F7511" s="198">
        <v>685</v>
      </c>
      <c r="G7511" s="198">
        <v>0</v>
      </c>
    </row>
    <row r="7512" spans="1:7">
      <c r="A7512" s="198">
        <v>43238313</v>
      </c>
      <c r="B7512" s="198">
        <v>582900.32999999996</v>
      </c>
      <c r="C7512" s="198">
        <v>7375.77</v>
      </c>
      <c r="D7512" s="198">
        <v>0</v>
      </c>
      <c r="E7512" s="198">
        <v>590276.1</v>
      </c>
      <c r="F7512" s="198">
        <v>685</v>
      </c>
      <c r="G7512" s="198">
        <v>1</v>
      </c>
    </row>
    <row r="7513" spans="1:7">
      <c r="A7513" s="198">
        <v>43238326</v>
      </c>
      <c r="B7513" s="198">
        <v>0</v>
      </c>
      <c r="C7513" s="198">
        <v>0</v>
      </c>
      <c r="D7513" s="198">
        <v>0</v>
      </c>
      <c r="E7513" s="198">
        <v>0</v>
      </c>
      <c r="F7513" s="198">
        <v>685</v>
      </c>
      <c r="G7513" s="198">
        <v>0</v>
      </c>
    </row>
    <row r="7514" spans="1:7">
      <c r="A7514" s="198">
        <v>43238341</v>
      </c>
      <c r="B7514" s="198">
        <v>517866.23</v>
      </c>
      <c r="C7514" s="198">
        <v>0</v>
      </c>
      <c r="D7514" s="198">
        <v>0</v>
      </c>
      <c r="E7514" s="198">
        <v>517866.23</v>
      </c>
      <c r="F7514" s="198">
        <v>685</v>
      </c>
      <c r="G7514" s="198">
        <v>0</v>
      </c>
    </row>
    <row r="7515" spans="1:7">
      <c r="A7515" s="198">
        <v>43238364</v>
      </c>
      <c r="B7515" s="198">
        <v>0</v>
      </c>
      <c r="C7515" s="198">
        <v>0</v>
      </c>
      <c r="D7515" s="198">
        <v>0</v>
      </c>
      <c r="E7515" s="198">
        <v>0</v>
      </c>
      <c r="F7515" s="198">
        <v>685</v>
      </c>
      <c r="G7515" s="198">
        <v>0</v>
      </c>
    </row>
    <row r="7516" spans="1:7">
      <c r="A7516" s="198">
        <v>43238393</v>
      </c>
      <c r="B7516" s="198">
        <v>0</v>
      </c>
      <c r="C7516" s="198">
        <v>0</v>
      </c>
      <c r="D7516" s="198">
        <v>0</v>
      </c>
      <c r="E7516" s="198">
        <v>0</v>
      </c>
      <c r="F7516" s="198">
        <v>685</v>
      </c>
      <c r="G7516" s="198">
        <v>0</v>
      </c>
    </row>
    <row r="7517" spans="1:7">
      <c r="A7517" s="198">
        <v>43238402</v>
      </c>
      <c r="B7517" s="198">
        <v>271257.5</v>
      </c>
      <c r="C7517" s="198">
        <v>0</v>
      </c>
      <c r="D7517" s="198">
        <v>0</v>
      </c>
      <c r="E7517" s="198">
        <v>271257.5</v>
      </c>
      <c r="F7517" s="198">
        <v>685</v>
      </c>
      <c r="G7517" s="198">
        <v>0</v>
      </c>
    </row>
    <row r="7518" spans="1:7">
      <c r="A7518" s="198">
        <v>43238429</v>
      </c>
      <c r="B7518" s="198">
        <v>0</v>
      </c>
      <c r="C7518" s="198">
        <v>0</v>
      </c>
      <c r="D7518" s="198">
        <v>0</v>
      </c>
      <c r="E7518" s="198">
        <v>0</v>
      </c>
      <c r="F7518" s="198">
        <v>685</v>
      </c>
      <c r="G7518" s="198">
        <v>0</v>
      </c>
    </row>
    <row r="7519" spans="1:7">
      <c r="A7519" s="198">
        <v>43238430</v>
      </c>
      <c r="B7519" s="198">
        <v>0</v>
      </c>
      <c r="C7519" s="198">
        <v>0</v>
      </c>
      <c r="D7519" s="198">
        <v>0</v>
      </c>
      <c r="E7519" s="198">
        <v>0</v>
      </c>
      <c r="F7519" s="198">
        <v>823</v>
      </c>
      <c r="G7519" s="198">
        <v>0</v>
      </c>
    </row>
    <row r="7520" spans="1:7">
      <c r="A7520" s="198">
        <v>43238442</v>
      </c>
      <c r="B7520" s="198">
        <v>155360.19</v>
      </c>
      <c r="C7520" s="198">
        <v>5392.13</v>
      </c>
      <c r="D7520" s="198">
        <v>0</v>
      </c>
      <c r="E7520" s="198">
        <v>160752.32000000001</v>
      </c>
      <c r="F7520" s="198">
        <v>685</v>
      </c>
      <c r="G7520" s="198">
        <v>3</v>
      </c>
    </row>
    <row r="7521" spans="1:7">
      <c r="A7521" s="198">
        <v>43238452</v>
      </c>
      <c r="B7521" s="198">
        <v>319004.57</v>
      </c>
      <c r="C7521" s="198">
        <v>4051.9</v>
      </c>
      <c r="D7521" s="198">
        <v>0</v>
      </c>
      <c r="E7521" s="198">
        <v>323056.46999999997</v>
      </c>
      <c r="F7521" s="198">
        <v>685</v>
      </c>
      <c r="G7521" s="198">
        <v>1</v>
      </c>
    </row>
    <row r="7522" spans="1:7">
      <c r="A7522" s="198">
        <v>43238460</v>
      </c>
      <c r="B7522" s="198">
        <v>0</v>
      </c>
      <c r="C7522" s="198">
        <v>0</v>
      </c>
      <c r="D7522" s="198">
        <v>0</v>
      </c>
      <c r="E7522" s="198">
        <v>0</v>
      </c>
      <c r="F7522" s="198">
        <v>685</v>
      </c>
      <c r="G7522" s="198">
        <v>0</v>
      </c>
    </row>
    <row r="7523" spans="1:7">
      <c r="A7523" s="198">
        <v>43238484</v>
      </c>
      <c r="B7523" s="198">
        <v>0</v>
      </c>
      <c r="C7523" s="198">
        <v>0</v>
      </c>
      <c r="D7523" s="198">
        <v>0</v>
      </c>
      <c r="E7523" s="198">
        <v>0</v>
      </c>
      <c r="F7523" s="198">
        <v>685</v>
      </c>
      <c r="G7523" s="198">
        <v>0</v>
      </c>
    </row>
    <row r="7524" spans="1:7">
      <c r="A7524" s="198">
        <v>43238494</v>
      </c>
      <c r="B7524" s="198">
        <v>425065.12</v>
      </c>
      <c r="C7524" s="198">
        <v>0</v>
      </c>
      <c r="D7524" s="198">
        <v>279861.82</v>
      </c>
      <c r="E7524" s="198">
        <v>704926.94</v>
      </c>
      <c r="F7524" s="198">
        <v>685</v>
      </c>
      <c r="G7524" s="198">
        <v>70</v>
      </c>
    </row>
    <row r="7525" spans="1:7">
      <c r="A7525" s="198">
        <v>43238501</v>
      </c>
      <c r="B7525" s="198">
        <v>0</v>
      </c>
      <c r="C7525" s="198">
        <v>0</v>
      </c>
      <c r="D7525" s="198">
        <v>0</v>
      </c>
      <c r="E7525" s="198">
        <v>0</v>
      </c>
      <c r="F7525" s="198">
        <v>685</v>
      </c>
      <c r="G7525" s="198">
        <v>0</v>
      </c>
    </row>
    <row r="7526" spans="1:7">
      <c r="A7526" s="198">
        <v>43238510</v>
      </c>
      <c r="B7526" s="198">
        <v>739676.21</v>
      </c>
      <c r="C7526" s="198">
        <v>0</v>
      </c>
      <c r="D7526" s="198">
        <v>0</v>
      </c>
      <c r="E7526" s="198">
        <v>739676.21</v>
      </c>
      <c r="F7526" s="198">
        <v>823</v>
      </c>
      <c r="G7526" s="198">
        <v>0</v>
      </c>
    </row>
    <row r="7527" spans="1:7">
      <c r="A7527" s="198">
        <v>43285744</v>
      </c>
      <c r="B7527" s="198">
        <v>4397.96</v>
      </c>
      <c r="C7527" s="198">
        <v>0</v>
      </c>
      <c r="D7527" s="198">
        <v>0</v>
      </c>
      <c r="E7527" s="198">
        <v>4397.96</v>
      </c>
      <c r="F7527" s="198">
        <v>823</v>
      </c>
      <c r="G7527" s="198">
        <v>0</v>
      </c>
    </row>
    <row r="7528" spans="1:7">
      <c r="A7528" s="198">
        <v>43285809</v>
      </c>
      <c r="B7528" s="198">
        <v>180586.18</v>
      </c>
      <c r="C7528" s="198">
        <v>0</v>
      </c>
      <c r="D7528" s="198">
        <v>0</v>
      </c>
      <c r="E7528" s="198">
        <v>180586.18</v>
      </c>
      <c r="F7528" s="198">
        <v>685</v>
      </c>
      <c r="G7528" s="198">
        <v>0</v>
      </c>
    </row>
    <row r="7529" spans="1:7">
      <c r="A7529" s="198">
        <v>43285826</v>
      </c>
      <c r="B7529" s="198">
        <v>0</v>
      </c>
      <c r="C7529" s="198">
        <v>0</v>
      </c>
      <c r="D7529" s="198">
        <v>0</v>
      </c>
      <c r="E7529" s="198">
        <v>0</v>
      </c>
      <c r="F7529" s="198">
        <v>685</v>
      </c>
      <c r="G7529" s="198">
        <v>0</v>
      </c>
    </row>
    <row r="7530" spans="1:7">
      <c r="A7530" s="198">
        <v>43285863</v>
      </c>
      <c r="B7530" s="198">
        <v>796277.48</v>
      </c>
      <c r="C7530" s="198">
        <v>0</v>
      </c>
      <c r="D7530" s="198">
        <v>0</v>
      </c>
      <c r="E7530" s="198">
        <v>796277.48</v>
      </c>
      <c r="F7530" s="198">
        <v>685</v>
      </c>
      <c r="G7530" s="198">
        <v>0</v>
      </c>
    </row>
    <row r="7531" spans="1:7">
      <c r="A7531" s="198">
        <v>43285876</v>
      </c>
      <c r="B7531" s="198">
        <v>0</v>
      </c>
      <c r="C7531" s="198">
        <v>0</v>
      </c>
      <c r="D7531" s="198">
        <v>0</v>
      </c>
      <c r="E7531" s="198">
        <v>0</v>
      </c>
      <c r="F7531" s="198">
        <v>685</v>
      </c>
      <c r="G7531" s="198">
        <v>0</v>
      </c>
    </row>
    <row r="7532" spans="1:7">
      <c r="A7532" s="198">
        <v>43285883</v>
      </c>
      <c r="B7532" s="198">
        <v>0</v>
      </c>
      <c r="C7532" s="198">
        <v>0</v>
      </c>
      <c r="D7532" s="198">
        <v>0</v>
      </c>
      <c r="E7532" s="198">
        <v>0</v>
      </c>
      <c r="F7532" s="198">
        <v>685</v>
      </c>
      <c r="G7532" s="198">
        <v>0</v>
      </c>
    </row>
    <row r="7533" spans="1:7">
      <c r="A7533" s="198">
        <v>43285895</v>
      </c>
      <c r="B7533" s="198">
        <v>0</v>
      </c>
      <c r="C7533" s="198">
        <v>0</v>
      </c>
      <c r="D7533" s="198">
        <v>0</v>
      </c>
      <c r="E7533" s="198">
        <v>0</v>
      </c>
      <c r="F7533" s="198">
        <v>685</v>
      </c>
      <c r="G7533" s="198">
        <v>0</v>
      </c>
    </row>
    <row r="7534" spans="1:7">
      <c r="A7534" s="198">
        <v>43285903</v>
      </c>
      <c r="B7534" s="198">
        <v>512141.92</v>
      </c>
      <c r="C7534" s="198">
        <v>2065.3200000000002</v>
      </c>
      <c r="D7534" s="198">
        <v>0</v>
      </c>
      <c r="E7534" s="198">
        <v>514207.24</v>
      </c>
      <c r="F7534" s="198">
        <v>823</v>
      </c>
      <c r="G7534" s="198">
        <v>1</v>
      </c>
    </row>
    <row r="7535" spans="1:7">
      <c r="A7535" s="198">
        <v>43285910</v>
      </c>
      <c r="B7535" s="198">
        <v>0</v>
      </c>
      <c r="C7535" s="198">
        <v>0</v>
      </c>
      <c r="D7535" s="198">
        <v>0</v>
      </c>
      <c r="E7535" s="198">
        <v>0</v>
      </c>
      <c r="F7535" s="198">
        <v>685</v>
      </c>
      <c r="G7535" s="198">
        <v>0</v>
      </c>
    </row>
    <row r="7536" spans="1:7">
      <c r="A7536" s="198">
        <v>43323834</v>
      </c>
      <c r="B7536" s="198">
        <v>0</v>
      </c>
      <c r="C7536" s="198">
        <v>0</v>
      </c>
      <c r="D7536" s="198">
        <v>0</v>
      </c>
      <c r="E7536" s="198">
        <v>0</v>
      </c>
      <c r="F7536" s="198">
        <v>685</v>
      </c>
      <c r="G7536" s="198">
        <v>0</v>
      </c>
    </row>
    <row r="7537" spans="1:7">
      <c r="A7537" s="198">
        <v>43323963</v>
      </c>
      <c r="B7537" s="198">
        <v>0</v>
      </c>
      <c r="C7537" s="198">
        <v>0</v>
      </c>
      <c r="D7537" s="198">
        <v>0</v>
      </c>
      <c r="E7537" s="198">
        <v>0</v>
      </c>
      <c r="F7537" s="198">
        <v>823</v>
      </c>
      <c r="G7537" s="198">
        <v>0</v>
      </c>
    </row>
    <row r="7538" spans="1:7">
      <c r="A7538" s="198">
        <v>43324251</v>
      </c>
      <c r="B7538" s="198">
        <v>0</v>
      </c>
      <c r="C7538" s="198">
        <v>0</v>
      </c>
      <c r="D7538" s="198">
        <v>0</v>
      </c>
      <c r="E7538" s="198">
        <v>0</v>
      </c>
      <c r="F7538" s="198">
        <v>823</v>
      </c>
      <c r="G7538" s="198">
        <v>0</v>
      </c>
    </row>
    <row r="7539" spans="1:7">
      <c r="A7539" s="198">
        <v>43324317</v>
      </c>
      <c r="B7539" s="198">
        <v>0</v>
      </c>
      <c r="C7539" s="198">
        <v>0</v>
      </c>
      <c r="D7539" s="198">
        <v>0</v>
      </c>
      <c r="E7539" s="198">
        <v>0</v>
      </c>
      <c r="F7539" s="198">
        <v>685</v>
      </c>
      <c r="G7539" s="198">
        <v>0</v>
      </c>
    </row>
    <row r="7540" spans="1:7">
      <c r="A7540" s="198">
        <v>43324324</v>
      </c>
      <c r="B7540" s="198">
        <v>0</v>
      </c>
      <c r="C7540" s="198">
        <v>0</v>
      </c>
      <c r="D7540" s="198">
        <v>0</v>
      </c>
      <c r="E7540" s="198">
        <v>0</v>
      </c>
      <c r="F7540" s="198">
        <v>685</v>
      </c>
      <c r="G7540" s="198">
        <v>0</v>
      </c>
    </row>
    <row r="7541" spans="1:7">
      <c r="A7541" s="198">
        <v>43324350</v>
      </c>
      <c r="B7541" s="198">
        <v>955316.31</v>
      </c>
      <c r="C7541" s="198">
        <v>12805.44</v>
      </c>
      <c r="D7541" s="198">
        <v>0</v>
      </c>
      <c r="E7541" s="198">
        <v>968121.75</v>
      </c>
      <c r="F7541" s="198">
        <v>823</v>
      </c>
      <c r="G7541" s="198">
        <v>2</v>
      </c>
    </row>
    <row r="7542" spans="1:7">
      <c r="A7542" s="198">
        <v>43324361</v>
      </c>
      <c r="B7542" s="198">
        <v>0</v>
      </c>
      <c r="C7542" s="198">
        <v>0</v>
      </c>
      <c r="D7542" s="198">
        <v>0</v>
      </c>
      <c r="E7542" s="198">
        <v>0</v>
      </c>
      <c r="F7542" s="198">
        <v>685</v>
      </c>
      <c r="G7542" s="198">
        <v>0</v>
      </c>
    </row>
    <row r="7543" spans="1:7">
      <c r="A7543" s="198">
        <v>43324386</v>
      </c>
      <c r="B7543" s="198">
        <v>131862</v>
      </c>
      <c r="C7543" s="198">
        <v>0</v>
      </c>
      <c r="D7543" s="198">
        <v>0</v>
      </c>
      <c r="E7543" s="198">
        <v>131862</v>
      </c>
      <c r="F7543" s="198">
        <v>685</v>
      </c>
      <c r="G7543" s="198">
        <v>0</v>
      </c>
    </row>
    <row r="7544" spans="1:7">
      <c r="A7544" s="198">
        <v>43374845</v>
      </c>
      <c r="B7544" s="198">
        <v>0</v>
      </c>
      <c r="C7544" s="198">
        <v>0</v>
      </c>
      <c r="D7544" s="198">
        <v>0</v>
      </c>
      <c r="E7544" s="198">
        <v>0</v>
      </c>
      <c r="F7544" s="198">
        <v>823</v>
      </c>
      <c r="G7544" s="198">
        <v>0</v>
      </c>
    </row>
    <row r="7545" spans="1:7">
      <c r="A7545" s="198">
        <v>43374888</v>
      </c>
      <c r="B7545" s="198">
        <v>0</v>
      </c>
      <c r="C7545" s="198">
        <v>0</v>
      </c>
      <c r="D7545" s="198">
        <v>0</v>
      </c>
      <c r="E7545" s="198">
        <v>0</v>
      </c>
      <c r="F7545" s="198">
        <v>685</v>
      </c>
      <c r="G7545" s="198">
        <v>0</v>
      </c>
    </row>
    <row r="7546" spans="1:7">
      <c r="A7546" s="198">
        <v>43374995</v>
      </c>
      <c r="B7546" s="198">
        <v>0</v>
      </c>
      <c r="C7546" s="198">
        <v>0</v>
      </c>
      <c r="D7546" s="198">
        <v>0</v>
      </c>
      <c r="E7546" s="198">
        <v>0</v>
      </c>
      <c r="F7546" s="198">
        <v>685</v>
      </c>
      <c r="G7546" s="198">
        <v>0</v>
      </c>
    </row>
    <row r="7547" spans="1:7">
      <c r="A7547" s="198">
        <v>43375113</v>
      </c>
      <c r="B7547" s="198">
        <v>0</v>
      </c>
      <c r="C7547" s="198">
        <v>0</v>
      </c>
      <c r="D7547" s="198">
        <v>0</v>
      </c>
      <c r="E7547" s="198">
        <v>0</v>
      </c>
      <c r="F7547" s="198">
        <v>685</v>
      </c>
      <c r="G7547" s="198">
        <v>0</v>
      </c>
    </row>
    <row r="7548" spans="1:7">
      <c r="A7548" s="198">
        <v>43375215</v>
      </c>
      <c r="B7548" s="198">
        <v>2517328.9700000002</v>
      </c>
      <c r="C7548" s="198">
        <v>0</v>
      </c>
      <c r="D7548" s="198">
        <v>271449.65999999997</v>
      </c>
      <c r="E7548" s="198">
        <v>2788778.63</v>
      </c>
      <c r="F7548" s="198">
        <v>823</v>
      </c>
      <c r="G7548" s="198">
        <v>9</v>
      </c>
    </row>
    <row r="7549" spans="1:7">
      <c r="A7549" s="198">
        <v>43375244</v>
      </c>
      <c r="B7549" s="198">
        <v>439491.09</v>
      </c>
      <c r="C7549" s="198">
        <v>0</v>
      </c>
      <c r="D7549" s="198">
        <v>0</v>
      </c>
      <c r="E7549" s="198">
        <v>439491.09</v>
      </c>
      <c r="F7549" s="198">
        <v>823</v>
      </c>
      <c r="G7549" s="198">
        <v>0</v>
      </c>
    </row>
    <row r="7550" spans="1:7">
      <c r="A7550" s="198">
        <v>43375698</v>
      </c>
      <c r="B7550" s="198">
        <v>776295.73</v>
      </c>
      <c r="C7550" s="198">
        <v>0</v>
      </c>
      <c r="D7550" s="198">
        <v>185362.07</v>
      </c>
      <c r="E7550" s="198">
        <v>961657.8</v>
      </c>
      <c r="F7550" s="198">
        <v>685</v>
      </c>
      <c r="G7550" s="198">
        <v>22</v>
      </c>
    </row>
    <row r="7551" spans="1:7">
      <c r="A7551" s="198">
        <v>43375720</v>
      </c>
      <c r="B7551" s="198">
        <v>0</v>
      </c>
      <c r="C7551" s="198">
        <v>0</v>
      </c>
      <c r="D7551" s="198">
        <v>0</v>
      </c>
      <c r="E7551" s="198">
        <v>0</v>
      </c>
      <c r="F7551" s="198">
        <v>823</v>
      </c>
      <c r="G7551" s="198">
        <v>0</v>
      </c>
    </row>
    <row r="7552" spans="1:7">
      <c r="A7552" s="198">
        <v>43375747</v>
      </c>
      <c r="B7552" s="198">
        <v>984758.66</v>
      </c>
      <c r="C7552" s="198">
        <v>0</v>
      </c>
      <c r="D7552" s="198">
        <v>194787.68</v>
      </c>
      <c r="E7552" s="198">
        <v>1179546.3400000001</v>
      </c>
      <c r="F7552" s="198">
        <v>685</v>
      </c>
      <c r="G7552" s="198">
        <v>18</v>
      </c>
    </row>
    <row r="7553" spans="1:7">
      <c r="A7553" s="198">
        <v>43375754</v>
      </c>
      <c r="B7553" s="198">
        <v>0</v>
      </c>
      <c r="C7553" s="198">
        <v>0</v>
      </c>
      <c r="D7553" s="198">
        <v>0</v>
      </c>
      <c r="E7553" s="198">
        <v>0</v>
      </c>
      <c r="F7553" s="198">
        <v>685</v>
      </c>
      <c r="G7553" s="198">
        <v>0</v>
      </c>
    </row>
    <row r="7554" spans="1:7">
      <c r="A7554" s="198">
        <v>43375765</v>
      </c>
      <c r="B7554" s="198">
        <v>286699.40999999997</v>
      </c>
      <c r="C7554" s="198">
        <v>0</v>
      </c>
      <c r="D7554" s="198">
        <v>58529.63</v>
      </c>
      <c r="E7554" s="198">
        <v>345229.04</v>
      </c>
      <c r="F7554" s="198">
        <v>685</v>
      </c>
      <c r="G7554" s="198">
        <v>19</v>
      </c>
    </row>
    <row r="7555" spans="1:7">
      <c r="A7555" s="198">
        <v>43375777</v>
      </c>
      <c r="B7555" s="198">
        <v>264459</v>
      </c>
      <c r="C7555" s="198">
        <v>0</v>
      </c>
      <c r="D7555" s="198">
        <v>183380.53</v>
      </c>
      <c r="E7555" s="198">
        <v>447839.53</v>
      </c>
      <c r="F7555" s="198">
        <v>823</v>
      </c>
      <c r="G7555" s="198">
        <v>54</v>
      </c>
    </row>
    <row r="7556" spans="1:7">
      <c r="A7556" s="198">
        <v>43375784</v>
      </c>
      <c r="B7556" s="198">
        <v>0</v>
      </c>
      <c r="C7556" s="198">
        <v>0</v>
      </c>
      <c r="D7556" s="198">
        <v>0</v>
      </c>
      <c r="E7556" s="198">
        <v>0</v>
      </c>
      <c r="F7556" s="198">
        <v>685</v>
      </c>
      <c r="G7556" s="198">
        <v>0</v>
      </c>
    </row>
    <row r="7557" spans="1:7">
      <c r="A7557" s="198">
        <v>43375795</v>
      </c>
      <c r="B7557" s="198">
        <v>786665.05</v>
      </c>
      <c r="C7557" s="198">
        <v>0</v>
      </c>
      <c r="D7557" s="198">
        <v>0</v>
      </c>
      <c r="E7557" s="198">
        <v>786665.05</v>
      </c>
      <c r="F7557" s="198">
        <v>685</v>
      </c>
      <c r="G7557" s="198">
        <v>0</v>
      </c>
    </row>
    <row r="7558" spans="1:7">
      <c r="A7558" s="198">
        <v>43375808</v>
      </c>
      <c r="B7558" s="198">
        <v>0</v>
      </c>
      <c r="C7558" s="198">
        <v>0</v>
      </c>
      <c r="D7558" s="198">
        <v>0</v>
      </c>
      <c r="E7558" s="198">
        <v>0</v>
      </c>
      <c r="F7558" s="198">
        <v>685</v>
      </c>
      <c r="G7558" s="198">
        <v>0</v>
      </c>
    </row>
    <row r="7559" spans="1:7">
      <c r="A7559" s="198">
        <v>43375813</v>
      </c>
      <c r="B7559" s="198">
        <v>293745.02</v>
      </c>
      <c r="C7559" s="198">
        <v>0</v>
      </c>
      <c r="D7559" s="198">
        <v>0</v>
      </c>
      <c r="E7559" s="198">
        <v>293745.02</v>
      </c>
      <c r="F7559" s="198">
        <v>685</v>
      </c>
      <c r="G7559" s="198">
        <v>0</v>
      </c>
    </row>
    <row r="7560" spans="1:7">
      <c r="A7560" s="198">
        <v>43375833</v>
      </c>
      <c r="B7560" s="198">
        <v>0</v>
      </c>
      <c r="C7560" s="198">
        <v>0</v>
      </c>
      <c r="D7560" s="198">
        <v>0</v>
      </c>
      <c r="E7560" s="198">
        <v>0</v>
      </c>
      <c r="F7560" s="198">
        <v>685</v>
      </c>
      <c r="G7560" s="198">
        <v>0</v>
      </c>
    </row>
    <row r="7561" spans="1:7">
      <c r="A7561" s="198">
        <v>43375848</v>
      </c>
      <c r="B7561" s="198">
        <v>733045.69</v>
      </c>
      <c r="C7561" s="198">
        <v>0</v>
      </c>
      <c r="D7561" s="198">
        <v>0</v>
      </c>
      <c r="E7561" s="198">
        <v>733045.69</v>
      </c>
      <c r="F7561" s="198">
        <v>685</v>
      </c>
      <c r="G7561" s="198">
        <v>0</v>
      </c>
    </row>
    <row r="7562" spans="1:7">
      <c r="A7562" s="198">
        <v>43375855</v>
      </c>
      <c r="B7562" s="198">
        <v>0</v>
      </c>
      <c r="C7562" s="198">
        <v>0</v>
      </c>
      <c r="D7562" s="198">
        <v>0</v>
      </c>
      <c r="E7562" s="198">
        <v>0</v>
      </c>
      <c r="F7562" s="198">
        <v>685</v>
      </c>
      <c r="G7562" s="198">
        <v>0</v>
      </c>
    </row>
    <row r="7563" spans="1:7">
      <c r="A7563" s="198">
        <v>43375860</v>
      </c>
      <c r="B7563" s="198">
        <v>260885.74</v>
      </c>
      <c r="C7563" s="198">
        <v>0</v>
      </c>
      <c r="D7563" s="198">
        <v>0</v>
      </c>
      <c r="E7563" s="198">
        <v>260885.74</v>
      </c>
      <c r="F7563" s="198">
        <v>685</v>
      </c>
      <c r="G7563" s="198">
        <v>0</v>
      </c>
    </row>
    <row r="7564" spans="1:7">
      <c r="A7564" s="198">
        <v>43375878</v>
      </c>
      <c r="B7564" s="198">
        <v>0</v>
      </c>
      <c r="C7564" s="198">
        <v>0</v>
      </c>
      <c r="D7564" s="198">
        <v>0</v>
      </c>
      <c r="E7564" s="198">
        <v>0</v>
      </c>
      <c r="F7564" s="198">
        <v>685</v>
      </c>
      <c r="G7564" s="198">
        <v>0</v>
      </c>
    </row>
    <row r="7565" spans="1:7">
      <c r="A7565" s="198">
        <v>43419941</v>
      </c>
      <c r="B7565" s="198">
        <v>0</v>
      </c>
      <c r="C7565" s="198">
        <v>0</v>
      </c>
      <c r="D7565" s="198">
        <v>0</v>
      </c>
      <c r="E7565" s="198">
        <v>0</v>
      </c>
      <c r="F7565" s="198">
        <v>685</v>
      </c>
      <c r="G7565" s="198">
        <v>0</v>
      </c>
    </row>
    <row r="7566" spans="1:7">
      <c r="A7566" s="198">
        <v>43420214</v>
      </c>
      <c r="B7566" s="198">
        <v>0</v>
      </c>
      <c r="C7566" s="198">
        <v>0</v>
      </c>
      <c r="D7566" s="198">
        <v>0</v>
      </c>
      <c r="E7566" s="198">
        <v>0</v>
      </c>
      <c r="F7566" s="198">
        <v>685</v>
      </c>
      <c r="G7566" s="198">
        <v>0</v>
      </c>
    </row>
    <row r="7567" spans="1:7">
      <c r="A7567" s="198">
        <v>43420387</v>
      </c>
      <c r="B7567" s="198">
        <v>137115.15</v>
      </c>
      <c r="C7567" s="198">
        <v>0</v>
      </c>
      <c r="D7567" s="198">
        <v>0</v>
      </c>
      <c r="E7567" s="198">
        <v>137115.15</v>
      </c>
      <c r="F7567" s="198">
        <v>685</v>
      </c>
      <c r="G7567" s="198">
        <v>0</v>
      </c>
    </row>
    <row r="7568" spans="1:7">
      <c r="A7568" s="198">
        <v>43420572</v>
      </c>
      <c r="B7568" s="198">
        <v>176135.38</v>
      </c>
      <c r="C7568" s="198">
        <v>0</v>
      </c>
      <c r="D7568" s="198">
        <v>0</v>
      </c>
      <c r="E7568" s="198">
        <v>176135.38</v>
      </c>
      <c r="F7568" s="198">
        <v>823</v>
      </c>
      <c r="G7568" s="198">
        <v>0</v>
      </c>
    </row>
    <row r="7569" spans="1:7">
      <c r="A7569" s="198">
        <v>43420653</v>
      </c>
      <c r="B7569" s="198">
        <v>0</v>
      </c>
      <c r="C7569" s="198">
        <v>0</v>
      </c>
      <c r="D7569" s="198">
        <v>0</v>
      </c>
      <c r="E7569" s="198">
        <v>0</v>
      </c>
      <c r="F7569" s="198">
        <v>685</v>
      </c>
      <c r="G7569" s="198">
        <v>0</v>
      </c>
    </row>
    <row r="7570" spans="1:7">
      <c r="A7570" s="198">
        <v>43420751</v>
      </c>
      <c r="B7570" s="198">
        <v>0</v>
      </c>
      <c r="C7570" s="198">
        <v>0</v>
      </c>
      <c r="D7570" s="198">
        <v>0</v>
      </c>
      <c r="E7570" s="198">
        <v>0</v>
      </c>
      <c r="F7570" s="198">
        <v>685</v>
      </c>
      <c r="G7570" s="198">
        <v>0</v>
      </c>
    </row>
    <row r="7571" spans="1:7">
      <c r="A7571" s="198">
        <v>43420760</v>
      </c>
      <c r="B7571" s="198">
        <v>0</v>
      </c>
      <c r="C7571" s="198">
        <v>0</v>
      </c>
      <c r="D7571" s="198">
        <v>0</v>
      </c>
      <c r="E7571" s="198">
        <v>0</v>
      </c>
      <c r="F7571" s="198">
        <v>685</v>
      </c>
      <c r="G7571" s="198">
        <v>0</v>
      </c>
    </row>
    <row r="7572" spans="1:7">
      <c r="A7572" s="198">
        <v>43420777</v>
      </c>
      <c r="B7572" s="198">
        <v>0</v>
      </c>
      <c r="C7572" s="198">
        <v>0</v>
      </c>
      <c r="D7572" s="198">
        <v>0</v>
      </c>
      <c r="E7572" s="198">
        <v>0</v>
      </c>
      <c r="F7572" s="198">
        <v>685</v>
      </c>
      <c r="G7572" s="198">
        <v>0</v>
      </c>
    </row>
    <row r="7573" spans="1:7">
      <c r="A7573" s="198">
        <v>43420785</v>
      </c>
      <c r="B7573" s="198">
        <v>0</v>
      </c>
      <c r="C7573" s="198">
        <v>0</v>
      </c>
      <c r="D7573" s="198">
        <v>0</v>
      </c>
      <c r="E7573" s="198">
        <v>0</v>
      </c>
      <c r="F7573" s="198">
        <v>685</v>
      </c>
      <c r="G7573" s="198">
        <v>0</v>
      </c>
    </row>
    <row r="7574" spans="1:7">
      <c r="A7574" s="198">
        <v>43420799</v>
      </c>
      <c r="B7574" s="198">
        <v>316462.45</v>
      </c>
      <c r="C7574" s="198">
        <v>0</v>
      </c>
      <c r="D7574" s="198">
        <v>0</v>
      </c>
      <c r="E7574" s="198">
        <v>316462.45</v>
      </c>
      <c r="F7574" s="198">
        <v>685</v>
      </c>
      <c r="G7574" s="198">
        <v>0</v>
      </c>
    </row>
    <row r="7575" spans="1:7">
      <c r="A7575" s="198">
        <v>43420802</v>
      </c>
      <c r="B7575" s="198">
        <v>0</v>
      </c>
      <c r="C7575" s="198">
        <v>0</v>
      </c>
      <c r="D7575" s="198">
        <v>0</v>
      </c>
      <c r="E7575" s="198">
        <v>0</v>
      </c>
      <c r="F7575" s="198">
        <v>685</v>
      </c>
      <c r="G7575" s="198">
        <v>0</v>
      </c>
    </row>
    <row r="7576" spans="1:7">
      <c r="A7576" s="198">
        <v>43465798</v>
      </c>
      <c r="B7576" s="198">
        <v>0</v>
      </c>
      <c r="C7576" s="198">
        <v>0</v>
      </c>
      <c r="D7576" s="198">
        <v>0</v>
      </c>
      <c r="E7576" s="198">
        <v>0</v>
      </c>
      <c r="F7576" s="198">
        <v>685</v>
      </c>
      <c r="G7576" s="198">
        <v>0</v>
      </c>
    </row>
    <row r="7577" spans="1:7">
      <c r="A7577" s="198">
        <v>43465839</v>
      </c>
      <c r="B7577" s="198">
        <v>0</v>
      </c>
      <c r="C7577" s="198">
        <v>0</v>
      </c>
      <c r="D7577" s="198">
        <v>0</v>
      </c>
      <c r="E7577" s="198">
        <v>0</v>
      </c>
      <c r="F7577" s="198">
        <v>685</v>
      </c>
      <c r="G7577" s="198">
        <v>0</v>
      </c>
    </row>
    <row r="7578" spans="1:7">
      <c r="A7578" s="198">
        <v>43465878</v>
      </c>
      <c r="B7578" s="198">
        <v>0</v>
      </c>
      <c r="C7578" s="198">
        <v>0</v>
      </c>
      <c r="D7578" s="198">
        <v>0</v>
      </c>
      <c r="E7578" s="198">
        <v>0</v>
      </c>
      <c r="F7578" s="198">
        <v>685</v>
      </c>
      <c r="G7578" s="198">
        <v>0</v>
      </c>
    </row>
    <row r="7579" spans="1:7">
      <c r="A7579" s="198">
        <v>43465905</v>
      </c>
      <c r="B7579" s="198">
        <v>0</v>
      </c>
      <c r="C7579" s="198">
        <v>0</v>
      </c>
      <c r="D7579" s="198">
        <v>0</v>
      </c>
      <c r="E7579" s="198">
        <v>0</v>
      </c>
      <c r="F7579" s="198">
        <v>685</v>
      </c>
      <c r="G7579" s="198">
        <v>0</v>
      </c>
    </row>
    <row r="7580" spans="1:7">
      <c r="A7580" s="198">
        <v>43465912</v>
      </c>
      <c r="B7580" s="198">
        <v>0</v>
      </c>
      <c r="C7580" s="198">
        <v>0</v>
      </c>
      <c r="D7580" s="198">
        <v>0</v>
      </c>
      <c r="E7580" s="198">
        <v>0</v>
      </c>
      <c r="F7580" s="198">
        <v>685</v>
      </c>
      <c r="G7580" s="198">
        <v>0</v>
      </c>
    </row>
    <row r="7581" spans="1:7">
      <c r="A7581" s="198">
        <v>43465926</v>
      </c>
      <c r="B7581" s="198">
        <v>595781.76</v>
      </c>
      <c r="C7581" s="198">
        <v>0</v>
      </c>
      <c r="D7581" s="198">
        <v>0</v>
      </c>
      <c r="E7581" s="198">
        <v>595781.76</v>
      </c>
      <c r="F7581" s="198">
        <v>685</v>
      </c>
      <c r="G7581" s="198">
        <v>0</v>
      </c>
    </row>
    <row r="7582" spans="1:7">
      <c r="A7582" s="198">
        <v>43465930</v>
      </c>
      <c r="B7582" s="198">
        <v>0</v>
      </c>
      <c r="C7582" s="198">
        <v>0</v>
      </c>
      <c r="D7582" s="198">
        <v>0</v>
      </c>
      <c r="E7582" s="198">
        <v>0</v>
      </c>
      <c r="F7582" s="198">
        <v>685</v>
      </c>
      <c r="G7582" s="198">
        <v>0</v>
      </c>
    </row>
    <row r="7583" spans="1:7">
      <c r="A7583" s="198">
        <v>43465944</v>
      </c>
      <c r="B7583" s="198">
        <v>0</v>
      </c>
      <c r="C7583" s="198">
        <v>0</v>
      </c>
      <c r="D7583" s="198">
        <v>0</v>
      </c>
      <c r="E7583" s="198">
        <v>0</v>
      </c>
      <c r="F7583" s="198">
        <v>823</v>
      </c>
      <c r="G7583" s="198">
        <v>0</v>
      </c>
    </row>
    <row r="7584" spans="1:7">
      <c r="A7584" s="198">
        <v>43465990</v>
      </c>
      <c r="B7584" s="198">
        <v>0</v>
      </c>
      <c r="C7584" s="198">
        <v>0</v>
      </c>
      <c r="D7584" s="198">
        <v>0</v>
      </c>
      <c r="E7584" s="198">
        <v>0</v>
      </c>
      <c r="F7584" s="198">
        <v>685</v>
      </c>
      <c r="G7584" s="198">
        <v>0</v>
      </c>
    </row>
    <row r="7585" spans="1:7">
      <c r="A7585" s="198">
        <v>43466008</v>
      </c>
      <c r="B7585" s="198">
        <v>358242.39</v>
      </c>
      <c r="C7585" s="198">
        <v>0</v>
      </c>
      <c r="D7585" s="198">
        <v>229687.01</v>
      </c>
      <c r="E7585" s="198">
        <v>587929.4</v>
      </c>
      <c r="F7585" s="198">
        <v>685</v>
      </c>
      <c r="G7585" s="198">
        <v>79</v>
      </c>
    </row>
    <row r="7586" spans="1:7">
      <c r="A7586" s="198">
        <v>43466028</v>
      </c>
      <c r="B7586" s="198">
        <v>0</v>
      </c>
      <c r="C7586" s="198">
        <v>0</v>
      </c>
      <c r="D7586" s="198">
        <v>0</v>
      </c>
      <c r="E7586" s="198">
        <v>0</v>
      </c>
      <c r="F7586" s="198">
        <v>685</v>
      </c>
      <c r="G7586" s="198">
        <v>0</v>
      </c>
    </row>
    <row r="7587" spans="1:7">
      <c r="A7587" s="198">
        <v>43466040</v>
      </c>
      <c r="B7587" s="198">
        <v>766202.44</v>
      </c>
      <c r="C7587" s="198">
        <v>0</v>
      </c>
      <c r="D7587" s="198">
        <v>309814.45</v>
      </c>
      <c r="E7587" s="198">
        <v>1076016.8899999999</v>
      </c>
      <c r="F7587" s="198">
        <v>823</v>
      </c>
      <c r="G7587" s="198">
        <v>39</v>
      </c>
    </row>
    <row r="7588" spans="1:7">
      <c r="A7588" s="198">
        <v>43466057</v>
      </c>
      <c r="B7588" s="198">
        <v>288535.18</v>
      </c>
      <c r="C7588" s="198">
        <v>0</v>
      </c>
      <c r="D7588" s="198">
        <v>174902.39</v>
      </c>
      <c r="E7588" s="198">
        <v>463437.57</v>
      </c>
      <c r="F7588" s="198">
        <v>685</v>
      </c>
      <c r="G7588" s="198">
        <v>71</v>
      </c>
    </row>
    <row r="7589" spans="1:7">
      <c r="A7589" s="198">
        <v>43466064</v>
      </c>
      <c r="B7589" s="198">
        <v>285752.28000000003</v>
      </c>
      <c r="C7589" s="198">
        <v>0</v>
      </c>
      <c r="D7589" s="198">
        <v>0</v>
      </c>
      <c r="E7589" s="198">
        <v>285752.28000000003</v>
      </c>
      <c r="F7589" s="198">
        <v>685</v>
      </c>
      <c r="G7589" s="198">
        <v>0</v>
      </c>
    </row>
    <row r="7590" spans="1:7">
      <c r="A7590" s="198">
        <v>43466078</v>
      </c>
      <c r="B7590" s="198">
        <v>0</v>
      </c>
      <c r="C7590" s="198">
        <v>0</v>
      </c>
      <c r="D7590" s="198">
        <v>0</v>
      </c>
      <c r="E7590" s="198">
        <v>0</v>
      </c>
      <c r="F7590" s="198">
        <v>685</v>
      </c>
      <c r="G7590" s="198">
        <v>0</v>
      </c>
    </row>
    <row r="7591" spans="1:7">
      <c r="A7591" s="198">
        <v>43466082</v>
      </c>
      <c r="B7591" s="198">
        <v>0</v>
      </c>
      <c r="C7591" s="198">
        <v>0</v>
      </c>
      <c r="D7591" s="198">
        <v>0</v>
      </c>
      <c r="E7591" s="198">
        <v>0</v>
      </c>
      <c r="F7591" s="198">
        <v>685</v>
      </c>
      <c r="G7591" s="198">
        <v>0</v>
      </c>
    </row>
    <row r="7592" spans="1:7">
      <c r="A7592" s="198">
        <v>43466103</v>
      </c>
      <c r="B7592" s="198">
        <v>0</v>
      </c>
      <c r="C7592" s="198">
        <v>0</v>
      </c>
      <c r="D7592" s="198">
        <v>0</v>
      </c>
      <c r="E7592" s="198">
        <v>0</v>
      </c>
      <c r="F7592" s="198">
        <v>685</v>
      </c>
      <c r="G7592" s="198">
        <v>0</v>
      </c>
    </row>
    <row r="7593" spans="1:7">
      <c r="A7593" s="198">
        <v>43466113</v>
      </c>
      <c r="B7593" s="198">
        <v>0</v>
      </c>
      <c r="C7593" s="198">
        <v>0</v>
      </c>
      <c r="D7593" s="198">
        <v>0</v>
      </c>
      <c r="E7593" s="198">
        <v>0</v>
      </c>
      <c r="F7593" s="198">
        <v>685</v>
      </c>
      <c r="G7593" s="198">
        <v>0</v>
      </c>
    </row>
    <row r="7594" spans="1:7">
      <c r="A7594" s="198">
        <v>43505751</v>
      </c>
      <c r="B7594" s="198">
        <v>0</v>
      </c>
      <c r="C7594" s="198">
        <v>0</v>
      </c>
      <c r="D7594" s="198">
        <v>0</v>
      </c>
      <c r="E7594" s="198">
        <v>0</v>
      </c>
      <c r="F7594" s="198">
        <v>685</v>
      </c>
      <c r="G7594" s="198">
        <v>0</v>
      </c>
    </row>
    <row r="7595" spans="1:7">
      <c r="A7595" s="198">
        <v>43506065</v>
      </c>
      <c r="B7595" s="198">
        <v>0</v>
      </c>
      <c r="C7595" s="198">
        <v>0</v>
      </c>
      <c r="D7595" s="198">
        <v>0</v>
      </c>
      <c r="E7595" s="198">
        <v>0</v>
      </c>
      <c r="F7595" s="198">
        <v>685</v>
      </c>
      <c r="G7595" s="198">
        <v>0</v>
      </c>
    </row>
    <row r="7596" spans="1:7">
      <c r="A7596" s="198">
        <v>43506309</v>
      </c>
      <c r="B7596" s="198">
        <v>0</v>
      </c>
      <c r="C7596" s="198">
        <v>0</v>
      </c>
      <c r="D7596" s="198">
        <v>0</v>
      </c>
      <c r="E7596" s="198">
        <v>0</v>
      </c>
      <c r="F7596" s="198">
        <v>823</v>
      </c>
      <c r="G7596" s="198">
        <v>0</v>
      </c>
    </row>
    <row r="7597" spans="1:7">
      <c r="A7597" s="198">
        <v>43506531</v>
      </c>
      <c r="B7597" s="198">
        <v>0</v>
      </c>
      <c r="C7597" s="198">
        <v>0</v>
      </c>
      <c r="D7597" s="198">
        <v>0</v>
      </c>
      <c r="E7597" s="198">
        <v>0</v>
      </c>
      <c r="F7597" s="198">
        <v>685</v>
      </c>
      <c r="G7597" s="198">
        <v>0</v>
      </c>
    </row>
    <row r="7598" spans="1:7">
      <c r="A7598" s="198">
        <v>43506680</v>
      </c>
      <c r="B7598" s="198">
        <v>1692950.38</v>
      </c>
      <c r="C7598" s="198">
        <v>0</v>
      </c>
      <c r="D7598" s="198">
        <v>845347.15</v>
      </c>
      <c r="E7598" s="198">
        <v>2538297.5299999998</v>
      </c>
      <c r="F7598" s="198">
        <v>685</v>
      </c>
      <c r="G7598" s="198">
        <v>55</v>
      </c>
    </row>
    <row r="7599" spans="1:7">
      <c r="A7599" s="198">
        <v>43506699</v>
      </c>
      <c r="B7599" s="198">
        <v>576886.89</v>
      </c>
      <c r="C7599" s="198">
        <v>0</v>
      </c>
      <c r="D7599" s="198">
        <v>0</v>
      </c>
      <c r="E7599" s="198">
        <v>576886.89</v>
      </c>
      <c r="F7599" s="198">
        <v>685</v>
      </c>
      <c r="G7599" s="198">
        <v>0</v>
      </c>
    </row>
    <row r="7600" spans="1:7">
      <c r="A7600" s="198">
        <v>43506700</v>
      </c>
      <c r="B7600" s="198">
        <v>0</v>
      </c>
      <c r="C7600" s="198">
        <v>0</v>
      </c>
      <c r="D7600" s="198">
        <v>0</v>
      </c>
      <c r="E7600" s="198">
        <v>0</v>
      </c>
      <c r="F7600" s="198">
        <v>685</v>
      </c>
      <c r="G7600" s="198">
        <v>0</v>
      </c>
    </row>
    <row r="7601" spans="1:7">
      <c r="A7601" s="198">
        <v>43506712</v>
      </c>
      <c r="B7601" s="198">
        <v>0</v>
      </c>
      <c r="C7601" s="198">
        <v>0</v>
      </c>
      <c r="D7601" s="198">
        <v>0</v>
      </c>
      <c r="E7601" s="198">
        <v>0</v>
      </c>
      <c r="F7601" s="198">
        <v>685</v>
      </c>
      <c r="G7601" s="198">
        <v>0</v>
      </c>
    </row>
    <row r="7602" spans="1:7">
      <c r="A7602" s="198">
        <v>43506720</v>
      </c>
      <c r="B7602" s="198">
        <v>0</v>
      </c>
      <c r="C7602" s="198">
        <v>0</v>
      </c>
      <c r="D7602" s="198">
        <v>0</v>
      </c>
      <c r="E7602" s="198">
        <v>0</v>
      </c>
      <c r="F7602" s="198">
        <v>685</v>
      </c>
      <c r="G7602" s="198">
        <v>0</v>
      </c>
    </row>
    <row r="7603" spans="1:7">
      <c r="A7603" s="198">
        <v>43506752</v>
      </c>
      <c r="B7603" s="198">
        <v>0</v>
      </c>
      <c r="C7603" s="198">
        <v>0</v>
      </c>
      <c r="D7603" s="198">
        <v>0</v>
      </c>
      <c r="E7603" s="198">
        <v>0</v>
      </c>
      <c r="F7603" s="198">
        <v>685</v>
      </c>
      <c r="G7603" s="198">
        <v>0</v>
      </c>
    </row>
    <row r="7604" spans="1:7">
      <c r="A7604" s="198">
        <v>43506765</v>
      </c>
      <c r="B7604" s="198">
        <v>341158.06</v>
      </c>
      <c r="C7604" s="198">
        <v>8713.58</v>
      </c>
      <c r="D7604" s="198">
        <v>0</v>
      </c>
      <c r="E7604" s="198">
        <v>349871.64</v>
      </c>
      <c r="F7604" s="198">
        <v>685</v>
      </c>
      <c r="G7604" s="198">
        <v>2</v>
      </c>
    </row>
    <row r="7605" spans="1:7">
      <c r="A7605" s="198">
        <v>43506771</v>
      </c>
      <c r="B7605" s="198">
        <v>777140.07</v>
      </c>
      <c r="C7605" s="198">
        <v>0</v>
      </c>
      <c r="D7605" s="198">
        <v>0</v>
      </c>
      <c r="E7605" s="198">
        <v>777140.07</v>
      </c>
      <c r="F7605" s="198">
        <v>685</v>
      </c>
      <c r="G7605" s="198">
        <v>0</v>
      </c>
    </row>
    <row r="7606" spans="1:7">
      <c r="A7606" s="198">
        <v>43506808</v>
      </c>
      <c r="B7606" s="198">
        <v>0</v>
      </c>
      <c r="C7606" s="198">
        <v>0</v>
      </c>
      <c r="D7606" s="198">
        <v>0</v>
      </c>
      <c r="E7606" s="198">
        <v>0</v>
      </c>
      <c r="F7606" s="198">
        <v>685</v>
      </c>
      <c r="G7606" s="198">
        <v>0</v>
      </c>
    </row>
    <row r="7607" spans="1:7">
      <c r="A7607" s="198">
        <v>43506810</v>
      </c>
      <c r="B7607" s="198">
        <v>0</v>
      </c>
      <c r="C7607" s="198">
        <v>0</v>
      </c>
      <c r="D7607" s="198">
        <v>0</v>
      </c>
      <c r="E7607" s="198">
        <v>0</v>
      </c>
      <c r="F7607" s="198">
        <v>685</v>
      </c>
      <c r="G7607" s="198">
        <v>0</v>
      </c>
    </row>
    <row r="7608" spans="1:7">
      <c r="A7608" s="198">
        <v>43506820</v>
      </c>
      <c r="B7608" s="198">
        <v>0</v>
      </c>
      <c r="C7608" s="198">
        <v>0</v>
      </c>
      <c r="D7608" s="198">
        <v>0</v>
      </c>
      <c r="E7608" s="198">
        <v>0</v>
      </c>
      <c r="F7608" s="198">
        <v>685</v>
      </c>
      <c r="G7608" s="198">
        <v>0</v>
      </c>
    </row>
    <row r="7609" spans="1:7">
      <c r="A7609" s="198">
        <v>43552036</v>
      </c>
      <c r="B7609" s="198">
        <v>0</v>
      </c>
      <c r="C7609" s="198">
        <v>0</v>
      </c>
      <c r="D7609" s="198">
        <v>0</v>
      </c>
      <c r="E7609" s="198">
        <v>0</v>
      </c>
      <c r="F7609" s="198">
        <v>823</v>
      </c>
      <c r="G7609" s="198">
        <v>0</v>
      </c>
    </row>
    <row r="7610" spans="1:7">
      <c r="A7610" s="198">
        <v>43552814</v>
      </c>
      <c r="B7610" s="198">
        <v>0</v>
      </c>
      <c r="C7610" s="198">
        <v>0</v>
      </c>
      <c r="D7610" s="198">
        <v>0</v>
      </c>
      <c r="E7610" s="198">
        <v>0</v>
      </c>
      <c r="F7610" s="198">
        <v>823</v>
      </c>
      <c r="G7610" s="198">
        <v>0</v>
      </c>
    </row>
    <row r="7611" spans="1:7">
      <c r="A7611" s="198">
        <v>43552823</v>
      </c>
      <c r="B7611" s="198">
        <v>0</v>
      </c>
      <c r="C7611" s="198">
        <v>0</v>
      </c>
      <c r="D7611" s="198">
        <v>0</v>
      </c>
      <c r="E7611" s="198">
        <v>0</v>
      </c>
      <c r="F7611" s="198">
        <v>823</v>
      </c>
      <c r="G7611" s="198">
        <v>0</v>
      </c>
    </row>
    <row r="7612" spans="1:7">
      <c r="A7612" s="198">
        <v>43552853</v>
      </c>
      <c r="B7612" s="198">
        <v>169920.75</v>
      </c>
      <c r="C7612" s="198">
        <v>0</v>
      </c>
      <c r="D7612" s="198">
        <v>0</v>
      </c>
      <c r="E7612" s="198">
        <v>169920.75</v>
      </c>
      <c r="F7612" s="198">
        <v>685</v>
      </c>
      <c r="G7612" s="198">
        <v>0</v>
      </c>
    </row>
    <row r="7613" spans="1:7">
      <c r="A7613" s="198">
        <v>43552887</v>
      </c>
      <c r="B7613" s="198">
        <v>0</v>
      </c>
      <c r="C7613" s="198">
        <v>0</v>
      </c>
      <c r="D7613" s="198">
        <v>0</v>
      </c>
      <c r="E7613" s="198">
        <v>0</v>
      </c>
      <c r="F7613" s="198">
        <v>685</v>
      </c>
      <c r="G7613" s="198">
        <v>0</v>
      </c>
    </row>
    <row r="7614" spans="1:7">
      <c r="A7614" s="198">
        <v>43553257</v>
      </c>
      <c r="B7614" s="198">
        <v>0</v>
      </c>
      <c r="C7614" s="198">
        <v>0</v>
      </c>
      <c r="D7614" s="198">
        <v>0</v>
      </c>
      <c r="E7614" s="198">
        <v>0</v>
      </c>
      <c r="F7614" s="198">
        <v>823</v>
      </c>
      <c r="G7614" s="198">
        <v>0</v>
      </c>
    </row>
    <row r="7615" spans="1:7">
      <c r="A7615" s="198">
        <v>43553305</v>
      </c>
      <c r="B7615" s="198">
        <v>0</v>
      </c>
      <c r="C7615" s="198">
        <v>0</v>
      </c>
      <c r="D7615" s="198">
        <v>0</v>
      </c>
      <c r="E7615" s="198">
        <v>0</v>
      </c>
      <c r="F7615" s="198">
        <v>823</v>
      </c>
      <c r="G7615" s="198">
        <v>0</v>
      </c>
    </row>
    <row r="7616" spans="1:7">
      <c r="A7616" s="198">
        <v>43553678</v>
      </c>
      <c r="B7616" s="198">
        <v>0</v>
      </c>
      <c r="C7616" s="198">
        <v>0</v>
      </c>
      <c r="D7616" s="198">
        <v>0</v>
      </c>
      <c r="E7616" s="198">
        <v>0</v>
      </c>
      <c r="F7616" s="198">
        <v>685</v>
      </c>
      <c r="G7616" s="198">
        <v>0</v>
      </c>
    </row>
    <row r="7617" spans="1:7">
      <c r="A7617" s="198">
        <v>43553687</v>
      </c>
      <c r="B7617" s="198">
        <v>209095.53</v>
      </c>
      <c r="C7617" s="198">
        <v>0</v>
      </c>
      <c r="D7617" s="198">
        <v>0</v>
      </c>
      <c r="E7617" s="198">
        <v>209095.53</v>
      </c>
      <c r="F7617" s="198">
        <v>685</v>
      </c>
      <c r="G7617" s="198">
        <v>0</v>
      </c>
    </row>
    <row r="7618" spans="1:7">
      <c r="A7618" s="198">
        <v>43553697</v>
      </c>
      <c r="B7618" s="198">
        <v>0</v>
      </c>
      <c r="C7618" s="198">
        <v>0</v>
      </c>
      <c r="D7618" s="198">
        <v>0</v>
      </c>
      <c r="E7618" s="198">
        <v>0</v>
      </c>
      <c r="F7618" s="198">
        <v>685</v>
      </c>
      <c r="G7618" s="198">
        <v>0</v>
      </c>
    </row>
    <row r="7619" spans="1:7">
      <c r="A7619" s="198">
        <v>43553740</v>
      </c>
      <c r="B7619" s="198">
        <v>0</v>
      </c>
      <c r="C7619" s="198">
        <v>0</v>
      </c>
      <c r="D7619" s="198">
        <v>0</v>
      </c>
      <c r="E7619" s="198">
        <v>0</v>
      </c>
      <c r="F7619" s="198">
        <v>685</v>
      </c>
      <c r="G7619" s="198">
        <v>0</v>
      </c>
    </row>
    <row r="7620" spans="1:7">
      <c r="A7620" s="198">
        <v>43553752</v>
      </c>
      <c r="B7620" s="198">
        <v>0</v>
      </c>
      <c r="C7620" s="198">
        <v>0</v>
      </c>
      <c r="D7620" s="198">
        <v>0</v>
      </c>
      <c r="E7620" s="198">
        <v>0</v>
      </c>
      <c r="F7620" s="198">
        <v>685</v>
      </c>
      <c r="G7620" s="198">
        <v>0</v>
      </c>
    </row>
    <row r="7621" spans="1:7">
      <c r="A7621" s="198">
        <v>43553775</v>
      </c>
      <c r="B7621" s="198">
        <v>0</v>
      </c>
      <c r="C7621" s="198">
        <v>0</v>
      </c>
      <c r="D7621" s="198">
        <v>0</v>
      </c>
      <c r="E7621" s="198">
        <v>0</v>
      </c>
      <c r="F7621" s="198">
        <v>685</v>
      </c>
      <c r="G7621" s="198">
        <v>0</v>
      </c>
    </row>
    <row r="7622" spans="1:7">
      <c r="A7622" s="198">
        <v>43553788</v>
      </c>
      <c r="B7622" s="198">
        <v>441624.94</v>
      </c>
      <c r="C7622" s="198">
        <v>5501.54</v>
      </c>
      <c r="D7622" s="198">
        <v>0</v>
      </c>
      <c r="E7622" s="198">
        <v>447126.48</v>
      </c>
      <c r="F7622" s="198">
        <v>685</v>
      </c>
      <c r="G7622" s="198">
        <v>1</v>
      </c>
    </row>
    <row r="7623" spans="1:7">
      <c r="A7623" s="198">
        <v>43553799</v>
      </c>
      <c r="B7623" s="198">
        <v>0</v>
      </c>
      <c r="C7623" s="198">
        <v>0</v>
      </c>
      <c r="D7623" s="198">
        <v>0</v>
      </c>
      <c r="E7623" s="198">
        <v>0</v>
      </c>
      <c r="F7623" s="198">
        <v>685</v>
      </c>
      <c r="G7623" s="198">
        <v>0</v>
      </c>
    </row>
    <row r="7624" spans="1:7">
      <c r="A7624" s="198">
        <v>43553806</v>
      </c>
      <c r="B7624" s="198">
        <v>433306.37</v>
      </c>
      <c r="C7624" s="198">
        <v>0</v>
      </c>
      <c r="D7624" s="198">
        <v>0</v>
      </c>
      <c r="E7624" s="198">
        <v>433306.37</v>
      </c>
      <c r="F7624" s="198">
        <v>823</v>
      </c>
      <c r="G7624" s="198">
        <v>0</v>
      </c>
    </row>
    <row r="7625" spans="1:7">
      <c r="A7625" s="198">
        <v>43553813</v>
      </c>
      <c r="B7625" s="198">
        <v>571504.78</v>
      </c>
      <c r="C7625" s="198">
        <v>0</v>
      </c>
      <c r="D7625" s="198">
        <v>0</v>
      </c>
      <c r="E7625" s="198">
        <v>571504.78</v>
      </c>
      <c r="F7625" s="198">
        <v>685</v>
      </c>
      <c r="G7625" s="198">
        <v>0</v>
      </c>
    </row>
    <row r="7626" spans="1:7">
      <c r="A7626" s="198">
        <v>43616629</v>
      </c>
      <c r="B7626" s="198">
        <v>22524.6</v>
      </c>
      <c r="C7626" s="198">
        <v>0</v>
      </c>
      <c r="D7626" s="198">
        <v>0</v>
      </c>
      <c r="E7626" s="198">
        <v>22524.6</v>
      </c>
      <c r="F7626" s="198">
        <v>823</v>
      </c>
      <c r="G7626" s="198">
        <v>0</v>
      </c>
    </row>
    <row r="7627" spans="1:7">
      <c r="A7627" s="198">
        <v>43616640</v>
      </c>
      <c r="B7627" s="198">
        <v>0</v>
      </c>
      <c r="C7627" s="198">
        <v>0</v>
      </c>
      <c r="D7627" s="198">
        <v>0</v>
      </c>
      <c r="E7627" s="198">
        <v>0</v>
      </c>
      <c r="F7627" s="198">
        <v>823</v>
      </c>
      <c r="G7627" s="198">
        <v>0</v>
      </c>
    </row>
    <row r="7628" spans="1:7">
      <c r="A7628" s="198">
        <v>43616699</v>
      </c>
      <c r="B7628" s="198">
        <v>314350.90000000002</v>
      </c>
      <c r="C7628" s="198">
        <v>0</v>
      </c>
      <c r="D7628" s="198">
        <v>0</v>
      </c>
      <c r="E7628" s="198">
        <v>314350.90000000002</v>
      </c>
      <c r="F7628" s="198">
        <v>685</v>
      </c>
      <c r="G7628" s="198">
        <v>0</v>
      </c>
    </row>
    <row r="7629" spans="1:7">
      <c r="A7629" s="198">
        <v>43616847</v>
      </c>
      <c r="B7629" s="198">
        <v>347164.62</v>
      </c>
      <c r="C7629" s="198">
        <v>0</v>
      </c>
      <c r="D7629" s="198">
        <v>0</v>
      </c>
      <c r="E7629" s="198">
        <v>347164.62</v>
      </c>
      <c r="F7629" s="198">
        <v>685</v>
      </c>
      <c r="G7629" s="198">
        <v>0</v>
      </c>
    </row>
    <row r="7630" spans="1:7">
      <c r="A7630" s="198">
        <v>43617052</v>
      </c>
      <c r="B7630" s="198">
        <v>269825.56</v>
      </c>
      <c r="C7630" s="198">
        <v>0</v>
      </c>
      <c r="D7630" s="198">
        <v>0</v>
      </c>
      <c r="E7630" s="198">
        <v>269825.56</v>
      </c>
      <c r="F7630" s="198">
        <v>823</v>
      </c>
      <c r="G7630" s="198">
        <v>0</v>
      </c>
    </row>
    <row r="7631" spans="1:7">
      <c r="A7631" s="198">
        <v>43617169</v>
      </c>
      <c r="B7631" s="198">
        <v>266465.14</v>
      </c>
      <c r="C7631" s="198">
        <v>0</v>
      </c>
      <c r="D7631" s="198">
        <v>0</v>
      </c>
      <c r="E7631" s="198">
        <v>266465.14</v>
      </c>
      <c r="F7631" s="198">
        <v>685</v>
      </c>
      <c r="G7631" s="198">
        <v>0</v>
      </c>
    </row>
    <row r="7632" spans="1:7">
      <c r="A7632" s="198">
        <v>43617445</v>
      </c>
      <c r="B7632" s="198">
        <v>0</v>
      </c>
      <c r="C7632" s="198">
        <v>0</v>
      </c>
      <c r="D7632" s="198">
        <v>0</v>
      </c>
      <c r="E7632" s="198">
        <v>0</v>
      </c>
      <c r="F7632" s="198">
        <v>823</v>
      </c>
      <c r="G7632" s="198">
        <v>0</v>
      </c>
    </row>
    <row r="7633" spans="1:7">
      <c r="A7633" s="198">
        <v>43617476</v>
      </c>
      <c r="B7633" s="198">
        <v>0</v>
      </c>
      <c r="C7633" s="198">
        <v>0</v>
      </c>
      <c r="D7633" s="198">
        <v>0</v>
      </c>
      <c r="E7633" s="198">
        <v>0</v>
      </c>
      <c r="F7633" s="198">
        <v>685</v>
      </c>
      <c r="G7633" s="198">
        <v>0</v>
      </c>
    </row>
    <row r="7634" spans="1:7">
      <c r="A7634" s="198">
        <v>43617481</v>
      </c>
      <c r="B7634" s="198">
        <v>1213151.8899999999</v>
      </c>
      <c r="C7634" s="198">
        <v>0</v>
      </c>
      <c r="D7634" s="198">
        <v>0</v>
      </c>
      <c r="E7634" s="198">
        <v>1213151.8899999999</v>
      </c>
      <c r="F7634" s="198">
        <v>823</v>
      </c>
      <c r="G7634" s="198">
        <v>0</v>
      </c>
    </row>
    <row r="7635" spans="1:7">
      <c r="A7635" s="198">
        <v>43617502</v>
      </c>
      <c r="B7635" s="198">
        <v>728604.69</v>
      </c>
      <c r="C7635" s="198">
        <v>0</v>
      </c>
      <c r="D7635" s="198">
        <v>43508.58</v>
      </c>
      <c r="E7635" s="198">
        <v>772113.27</v>
      </c>
      <c r="F7635" s="198">
        <v>685</v>
      </c>
      <c r="G7635" s="198">
        <v>5</v>
      </c>
    </row>
    <row r="7636" spans="1:7">
      <c r="A7636" s="198">
        <v>43617519</v>
      </c>
      <c r="B7636" s="198">
        <v>0</v>
      </c>
      <c r="C7636" s="198">
        <v>0</v>
      </c>
      <c r="D7636" s="198">
        <v>0</v>
      </c>
      <c r="E7636" s="198">
        <v>0</v>
      </c>
      <c r="F7636" s="198">
        <v>685</v>
      </c>
      <c r="G7636" s="198">
        <v>0</v>
      </c>
    </row>
    <row r="7637" spans="1:7">
      <c r="A7637" s="198">
        <v>43617528</v>
      </c>
      <c r="B7637" s="198">
        <v>0</v>
      </c>
      <c r="C7637" s="198">
        <v>0</v>
      </c>
      <c r="D7637" s="198">
        <v>0</v>
      </c>
      <c r="E7637" s="198">
        <v>0</v>
      </c>
      <c r="F7637" s="198">
        <v>685</v>
      </c>
      <c r="G7637" s="198">
        <v>0</v>
      </c>
    </row>
    <row r="7638" spans="1:7">
      <c r="A7638" s="198">
        <v>43676131</v>
      </c>
      <c r="B7638" s="198">
        <v>0</v>
      </c>
      <c r="C7638" s="198">
        <v>0</v>
      </c>
      <c r="D7638" s="198">
        <v>0</v>
      </c>
      <c r="E7638" s="198">
        <v>0</v>
      </c>
      <c r="F7638" s="198">
        <v>685</v>
      </c>
      <c r="G7638" s="198">
        <v>0</v>
      </c>
    </row>
    <row r="7639" spans="1:7">
      <c r="A7639" s="198">
        <v>43676224</v>
      </c>
      <c r="B7639" s="198">
        <v>0</v>
      </c>
      <c r="C7639" s="198">
        <v>0</v>
      </c>
      <c r="D7639" s="198">
        <v>0</v>
      </c>
      <c r="E7639" s="198">
        <v>0</v>
      </c>
      <c r="F7639" s="198">
        <v>823</v>
      </c>
      <c r="G7639" s="198">
        <v>0</v>
      </c>
    </row>
    <row r="7640" spans="1:7">
      <c r="A7640" s="198">
        <v>43676259</v>
      </c>
      <c r="B7640" s="198">
        <v>0</v>
      </c>
      <c r="C7640" s="198">
        <v>0</v>
      </c>
      <c r="D7640" s="198">
        <v>0</v>
      </c>
      <c r="E7640" s="198">
        <v>0</v>
      </c>
      <c r="F7640" s="198">
        <v>823</v>
      </c>
      <c r="G7640" s="198">
        <v>0</v>
      </c>
    </row>
    <row r="7641" spans="1:7">
      <c r="A7641" s="198">
        <v>43676342</v>
      </c>
      <c r="B7641" s="198">
        <v>0</v>
      </c>
      <c r="C7641" s="198">
        <v>0</v>
      </c>
      <c r="D7641" s="198">
        <v>0</v>
      </c>
      <c r="E7641" s="198">
        <v>0</v>
      </c>
      <c r="F7641" s="198">
        <v>823</v>
      </c>
      <c r="G7641" s="198">
        <v>0</v>
      </c>
    </row>
    <row r="7642" spans="1:7">
      <c r="A7642" s="198">
        <v>43676835</v>
      </c>
      <c r="B7642" s="198">
        <v>0</v>
      </c>
      <c r="C7642" s="198">
        <v>0</v>
      </c>
      <c r="D7642" s="198">
        <v>0</v>
      </c>
      <c r="E7642" s="198">
        <v>0</v>
      </c>
      <c r="F7642" s="198">
        <v>685</v>
      </c>
      <c r="G7642" s="198">
        <v>0</v>
      </c>
    </row>
    <row r="7643" spans="1:7">
      <c r="A7643" s="198">
        <v>43676915</v>
      </c>
      <c r="B7643" s="198">
        <v>0</v>
      </c>
      <c r="C7643" s="198">
        <v>1409.88</v>
      </c>
      <c r="D7643" s="198">
        <v>0</v>
      </c>
      <c r="E7643" s="198">
        <v>1409.88</v>
      </c>
      <c r="F7643" s="198">
        <v>685</v>
      </c>
      <c r="G7643" s="198">
        <v>1</v>
      </c>
    </row>
    <row r="7644" spans="1:7">
      <c r="A7644" s="198">
        <v>43676939</v>
      </c>
      <c r="B7644" s="198">
        <v>0</v>
      </c>
      <c r="C7644" s="198">
        <v>0</v>
      </c>
      <c r="D7644" s="198">
        <v>0</v>
      </c>
      <c r="E7644" s="198">
        <v>0</v>
      </c>
      <c r="F7644" s="198">
        <v>823</v>
      </c>
      <c r="G7644" s="198">
        <v>0</v>
      </c>
    </row>
    <row r="7645" spans="1:7">
      <c r="A7645" s="198">
        <v>43676940</v>
      </c>
      <c r="B7645" s="198">
        <v>0</v>
      </c>
      <c r="C7645" s="198">
        <v>0</v>
      </c>
      <c r="D7645" s="198">
        <v>0</v>
      </c>
      <c r="E7645" s="198">
        <v>0</v>
      </c>
      <c r="F7645" s="198">
        <v>685</v>
      </c>
      <c r="G7645" s="198">
        <v>0</v>
      </c>
    </row>
    <row r="7646" spans="1:7">
      <c r="A7646" s="198">
        <v>43676963</v>
      </c>
      <c r="B7646" s="198">
        <v>0</v>
      </c>
      <c r="C7646" s="198">
        <v>0</v>
      </c>
      <c r="D7646" s="198">
        <v>0</v>
      </c>
      <c r="E7646" s="198">
        <v>0</v>
      </c>
      <c r="F7646" s="198">
        <v>685</v>
      </c>
      <c r="G7646" s="198">
        <v>0</v>
      </c>
    </row>
    <row r="7647" spans="1:7">
      <c r="A7647" s="198">
        <v>43676983</v>
      </c>
      <c r="B7647" s="198">
        <v>1652257.52</v>
      </c>
      <c r="C7647" s="198">
        <v>0</v>
      </c>
      <c r="D7647" s="198">
        <v>647954.79</v>
      </c>
      <c r="E7647" s="198">
        <v>2300212.31</v>
      </c>
      <c r="F7647" s="198">
        <v>685</v>
      </c>
      <c r="G7647" s="198">
        <v>37</v>
      </c>
    </row>
    <row r="7648" spans="1:7">
      <c r="A7648" s="198">
        <v>43677002</v>
      </c>
      <c r="B7648" s="198">
        <v>0</v>
      </c>
      <c r="C7648" s="198">
        <v>0</v>
      </c>
      <c r="D7648" s="198">
        <v>0</v>
      </c>
      <c r="E7648" s="198">
        <v>0</v>
      </c>
      <c r="F7648" s="198">
        <v>685</v>
      </c>
      <c r="G7648" s="198">
        <v>0</v>
      </c>
    </row>
    <row r="7649" spans="1:7">
      <c r="A7649" s="198">
        <v>43677016</v>
      </c>
      <c r="B7649" s="198">
        <v>0</v>
      </c>
      <c r="C7649" s="198">
        <v>0</v>
      </c>
      <c r="D7649" s="198">
        <v>0</v>
      </c>
      <c r="E7649" s="198">
        <v>0</v>
      </c>
      <c r="F7649" s="198">
        <v>685</v>
      </c>
      <c r="G7649" s="198">
        <v>0</v>
      </c>
    </row>
    <row r="7650" spans="1:7">
      <c r="A7650" s="198">
        <v>43677020</v>
      </c>
      <c r="B7650" s="198">
        <v>681043.05</v>
      </c>
      <c r="C7650" s="198">
        <v>0</v>
      </c>
      <c r="D7650" s="198">
        <v>0</v>
      </c>
      <c r="E7650" s="198">
        <v>681043.05</v>
      </c>
      <c r="F7650" s="198">
        <v>685</v>
      </c>
      <c r="G7650" s="198">
        <v>0</v>
      </c>
    </row>
    <row r="7651" spans="1:7">
      <c r="A7651" s="198">
        <v>43677063</v>
      </c>
      <c r="B7651" s="198">
        <v>0</v>
      </c>
      <c r="C7651" s="198">
        <v>0</v>
      </c>
      <c r="D7651" s="198">
        <v>0</v>
      </c>
      <c r="E7651" s="198">
        <v>0</v>
      </c>
      <c r="F7651" s="198">
        <v>823</v>
      </c>
      <c r="G7651" s="198">
        <v>0</v>
      </c>
    </row>
    <row r="7652" spans="1:7">
      <c r="A7652" s="198">
        <v>43677077</v>
      </c>
      <c r="B7652" s="198">
        <v>0</v>
      </c>
      <c r="C7652" s="198">
        <v>0</v>
      </c>
      <c r="D7652" s="198">
        <v>0</v>
      </c>
      <c r="E7652" s="198">
        <v>0</v>
      </c>
      <c r="F7652" s="198">
        <v>685</v>
      </c>
      <c r="G7652" s="198">
        <v>0</v>
      </c>
    </row>
    <row r="7653" spans="1:7">
      <c r="A7653" s="198">
        <v>43677099</v>
      </c>
      <c r="B7653" s="198">
        <v>205613.96</v>
      </c>
      <c r="C7653" s="198">
        <v>0</v>
      </c>
      <c r="D7653" s="198">
        <v>0</v>
      </c>
      <c r="E7653" s="198">
        <v>205613.96</v>
      </c>
      <c r="F7653" s="198">
        <v>685</v>
      </c>
      <c r="G7653" s="198">
        <v>0</v>
      </c>
    </row>
    <row r="7654" spans="1:7">
      <c r="A7654" s="198">
        <v>43677102</v>
      </c>
      <c r="B7654" s="198">
        <v>256164.2</v>
      </c>
      <c r="C7654" s="198">
        <v>0</v>
      </c>
      <c r="D7654" s="198">
        <v>0</v>
      </c>
      <c r="E7654" s="198">
        <v>256164.2</v>
      </c>
      <c r="F7654" s="198">
        <v>685</v>
      </c>
      <c r="G7654" s="198">
        <v>0</v>
      </c>
    </row>
    <row r="7655" spans="1:7">
      <c r="A7655" s="198">
        <v>43677110</v>
      </c>
      <c r="B7655" s="198">
        <v>0</v>
      </c>
      <c r="C7655" s="198">
        <v>0</v>
      </c>
      <c r="D7655" s="198">
        <v>0</v>
      </c>
      <c r="E7655" s="198">
        <v>0</v>
      </c>
      <c r="F7655" s="198">
        <v>685</v>
      </c>
      <c r="G7655" s="198">
        <v>0</v>
      </c>
    </row>
    <row r="7656" spans="1:7">
      <c r="A7656" s="198">
        <v>43677126</v>
      </c>
      <c r="B7656" s="198">
        <v>0</v>
      </c>
      <c r="C7656" s="198">
        <v>0</v>
      </c>
      <c r="D7656" s="198">
        <v>0</v>
      </c>
      <c r="E7656" s="198">
        <v>0</v>
      </c>
      <c r="F7656" s="198">
        <v>685</v>
      </c>
      <c r="G7656" s="198">
        <v>0</v>
      </c>
    </row>
    <row r="7657" spans="1:7">
      <c r="A7657" s="198">
        <v>43677130</v>
      </c>
      <c r="B7657" s="198">
        <v>0</v>
      </c>
      <c r="C7657" s="198">
        <v>0</v>
      </c>
      <c r="D7657" s="198">
        <v>0</v>
      </c>
      <c r="E7657" s="198">
        <v>0</v>
      </c>
      <c r="F7657" s="198">
        <v>685</v>
      </c>
      <c r="G7657" s="198">
        <v>0</v>
      </c>
    </row>
    <row r="7658" spans="1:7">
      <c r="A7658" s="198">
        <v>43677157</v>
      </c>
      <c r="B7658" s="198">
        <v>238070.73</v>
      </c>
      <c r="C7658" s="198">
        <v>0</v>
      </c>
      <c r="D7658" s="198">
        <v>0</v>
      </c>
      <c r="E7658" s="198">
        <v>238070.73</v>
      </c>
      <c r="F7658" s="198">
        <v>685</v>
      </c>
      <c r="G7658" s="198">
        <v>0</v>
      </c>
    </row>
    <row r="7659" spans="1:7">
      <c r="A7659" s="198">
        <v>43677160</v>
      </c>
      <c r="B7659" s="198">
        <v>0</v>
      </c>
      <c r="C7659" s="198">
        <v>0</v>
      </c>
      <c r="D7659" s="198">
        <v>0</v>
      </c>
      <c r="E7659" s="198">
        <v>0</v>
      </c>
      <c r="F7659" s="198">
        <v>823</v>
      </c>
      <c r="G7659" s="198">
        <v>0</v>
      </c>
    </row>
    <row r="7660" spans="1:7">
      <c r="A7660" s="198">
        <v>43677179</v>
      </c>
      <c r="B7660" s="198">
        <v>772252.03</v>
      </c>
      <c r="C7660" s="198">
        <v>18424.41</v>
      </c>
      <c r="D7660" s="198">
        <v>0</v>
      </c>
      <c r="E7660" s="198">
        <v>790676.44</v>
      </c>
      <c r="F7660" s="198">
        <v>685</v>
      </c>
      <c r="G7660" s="198">
        <v>2</v>
      </c>
    </row>
    <row r="7661" spans="1:7">
      <c r="A7661" s="198">
        <v>43677195</v>
      </c>
      <c r="B7661" s="198">
        <v>0</v>
      </c>
      <c r="C7661" s="198">
        <v>0</v>
      </c>
      <c r="D7661" s="198">
        <v>0</v>
      </c>
      <c r="E7661" s="198">
        <v>0</v>
      </c>
      <c r="F7661" s="198">
        <v>685</v>
      </c>
      <c r="G7661" s="198">
        <v>0</v>
      </c>
    </row>
    <row r="7662" spans="1:7">
      <c r="A7662" s="198">
        <v>43677206</v>
      </c>
      <c r="B7662" s="198">
        <v>0</v>
      </c>
      <c r="C7662" s="198">
        <v>0</v>
      </c>
      <c r="D7662" s="198">
        <v>0</v>
      </c>
      <c r="E7662" s="198">
        <v>0</v>
      </c>
      <c r="F7662" s="198">
        <v>685</v>
      </c>
      <c r="G7662" s="198">
        <v>0</v>
      </c>
    </row>
    <row r="7663" spans="1:7">
      <c r="A7663" s="198">
        <v>43677222</v>
      </c>
      <c r="B7663" s="198">
        <v>0</v>
      </c>
      <c r="C7663" s="198">
        <v>0</v>
      </c>
      <c r="D7663" s="198">
        <v>0</v>
      </c>
      <c r="E7663" s="198">
        <v>0</v>
      </c>
      <c r="F7663" s="198">
        <v>685</v>
      </c>
      <c r="G7663" s="198">
        <v>0</v>
      </c>
    </row>
    <row r="7664" spans="1:7">
      <c r="A7664" s="198">
        <v>43718863</v>
      </c>
      <c r="B7664" s="198">
        <v>74790.880000000005</v>
      </c>
      <c r="C7664" s="198">
        <v>0</v>
      </c>
      <c r="D7664" s="198">
        <v>0</v>
      </c>
      <c r="E7664" s="198">
        <v>74790.880000000005</v>
      </c>
      <c r="F7664" s="198">
        <v>823</v>
      </c>
      <c r="G7664" s="198">
        <v>0</v>
      </c>
    </row>
    <row r="7665" spans="1:7">
      <c r="A7665" s="198">
        <v>43718891</v>
      </c>
      <c r="B7665" s="198">
        <v>669256.09</v>
      </c>
      <c r="C7665" s="198">
        <v>0</v>
      </c>
      <c r="D7665" s="198">
        <v>0</v>
      </c>
      <c r="E7665" s="198">
        <v>669256.09</v>
      </c>
      <c r="F7665" s="198">
        <v>823</v>
      </c>
      <c r="G7665" s="198">
        <v>0</v>
      </c>
    </row>
    <row r="7666" spans="1:7">
      <c r="A7666" s="198">
        <v>43718940</v>
      </c>
      <c r="B7666" s="198">
        <v>0</v>
      </c>
      <c r="C7666" s="198">
        <v>0</v>
      </c>
      <c r="D7666" s="198">
        <v>0</v>
      </c>
      <c r="E7666" s="198">
        <v>0</v>
      </c>
      <c r="F7666" s="198">
        <v>685</v>
      </c>
      <c r="G7666" s="198">
        <v>0</v>
      </c>
    </row>
    <row r="7667" spans="1:7">
      <c r="A7667" s="198">
        <v>43719007</v>
      </c>
      <c r="B7667" s="198">
        <v>0</v>
      </c>
      <c r="C7667" s="198">
        <v>0</v>
      </c>
      <c r="D7667" s="198">
        <v>0</v>
      </c>
      <c r="E7667" s="198">
        <v>0</v>
      </c>
      <c r="F7667" s="198">
        <v>685</v>
      </c>
      <c r="G7667" s="198">
        <v>0</v>
      </c>
    </row>
    <row r="7668" spans="1:7">
      <c r="A7668" s="198">
        <v>43719010</v>
      </c>
      <c r="B7668" s="198">
        <v>0</v>
      </c>
      <c r="C7668" s="198">
        <v>0</v>
      </c>
      <c r="D7668" s="198">
        <v>0</v>
      </c>
      <c r="E7668" s="198">
        <v>0</v>
      </c>
      <c r="F7668" s="198">
        <v>685</v>
      </c>
      <c r="G7668" s="198">
        <v>0</v>
      </c>
    </row>
    <row r="7669" spans="1:7">
      <c r="A7669" s="198">
        <v>43719024</v>
      </c>
      <c r="B7669" s="198">
        <v>708723.22</v>
      </c>
      <c r="C7669" s="198">
        <v>0</v>
      </c>
      <c r="D7669" s="198">
        <v>514869.71</v>
      </c>
      <c r="E7669" s="198">
        <v>1223592.93</v>
      </c>
      <c r="F7669" s="198">
        <v>685</v>
      </c>
      <c r="G7669" s="198">
        <v>97</v>
      </c>
    </row>
    <row r="7670" spans="1:7">
      <c r="A7670" s="198">
        <v>43719030</v>
      </c>
      <c r="B7670" s="198">
        <v>0</v>
      </c>
      <c r="C7670" s="198">
        <v>0</v>
      </c>
      <c r="D7670" s="198">
        <v>0</v>
      </c>
      <c r="E7670" s="198">
        <v>0</v>
      </c>
      <c r="F7670" s="198">
        <v>685</v>
      </c>
      <c r="G7670" s="198">
        <v>0</v>
      </c>
    </row>
    <row r="7671" spans="1:7">
      <c r="A7671" s="198">
        <v>43719048</v>
      </c>
      <c r="B7671" s="198">
        <v>232012.04</v>
      </c>
      <c r="C7671" s="198">
        <v>0</v>
      </c>
      <c r="D7671" s="198">
        <v>0</v>
      </c>
      <c r="E7671" s="198">
        <v>232012.04</v>
      </c>
      <c r="F7671" s="198">
        <v>685</v>
      </c>
      <c r="G7671" s="198">
        <v>0</v>
      </c>
    </row>
    <row r="7672" spans="1:7">
      <c r="A7672" s="198">
        <v>43719069</v>
      </c>
      <c r="B7672" s="198">
        <v>425219.1</v>
      </c>
      <c r="C7672" s="198">
        <v>0</v>
      </c>
      <c r="D7672" s="198">
        <v>0</v>
      </c>
      <c r="E7672" s="198">
        <v>425219.1</v>
      </c>
      <c r="F7672" s="198">
        <v>823</v>
      </c>
      <c r="G7672" s="198">
        <v>0</v>
      </c>
    </row>
    <row r="7673" spans="1:7">
      <c r="A7673" s="198">
        <v>43719070</v>
      </c>
      <c r="B7673" s="198">
        <v>0</v>
      </c>
      <c r="C7673" s="198">
        <v>0</v>
      </c>
      <c r="D7673" s="198">
        <v>0</v>
      </c>
      <c r="E7673" s="198">
        <v>0</v>
      </c>
      <c r="F7673" s="198">
        <v>823</v>
      </c>
      <c r="G7673" s="198">
        <v>0</v>
      </c>
    </row>
    <row r="7674" spans="1:7">
      <c r="A7674" s="198">
        <v>43719083</v>
      </c>
      <c r="B7674" s="198">
        <v>988545.76</v>
      </c>
      <c r="C7674" s="198">
        <v>0</v>
      </c>
      <c r="D7674" s="198">
        <v>0</v>
      </c>
      <c r="E7674" s="198">
        <v>988545.76</v>
      </c>
      <c r="F7674" s="198">
        <v>823</v>
      </c>
      <c r="G7674" s="198">
        <v>0</v>
      </c>
    </row>
    <row r="7675" spans="1:7">
      <c r="A7675" s="198">
        <v>43719101</v>
      </c>
      <c r="B7675" s="198">
        <v>155555.44</v>
      </c>
      <c r="C7675" s="198">
        <v>0</v>
      </c>
      <c r="D7675" s="198">
        <v>0</v>
      </c>
      <c r="E7675" s="198">
        <v>155555.44</v>
      </c>
      <c r="F7675" s="198">
        <v>685</v>
      </c>
      <c r="G7675" s="198">
        <v>0</v>
      </c>
    </row>
    <row r="7676" spans="1:7">
      <c r="A7676" s="198">
        <v>43719119</v>
      </c>
      <c r="B7676" s="198">
        <v>0</v>
      </c>
      <c r="C7676" s="198">
        <v>0</v>
      </c>
      <c r="D7676" s="198">
        <v>0</v>
      </c>
      <c r="E7676" s="198">
        <v>0</v>
      </c>
      <c r="F7676" s="198">
        <v>685</v>
      </c>
      <c r="G7676" s="198">
        <v>0</v>
      </c>
    </row>
    <row r="7677" spans="1:7">
      <c r="A7677" s="198">
        <v>43719122</v>
      </c>
      <c r="B7677" s="198">
        <v>0</v>
      </c>
      <c r="C7677" s="198">
        <v>0</v>
      </c>
      <c r="D7677" s="198">
        <v>0</v>
      </c>
      <c r="E7677" s="198">
        <v>0</v>
      </c>
      <c r="F7677" s="198">
        <v>685</v>
      </c>
      <c r="G7677" s="198">
        <v>0</v>
      </c>
    </row>
    <row r="7678" spans="1:7">
      <c r="A7678" s="198">
        <v>43719133</v>
      </c>
      <c r="B7678" s="198">
        <v>713949.4</v>
      </c>
      <c r="C7678" s="198">
        <v>0</v>
      </c>
      <c r="D7678" s="198">
        <v>0</v>
      </c>
      <c r="E7678" s="198">
        <v>713949.4</v>
      </c>
      <c r="F7678" s="198">
        <v>685</v>
      </c>
      <c r="G7678" s="198">
        <v>0</v>
      </c>
    </row>
    <row r="7679" spans="1:7">
      <c r="A7679" s="198">
        <v>43719161</v>
      </c>
      <c r="B7679" s="198">
        <v>231593.47</v>
      </c>
      <c r="C7679" s="198">
        <v>0</v>
      </c>
      <c r="D7679" s="198">
        <v>0</v>
      </c>
      <c r="E7679" s="198">
        <v>231593.47</v>
      </c>
      <c r="F7679" s="198">
        <v>685</v>
      </c>
      <c r="G7679" s="198">
        <v>0</v>
      </c>
    </row>
    <row r="7680" spans="1:7">
      <c r="A7680" s="198">
        <v>43719170</v>
      </c>
      <c r="B7680" s="198">
        <v>0</v>
      </c>
      <c r="C7680" s="198">
        <v>0</v>
      </c>
      <c r="D7680" s="198">
        <v>0</v>
      </c>
      <c r="E7680" s="198">
        <v>0</v>
      </c>
      <c r="F7680" s="198">
        <v>685</v>
      </c>
      <c r="G7680" s="198">
        <v>0</v>
      </c>
    </row>
    <row r="7681" spans="1:7">
      <c r="A7681" s="198">
        <v>43775855</v>
      </c>
      <c r="B7681" s="198">
        <v>0</v>
      </c>
      <c r="C7681" s="198">
        <v>0</v>
      </c>
      <c r="D7681" s="198">
        <v>0</v>
      </c>
      <c r="E7681" s="198">
        <v>0</v>
      </c>
      <c r="F7681" s="198">
        <v>823</v>
      </c>
      <c r="G7681" s="198">
        <v>0</v>
      </c>
    </row>
    <row r="7682" spans="1:7">
      <c r="A7682" s="198">
        <v>43776119</v>
      </c>
      <c r="B7682" s="198">
        <v>275789.7</v>
      </c>
      <c r="C7682" s="198">
        <v>0</v>
      </c>
      <c r="D7682" s="198">
        <v>175846.68</v>
      </c>
      <c r="E7682" s="198">
        <v>451636.38</v>
      </c>
      <c r="F7682" s="198">
        <v>685</v>
      </c>
      <c r="G7682" s="198">
        <v>79</v>
      </c>
    </row>
    <row r="7683" spans="1:7">
      <c r="A7683" s="198">
        <v>43776318</v>
      </c>
      <c r="B7683" s="198">
        <v>0</v>
      </c>
      <c r="C7683" s="198">
        <v>0</v>
      </c>
      <c r="D7683" s="198">
        <v>0</v>
      </c>
      <c r="E7683" s="198">
        <v>0</v>
      </c>
      <c r="F7683" s="198">
        <v>685</v>
      </c>
      <c r="G7683" s="198">
        <v>0</v>
      </c>
    </row>
    <row r="7684" spans="1:7">
      <c r="A7684" s="198">
        <v>43776464</v>
      </c>
      <c r="B7684" s="198">
        <v>0</v>
      </c>
      <c r="C7684" s="198">
        <v>0</v>
      </c>
      <c r="D7684" s="198">
        <v>0</v>
      </c>
      <c r="E7684" s="198">
        <v>0</v>
      </c>
      <c r="F7684" s="198">
        <v>685</v>
      </c>
      <c r="G7684" s="198">
        <v>0</v>
      </c>
    </row>
    <row r="7685" spans="1:7">
      <c r="A7685" s="198">
        <v>43776576</v>
      </c>
      <c r="B7685" s="198">
        <v>315970.06</v>
      </c>
      <c r="C7685" s="198">
        <v>0</v>
      </c>
      <c r="D7685" s="198">
        <v>0</v>
      </c>
      <c r="E7685" s="198">
        <v>315970.06</v>
      </c>
      <c r="F7685" s="198">
        <v>685</v>
      </c>
      <c r="G7685" s="198">
        <v>0</v>
      </c>
    </row>
    <row r="7686" spans="1:7">
      <c r="A7686" s="198">
        <v>43776590</v>
      </c>
      <c r="B7686" s="198">
        <v>524443.96</v>
      </c>
      <c r="C7686" s="198">
        <v>0</v>
      </c>
      <c r="D7686" s="198">
        <v>0</v>
      </c>
      <c r="E7686" s="198">
        <v>524443.96</v>
      </c>
      <c r="F7686" s="198">
        <v>685</v>
      </c>
      <c r="G7686" s="198">
        <v>0</v>
      </c>
    </row>
    <row r="7687" spans="1:7">
      <c r="A7687" s="198">
        <v>43776611</v>
      </c>
      <c r="B7687" s="198">
        <v>146863.62</v>
      </c>
      <c r="C7687" s="198">
        <v>0</v>
      </c>
      <c r="D7687" s="198">
        <v>0</v>
      </c>
      <c r="E7687" s="198">
        <v>146863.62</v>
      </c>
      <c r="F7687" s="198">
        <v>685</v>
      </c>
      <c r="G7687" s="198">
        <v>0</v>
      </c>
    </row>
    <row r="7688" spans="1:7">
      <c r="A7688" s="198">
        <v>43776638</v>
      </c>
      <c r="B7688" s="198">
        <v>372088.55</v>
      </c>
      <c r="C7688" s="198">
        <v>0</v>
      </c>
      <c r="D7688" s="198">
        <v>183890.11</v>
      </c>
      <c r="E7688" s="198">
        <v>555978.66</v>
      </c>
      <c r="F7688" s="198">
        <v>685</v>
      </c>
      <c r="G7688" s="198">
        <v>51</v>
      </c>
    </row>
    <row r="7689" spans="1:7">
      <c r="A7689" s="198">
        <v>43776644</v>
      </c>
      <c r="B7689" s="198">
        <v>0</v>
      </c>
      <c r="C7689" s="198">
        <v>0</v>
      </c>
      <c r="D7689" s="198">
        <v>0</v>
      </c>
      <c r="E7689" s="198">
        <v>0</v>
      </c>
      <c r="F7689" s="198">
        <v>685</v>
      </c>
      <c r="G7689" s="198">
        <v>0</v>
      </c>
    </row>
    <row r="7690" spans="1:7">
      <c r="A7690" s="198">
        <v>43776664</v>
      </c>
      <c r="B7690" s="198">
        <v>0</v>
      </c>
      <c r="C7690" s="198">
        <v>0</v>
      </c>
      <c r="D7690" s="198">
        <v>0</v>
      </c>
      <c r="E7690" s="198">
        <v>0</v>
      </c>
      <c r="F7690" s="198">
        <v>685</v>
      </c>
      <c r="G7690" s="198">
        <v>0</v>
      </c>
    </row>
    <row r="7691" spans="1:7">
      <c r="A7691" s="198">
        <v>43776671</v>
      </c>
      <c r="B7691" s="198">
        <v>108779.07</v>
      </c>
      <c r="C7691" s="198">
        <v>0</v>
      </c>
      <c r="D7691" s="198">
        <v>0</v>
      </c>
      <c r="E7691" s="198">
        <v>108779.07</v>
      </c>
      <c r="F7691" s="198">
        <v>685</v>
      </c>
      <c r="G7691" s="198">
        <v>0</v>
      </c>
    </row>
    <row r="7692" spans="1:7">
      <c r="A7692" s="198">
        <v>43776688</v>
      </c>
      <c r="B7692" s="198">
        <v>670701.92000000004</v>
      </c>
      <c r="C7692" s="198">
        <v>0</v>
      </c>
      <c r="D7692" s="198">
        <v>0</v>
      </c>
      <c r="E7692" s="198">
        <v>670701.92000000004</v>
      </c>
      <c r="F7692" s="198">
        <v>685</v>
      </c>
      <c r="G7692" s="198">
        <v>0</v>
      </c>
    </row>
    <row r="7693" spans="1:7">
      <c r="A7693" s="198">
        <v>43776710</v>
      </c>
      <c r="B7693" s="198">
        <v>0</v>
      </c>
      <c r="C7693" s="198">
        <v>0</v>
      </c>
      <c r="D7693" s="198">
        <v>0</v>
      </c>
      <c r="E7693" s="198">
        <v>0</v>
      </c>
      <c r="F7693" s="198">
        <v>685</v>
      </c>
      <c r="G7693" s="198">
        <v>0</v>
      </c>
    </row>
    <row r="7694" spans="1:7">
      <c r="A7694" s="198">
        <v>43776723</v>
      </c>
      <c r="B7694" s="198">
        <v>0</v>
      </c>
      <c r="C7694" s="198">
        <v>0</v>
      </c>
      <c r="D7694" s="198">
        <v>0</v>
      </c>
      <c r="E7694" s="198">
        <v>0</v>
      </c>
      <c r="F7694" s="198">
        <v>685</v>
      </c>
      <c r="G7694" s="198">
        <v>0</v>
      </c>
    </row>
    <row r="7695" spans="1:7">
      <c r="A7695" s="198">
        <v>43776730</v>
      </c>
      <c r="B7695" s="198">
        <v>0</v>
      </c>
      <c r="C7695" s="198">
        <v>0</v>
      </c>
      <c r="D7695" s="198">
        <v>0</v>
      </c>
      <c r="E7695" s="198">
        <v>0</v>
      </c>
      <c r="F7695" s="198">
        <v>685</v>
      </c>
      <c r="G7695" s="198">
        <v>0</v>
      </c>
    </row>
    <row r="7696" spans="1:7">
      <c r="A7696" s="198">
        <v>43776740</v>
      </c>
      <c r="B7696" s="198">
        <v>0</v>
      </c>
      <c r="C7696" s="198">
        <v>0</v>
      </c>
      <c r="D7696" s="198">
        <v>0</v>
      </c>
      <c r="E7696" s="198">
        <v>0</v>
      </c>
      <c r="F7696" s="198">
        <v>685</v>
      </c>
      <c r="G7696" s="198">
        <v>0</v>
      </c>
    </row>
    <row r="7697" spans="1:7">
      <c r="A7697" s="198">
        <v>43776754</v>
      </c>
      <c r="B7697" s="198">
        <v>0</v>
      </c>
      <c r="C7697" s="198">
        <v>0</v>
      </c>
      <c r="D7697" s="198">
        <v>0</v>
      </c>
      <c r="E7697" s="198">
        <v>0</v>
      </c>
      <c r="F7697" s="198">
        <v>685</v>
      </c>
      <c r="G7697" s="198">
        <v>0</v>
      </c>
    </row>
    <row r="7698" spans="1:7">
      <c r="A7698" s="198">
        <v>43776766</v>
      </c>
      <c r="B7698" s="198">
        <v>1120821.9099999999</v>
      </c>
      <c r="C7698" s="198">
        <v>0</v>
      </c>
      <c r="D7698" s="198">
        <v>0</v>
      </c>
      <c r="E7698" s="198">
        <v>1120821.9099999999</v>
      </c>
      <c r="F7698" s="198">
        <v>685</v>
      </c>
      <c r="G7698" s="198">
        <v>0</v>
      </c>
    </row>
    <row r="7699" spans="1:7">
      <c r="A7699" s="198">
        <v>43776775</v>
      </c>
      <c r="B7699" s="198">
        <v>0</v>
      </c>
      <c r="C7699" s="198">
        <v>0</v>
      </c>
      <c r="D7699" s="198">
        <v>0</v>
      </c>
      <c r="E7699" s="198">
        <v>0</v>
      </c>
      <c r="F7699" s="198">
        <v>685</v>
      </c>
      <c r="G7699" s="198">
        <v>0</v>
      </c>
    </row>
    <row r="7700" spans="1:7">
      <c r="A7700" s="198">
        <v>43831423</v>
      </c>
      <c r="B7700" s="198">
        <v>0</v>
      </c>
      <c r="C7700" s="198">
        <v>0</v>
      </c>
      <c r="D7700" s="198">
        <v>0</v>
      </c>
      <c r="E7700" s="198">
        <v>0</v>
      </c>
      <c r="F7700" s="198">
        <v>685</v>
      </c>
      <c r="G7700" s="198">
        <v>0</v>
      </c>
    </row>
    <row r="7701" spans="1:7">
      <c r="A7701" s="198">
        <v>43831473</v>
      </c>
      <c r="B7701" s="198">
        <v>0</v>
      </c>
      <c r="C7701" s="198">
        <v>0</v>
      </c>
      <c r="D7701" s="198">
        <v>0</v>
      </c>
      <c r="E7701" s="198">
        <v>0</v>
      </c>
      <c r="F7701" s="198">
        <v>823</v>
      </c>
      <c r="G7701" s="198">
        <v>0</v>
      </c>
    </row>
    <row r="7702" spans="1:7">
      <c r="A7702" s="198">
        <v>43831510</v>
      </c>
      <c r="B7702" s="198">
        <v>0</v>
      </c>
      <c r="C7702" s="198">
        <v>0</v>
      </c>
      <c r="D7702" s="198">
        <v>0</v>
      </c>
      <c r="E7702" s="198">
        <v>0</v>
      </c>
      <c r="F7702" s="198">
        <v>685</v>
      </c>
      <c r="G7702" s="198">
        <v>0</v>
      </c>
    </row>
    <row r="7703" spans="1:7">
      <c r="A7703" s="198">
        <v>43831614</v>
      </c>
      <c r="B7703" s="198">
        <v>0</v>
      </c>
      <c r="C7703" s="198">
        <v>0</v>
      </c>
      <c r="D7703" s="198">
        <v>0</v>
      </c>
      <c r="E7703" s="198">
        <v>0</v>
      </c>
      <c r="F7703" s="198">
        <v>823</v>
      </c>
      <c r="G7703" s="198">
        <v>0</v>
      </c>
    </row>
    <row r="7704" spans="1:7">
      <c r="A7704" s="198">
        <v>43831620</v>
      </c>
      <c r="B7704" s="198">
        <v>0</v>
      </c>
      <c r="C7704" s="198">
        <v>0</v>
      </c>
      <c r="D7704" s="198">
        <v>0</v>
      </c>
      <c r="E7704" s="198">
        <v>0</v>
      </c>
      <c r="F7704" s="198">
        <v>685</v>
      </c>
      <c r="G7704" s="198">
        <v>0</v>
      </c>
    </row>
    <row r="7705" spans="1:7">
      <c r="A7705" s="198">
        <v>43831670</v>
      </c>
      <c r="B7705" s="198">
        <v>419555.47</v>
      </c>
      <c r="C7705" s="198">
        <v>0</v>
      </c>
      <c r="D7705" s="198">
        <v>0</v>
      </c>
      <c r="E7705" s="198">
        <v>419555.47</v>
      </c>
      <c r="F7705" s="198">
        <v>685</v>
      </c>
      <c r="G7705" s="198">
        <v>0</v>
      </c>
    </row>
    <row r="7706" spans="1:7">
      <c r="A7706" s="198">
        <v>43831702</v>
      </c>
      <c r="B7706" s="198">
        <v>0</v>
      </c>
      <c r="C7706" s="198">
        <v>0</v>
      </c>
      <c r="D7706" s="198">
        <v>0</v>
      </c>
      <c r="E7706" s="198">
        <v>0</v>
      </c>
      <c r="F7706" s="198">
        <v>685</v>
      </c>
      <c r="G7706" s="198">
        <v>0</v>
      </c>
    </row>
    <row r="7707" spans="1:7">
      <c r="A7707" s="198">
        <v>43831714</v>
      </c>
      <c r="B7707" s="198">
        <v>1415998.07</v>
      </c>
      <c r="C7707" s="198">
        <v>0</v>
      </c>
      <c r="D7707" s="198">
        <v>0</v>
      </c>
      <c r="E7707" s="198">
        <v>1415998.07</v>
      </c>
      <c r="F7707" s="198">
        <v>685</v>
      </c>
      <c r="G7707" s="198">
        <v>0</v>
      </c>
    </row>
    <row r="7708" spans="1:7">
      <c r="A7708" s="198">
        <v>43831754</v>
      </c>
      <c r="B7708" s="198">
        <v>0</v>
      </c>
      <c r="C7708" s="198">
        <v>0</v>
      </c>
      <c r="D7708" s="198">
        <v>0</v>
      </c>
      <c r="E7708" s="198">
        <v>0</v>
      </c>
      <c r="F7708" s="198">
        <v>685</v>
      </c>
      <c r="G7708" s="198">
        <v>0</v>
      </c>
    </row>
    <row r="7709" spans="1:7">
      <c r="A7709" s="198">
        <v>43831771</v>
      </c>
      <c r="B7709" s="198">
        <v>228604.1</v>
      </c>
      <c r="C7709" s="198">
        <v>0</v>
      </c>
      <c r="D7709" s="198">
        <v>0</v>
      </c>
      <c r="E7709" s="198">
        <v>228604.1</v>
      </c>
      <c r="F7709" s="198">
        <v>685</v>
      </c>
      <c r="G7709" s="198">
        <v>0</v>
      </c>
    </row>
    <row r="7710" spans="1:7">
      <c r="A7710" s="198">
        <v>43831780</v>
      </c>
      <c r="B7710" s="198">
        <v>0</v>
      </c>
      <c r="C7710" s="198">
        <v>0</v>
      </c>
      <c r="D7710" s="198">
        <v>209949.07</v>
      </c>
      <c r="E7710" s="198">
        <v>209949.07</v>
      </c>
      <c r="F7710" s="198">
        <v>685</v>
      </c>
      <c r="G7710" s="198">
        <v>10</v>
      </c>
    </row>
    <row r="7711" spans="1:7">
      <c r="A7711" s="198">
        <v>43831790</v>
      </c>
      <c r="B7711" s="198">
        <v>120095.27</v>
      </c>
      <c r="C7711" s="198">
        <v>0</v>
      </c>
      <c r="D7711" s="198">
        <v>0</v>
      </c>
      <c r="E7711" s="198">
        <v>120095.27</v>
      </c>
      <c r="F7711" s="198">
        <v>685</v>
      </c>
      <c r="G7711" s="198">
        <v>0</v>
      </c>
    </row>
    <row r="7712" spans="1:7">
      <c r="A7712" s="198">
        <v>43831804</v>
      </c>
      <c r="B7712" s="198">
        <v>522781.43</v>
      </c>
      <c r="C7712" s="198">
        <v>0</v>
      </c>
      <c r="D7712" s="198">
        <v>0</v>
      </c>
      <c r="E7712" s="198">
        <v>522781.43</v>
      </c>
      <c r="F7712" s="198">
        <v>685</v>
      </c>
      <c r="G7712" s="198">
        <v>0</v>
      </c>
    </row>
    <row r="7713" spans="1:7">
      <c r="A7713" s="198">
        <v>43831810</v>
      </c>
      <c r="B7713" s="198">
        <v>0</v>
      </c>
      <c r="C7713" s="198">
        <v>0</v>
      </c>
      <c r="D7713" s="198">
        <v>0</v>
      </c>
      <c r="E7713" s="198">
        <v>0</v>
      </c>
      <c r="F7713" s="198">
        <v>685</v>
      </c>
      <c r="G7713" s="198">
        <v>0</v>
      </c>
    </row>
    <row r="7714" spans="1:7">
      <c r="A7714" s="198">
        <v>43831830</v>
      </c>
      <c r="B7714" s="198">
        <v>1040246.85</v>
      </c>
      <c r="C7714" s="198">
        <v>0</v>
      </c>
      <c r="D7714" s="198">
        <v>296209.01</v>
      </c>
      <c r="E7714" s="198">
        <v>1336455.8600000001</v>
      </c>
      <c r="F7714" s="198">
        <v>685</v>
      </c>
      <c r="G7714" s="198">
        <v>26</v>
      </c>
    </row>
    <row r="7715" spans="1:7">
      <c r="A7715" s="198">
        <v>43831865</v>
      </c>
      <c r="B7715" s="198">
        <v>0</v>
      </c>
      <c r="C7715" s="198">
        <v>0</v>
      </c>
      <c r="D7715" s="198">
        <v>0</v>
      </c>
      <c r="E7715" s="198">
        <v>0</v>
      </c>
      <c r="F7715" s="198">
        <v>685</v>
      </c>
      <c r="G7715" s="198">
        <v>0</v>
      </c>
    </row>
    <row r="7716" spans="1:7">
      <c r="A7716" s="198">
        <v>43885546</v>
      </c>
      <c r="B7716" s="198">
        <v>0</v>
      </c>
      <c r="C7716" s="198">
        <v>0</v>
      </c>
      <c r="D7716" s="198">
        <v>0</v>
      </c>
      <c r="E7716" s="198">
        <v>0</v>
      </c>
      <c r="F7716" s="198">
        <v>685</v>
      </c>
      <c r="G7716" s="198">
        <v>0</v>
      </c>
    </row>
    <row r="7717" spans="1:7">
      <c r="A7717" s="198">
        <v>43885578</v>
      </c>
      <c r="B7717" s="198">
        <v>162043.34</v>
      </c>
      <c r="C7717" s="198">
        <v>0</v>
      </c>
      <c r="D7717" s="198">
        <v>0</v>
      </c>
      <c r="E7717" s="198">
        <v>162043.34</v>
      </c>
      <c r="F7717" s="198">
        <v>823</v>
      </c>
      <c r="G7717" s="198">
        <v>0</v>
      </c>
    </row>
    <row r="7718" spans="1:7">
      <c r="A7718" s="198">
        <v>43885610</v>
      </c>
      <c r="B7718" s="198">
        <v>0</v>
      </c>
      <c r="C7718" s="198">
        <v>0</v>
      </c>
      <c r="D7718" s="198">
        <v>0</v>
      </c>
      <c r="E7718" s="198">
        <v>0</v>
      </c>
      <c r="F7718" s="198">
        <v>685</v>
      </c>
      <c r="G7718" s="198">
        <v>0</v>
      </c>
    </row>
    <row r="7719" spans="1:7">
      <c r="A7719" s="198">
        <v>43885626</v>
      </c>
      <c r="B7719" s="198">
        <v>0</v>
      </c>
      <c r="C7719" s="198">
        <v>0</v>
      </c>
      <c r="D7719" s="198">
        <v>0</v>
      </c>
      <c r="E7719" s="198">
        <v>0</v>
      </c>
      <c r="F7719" s="198">
        <v>685</v>
      </c>
      <c r="G7719" s="198">
        <v>0</v>
      </c>
    </row>
    <row r="7720" spans="1:7">
      <c r="A7720" s="198">
        <v>43886202</v>
      </c>
      <c r="B7720" s="198">
        <v>0</v>
      </c>
      <c r="C7720" s="198">
        <v>0</v>
      </c>
      <c r="D7720" s="198">
        <v>0</v>
      </c>
      <c r="E7720" s="198">
        <v>0</v>
      </c>
      <c r="F7720" s="198">
        <v>823</v>
      </c>
      <c r="G7720" s="198">
        <v>0</v>
      </c>
    </row>
    <row r="7721" spans="1:7">
      <c r="A7721" s="198">
        <v>43886233</v>
      </c>
      <c r="B7721" s="198">
        <v>220060.96</v>
      </c>
      <c r="C7721" s="198">
        <v>0</v>
      </c>
      <c r="D7721" s="198">
        <v>0</v>
      </c>
      <c r="E7721" s="198">
        <v>220060.96</v>
      </c>
      <c r="F7721" s="198">
        <v>685</v>
      </c>
      <c r="G7721" s="198">
        <v>0</v>
      </c>
    </row>
    <row r="7722" spans="1:7">
      <c r="A7722" s="198">
        <v>43886272</v>
      </c>
      <c r="B7722" s="198">
        <v>0</v>
      </c>
      <c r="C7722" s="198">
        <v>0</v>
      </c>
      <c r="D7722" s="198">
        <v>0</v>
      </c>
      <c r="E7722" s="198">
        <v>0</v>
      </c>
      <c r="F7722" s="198">
        <v>823</v>
      </c>
      <c r="G7722" s="198">
        <v>0</v>
      </c>
    </row>
    <row r="7723" spans="1:7">
      <c r="A7723" s="198">
        <v>43886281</v>
      </c>
      <c r="B7723" s="198">
        <v>259778.56</v>
      </c>
      <c r="C7723" s="198">
        <v>0</v>
      </c>
      <c r="D7723" s="198">
        <v>0</v>
      </c>
      <c r="E7723" s="198">
        <v>259778.56</v>
      </c>
      <c r="F7723" s="198">
        <v>685</v>
      </c>
      <c r="G7723" s="198">
        <v>0</v>
      </c>
    </row>
    <row r="7724" spans="1:7">
      <c r="A7724" s="198">
        <v>43886311</v>
      </c>
      <c r="B7724" s="198">
        <v>275489.56</v>
      </c>
      <c r="C7724" s="198">
        <v>0</v>
      </c>
      <c r="D7724" s="198">
        <v>0</v>
      </c>
      <c r="E7724" s="198">
        <v>275489.56</v>
      </c>
      <c r="F7724" s="198">
        <v>685</v>
      </c>
      <c r="G7724" s="198">
        <v>0</v>
      </c>
    </row>
    <row r="7725" spans="1:7">
      <c r="A7725" s="198">
        <v>43886320</v>
      </c>
      <c r="B7725" s="198">
        <v>0</v>
      </c>
      <c r="C7725" s="198">
        <v>0</v>
      </c>
      <c r="D7725" s="198">
        <v>0</v>
      </c>
      <c r="E7725" s="198">
        <v>0</v>
      </c>
      <c r="F7725" s="198">
        <v>685</v>
      </c>
      <c r="G7725" s="198">
        <v>0</v>
      </c>
    </row>
    <row r="7726" spans="1:7">
      <c r="A7726" s="198">
        <v>43886330</v>
      </c>
      <c r="B7726" s="198">
        <v>255472.61</v>
      </c>
      <c r="C7726" s="198">
        <v>0</v>
      </c>
      <c r="D7726" s="198">
        <v>0</v>
      </c>
      <c r="E7726" s="198">
        <v>255472.61</v>
      </c>
      <c r="F7726" s="198">
        <v>685</v>
      </c>
      <c r="G7726" s="198">
        <v>0</v>
      </c>
    </row>
    <row r="7727" spans="1:7">
      <c r="A7727" s="198">
        <v>43886349</v>
      </c>
      <c r="B7727" s="198">
        <v>0</v>
      </c>
      <c r="C7727" s="198">
        <v>0</v>
      </c>
      <c r="D7727" s="198">
        <v>0</v>
      </c>
      <c r="E7727" s="198">
        <v>0</v>
      </c>
      <c r="F7727" s="198">
        <v>685</v>
      </c>
      <c r="G7727" s="198">
        <v>0</v>
      </c>
    </row>
    <row r="7728" spans="1:7">
      <c r="A7728" s="198">
        <v>43886370</v>
      </c>
      <c r="B7728" s="198">
        <v>318837.96000000002</v>
      </c>
      <c r="C7728" s="198">
        <v>0</v>
      </c>
      <c r="D7728" s="198">
        <v>0</v>
      </c>
      <c r="E7728" s="198">
        <v>318837.96000000002</v>
      </c>
      <c r="F7728" s="198">
        <v>685</v>
      </c>
      <c r="G7728" s="198">
        <v>0</v>
      </c>
    </row>
    <row r="7729" spans="1:7">
      <c r="A7729" s="198">
        <v>43886384</v>
      </c>
      <c r="B7729" s="198">
        <v>434127.22</v>
      </c>
      <c r="C7729" s="198">
        <v>0</v>
      </c>
      <c r="D7729" s="198">
        <v>292353.37</v>
      </c>
      <c r="E7729" s="198">
        <v>726480.59</v>
      </c>
      <c r="F7729" s="198">
        <v>685</v>
      </c>
      <c r="G7729" s="198">
        <v>78</v>
      </c>
    </row>
    <row r="7730" spans="1:7">
      <c r="A7730" s="198">
        <v>43886396</v>
      </c>
      <c r="B7730" s="198">
        <v>0</v>
      </c>
      <c r="C7730" s="198">
        <v>0</v>
      </c>
      <c r="D7730" s="198">
        <v>0</v>
      </c>
      <c r="E7730" s="198">
        <v>0</v>
      </c>
      <c r="F7730" s="198">
        <v>685</v>
      </c>
      <c r="G7730" s="198">
        <v>0</v>
      </c>
    </row>
    <row r="7731" spans="1:7">
      <c r="A7731" s="198">
        <v>43886413</v>
      </c>
      <c r="B7731" s="198">
        <v>638643.98</v>
      </c>
      <c r="C7731" s="198">
        <v>0</v>
      </c>
      <c r="D7731" s="198">
        <v>50565.5</v>
      </c>
      <c r="E7731" s="198">
        <v>689209.48</v>
      </c>
      <c r="F7731" s="198">
        <v>685</v>
      </c>
      <c r="G7731" s="198">
        <v>7</v>
      </c>
    </row>
    <row r="7732" spans="1:7">
      <c r="A7732" s="198">
        <v>43886425</v>
      </c>
      <c r="B7732" s="198">
        <v>357634.33</v>
      </c>
      <c r="C7732" s="198">
        <v>0</v>
      </c>
      <c r="D7732" s="198">
        <v>168515.54</v>
      </c>
      <c r="E7732" s="198">
        <v>526149.87</v>
      </c>
      <c r="F7732" s="198">
        <v>685</v>
      </c>
      <c r="G7732" s="198">
        <v>50</v>
      </c>
    </row>
    <row r="7733" spans="1:7">
      <c r="A7733" s="198">
        <v>43886436</v>
      </c>
      <c r="B7733" s="198">
        <v>0</v>
      </c>
      <c r="C7733" s="198">
        <v>0</v>
      </c>
      <c r="D7733" s="198">
        <v>0</v>
      </c>
      <c r="E7733" s="198">
        <v>0</v>
      </c>
      <c r="F7733" s="198">
        <v>685</v>
      </c>
      <c r="G7733" s="198">
        <v>0</v>
      </c>
    </row>
    <row r="7734" spans="1:7">
      <c r="A7734" s="198">
        <v>43886449</v>
      </c>
      <c r="B7734" s="198">
        <v>0</v>
      </c>
      <c r="C7734" s="198">
        <v>0</v>
      </c>
      <c r="D7734" s="198">
        <v>0</v>
      </c>
      <c r="E7734" s="198">
        <v>0</v>
      </c>
      <c r="F7734" s="198">
        <v>685</v>
      </c>
      <c r="G7734" s="198">
        <v>0</v>
      </c>
    </row>
    <row r="7735" spans="1:7">
      <c r="A7735" s="198">
        <v>43886479</v>
      </c>
      <c r="B7735" s="198">
        <v>0</v>
      </c>
      <c r="C7735" s="198">
        <v>0</v>
      </c>
      <c r="D7735" s="198">
        <v>0</v>
      </c>
      <c r="E7735" s="198">
        <v>0</v>
      </c>
      <c r="F7735" s="198">
        <v>685</v>
      </c>
      <c r="G7735" s="198">
        <v>0</v>
      </c>
    </row>
    <row r="7736" spans="1:7">
      <c r="A7736" s="198">
        <v>43886488</v>
      </c>
      <c r="B7736" s="198">
        <v>266616.13</v>
      </c>
      <c r="C7736" s="198">
        <v>0</v>
      </c>
      <c r="D7736" s="198">
        <v>0</v>
      </c>
      <c r="E7736" s="198">
        <v>266616.13</v>
      </c>
      <c r="F7736" s="198">
        <v>685</v>
      </c>
      <c r="G7736" s="198">
        <v>0</v>
      </c>
    </row>
    <row r="7737" spans="1:7">
      <c r="A7737" s="198">
        <v>43945220</v>
      </c>
      <c r="B7737" s="198">
        <v>0</v>
      </c>
      <c r="C7737" s="198">
        <v>0</v>
      </c>
      <c r="D7737" s="198">
        <v>0</v>
      </c>
      <c r="E7737" s="198">
        <v>0</v>
      </c>
      <c r="F7737" s="198">
        <v>823</v>
      </c>
      <c r="G7737" s="198">
        <v>0</v>
      </c>
    </row>
    <row r="7738" spans="1:7">
      <c r="A7738" s="198">
        <v>43945296</v>
      </c>
      <c r="B7738" s="198">
        <v>322081.81</v>
      </c>
      <c r="C7738" s="198">
        <v>0</v>
      </c>
      <c r="D7738" s="198">
        <v>0</v>
      </c>
      <c r="E7738" s="198">
        <v>322081.81</v>
      </c>
      <c r="F7738" s="198">
        <v>823</v>
      </c>
      <c r="G7738" s="198">
        <v>0</v>
      </c>
    </row>
    <row r="7739" spans="1:7">
      <c r="A7739" s="198">
        <v>43945575</v>
      </c>
      <c r="B7739" s="198">
        <v>0</v>
      </c>
      <c r="C7739" s="198">
        <v>0</v>
      </c>
      <c r="D7739" s="198">
        <v>0</v>
      </c>
      <c r="E7739" s="198">
        <v>0</v>
      </c>
      <c r="F7739" s="198">
        <v>823</v>
      </c>
      <c r="G7739" s="198">
        <v>0</v>
      </c>
    </row>
    <row r="7740" spans="1:7">
      <c r="A7740" s="198">
        <v>43945609</v>
      </c>
      <c r="B7740" s="198">
        <v>216826.42</v>
      </c>
      <c r="C7740" s="198">
        <v>0</v>
      </c>
      <c r="D7740" s="198">
        <v>0</v>
      </c>
      <c r="E7740" s="198">
        <v>216826.42</v>
      </c>
      <c r="F7740" s="198">
        <v>823</v>
      </c>
      <c r="G7740" s="198">
        <v>0</v>
      </c>
    </row>
    <row r="7741" spans="1:7">
      <c r="A7741" s="198">
        <v>43945668</v>
      </c>
      <c r="B7741" s="198">
        <v>0</v>
      </c>
      <c r="C7741" s="198">
        <v>0</v>
      </c>
      <c r="D7741" s="198">
        <v>0</v>
      </c>
      <c r="E7741" s="198">
        <v>0</v>
      </c>
      <c r="F7741" s="198">
        <v>823</v>
      </c>
      <c r="G7741" s="198">
        <v>0</v>
      </c>
    </row>
    <row r="7742" spans="1:7">
      <c r="A7742" s="198">
        <v>43945719</v>
      </c>
      <c r="B7742" s="198">
        <v>0</v>
      </c>
      <c r="C7742" s="198">
        <v>0</v>
      </c>
      <c r="D7742" s="198">
        <v>0</v>
      </c>
      <c r="E7742" s="198">
        <v>0</v>
      </c>
      <c r="F7742" s="198">
        <v>823</v>
      </c>
      <c r="G7742" s="198">
        <v>0</v>
      </c>
    </row>
    <row r="7743" spans="1:7">
      <c r="A7743" s="198">
        <v>43945845</v>
      </c>
      <c r="B7743" s="198">
        <v>0</v>
      </c>
      <c r="C7743" s="198">
        <v>0</v>
      </c>
      <c r="D7743" s="198">
        <v>0</v>
      </c>
      <c r="E7743" s="198">
        <v>0</v>
      </c>
      <c r="F7743" s="198">
        <v>823</v>
      </c>
      <c r="G7743" s="198">
        <v>0</v>
      </c>
    </row>
    <row r="7744" spans="1:7">
      <c r="A7744" s="198">
        <v>43945871</v>
      </c>
      <c r="B7744" s="198">
        <v>755309.88</v>
      </c>
      <c r="C7744" s="198">
        <v>0</v>
      </c>
      <c r="D7744" s="198">
        <v>0</v>
      </c>
      <c r="E7744" s="198">
        <v>755309.88</v>
      </c>
      <c r="F7744" s="198">
        <v>823</v>
      </c>
      <c r="G7744" s="198">
        <v>0</v>
      </c>
    </row>
    <row r="7745" spans="1:7">
      <c r="A7745" s="198">
        <v>43945916</v>
      </c>
      <c r="B7745" s="198">
        <v>0</v>
      </c>
      <c r="C7745" s="198">
        <v>0</v>
      </c>
      <c r="D7745" s="198">
        <v>0</v>
      </c>
      <c r="E7745" s="198">
        <v>0</v>
      </c>
      <c r="F7745" s="198">
        <v>685</v>
      </c>
      <c r="G7745" s="198">
        <v>0</v>
      </c>
    </row>
    <row r="7746" spans="1:7">
      <c r="A7746" s="198">
        <v>43945984</v>
      </c>
      <c r="B7746" s="198">
        <v>0</v>
      </c>
      <c r="C7746" s="198">
        <v>0</v>
      </c>
      <c r="D7746" s="198">
        <v>0</v>
      </c>
      <c r="E7746" s="198">
        <v>0</v>
      </c>
      <c r="F7746" s="198">
        <v>685</v>
      </c>
      <c r="G7746" s="198">
        <v>0</v>
      </c>
    </row>
    <row r="7747" spans="1:7">
      <c r="A7747" s="198">
        <v>43946014</v>
      </c>
      <c r="B7747" s="198">
        <v>0</v>
      </c>
      <c r="C7747" s="198">
        <v>0</v>
      </c>
      <c r="D7747" s="198">
        <v>0</v>
      </c>
      <c r="E7747" s="198">
        <v>0</v>
      </c>
      <c r="F7747" s="198">
        <v>823</v>
      </c>
      <c r="G7747" s="198">
        <v>0</v>
      </c>
    </row>
    <row r="7748" spans="1:7">
      <c r="A7748" s="198">
        <v>43946091</v>
      </c>
      <c r="B7748" s="198">
        <v>0</v>
      </c>
      <c r="C7748" s="198">
        <v>0</v>
      </c>
      <c r="D7748" s="198">
        <v>0</v>
      </c>
      <c r="E7748" s="198">
        <v>0</v>
      </c>
      <c r="F7748" s="198">
        <v>823</v>
      </c>
      <c r="G7748" s="198">
        <v>0</v>
      </c>
    </row>
    <row r="7749" spans="1:7">
      <c r="A7749" s="198">
        <v>43946105</v>
      </c>
      <c r="B7749" s="198">
        <v>0</v>
      </c>
      <c r="C7749" s="198">
        <v>0</v>
      </c>
      <c r="D7749" s="198">
        <v>0</v>
      </c>
      <c r="E7749" s="198">
        <v>0</v>
      </c>
      <c r="F7749" s="198">
        <v>685</v>
      </c>
      <c r="G7749" s="198">
        <v>0</v>
      </c>
    </row>
    <row r="7750" spans="1:7">
      <c r="A7750" s="198">
        <v>43946113</v>
      </c>
      <c r="B7750" s="198">
        <v>0</v>
      </c>
      <c r="C7750" s="198">
        <v>0</v>
      </c>
      <c r="D7750" s="198">
        <v>0</v>
      </c>
      <c r="E7750" s="198">
        <v>0</v>
      </c>
      <c r="F7750" s="198">
        <v>685</v>
      </c>
      <c r="G7750" s="198">
        <v>0</v>
      </c>
    </row>
    <row r="7751" spans="1:7">
      <c r="A7751" s="198">
        <v>43946129</v>
      </c>
      <c r="B7751" s="198">
        <v>309406.01</v>
      </c>
      <c r="C7751" s="198">
        <v>0</v>
      </c>
      <c r="D7751" s="198">
        <v>0</v>
      </c>
      <c r="E7751" s="198">
        <v>309406.01</v>
      </c>
      <c r="F7751" s="198">
        <v>685</v>
      </c>
      <c r="G7751" s="198">
        <v>0</v>
      </c>
    </row>
    <row r="7752" spans="1:7">
      <c r="A7752" s="198">
        <v>43946141</v>
      </c>
      <c r="B7752" s="198">
        <v>0</v>
      </c>
      <c r="C7752" s="198">
        <v>0</v>
      </c>
      <c r="D7752" s="198">
        <v>0</v>
      </c>
      <c r="E7752" s="198">
        <v>0</v>
      </c>
      <c r="F7752" s="198">
        <v>823</v>
      </c>
      <c r="G7752" s="198">
        <v>0</v>
      </c>
    </row>
    <row r="7753" spans="1:7">
      <c r="A7753" s="198">
        <v>43946159</v>
      </c>
      <c r="B7753" s="198">
        <v>0</v>
      </c>
      <c r="C7753" s="198">
        <v>0</v>
      </c>
      <c r="D7753" s="198">
        <v>0</v>
      </c>
      <c r="E7753" s="198">
        <v>0</v>
      </c>
      <c r="F7753" s="198">
        <v>685</v>
      </c>
      <c r="G7753" s="198">
        <v>0</v>
      </c>
    </row>
    <row r="7754" spans="1:7">
      <c r="A7754" s="198">
        <v>43946160</v>
      </c>
      <c r="B7754" s="198">
        <v>0</v>
      </c>
      <c r="C7754" s="198">
        <v>0</v>
      </c>
      <c r="D7754" s="198">
        <v>0</v>
      </c>
      <c r="E7754" s="198">
        <v>0</v>
      </c>
      <c r="F7754" s="198">
        <v>685</v>
      </c>
      <c r="G7754" s="198">
        <v>0</v>
      </c>
    </row>
    <row r="7755" spans="1:7">
      <c r="A7755" s="198">
        <v>43946170</v>
      </c>
      <c r="B7755" s="198">
        <v>0</v>
      </c>
      <c r="C7755" s="198">
        <v>0</v>
      </c>
      <c r="D7755" s="198">
        <v>0</v>
      </c>
      <c r="E7755" s="198">
        <v>0</v>
      </c>
      <c r="F7755" s="198">
        <v>685</v>
      </c>
      <c r="G7755" s="198">
        <v>0</v>
      </c>
    </row>
    <row r="7756" spans="1:7">
      <c r="A7756" s="198">
        <v>43946198</v>
      </c>
      <c r="B7756" s="198">
        <v>943997.4</v>
      </c>
      <c r="C7756" s="198">
        <v>0</v>
      </c>
      <c r="D7756" s="198">
        <v>0</v>
      </c>
      <c r="E7756" s="198">
        <v>943997.4</v>
      </c>
      <c r="F7756" s="198">
        <v>823</v>
      </c>
      <c r="G7756" s="198">
        <v>0</v>
      </c>
    </row>
    <row r="7757" spans="1:7">
      <c r="A7757" s="198">
        <v>43946201</v>
      </c>
      <c r="B7757" s="198">
        <v>0</v>
      </c>
      <c r="C7757" s="198">
        <v>0</v>
      </c>
      <c r="D7757" s="198">
        <v>0</v>
      </c>
      <c r="E7757" s="198">
        <v>0</v>
      </c>
      <c r="F7757" s="198">
        <v>685</v>
      </c>
      <c r="G7757" s="198">
        <v>0</v>
      </c>
    </row>
    <row r="7758" spans="1:7">
      <c r="A7758" s="198">
        <v>43946223</v>
      </c>
      <c r="B7758" s="198">
        <v>209613.6</v>
      </c>
      <c r="C7758" s="198">
        <v>0</v>
      </c>
      <c r="D7758" s="198">
        <v>0</v>
      </c>
      <c r="E7758" s="198">
        <v>209613.6</v>
      </c>
      <c r="F7758" s="198">
        <v>685</v>
      </c>
      <c r="G7758" s="198">
        <v>0</v>
      </c>
    </row>
    <row r="7759" spans="1:7">
      <c r="A7759" s="198">
        <v>43946241</v>
      </c>
      <c r="B7759" s="198">
        <v>247312.99</v>
      </c>
      <c r="C7759" s="198">
        <v>3889.26</v>
      </c>
      <c r="D7759" s="198">
        <v>0</v>
      </c>
      <c r="E7759" s="198">
        <v>251202.25</v>
      </c>
      <c r="F7759" s="198">
        <v>685</v>
      </c>
      <c r="G7759" s="198">
        <v>1</v>
      </c>
    </row>
    <row r="7760" spans="1:7">
      <c r="A7760" s="198">
        <v>43946256</v>
      </c>
      <c r="B7760" s="198">
        <v>67775.12</v>
      </c>
      <c r="C7760" s="198">
        <v>0</v>
      </c>
      <c r="D7760" s="198">
        <v>0</v>
      </c>
      <c r="E7760" s="198">
        <v>67775.12</v>
      </c>
      <c r="F7760" s="198">
        <v>685</v>
      </c>
      <c r="G7760" s="198">
        <v>0</v>
      </c>
    </row>
    <row r="7761" spans="1:7">
      <c r="A7761" s="198">
        <v>43946279</v>
      </c>
      <c r="B7761" s="198">
        <v>157217.88</v>
      </c>
      <c r="C7761" s="198">
        <v>1996.25</v>
      </c>
      <c r="D7761" s="198">
        <v>0</v>
      </c>
      <c r="E7761" s="198">
        <v>159214.13</v>
      </c>
      <c r="F7761" s="198">
        <v>685</v>
      </c>
      <c r="G7761" s="198">
        <v>1</v>
      </c>
    </row>
    <row r="7762" spans="1:7">
      <c r="A7762" s="198">
        <v>43946291</v>
      </c>
      <c r="B7762" s="198">
        <v>0</v>
      </c>
      <c r="C7762" s="198">
        <v>0</v>
      </c>
      <c r="D7762" s="198">
        <v>0</v>
      </c>
      <c r="E7762" s="198">
        <v>0</v>
      </c>
      <c r="F7762" s="198">
        <v>685</v>
      </c>
      <c r="G7762" s="198">
        <v>0</v>
      </c>
    </row>
    <row r="7763" spans="1:7">
      <c r="A7763" s="198">
        <v>43946308</v>
      </c>
      <c r="B7763" s="198">
        <v>0</v>
      </c>
      <c r="C7763" s="198">
        <v>0</v>
      </c>
      <c r="D7763" s="198">
        <v>0</v>
      </c>
      <c r="E7763" s="198">
        <v>0</v>
      </c>
      <c r="F7763" s="198">
        <v>685</v>
      </c>
      <c r="G7763" s="198">
        <v>0</v>
      </c>
    </row>
    <row r="7764" spans="1:7">
      <c r="A7764" s="198">
        <v>43946318</v>
      </c>
      <c r="B7764" s="198">
        <v>333501.57</v>
      </c>
      <c r="C7764" s="198">
        <v>0</v>
      </c>
      <c r="D7764" s="198">
        <v>0</v>
      </c>
      <c r="E7764" s="198">
        <v>333501.57</v>
      </c>
      <c r="F7764" s="198">
        <v>685</v>
      </c>
      <c r="G7764" s="198">
        <v>0</v>
      </c>
    </row>
    <row r="7765" spans="1:7">
      <c r="A7765" s="198">
        <v>43946326</v>
      </c>
      <c r="B7765" s="198">
        <v>0</v>
      </c>
      <c r="C7765" s="198">
        <v>0</v>
      </c>
      <c r="D7765" s="198">
        <v>0</v>
      </c>
      <c r="E7765" s="198">
        <v>0</v>
      </c>
      <c r="F7765" s="198">
        <v>685</v>
      </c>
      <c r="G7765" s="198">
        <v>0</v>
      </c>
    </row>
    <row r="7766" spans="1:7">
      <c r="A7766" s="198">
        <v>43946331</v>
      </c>
      <c r="B7766" s="198">
        <v>151829.76000000001</v>
      </c>
      <c r="C7766" s="198">
        <v>0</v>
      </c>
      <c r="D7766" s="198">
        <v>0</v>
      </c>
      <c r="E7766" s="198">
        <v>151829.76000000001</v>
      </c>
      <c r="F7766" s="198">
        <v>685</v>
      </c>
      <c r="G7766" s="198">
        <v>0</v>
      </c>
    </row>
    <row r="7767" spans="1:7">
      <c r="A7767" s="198">
        <v>43946357</v>
      </c>
      <c r="B7767" s="198">
        <v>0</v>
      </c>
      <c r="C7767" s="198">
        <v>0</v>
      </c>
      <c r="D7767" s="198">
        <v>0</v>
      </c>
      <c r="E7767" s="198">
        <v>0</v>
      </c>
      <c r="F7767" s="198">
        <v>685</v>
      </c>
      <c r="G7767" s="198">
        <v>0</v>
      </c>
    </row>
    <row r="7768" spans="1:7">
      <c r="A7768" s="198">
        <v>43946361</v>
      </c>
      <c r="B7768" s="198">
        <v>314395.24</v>
      </c>
      <c r="C7768" s="198">
        <v>0</v>
      </c>
      <c r="D7768" s="198">
        <v>0</v>
      </c>
      <c r="E7768" s="198">
        <v>314395.24</v>
      </c>
      <c r="F7768" s="198">
        <v>685</v>
      </c>
      <c r="G7768" s="198">
        <v>0</v>
      </c>
    </row>
    <row r="7769" spans="1:7">
      <c r="A7769" s="198">
        <v>43946393</v>
      </c>
      <c r="B7769" s="198">
        <v>0</v>
      </c>
      <c r="C7769" s="198">
        <v>0</v>
      </c>
      <c r="D7769" s="198">
        <v>0</v>
      </c>
      <c r="E7769" s="198">
        <v>0</v>
      </c>
      <c r="F7769" s="198">
        <v>685</v>
      </c>
      <c r="G7769" s="198">
        <v>0</v>
      </c>
    </row>
    <row r="7770" spans="1:7">
      <c r="A7770" s="198">
        <v>43946421</v>
      </c>
      <c r="B7770" s="198">
        <v>195748.36</v>
      </c>
      <c r="C7770" s="198">
        <v>0</v>
      </c>
      <c r="D7770" s="198">
        <v>0</v>
      </c>
      <c r="E7770" s="198">
        <v>195748.36</v>
      </c>
      <c r="F7770" s="198">
        <v>685</v>
      </c>
      <c r="G7770" s="198">
        <v>0</v>
      </c>
    </row>
    <row r="7771" spans="1:7">
      <c r="A7771" s="198">
        <v>43946432</v>
      </c>
      <c r="B7771" s="198">
        <v>0</v>
      </c>
      <c r="C7771" s="198">
        <v>0</v>
      </c>
      <c r="D7771" s="198">
        <v>0</v>
      </c>
      <c r="E7771" s="198">
        <v>0</v>
      </c>
      <c r="F7771" s="198">
        <v>685</v>
      </c>
      <c r="G7771" s="198">
        <v>0</v>
      </c>
    </row>
    <row r="7772" spans="1:7">
      <c r="A7772" s="198">
        <v>43946443</v>
      </c>
      <c r="B7772" s="198">
        <v>0</v>
      </c>
      <c r="C7772" s="198">
        <v>0</v>
      </c>
      <c r="D7772" s="198">
        <v>0</v>
      </c>
      <c r="E7772" s="198">
        <v>0</v>
      </c>
      <c r="F7772" s="198">
        <v>685</v>
      </c>
      <c r="G7772" s="198">
        <v>0</v>
      </c>
    </row>
    <row r="7773" spans="1:7">
      <c r="A7773" s="198">
        <v>43946475</v>
      </c>
      <c r="B7773" s="198">
        <v>559263.31999999995</v>
      </c>
      <c r="C7773" s="198">
        <v>0</v>
      </c>
      <c r="D7773" s="198">
        <v>127540.92</v>
      </c>
      <c r="E7773" s="198">
        <v>686804.24</v>
      </c>
      <c r="F7773" s="198">
        <v>685</v>
      </c>
      <c r="G7773" s="198">
        <v>20</v>
      </c>
    </row>
    <row r="7774" spans="1:7">
      <c r="A7774" s="198">
        <v>43946485</v>
      </c>
      <c r="B7774" s="198">
        <v>0</v>
      </c>
      <c r="C7774" s="198">
        <v>0</v>
      </c>
      <c r="D7774" s="198">
        <v>0</v>
      </c>
      <c r="E7774" s="198">
        <v>0</v>
      </c>
      <c r="F7774" s="198">
        <v>685</v>
      </c>
      <c r="G7774" s="198">
        <v>0</v>
      </c>
    </row>
    <row r="7775" spans="1:7">
      <c r="A7775" s="198">
        <v>43946498</v>
      </c>
      <c r="B7775" s="198">
        <v>0</v>
      </c>
      <c r="C7775" s="198">
        <v>0</v>
      </c>
      <c r="D7775" s="198">
        <v>0</v>
      </c>
      <c r="E7775" s="198">
        <v>0</v>
      </c>
      <c r="F7775" s="198">
        <v>685</v>
      </c>
      <c r="G7775" s="198">
        <v>0</v>
      </c>
    </row>
    <row r="7776" spans="1:7">
      <c r="A7776" s="198">
        <v>43946538</v>
      </c>
      <c r="B7776" s="198">
        <v>0</v>
      </c>
      <c r="C7776" s="198">
        <v>0</v>
      </c>
      <c r="D7776" s="198">
        <v>0</v>
      </c>
      <c r="E7776" s="198">
        <v>0</v>
      </c>
      <c r="F7776" s="198">
        <v>685</v>
      </c>
      <c r="G7776" s="198">
        <v>0</v>
      </c>
    </row>
    <row r="7777" spans="1:7">
      <c r="A7777" s="198">
        <v>43993120</v>
      </c>
      <c r="B7777" s="198">
        <v>0</v>
      </c>
      <c r="C7777" s="198">
        <v>0</v>
      </c>
      <c r="D7777" s="198">
        <v>0</v>
      </c>
      <c r="E7777" s="198">
        <v>0</v>
      </c>
      <c r="F7777" s="198">
        <v>685</v>
      </c>
      <c r="G7777" s="198">
        <v>0</v>
      </c>
    </row>
    <row r="7778" spans="1:7">
      <c r="A7778" s="198">
        <v>43993147</v>
      </c>
      <c r="B7778" s="198">
        <v>276268.78000000003</v>
      </c>
      <c r="C7778" s="198">
        <v>28043</v>
      </c>
      <c r="D7778" s="198">
        <v>0</v>
      </c>
      <c r="E7778" s="198">
        <v>304311.78000000003</v>
      </c>
      <c r="F7778" s="198">
        <v>685</v>
      </c>
      <c r="G7778" s="198">
        <v>1</v>
      </c>
    </row>
    <row r="7779" spans="1:7">
      <c r="A7779" s="198">
        <v>43993279</v>
      </c>
      <c r="B7779" s="198">
        <v>0</v>
      </c>
      <c r="C7779" s="198">
        <v>0</v>
      </c>
      <c r="D7779" s="198">
        <v>0</v>
      </c>
      <c r="E7779" s="198">
        <v>0</v>
      </c>
      <c r="F7779" s="198">
        <v>685</v>
      </c>
      <c r="G7779" s="198">
        <v>0</v>
      </c>
    </row>
    <row r="7780" spans="1:7">
      <c r="A7780" s="198">
        <v>43993289</v>
      </c>
      <c r="B7780" s="198">
        <v>0</v>
      </c>
      <c r="C7780" s="198">
        <v>0</v>
      </c>
      <c r="D7780" s="198">
        <v>0</v>
      </c>
      <c r="E7780" s="198">
        <v>0</v>
      </c>
      <c r="F7780" s="198">
        <v>685</v>
      </c>
      <c r="G7780" s="198">
        <v>0</v>
      </c>
    </row>
    <row r="7781" spans="1:7">
      <c r="A7781" s="198">
        <v>43993293</v>
      </c>
      <c r="B7781" s="198">
        <v>622212.11</v>
      </c>
      <c r="C7781" s="198">
        <v>7086.43</v>
      </c>
      <c r="D7781" s="198">
        <v>0</v>
      </c>
      <c r="E7781" s="198">
        <v>629298.54</v>
      </c>
      <c r="F7781" s="198">
        <v>685</v>
      </c>
      <c r="G7781" s="198">
        <v>1</v>
      </c>
    </row>
    <row r="7782" spans="1:7">
      <c r="A7782" s="198">
        <v>43993319</v>
      </c>
      <c r="B7782" s="198">
        <v>326201.61</v>
      </c>
      <c r="C7782" s="198">
        <v>4112.01</v>
      </c>
      <c r="D7782" s="198">
        <v>0</v>
      </c>
      <c r="E7782" s="198">
        <v>330313.62</v>
      </c>
      <c r="F7782" s="198">
        <v>685</v>
      </c>
      <c r="G7782" s="198">
        <v>1</v>
      </c>
    </row>
    <row r="7783" spans="1:7">
      <c r="A7783" s="198">
        <v>43993320</v>
      </c>
      <c r="B7783" s="198">
        <v>149755.01999999999</v>
      </c>
      <c r="C7783" s="198">
        <v>0</v>
      </c>
      <c r="D7783" s="198">
        <v>0</v>
      </c>
      <c r="E7783" s="198">
        <v>149755.01999999999</v>
      </c>
      <c r="F7783" s="198">
        <v>685</v>
      </c>
      <c r="G7783" s="198">
        <v>0</v>
      </c>
    </row>
    <row r="7784" spans="1:7">
      <c r="A7784" s="198">
        <v>43993334</v>
      </c>
      <c r="B7784" s="198">
        <v>0</v>
      </c>
      <c r="C7784" s="198">
        <v>0</v>
      </c>
      <c r="D7784" s="198">
        <v>0</v>
      </c>
      <c r="E7784" s="198">
        <v>0</v>
      </c>
      <c r="F7784" s="198">
        <v>685</v>
      </c>
      <c r="G7784" s="198">
        <v>0</v>
      </c>
    </row>
    <row r="7785" spans="1:7">
      <c r="A7785" s="198">
        <v>43993344</v>
      </c>
      <c r="B7785" s="198">
        <v>0</v>
      </c>
      <c r="C7785" s="198">
        <v>0</v>
      </c>
      <c r="D7785" s="198">
        <v>0</v>
      </c>
      <c r="E7785" s="198">
        <v>0</v>
      </c>
      <c r="F7785" s="198">
        <v>685</v>
      </c>
      <c r="G7785" s="198">
        <v>0</v>
      </c>
    </row>
    <row r="7786" spans="1:7">
      <c r="A7786" s="198">
        <v>44046009</v>
      </c>
      <c r="B7786" s="198">
        <v>663159.02</v>
      </c>
      <c r="C7786" s="198">
        <v>0</v>
      </c>
      <c r="D7786" s="198">
        <v>480510.19</v>
      </c>
      <c r="E7786" s="198">
        <v>1143669.21</v>
      </c>
      <c r="F7786" s="198">
        <v>823</v>
      </c>
      <c r="G7786" s="198">
        <v>84</v>
      </c>
    </row>
    <row r="7787" spans="1:7">
      <c r="A7787" s="198">
        <v>44046125</v>
      </c>
      <c r="B7787" s="198">
        <v>0</v>
      </c>
      <c r="C7787" s="198">
        <v>0</v>
      </c>
      <c r="D7787" s="198">
        <v>0</v>
      </c>
      <c r="E7787" s="198">
        <v>0</v>
      </c>
      <c r="F7787" s="198">
        <v>685</v>
      </c>
      <c r="G7787" s="198">
        <v>0</v>
      </c>
    </row>
    <row r="7788" spans="1:7">
      <c r="A7788" s="198">
        <v>44046191</v>
      </c>
      <c r="B7788" s="198">
        <v>0</v>
      </c>
      <c r="C7788" s="198">
        <v>0</v>
      </c>
      <c r="D7788" s="198">
        <v>0</v>
      </c>
      <c r="E7788" s="198">
        <v>0</v>
      </c>
      <c r="F7788" s="198">
        <v>823</v>
      </c>
      <c r="G7788" s="198">
        <v>0</v>
      </c>
    </row>
    <row r="7789" spans="1:7">
      <c r="A7789" s="198">
        <v>44046740</v>
      </c>
      <c r="B7789" s="198">
        <v>0</v>
      </c>
      <c r="C7789" s="198">
        <v>0</v>
      </c>
      <c r="D7789" s="198">
        <v>0</v>
      </c>
      <c r="E7789" s="198">
        <v>0</v>
      </c>
      <c r="F7789" s="198">
        <v>685</v>
      </c>
      <c r="G7789" s="198">
        <v>0</v>
      </c>
    </row>
    <row r="7790" spans="1:7">
      <c r="A7790" s="198">
        <v>44047661</v>
      </c>
      <c r="B7790" s="198">
        <v>0</v>
      </c>
      <c r="C7790" s="198">
        <v>0</v>
      </c>
      <c r="D7790" s="198">
        <v>0</v>
      </c>
      <c r="E7790" s="198">
        <v>0</v>
      </c>
      <c r="F7790" s="198">
        <v>685</v>
      </c>
      <c r="G7790" s="198">
        <v>0</v>
      </c>
    </row>
    <row r="7791" spans="1:7">
      <c r="A7791" s="198">
        <v>44047676</v>
      </c>
      <c r="B7791" s="198">
        <v>244003.31</v>
      </c>
      <c r="C7791" s="198">
        <v>0</v>
      </c>
      <c r="D7791" s="198">
        <v>0</v>
      </c>
      <c r="E7791" s="198">
        <v>244003.31</v>
      </c>
      <c r="F7791" s="198">
        <v>823</v>
      </c>
      <c r="G7791" s="198">
        <v>0</v>
      </c>
    </row>
    <row r="7792" spans="1:7">
      <c r="A7792" s="198">
        <v>44047688</v>
      </c>
      <c r="B7792" s="198">
        <v>208183.59</v>
      </c>
      <c r="C7792" s="198">
        <v>0</v>
      </c>
      <c r="D7792" s="198">
        <v>189528.43</v>
      </c>
      <c r="E7792" s="198">
        <v>397712.02</v>
      </c>
      <c r="F7792" s="198">
        <v>685</v>
      </c>
      <c r="G7792" s="198">
        <v>70</v>
      </c>
    </row>
    <row r="7793" spans="1:7">
      <c r="A7793" s="198">
        <v>44047713</v>
      </c>
      <c r="B7793" s="198">
        <v>288944.28000000003</v>
      </c>
      <c r="C7793" s="198">
        <v>0</v>
      </c>
      <c r="D7793" s="198">
        <v>0</v>
      </c>
      <c r="E7793" s="198">
        <v>288944.28000000003</v>
      </c>
      <c r="F7793" s="198">
        <v>685</v>
      </c>
      <c r="G7793" s="198">
        <v>0</v>
      </c>
    </row>
    <row r="7794" spans="1:7">
      <c r="A7794" s="198">
        <v>44047739</v>
      </c>
      <c r="B7794" s="198">
        <v>0</v>
      </c>
      <c r="C7794" s="198">
        <v>0</v>
      </c>
      <c r="D7794" s="198">
        <v>0</v>
      </c>
      <c r="E7794" s="198">
        <v>0</v>
      </c>
      <c r="F7794" s="198">
        <v>685</v>
      </c>
      <c r="G7794" s="198">
        <v>0</v>
      </c>
    </row>
    <row r="7795" spans="1:7">
      <c r="A7795" s="198">
        <v>44047740</v>
      </c>
      <c r="B7795" s="198">
        <v>0</v>
      </c>
      <c r="C7795" s="198">
        <v>0</v>
      </c>
      <c r="D7795" s="198">
        <v>0</v>
      </c>
      <c r="E7795" s="198">
        <v>0</v>
      </c>
      <c r="F7795" s="198">
        <v>685</v>
      </c>
      <c r="G7795" s="198">
        <v>0</v>
      </c>
    </row>
    <row r="7796" spans="1:7">
      <c r="A7796" s="198">
        <v>44047750</v>
      </c>
      <c r="B7796" s="198">
        <v>0</v>
      </c>
      <c r="C7796" s="198">
        <v>0</v>
      </c>
      <c r="D7796" s="198">
        <v>0</v>
      </c>
      <c r="E7796" s="198">
        <v>0</v>
      </c>
      <c r="F7796" s="198">
        <v>685</v>
      </c>
      <c r="G7796" s="198">
        <v>0</v>
      </c>
    </row>
    <row r="7797" spans="1:7">
      <c r="A7797" s="198">
        <v>44102147</v>
      </c>
      <c r="B7797" s="198">
        <v>206323.25</v>
      </c>
      <c r="C7797" s="198">
        <v>0</v>
      </c>
      <c r="D7797" s="198">
        <v>0</v>
      </c>
      <c r="E7797" s="198">
        <v>206323.25</v>
      </c>
      <c r="F7797" s="198">
        <v>823</v>
      </c>
      <c r="G7797" s="198">
        <v>0</v>
      </c>
    </row>
    <row r="7798" spans="1:7">
      <c r="A7798" s="198">
        <v>44102169</v>
      </c>
      <c r="B7798" s="198">
        <v>1591279.11</v>
      </c>
      <c r="C7798" s="198">
        <v>0</v>
      </c>
      <c r="D7798" s="198">
        <v>358368.96</v>
      </c>
      <c r="E7798" s="198">
        <v>1949648.07</v>
      </c>
      <c r="F7798" s="198">
        <v>685</v>
      </c>
      <c r="G7798" s="198">
        <v>21</v>
      </c>
    </row>
    <row r="7799" spans="1:7">
      <c r="A7799" s="198">
        <v>44102176</v>
      </c>
      <c r="B7799" s="198">
        <v>145345.34</v>
      </c>
      <c r="C7799" s="198">
        <v>1792.75</v>
      </c>
      <c r="D7799" s="198">
        <v>0</v>
      </c>
      <c r="E7799" s="198">
        <v>147138.09</v>
      </c>
      <c r="F7799" s="198">
        <v>823</v>
      </c>
      <c r="G7799" s="198">
        <v>1</v>
      </c>
    </row>
    <row r="7800" spans="1:7">
      <c r="A7800" s="198">
        <v>44102180</v>
      </c>
      <c r="B7800" s="198">
        <v>0</v>
      </c>
      <c r="C7800" s="198">
        <v>0</v>
      </c>
      <c r="D7800" s="198">
        <v>0</v>
      </c>
      <c r="E7800" s="198">
        <v>0</v>
      </c>
      <c r="F7800" s="198">
        <v>685</v>
      </c>
      <c r="G7800" s="198">
        <v>0</v>
      </c>
    </row>
    <row r="7801" spans="1:7">
      <c r="A7801" s="198">
        <v>44102194</v>
      </c>
      <c r="B7801" s="198">
        <v>150333.21</v>
      </c>
      <c r="C7801" s="198">
        <v>0</v>
      </c>
      <c r="D7801" s="198">
        <v>0</v>
      </c>
      <c r="E7801" s="198">
        <v>150333.21</v>
      </c>
      <c r="F7801" s="198">
        <v>685</v>
      </c>
      <c r="G7801" s="198">
        <v>0</v>
      </c>
    </row>
    <row r="7802" spans="1:7">
      <c r="A7802" s="198">
        <v>44102202</v>
      </c>
      <c r="B7802" s="198">
        <v>287214.15999999997</v>
      </c>
      <c r="C7802" s="198">
        <v>0</v>
      </c>
      <c r="D7802" s="198">
        <v>24058.17</v>
      </c>
      <c r="E7802" s="198">
        <v>311272.33</v>
      </c>
      <c r="F7802" s="198">
        <v>685</v>
      </c>
      <c r="G7802" s="198">
        <v>7</v>
      </c>
    </row>
    <row r="7803" spans="1:7">
      <c r="A7803" s="198">
        <v>44102217</v>
      </c>
      <c r="B7803" s="198">
        <v>1178498.05</v>
      </c>
      <c r="C7803" s="198">
        <v>0</v>
      </c>
      <c r="D7803" s="198">
        <v>0</v>
      </c>
      <c r="E7803" s="198">
        <v>1178498.05</v>
      </c>
      <c r="F7803" s="198">
        <v>823</v>
      </c>
      <c r="G7803" s="198">
        <v>0</v>
      </c>
    </row>
    <row r="7804" spans="1:7">
      <c r="A7804" s="198">
        <v>44102223</v>
      </c>
      <c r="B7804" s="198">
        <v>330065.3</v>
      </c>
      <c r="C7804" s="198">
        <v>0</v>
      </c>
      <c r="D7804" s="198">
        <v>0</v>
      </c>
      <c r="E7804" s="198">
        <v>330065.3</v>
      </c>
      <c r="F7804" s="198">
        <v>685</v>
      </c>
      <c r="G7804" s="198">
        <v>0</v>
      </c>
    </row>
    <row r="7805" spans="1:7">
      <c r="A7805" s="198">
        <v>44102230</v>
      </c>
      <c r="B7805" s="198">
        <v>0</v>
      </c>
      <c r="C7805" s="198">
        <v>0</v>
      </c>
      <c r="D7805" s="198">
        <v>0</v>
      </c>
      <c r="E7805" s="198">
        <v>0</v>
      </c>
      <c r="F7805" s="198">
        <v>685</v>
      </c>
      <c r="G7805" s="198">
        <v>0</v>
      </c>
    </row>
    <row r="7806" spans="1:7">
      <c r="A7806" s="198">
        <v>44102256</v>
      </c>
      <c r="B7806" s="198">
        <v>0</v>
      </c>
      <c r="C7806" s="198">
        <v>0</v>
      </c>
      <c r="D7806" s="198">
        <v>0</v>
      </c>
      <c r="E7806" s="198">
        <v>0</v>
      </c>
      <c r="F7806" s="198">
        <v>685</v>
      </c>
      <c r="G7806" s="198">
        <v>0</v>
      </c>
    </row>
    <row r="7807" spans="1:7">
      <c r="A7807" s="198">
        <v>44160150</v>
      </c>
      <c r="B7807" s="198">
        <v>0</v>
      </c>
      <c r="C7807" s="198">
        <v>0</v>
      </c>
      <c r="D7807" s="198">
        <v>0</v>
      </c>
      <c r="E7807" s="198">
        <v>0</v>
      </c>
      <c r="F7807" s="198">
        <v>685</v>
      </c>
      <c r="G7807" s="198">
        <v>0</v>
      </c>
    </row>
    <row r="7808" spans="1:7">
      <c r="A7808" s="198">
        <v>44160198</v>
      </c>
      <c r="B7808" s="198">
        <v>309959.62</v>
      </c>
      <c r="C7808" s="198">
        <v>0</v>
      </c>
      <c r="D7808" s="198">
        <v>0</v>
      </c>
      <c r="E7808" s="198">
        <v>309959.62</v>
      </c>
      <c r="F7808" s="198">
        <v>685</v>
      </c>
      <c r="G7808" s="198">
        <v>0</v>
      </c>
    </row>
    <row r="7809" spans="1:7">
      <c r="A7809" s="198">
        <v>44160561</v>
      </c>
      <c r="B7809" s="198">
        <v>0.02</v>
      </c>
      <c r="C7809" s="198">
        <v>0</v>
      </c>
      <c r="D7809" s="198">
        <v>19338.59</v>
      </c>
      <c r="E7809" s="198">
        <v>19338.61</v>
      </c>
      <c r="F7809" s="198">
        <v>685</v>
      </c>
      <c r="G7809" s="198">
        <v>6</v>
      </c>
    </row>
    <row r="7810" spans="1:7">
      <c r="A7810" s="198">
        <v>44160571</v>
      </c>
      <c r="B7810" s="198">
        <v>247538.05</v>
      </c>
      <c r="C7810" s="198">
        <v>0</v>
      </c>
      <c r="D7810" s="198">
        <v>0</v>
      </c>
      <c r="E7810" s="198">
        <v>247538.05</v>
      </c>
      <c r="F7810" s="198">
        <v>685</v>
      </c>
      <c r="G7810" s="198">
        <v>0</v>
      </c>
    </row>
    <row r="7811" spans="1:7">
      <c r="A7811" s="198">
        <v>44161489</v>
      </c>
      <c r="B7811" s="198">
        <v>0</v>
      </c>
      <c r="C7811" s="198">
        <v>0</v>
      </c>
      <c r="D7811" s="198">
        <v>0</v>
      </c>
      <c r="E7811" s="198">
        <v>0</v>
      </c>
      <c r="F7811" s="198">
        <v>685</v>
      </c>
      <c r="G7811" s="198">
        <v>0</v>
      </c>
    </row>
    <row r="7812" spans="1:7">
      <c r="A7812" s="198">
        <v>44161497</v>
      </c>
      <c r="B7812" s="198">
        <v>0</v>
      </c>
      <c r="C7812" s="198">
        <v>0</v>
      </c>
      <c r="D7812" s="198">
        <v>0</v>
      </c>
      <c r="E7812" s="198">
        <v>0</v>
      </c>
      <c r="F7812" s="198">
        <v>685</v>
      </c>
      <c r="G7812" s="198">
        <v>0</v>
      </c>
    </row>
    <row r="7813" spans="1:7">
      <c r="A7813" s="198">
        <v>44161508</v>
      </c>
      <c r="B7813" s="198">
        <v>0</v>
      </c>
      <c r="C7813" s="198">
        <v>0</v>
      </c>
      <c r="D7813" s="198">
        <v>0</v>
      </c>
      <c r="E7813" s="198">
        <v>0</v>
      </c>
      <c r="F7813" s="198">
        <v>685</v>
      </c>
      <c r="G7813" s="198">
        <v>0</v>
      </c>
    </row>
    <row r="7814" spans="1:7">
      <c r="A7814" s="198">
        <v>44161520</v>
      </c>
      <c r="B7814" s="198">
        <v>0</v>
      </c>
      <c r="C7814" s="198">
        <v>0</v>
      </c>
      <c r="D7814" s="198">
        <v>0</v>
      </c>
      <c r="E7814" s="198">
        <v>0</v>
      </c>
      <c r="F7814" s="198">
        <v>823</v>
      </c>
      <c r="G7814" s="198">
        <v>0</v>
      </c>
    </row>
    <row r="7815" spans="1:7">
      <c r="A7815" s="198">
        <v>44161535</v>
      </c>
      <c r="B7815" s="198">
        <v>0</v>
      </c>
      <c r="C7815" s="198">
        <v>0</v>
      </c>
      <c r="D7815" s="198">
        <v>0</v>
      </c>
      <c r="E7815" s="198">
        <v>0</v>
      </c>
      <c r="F7815" s="198">
        <v>685</v>
      </c>
      <c r="G7815" s="198">
        <v>0</v>
      </c>
    </row>
    <row r="7816" spans="1:7">
      <c r="A7816" s="198">
        <v>44161540</v>
      </c>
      <c r="B7816" s="198">
        <v>733473.77</v>
      </c>
      <c r="C7816" s="198">
        <v>0</v>
      </c>
      <c r="D7816" s="198">
        <v>0</v>
      </c>
      <c r="E7816" s="198">
        <v>733473.77</v>
      </c>
      <c r="F7816" s="198">
        <v>685</v>
      </c>
      <c r="G7816" s="198">
        <v>0</v>
      </c>
    </row>
    <row r="7817" spans="1:7">
      <c r="A7817" s="198">
        <v>44161555</v>
      </c>
      <c r="B7817" s="198">
        <v>163254.39999999999</v>
      </c>
      <c r="C7817" s="198">
        <v>0</v>
      </c>
      <c r="D7817" s="198">
        <v>0</v>
      </c>
      <c r="E7817" s="198">
        <v>163254.39999999999</v>
      </c>
      <c r="F7817" s="198">
        <v>685</v>
      </c>
      <c r="G7817" s="198">
        <v>0</v>
      </c>
    </row>
    <row r="7818" spans="1:7">
      <c r="A7818" s="198">
        <v>44161560</v>
      </c>
      <c r="B7818" s="198">
        <v>0</v>
      </c>
      <c r="C7818" s="198">
        <v>0</v>
      </c>
      <c r="D7818" s="198">
        <v>0</v>
      </c>
      <c r="E7818" s="198">
        <v>0</v>
      </c>
      <c r="F7818" s="198">
        <v>685</v>
      </c>
      <c r="G7818" s="198">
        <v>0</v>
      </c>
    </row>
    <row r="7819" spans="1:7">
      <c r="A7819" s="198">
        <v>44161574</v>
      </c>
      <c r="B7819" s="198">
        <v>191467.4</v>
      </c>
      <c r="C7819" s="198">
        <v>0</v>
      </c>
      <c r="D7819" s="198">
        <v>0</v>
      </c>
      <c r="E7819" s="198">
        <v>191467.4</v>
      </c>
      <c r="F7819" s="198">
        <v>685</v>
      </c>
      <c r="G7819" s="198">
        <v>0</v>
      </c>
    </row>
    <row r="7820" spans="1:7">
      <c r="A7820" s="198">
        <v>44161593</v>
      </c>
      <c r="B7820" s="198">
        <v>0</v>
      </c>
      <c r="C7820" s="198">
        <v>0</v>
      </c>
      <c r="D7820" s="198">
        <v>0</v>
      </c>
      <c r="E7820" s="198">
        <v>0</v>
      </c>
      <c r="F7820" s="198">
        <v>685</v>
      </c>
      <c r="G7820" s="198">
        <v>0</v>
      </c>
    </row>
    <row r="7821" spans="1:7">
      <c r="A7821" s="198">
        <v>44161622</v>
      </c>
      <c r="B7821" s="198">
        <v>533170.81999999995</v>
      </c>
      <c r="C7821" s="198">
        <v>0</v>
      </c>
      <c r="D7821" s="198">
        <v>0</v>
      </c>
      <c r="E7821" s="198">
        <v>533170.81999999995</v>
      </c>
      <c r="F7821" s="198">
        <v>685</v>
      </c>
      <c r="G7821" s="198">
        <v>0</v>
      </c>
    </row>
    <row r="7822" spans="1:7">
      <c r="A7822" s="198">
        <v>44161631</v>
      </c>
      <c r="B7822" s="198">
        <v>0</v>
      </c>
      <c r="C7822" s="198">
        <v>0</v>
      </c>
      <c r="D7822" s="198">
        <v>0</v>
      </c>
      <c r="E7822" s="198">
        <v>0</v>
      </c>
      <c r="F7822" s="198">
        <v>685</v>
      </c>
      <c r="G7822" s="198">
        <v>0</v>
      </c>
    </row>
    <row r="7823" spans="1:7">
      <c r="A7823" s="198">
        <v>44161645</v>
      </c>
      <c r="B7823" s="198">
        <v>48428.37</v>
      </c>
      <c r="C7823" s="198">
        <v>0</v>
      </c>
      <c r="D7823" s="198">
        <v>0</v>
      </c>
      <c r="E7823" s="198">
        <v>48428.37</v>
      </c>
      <c r="F7823" s="198">
        <v>823</v>
      </c>
      <c r="G7823" s="198">
        <v>0</v>
      </c>
    </row>
    <row r="7824" spans="1:7">
      <c r="A7824" s="198">
        <v>44161655</v>
      </c>
      <c r="B7824" s="198">
        <v>307007.87</v>
      </c>
      <c r="C7824" s="198">
        <v>0</v>
      </c>
      <c r="D7824" s="198">
        <v>0</v>
      </c>
      <c r="E7824" s="198">
        <v>307007.87</v>
      </c>
      <c r="F7824" s="198">
        <v>685</v>
      </c>
      <c r="G7824" s="198">
        <v>0</v>
      </c>
    </row>
    <row r="7825" spans="1:7">
      <c r="A7825" s="198">
        <v>44161662</v>
      </c>
      <c r="B7825" s="198">
        <v>0</v>
      </c>
      <c r="C7825" s="198">
        <v>0</v>
      </c>
      <c r="D7825" s="198">
        <v>0</v>
      </c>
      <c r="E7825" s="198">
        <v>0</v>
      </c>
      <c r="F7825" s="198">
        <v>685</v>
      </c>
      <c r="G7825" s="198">
        <v>0</v>
      </c>
    </row>
    <row r="7826" spans="1:7">
      <c r="A7826" s="198">
        <v>44161699</v>
      </c>
      <c r="B7826" s="198">
        <v>0</v>
      </c>
      <c r="C7826" s="198">
        <v>0</v>
      </c>
      <c r="D7826" s="198">
        <v>0</v>
      </c>
      <c r="E7826" s="198">
        <v>0</v>
      </c>
      <c r="F7826" s="198">
        <v>685</v>
      </c>
      <c r="G7826" s="198">
        <v>0</v>
      </c>
    </row>
    <row r="7827" spans="1:7">
      <c r="A7827" s="198">
        <v>44161703</v>
      </c>
      <c r="B7827" s="198">
        <v>0</v>
      </c>
      <c r="C7827" s="198">
        <v>0</v>
      </c>
      <c r="D7827" s="198">
        <v>0</v>
      </c>
      <c r="E7827" s="198">
        <v>0</v>
      </c>
      <c r="F7827" s="198">
        <v>685</v>
      </c>
      <c r="G7827" s="198">
        <v>0</v>
      </c>
    </row>
    <row r="7828" spans="1:7">
      <c r="A7828" s="198">
        <v>44204944</v>
      </c>
      <c r="B7828" s="198">
        <v>220614.17</v>
      </c>
      <c r="C7828" s="198">
        <v>0</v>
      </c>
      <c r="D7828" s="198">
        <v>0</v>
      </c>
      <c r="E7828" s="198">
        <v>220614.17</v>
      </c>
      <c r="F7828" s="198">
        <v>685</v>
      </c>
      <c r="G7828" s="198">
        <v>0</v>
      </c>
    </row>
    <row r="7829" spans="1:7">
      <c r="A7829" s="198">
        <v>44249755</v>
      </c>
      <c r="B7829" s="198">
        <v>328405.74</v>
      </c>
      <c r="C7829" s="198">
        <v>0</v>
      </c>
      <c r="D7829" s="198">
        <v>128610.62</v>
      </c>
      <c r="E7829" s="198">
        <v>457016.36</v>
      </c>
      <c r="F7829" s="198">
        <v>685</v>
      </c>
      <c r="G7829" s="198">
        <v>39</v>
      </c>
    </row>
    <row r="7830" spans="1:7">
      <c r="A7830" s="198">
        <v>44249761</v>
      </c>
      <c r="B7830" s="198">
        <v>125154.29</v>
      </c>
      <c r="C7830" s="198">
        <v>0</v>
      </c>
      <c r="D7830" s="198">
        <v>0</v>
      </c>
      <c r="E7830" s="198">
        <v>125154.29</v>
      </c>
      <c r="F7830" s="198">
        <v>685</v>
      </c>
      <c r="G7830" s="198">
        <v>0</v>
      </c>
    </row>
    <row r="7831" spans="1:7">
      <c r="A7831" s="198">
        <v>44249779</v>
      </c>
      <c r="B7831" s="198">
        <v>218705.11</v>
      </c>
      <c r="C7831" s="198">
        <v>0</v>
      </c>
      <c r="D7831" s="198">
        <v>0</v>
      </c>
      <c r="E7831" s="198">
        <v>218705.11</v>
      </c>
      <c r="F7831" s="198">
        <v>685</v>
      </c>
      <c r="G7831" s="198">
        <v>0</v>
      </c>
    </row>
    <row r="7832" spans="1:7">
      <c r="A7832" s="198">
        <v>44291864</v>
      </c>
      <c r="B7832" s="198">
        <v>362119.9</v>
      </c>
      <c r="C7832" s="198">
        <v>3563.74</v>
      </c>
      <c r="D7832" s="198">
        <v>0</v>
      </c>
      <c r="E7832" s="198">
        <v>365683.64</v>
      </c>
      <c r="F7832" s="198">
        <v>685</v>
      </c>
      <c r="G7832" s="198">
        <v>1</v>
      </c>
    </row>
    <row r="7833" spans="1:7">
      <c r="A7833" s="198">
        <v>44293065</v>
      </c>
      <c r="B7833" s="198">
        <v>140480.04</v>
      </c>
      <c r="C7833" s="198">
        <v>0</v>
      </c>
      <c r="D7833" s="198">
        <v>0</v>
      </c>
      <c r="E7833" s="198">
        <v>140480.04</v>
      </c>
      <c r="F7833" s="198">
        <v>685</v>
      </c>
      <c r="G7833" s="198">
        <v>0</v>
      </c>
    </row>
    <row r="7834" spans="1:7">
      <c r="A7834" s="198">
        <v>44293071</v>
      </c>
      <c r="B7834" s="198">
        <v>457195.62</v>
      </c>
      <c r="C7834" s="198">
        <v>0</v>
      </c>
      <c r="D7834" s="198">
        <v>14476.07</v>
      </c>
      <c r="E7834" s="198">
        <v>471671.69</v>
      </c>
      <c r="F7834" s="198">
        <v>685</v>
      </c>
      <c r="G7834" s="198">
        <v>3</v>
      </c>
    </row>
    <row r="7835" spans="1:7">
      <c r="A7835" s="198">
        <v>44346347</v>
      </c>
      <c r="B7835" s="198">
        <v>394432.1</v>
      </c>
      <c r="C7835" s="198">
        <v>0</v>
      </c>
      <c r="D7835" s="198">
        <v>0</v>
      </c>
      <c r="E7835" s="198">
        <v>394432.1</v>
      </c>
      <c r="F7835" s="198">
        <v>685</v>
      </c>
      <c r="G7835" s="198">
        <v>0</v>
      </c>
    </row>
    <row r="7836" spans="1:7">
      <c r="A7836" s="198">
        <v>44346620</v>
      </c>
      <c r="B7836" s="198">
        <v>0</v>
      </c>
      <c r="C7836" s="198">
        <v>0</v>
      </c>
      <c r="D7836" s="198">
        <v>0</v>
      </c>
      <c r="E7836" s="198">
        <v>0</v>
      </c>
      <c r="F7836" s="198">
        <v>685</v>
      </c>
      <c r="G7836" s="198">
        <v>0</v>
      </c>
    </row>
    <row r="7837" spans="1:7">
      <c r="A7837" s="198">
        <v>44391759</v>
      </c>
      <c r="B7837" s="198">
        <v>0</v>
      </c>
      <c r="C7837" s="198">
        <v>0</v>
      </c>
      <c r="D7837" s="198">
        <v>0</v>
      </c>
      <c r="E7837" s="198">
        <v>0</v>
      </c>
      <c r="F7837" s="198">
        <v>823</v>
      </c>
      <c r="G7837" s="198">
        <v>0</v>
      </c>
    </row>
    <row r="7838" spans="1:7">
      <c r="A7838" s="198">
        <v>44391763</v>
      </c>
      <c r="B7838" s="198">
        <v>0</v>
      </c>
      <c r="C7838" s="198">
        <v>0</v>
      </c>
      <c r="D7838" s="198">
        <v>0</v>
      </c>
      <c r="E7838" s="198">
        <v>0</v>
      </c>
      <c r="F7838" s="198">
        <v>823</v>
      </c>
      <c r="G7838" s="198">
        <v>0</v>
      </c>
    </row>
    <row r="7839" spans="1:7">
      <c r="A7839" s="198">
        <v>44391853</v>
      </c>
      <c r="B7839" s="198">
        <v>0</v>
      </c>
      <c r="C7839" s="198">
        <v>0</v>
      </c>
      <c r="D7839" s="198">
        <v>0</v>
      </c>
      <c r="E7839" s="198">
        <v>0</v>
      </c>
      <c r="F7839" s="198">
        <v>685</v>
      </c>
      <c r="G7839" s="198">
        <v>0</v>
      </c>
    </row>
    <row r="7840" spans="1:7">
      <c r="A7840" s="198">
        <v>44392295</v>
      </c>
      <c r="B7840" s="198">
        <v>0</v>
      </c>
      <c r="C7840" s="198">
        <v>0</v>
      </c>
      <c r="D7840" s="198">
        <v>0</v>
      </c>
      <c r="E7840" s="198">
        <v>0</v>
      </c>
      <c r="F7840" s="198">
        <v>685</v>
      </c>
      <c r="G7840" s="198">
        <v>0</v>
      </c>
    </row>
    <row r="7841" spans="1:7">
      <c r="A7841" s="198">
        <v>44392386</v>
      </c>
      <c r="B7841" s="198">
        <v>258371.14</v>
      </c>
      <c r="C7841" s="198">
        <v>0</v>
      </c>
      <c r="D7841" s="198">
        <v>0</v>
      </c>
      <c r="E7841" s="198">
        <v>258371.14</v>
      </c>
      <c r="F7841" s="198">
        <v>823</v>
      </c>
      <c r="G7841" s="198">
        <v>0</v>
      </c>
    </row>
    <row r="7842" spans="1:7">
      <c r="A7842" s="198">
        <v>44392687</v>
      </c>
      <c r="B7842" s="198">
        <v>41513.64</v>
      </c>
      <c r="C7842" s="198">
        <v>0</v>
      </c>
      <c r="D7842" s="198">
        <v>0</v>
      </c>
      <c r="E7842" s="198">
        <v>41513.64</v>
      </c>
      <c r="F7842" s="198">
        <v>685</v>
      </c>
      <c r="G7842" s="198">
        <v>0</v>
      </c>
    </row>
    <row r="7843" spans="1:7">
      <c r="A7843" s="198">
        <v>44392704</v>
      </c>
      <c r="B7843" s="198">
        <v>0</v>
      </c>
      <c r="C7843" s="198">
        <v>0</v>
      </c>
      <c r="D7843" s="198">
        <v>0</v>
      </c>
      <c r="E7843" s="198">
        <v>0</v>
      </c>
      <c r="F7843" s="198">
        <v>685</v>
      </c>
      <c r="G7843" s="198">
        <v>0</v>
      </c>
    </row>
    <row r="7844" spans="1:7">
      <c r="A7844" s="198">
        <v>44454171</v>
      </c>
      <c r="B7844" s="198">
        <v>461723.88</v>
      </c>
      <c r="C7844" s="198">
        <v>0</v>
      </c>
      <c r="D7844" s="198">
        <v>0</v>
      </c>
      <c r="E7844" s="198">
        <v>461723.88</v>
      </c>
      <c r="F7844" s="198">
        <v>685</v>
      </c>
      <c r="G7844" s="198">
        <v>0</v>
      </c>
    </row>
    <row r="7845" spans="1:7">
      <c r="A7845" s="198">
        <v>44454294</v>
      </c>
      <c r="B7845" s="198">
        <v>0</v>
      </c>
      <c r="C7845" s="198">
        <v>0</v>
      </c>
      <c r="D7845" s="198">
        <v>0</v>
      </c>
      <c r="E7845" s="198">
        <v>0</v>
      </c>
      <c r="F7845" s="198">
        <v>823</v>
      </c>
      <c r="G7845" s="198">
        <v>0</v>
      </c>
    </row>
    <row r="7846" spans="1:7">
      <c r="A7846" s="198">
        <v>44454604</v>
      </c>
      <c r="B7846" s="198">
        <v>283533.19</v>
      </c>
      <c r="C7846" s="198">
        <v>0</v>
      </c>
      <c r="D7846" s="198">
        <v>0</v>
      </c>
      <c r="E7846" s="198">
        <v>283533.19</v>
      </c>
      <c r="F7846" s="198">
        <v>685</v>
      </c>
      <c r="G7846" s="198">
        <v>0</v>
      </c>
    </row>
    <row r="7847" spans="1:7">
      <c r="A7847" s="198">
        <v>44485054</v>
      </c>
      <c r="B7847" s="198">
        <v>429268.11</v>
      </c>
      <c r="C7847" s="198">
        <v>0</v>
      </c>
      <c r="D7847" s="198">
        <v>176534.67</v>
      </c>
      <c r="E7847" s="198">
        <v>605802.78</v>
      </c>
      <c r="F7847" s="198">
        <v>685</v>
      </c>
      <c r="G7847" s="198">
        <v>42</v>
      </c>
    </row>
    <row r="7848" spans="1:7">
      <c r="A7848" s="198">
        <v>44485368</v>
      </c>
      <c r="B7848" s="198">
        <v>202952.86</v>
      </c>
      <c r="C7848" s="198">
        <v>0</v>
      </c>
      <c r="D7848" s="198">
        <v>0</v>
      </c>
      <c r="E7848" s="198">
        <v>202952.86</v>
      </c>
      <c r="F7848" s="198">
        <v>823</v>
      </c>
      <c r="G7848" s="198">
        <v>0</v>
      </c>
    </row>
    <row r="7849" spans="1:7">
      <c r="A7849" s="198">
        <v>44486032</v>
      </c>
      <c r="B7849" s="198">
        <v>0</v>
      </c>
      <c r="C7849" s="198">
        <v>0</v>
      </c>
      <c r="D7849" s="198">
        <v>0</v>
      </c>
      <c r="E7849" s="198">
        <v>0</v>
      </c>
      <c r="F7849" s="198">
        <v>685</v>
      </c>
      <c r="G7849" s="198">
        <v>0</v>
      </c>
    </row>
    <row r="7850" spans="1:7">
      <c r="A7850" s="198">
        <v>44486075</v>
      </c>
      <c r="B7850" s="198">
        <v>381160.91</v>
      </c>
      <c r="C7850" s="198">
        <v>0</v>
      </c>
      <c r="D7850" s="198">
        <v>0</v>
      </c>
      <c r="E7850" s="198">
        <v>381160.91</v>
      </c>
      <c r="F7850" s="198">
        <v>823</v>
      </c>
      <c r="G7850" s="198">
        <v>0</v>
      </c>
    </row>
    <row r="7851" spans="1:7">
      <c r="A7851" s="198">
        <v>44486088</v>
      </c>
      <c r="B7851" s="198">
        <v>0</v>
      </c>
      <c r="C7851" s="198">
        <v>0</v>
      </c>
      <c r="D7851" s="198">
        <v>0</v>
      </c>
      <c r="E7851" s="198">
        <v>0</v>
      </c>
      <c r="F7851" s="198">
        <v>685</v>
      </c>
      <c r="G7851" s="198">
        <v>0</v>
      </c>
    </row>
    <row r="7852" spans="1:7">
      <c r="A7852" s="198">
        <v>44486090</v>
      </c>
      <c r="B7852" s="198">
        <v>195061.27</v>
      </c>
      <c r="C7852" s="198">
        <v>0</v>
      </c>
      <c r="D7852" s="198">
        <v>0</v>
      </c>
      <c r="E7852" s="198">
        <v>195061.27</v>
      </c>
      <c r="F7852" s="198">
        <v>685</v>
      </c>
      <c r="G7852" s="198">
        <v>0</v>
      </c>
    </row>
    <row r="7853" spans="1:7">
      <c r="A7853" s="198">
        <v>44486107</v>
      </c>
      <c r="B7853" s="198">
        <v>268127.44</v>
      </c>
      <c r="C7853" s="198">
        <v>0</v>
      </c>
      <c r="D7853" s="198">
        <v>0</v>
      </c>
      <c r="E7853" s="198">
        <v>268127.44</v>
      </c>
      <c r="F7853" s="198">
        <v>685</v>
      </c>
      <c r="G7853" s="198">
        <v>0</v>
      </c>
    </row>
    <row r="7854" spans="1:7">
      <c r="A7854" s="198">
        <v>44486115</v>
      </c>
      <c r="B7854" s="198">
        <v>0</v>
      </c>
      <c r="C7854" s="198">
        <v>0</v>
      </c>
      <c r="D7854" s="198">
        <v>0</v>
      </c>
      <c r="E7854" s="198">
        <v>0</v>
      </c>
      <c r="F7854" s="198">
        <v>685</v>
      </c>
      <c r="G7854" s="198">
        <v>0</v>
      </c>
    </row>
    <row r="7855" spans="1:7">
      <c r="A7855" s="198">
        <v>44486121</v>
      </c>
      <c r="B7855" s="198">
        <v>92881.5</v>
      </c>
      <c r="C7855" s="198">
        <v>0</v>
      </c>
      <c r="D7855" s="198">
        <v>0</v>
      </c>
      <c r="E7855" s="198">
        <v>92881.5</v>
      </c>
      <c r="F7855" s="198">
        <v>685</v>
      </c>
      <c r="G7855" s="198">
        <v>0</v>
      </c>
    </row>
    <row r="7856" spans="1:7">
      <c r="A7856" s="198">
        <v>44486138</v>
      </c>
      <c r="B7856" s="198">
        <v>163497.10999999999</v>
      </c>
      <c r="C7856" s="198">
        <v>0</v>
      </c>
      <c r="D7856" s="198">
        <v>0</v>
      </c>
      <c r="E7856" s="198">
        <v>163497.10999999999</v>
      </c>
      <c r="F7856" s="198">
        <v>685</v>
      </c>
      <c r="G7856" s="198">
        <v>0</v>
      </c>
    </row>
    <row r="7857" spans="1:7">
      <c r="A7857" s="198">
        <v>44486143</v>
      </c>
      <c r="B7857" s="198">
        <v>47172.59</v>
      </c>
      <c r="C7857" s="198">
        <v>0</v>
      </c>
      <c r="D7857" s="198">
        <v>0</v>
      </c>
      <c r="E7857" s="198">
        <v>47172.59</v>
      </c>
      <c r="F7857" s="198">
        <v>685</v>
      </c>
      <c r="G7857" s="198">
        <v>0</v>
      </c>
    </row>
    <row r="7858" spans="1:7">
      <c r="A7858" s="198">
        <v>44486153</v>
      </c>
      <c r="B7858" s="198">
        <v>0</v>
      </c>
      <c r="C7858" s="198">
        <v>0</v>
      </c>
      <c r="D7858" s="198">
        <v>0</v>
      </c>
      <c r="E7858" s="198">
        <v>0</v>
      </c>
      <c r="F7858" s="198">
        <v>685</v>
      </c>
      <c r="G7858" s="198">
        <v>0</v>
      </c>
    </row>
    <row r="7859" spans="1:7">
      <c r="A7859" s="198">
        <v>44526733</v>
      </c>
      <c r="B7859" s="198">
        <v>334352.39</v>
      </c>
      <c r="C7859" s="198">
        <v>0</v>
      </c>
      <c r="D7859" s="198">
        <v>0</v>
      </c>
      <c r="E7859" s="198">
        <v>334352.39</v>
      </c>
      <c r="F7859" s="198">
        <v>685</v>
      </c>
      <c r="G7859" s="198">
        <v>0</v>
      </c>
    </row>
    <row r="7860" spans="1:7">
      <c r="A7860" s="198">
        <v>44526744</v>
      </c>
      <c r="B7860" s="198">
        <v>0</v>
      </c>
      <c r="C7860" s="198">
        <v>0</v>
      </c>
      <c r="D7860" s="198">
        <v>0</v>
      </c>
      <c r="E7860" s="198">
        <v>0</v>
      </c>
      <c r="F7860" s="198">
        <v>685</v>
      </c>
      <c r="G7860" s="198">
        <v>0</v>
      </c>
    </row>
    <row r="7861" spans="1:7">
      <c r="A7861" s="198">
        <v>44526758</v>
      </c>
      <c r="B7861" s="198">
        <v>0</v>
      </c>
      <c r="C7861" s="198">
        <v>0</v>
      </c>
      <c r="D7861" s="198">
        <v>0</v>
      </c>
      <c r="E7861" s="198">
        <v>0</v>
      </c>
      <c r="F7861" s="198">
        <v>685</v>
      </c>
      <c r="G7861" s="198">
        <v>0</v>
      </c>
    </row>
    <row r="7862" spans="1:7">
      <c r="A7862" s="198">
        <v>44526767</v>
      </c>
      <c r="B7862" s="198">
        <v>0</v>
      </c>
      <c r="C7862" s="198">
        <v>0</v>
      </c>
      <c r="D7862" s="198">
        <v>0</v>
      </c>
      <c r="E7862" s="198">
        <v>0</v>
      </c>
      <c r="F7862" s="198">
        <v>685</v>
      </c>
      <c r="G7862" s="198">
        <v>0</v>
      </c>
    </row>
    <row r="7863" spans="1:7">
      <c r="A7863" s="198">
        <v>44567185</v>
      </c>
      <c r="B7863" s="198">
        <v>0</v>
      </c>
      <c r="C7863" s="198">
        <v>0</v>
      </c>
      <c r="D7863" s="198">
        <v>0</v>
      </c>
      <c r="E7863" s="198">
        <v>0</v>
      </c>
      <c r="F7863" s="198">
        <v>685</v>
      </c>
      <c r="G7863" s="198">
        <v>0</v>
      </c>
    </row>
    <row r="7864" spans="1:7">
      <c r="A7864" s="198">
        <v>44567650</v>
      </c>
      <c r="B7864" s="198">
        <v>0</v>
      </c>
      <c r="C7864" s="198">
        <v>0</v>
      </c>
      <c r="D7864" s="198">
        <v>0</v>
      </c>
      <c r="E7864" s="198">
        <v>0</v>
      </c>
      <c r="F7864" s="198">
        <v>685</v>
      </c>
      <c r="G7864" s="198">
        <v>0</v>
      </c>
    </row>
    <row r="7865" spans="1:7">
      <c r="A7865" s="198">
        <v>44568257</v>
      </c>
      <c r="B7865" s="198">
        <v>0</v>
      </c>
      <c r="C7865" s="198">
        <v>0</v>
      </c>
      <c r="D7865" s="198">
        <v>0</v>
      </c>
      <c r="E7865" s="198">
        <v>0</v>
      </c>
      <c r="F7865" s="198">
        <v>685</v>
      </c>
      <c r="G7865" s="198">
        <v>0</v>
      </c>
    </row>
    <row r="7866" spans="1:7">
      <c r="A7866" s="198">
        <v>44568512</v>
      </c>
      <c r="B7866" s="198">
        <v>0</v>
      </c>
      <c r="C7866" s="198">
        <v>0</v>
      </c>
      <c r="D7866" s="198">
        <v>0</v>
      </c>
      <c r="E7866" s="198">
        <v>0</v>
      </c>
      <c r="F7866" s="198">
        <v>685</v>
      </c>
      <c r="G7866" s="198">
        <v>0</v>
      </c>
    </row>
    <row r="7867" spans="1:7">
      <c r="A7867" s="198">
        <v>44568526</v>
      </c>
      <c r="B7867" s="198">
        <v>277586.74</v>
      </c>
      <c r="C7867" s="198">
        <v>6448.55</v>
      </c>
      <c r="D7867" s="198">
        <v>0</v>
      </c>
      <c r="E7867" s="198">
        <v>284035.28999999998</v>
      </c>
      <c r="F7867" s="198">
        <v>685</v>
      </c>
      <c r="G7867" s="198">
        <v>3</v>
      </c>
    </row>
    <row r="7868" spans="1:7">
      <c r="A7868" s="198">
        <v>44568568</v>
      </c>
      <c r="B7868" s="198">
        <v>1780047.05</v>
      </c>
      <c r="C7868" s="198">
        <v>0</v>
      </c>
      <c r="D7868" s="198">
        <v>468333.34</v>
      </c>
      <c r="E7868" s="198">
        <v>2248380.39</v>
      </c>
      <c r="F7868" s="198">
        <v>685</v>
      </c>
      <c r="G7868" s="198">
        <v>24</v>
      </c>
    </row>
    <row r="7869" spans="1:7">
      <c r="A7869" s="198">
        <v>44568570</v>
      </c>
      <c r="B7869" s="198">
        <v>0</v>
      </c>
      <c r="C7869" s="198">
        <v>0</v>
      </c>
      <c r="D7869" s="198">
        <v>0</v>
      </c>
      <c r="E7869" s="198">
        <v>0</v>
      </c>
      <c r="F7869" s="198">
        <v>685</v>
      </c>
      <c r="G7869" s="198">
        <v>0</v>
      </c>
    </row>
    <row r="7870" spans="1:7">
      <c r="A7870" s="198">
        <v>44568588</v>
      </c>
      <c r="B7870" s="198">
        <v>136682.65</v>
      </c>
      <c r="C7870" s="198">
        <v>0</v>
      </c>
      <c r="D7870" s="198">
        <v>0</v>
      </c>
      <c r="E7870" s="198">
        <v>136682.65</v>
      </c>
      <c r="F7870" s="198">
        <v>685</v>
      </c>
      <c r="G7870" s="198">
        <v>0</v>
      </c>
    </row>
    <row r="7871" spans="1:7">
      <c r="A7871" s="198">
        <v>44568592</v>
      </c>
      <c r="B7871" s="198">
        <v>0</v>
      </c>
      <c r="C7871" s="198">
        <v>0</v>
      </c>
      <c r="D7871" s="198">
        <v>0</v>
      </c>
      <c r="E7871" s="198">
        <v>0</v>
      </c>
      <c r="F7871" s="198">
        <v>685</v>
      </c>
      <c r="G7871" s="198">
        <v>0</v>
      </c>
    </row>
    <row r="7872" spans="1:7">
      <c r="A7872" s="198">
        <v>44568600</v>
      </c>
      <c r="B7872" s="198">
        <v>281947.8</v>
      </c>
      <c r="C7872" s="198">
        <v>0</v>
      </c>
      <c r="D7872" s="198">
        <v>0</v>
      </c>
      <c r="E7872" s="198">
        <v>281947.8</v>
      </c>
      <c r="F7872" s="198">
        <v>685</v>
      </c>
      <c r="G7872" s="198">
        <v>0</v>
      </c>
    </row>
    <row r="7873" spans="1:7">
      <c r="A7873" s="198">
        <v>44568613</v>
      </c>
      <c r="B7873" s="198">
        <v>0</v>
      </c>
      <c r="C7873" s="198">
        <v>0</v>
      </c>
      <c r="D7873" s="198">
        <v>0</v>
      </c>
      <c r="E7873" s="198">
        <v>0</v>
      </c>
      <c r="F7873" s="198">
        <v>685</v>
      </c>
      <c r="G7873" s="198">
        <v>0</v>
      </c>
    </row>
    <row r="7874" spans="1:7">
      <c r="A7874" s="198">
        <v>44610800</v>
      </c>
      <c r="B7874" s="198">
        <v>0</v>
      </c>
      <c r="C7874" s="198">
        <v>0</v>
      </c>
      <c r="D7874" s="198">
        <v>0</v>
      </c>
      <c r="E7874" s="198">
        <v>0</v>
      </c>
      <c r="F7874" s="198">
        <v>823</v>
      </c>
      <c r="G7874" s="198">
        <v>0</v>
      </c>
    </row>
    <row r="7875" spans="1:7">
      <c r="A7875" s="198">
        <v>44611491</v>
      </c>
      <c r="B7875" s="198">
        <v>151770.79</v>
      </c>
      <c r="C7875" s="198">
        <v>0</v>
      </c>
      <c r="D7875" s="198">
        <v>0</v>
      </c>
      <c r="E7875" s="198">
        <v>151770.79</v>
      </c>
      <c r="F7875" s="198">
        <v>685</v>
      </c>
      <c r="G7875" s="198">
        <v>0</v>
      </c>
    </row>
    <row r="7876" spans="1:7">
      <c r="A7876" s="198">
        <v>44611517</v>
      </c>
      <c r="B7876" s="198">
        <v>0</v>
      </c>
      <c r="C7876" s="198">
        <v>0</v>
      </c>
      <c r="D7876" s="198">
        <v>0</v>
      </c>
      <c r="E7876" s="198">
        <v>0</v>
      </c>
      <c r="F7876" s="198">
        <v>685</v>
      </c>
      <c r="G7876" s="198">
        <v>0</v>
      </c>
    </row>
    <row r="7877" spans="1:7">
      <c r="A7877" s="198">
        <v>44611521</v>
      </c>
      <c r="B7877" s="198">
        <v>0</v>
      </c>
      <c r="C7877" s="198">
        <v>0</v>
      </c>
      <c r="D7877" s="198">
        <v>0</v>
      </c>
      <c r="E7877" s="198">
        <v>0</v>
      </c>
      <c r="F7877" s="198">
        <v>685</v>
      </c>
      <c r="G7877" s="198">
        <v>0</v>
      </c>
    </row>
    <row r="7878" spans="1:7">
      <c r="A7878" s="198">
        <v>44611540</v>
      </c>
      <c r="B7878" s="198">
        <v>350119</v>
      </c>
      <c r="C7878" s="198">
        <v>0</v>
      </c>
      <c r="D7878" s="198">
        <v>154384.85</v>
      </c>
      <c r="E7878" s="198">
        <v>504503.85</v>
      </c>
      <c r="F7878" s="198">
        <v>685</v>
      </c>
      <c r="G7878" s="198">
        <v>43</v>
      </c>
    </row>
    <row r="7879" spans="1:7">
      <c r="A7879" s="198">
        <v>44611550</v>
      </c>
      <c r="B7879" s="198">
        <v>1032187.86</v>
      </c>
      <c r="C7879" s="198">
        <v>0</v>
      </c>
      <c r="D7879" s="198">
        <v>0</v>
      </c>
      <c r="E7879" s="198">
        <v>1032187.86</v>
      </c>
      <c r="F7879" s="198">
        <v>685</v>
      </c>
      <c r="G7879" s="198">
        <v>0</v>
      </c>
    </row>
    <row r="7880" spans="1:7">
      <c r="A7880" s="198">
        <v>44611564</v>
      </c>
      <c r="B7880" s="198">
        <v>196263.7</v>
      </c>
      <c r="C7880" s="198">
        <v>0</v>
      </c>
      <c r="D7880" s="198">
        <v>0</v>
      </c>
      <c r="E7880" s="198">
        <v>196263.7</v>
      </c>
      <c r="F7880" s="198">
        <v>685</v>
      </c>
      <c r="G7880" s="198">
        <v>0</v>
      </c>
    </row>
    <row r="7881" spans="1:7">
      <c r="A7881" s="198">
        <v>44611579</v>
      </c>
      <c r="B7881" s="198">
        <v>254862.18</v>
      </c>
      <c r="C7881" s="198">
        <v>0</v>
      </c>
      <c r="D7881" s="198">
        <v>0</v>
      </c>
      <c r="E7881" s="198">
        <v>254862.18</v>
      </c>
      <c r="F7881" s="198">
        <v>685</v>
      </c>
      <c r="G7881" s="198">
        <v>0</v>
      </c>
    </row>
    <row r="7882" spans="1:7">
      <c r="A7882" s="198">
        <v>44611583</v>
      </c>
      <c r="B7882" s="198">
        <v>0</v>
      </c>
      <c r="C7882" s="198">
        <v>0</v>
      </c>
      <c r="D7882" s="198">
        <v>0</v>
      </c>
      <c r="E7882" s="198">
        <v>0</v>
      </c>
      <c r="F7882" s="198">
        <v>823</v>
      </c>
      <c r="G7882" s="198">
        <v>0</v>
      </c>
    </row>
    <row r="7883" spans="1:7">
      <c r="A7883" s="198">
        <v>44611590</v>
      </c>
      <c r="B7883" s="198">
        <v>0</v>
      </c>
      <c r="C7883" s="198">
        <v>0</v>
      </c>
      <c r="D7883" s="198">
        <v>0</v>
      </c>
      <c r="E7883" s="198">
        <v>0</v>
      </c>
      <c r="F7883" s="198">
        <v>685</v>
      </c>
      <c r="G7883" s="198">
        <v>0</v>
      </c>
    </row>
    <row r="7884" spans="1:7">
      <c r="A7884" s="198">
        <v>44679233</v>
      </c>
      <c r="B7884" s="198">
        <v>0</v>
      </c>
      <c r="C7884" s="198">
        <v>0</v>
      </c>
      <c r="D7884" s="198">
        <v>0</v>
      </c>
      <c r="E7884" s="198">
        <v>0</v>
      </c>
      <c r="F7884" s="198">
        <v>685</v>
      </c>
      <c r="G7884" s="198">
        <v>0</v>
      </c>
    </row>
    <row r="7885" spans="1:7">
      <c r="A7885" s="198">
        <v>44679265</v>
      </c>
      <c r="B7885" s="198">
        <v>291335.11</v>
      </c>
      <c r="C7885" s="198">
        <v>0</v>
      </c>
      <c r="D7885" s="198">
        <v>0</v>
      </c>
      <c r="E7885" s="198">
        <v>291335.11</v>
      </c>
      <c r="F7885" s="198">
        <v>685</v>
      </c>
      <c r="G7885" s="198">
        <v>0</v>
      </c>
    </row>
    <row r="7886" spans="1:7">
      <c r="A7886" s="198">
        <v>44679277</v>
      </c>
      <c r="B7886" s="198">
        <v>276099.18</v>
      </c>
      <c r="C7886" s="198">
        <v>0</v>
      </c>
      <c r="D7886" s="198">
        <v>0</v>
      </c>
      <c r="E7886" s="198">
        <v>276099.18</v>
      </c>
      <c r="F7886" s="198">
        <v>685</v>
      </c>
      <c r="G7886" s="198">
        <v>0</v>
      </c>
    </row>
    <row r="7887" spans="1:7">
      <c r="A7887" s="198">
        <v>44679298</v>
      </c>
      <c r="B7887" s="198">
        <v>1210908.9099999999</v>
      </c>
      <c r="C7887" s="198">
        <v>0</v>
      </c>
      <c r="D7887" s="198">
        <v>274320.75</v>
      </c>
      <c r="E7887" s="198">
        <v>1485229.66</v>
      </c>
      <c r="F7887" s="198">
        <v>685</v>
      </c>
      <c r="G7887" s="198">
        <v>21</v>
      </c>
    </row>
    <row r="7888" spans="1:7">
      <c r="A7888" s="198">
        <v>44679305</v>
      </c>
      <c r="B7888" s="198">
        <v>0</v>
      </c>
      <c r="C7888" s="198">
        <v>0</v>
      </c>
      <c r="D7888" s="198">
        <v>0</v>
      </c>
      <c r="E7888" s="198">
        <v>0</v>
      </c>
      <c r="F7888" s="198">
        <v>685</v>
      </c>
      <c r="G7888" s="198">
        <v>0</v>
      </c>
    </row>
    <row r="7889" spans="1:7">
      <c r="A7889" s="198">
        <v>44679310</v>
      </c>
      <c r="B7889" s="198">
        <v>0</v>
      </c>
      <c r="C7889" s="198">
        <v>0</v>
      </c>
      <c r="D7889" s="198">
        <v>0</v>
      </c>
      <c r="E7889" s="198">
        <v>0</v>
      </c>
      <c r="F7889" s="198">
        <v>685</v>
      </c>
      <c r="G7889" s="198">
        <v>0</v>
      </c>
    </row>
    <row r="7890" spans="1:7">
      <c r="A7890" s="198">
        <v>44714597</v>
      </c>
      <c r="B7890" s="198">
        <v>0</v>
      </c>
      <c r="C7890" s="198">
        <v>0</v>
      </c>
      <c r="D7890" s="198">
        <v>0</v>
      </c>
      <c r="E7890" s="198">
        <v>0</v>
      </c>
      <c r="F7890" s="198">
        <v>823</v>
      </c>
      <c r="G7890" s="198">
        <v>0</v>
      </c>
    </row>
    <row r="7891" spans="1:7">
      <c r="A7891" s="198">
        <v>44715836</v>
      </c>
      <c r="B7891" s="198">
        <v>0</v>
      </c>
      <c r="C7891" s="198">
        <v>0</v>
      </c>
      <c r="D7891" s="198">
        <v>0</v>
      </c>
      <c r="E7891" s="198">
        <v>0</v>
      </c>
      <c r="F7891" s="198">
        <v>823</v>
      </c>
      <c r="G7891" s="198">
        <v>0</v>
      </c>
    </row>
    <row r="7892" spans="1:7">
      <c r="A7892" s="198">
        <v>44716285</v>
      </c>
      <c r="B7892" s="198">
        <v>0</v>
      </c>
      <c r="C7892" s="198">
        <v>0</v>
      </c>
      <c r="D7892" s="198">
        <v>0</v>
      </c>
      <c r="E7892" s="198">
        <v>0</v>
      </c>
      <c r="F7892" s="198">
        <v>685</v>
      </c>
      <c r="G7892" s="198">
        <v>0</v>
      </c>
    </row>
    <row r="7893" spans="1:7">
      <c r="A7893" s="198">
        <v>44716371</v>
      </c>
      <c r="B7893" s="198">
        <v>0</v>
      </c>
      <c r="C7893" s="198">
        <v>0</v>
      </c>
      <c r="D7893" s="198">
        <v>0</v>
      </c>
      <c r="E7893" s="198">
        <v>0</v>
      </c>
      <c r="F7893" s="198">
        <v>685</v>
      </c>
      <c r="G7893" s="198">
        <v>0</v>
      </c>
    </row>
    <row r="7894" spans="1:7">
      <c r="A7894" s="198">
        <v>44716390</v>
      </c>
      <c r="B7894" s="198">
        <v>0</v>
      </c>
      <c r="C7894" s="198">
        <v>0</v>
      </c>
      <c r="D7894" s="198">
        <v>0</v>
      </c>
      <c r="E7894" s="198">
        <v>0</v>
      </c>
      <c r="F7894" s="198">
        <v>823</v>
      </c>
      <c r="G7894" s="198">
        <v>0</v>
      </c>
    </row>
    <row r="7895" spans="1:7">
      <c r="A7895" s="198">
        <v>44716414</v>
      </c>
      <c r="B7895" s="198">
        <v>0</v>
      </c>
      <c r="C7895" s="198">
        <v>0</v>
      </c>
      <c r="D7895" s="198">
        <v>0</v>
      </c>
      <c r="E7895" s="198">
        <v>0</v>
      </c>
      <c r="F7895" s="198">
        <v>685</v>
      </c>
      <c r="G7895" s="198">
        <v>0</v>
      </c>
    </row>
    <row r="7896" spans="1:7">
      <c r="A7896" s="198">
        <v>44716426</v>
      </c>
      <c r="B7896" s="198">
        <v>229746.76</v>
      </c>
      <c r="C7896" s="198">
        <v>0</v>
      </c>
      <c r="D7896" s="198">
        <v>0</v>
      </c>
      <c r="E7896" s="198">
        <v>229746.76</v>
      </c>
      <c r="F7896" s="198">
        <v>685</v>
      </c>
      <c r="G7896" s="198">
        <v>0</v>
      </c>
    </row>
    <row r="7897" spans="1:7">
      <c r="A7897" s="198">
        <v>44716433</v>
      </c>
      <c r="B7897" s="198">
        <v>1054079.6299999999</v>
      </c>
      <c r="C7897" s="198">
        <v>0</v>
      </c>
      <c r="D7897" s="198">
        <v>0</v>
      </c>
      <c r="E7897" s="198">
        <v>1054079.6299999999</v>
      </c>
      <c r="F7897" s="198">
        <v>685</v>
      </c>
      <c r="G7897" s="198">
        <v>0</v>
      </c>
    </row>
    <row r="7898" spans="1:7">
      <c r="A7898" s="198">
        <v>44760730</v>
      </c>
      <c r="B7898" s="198">
        <v>0</v>
      </c>
      <c r="C7898" s="198">
        <v>0</v>
      </c>
      <c r="D7898" s="198">
        <v>0</v>
      </c>
      <c r="E7898" s="198">
        <v>0</v>
      </c>
      <c r="F7898" s="198">
        <v>685</v>
      </c>
      <c r="G7898" s="198">
        <v>0</v>
      </c>
    </row>
    <row r="7899" spans="1:7">
      <c r="A7899" s="198">
        <v>44761430</v>
      </c>
      <c r="B7899" s="198">
        <v>0</v>
      </c>
      <c r="C7899" s="198">
        <v>0</v>
      </c>
      <c r="D7899" s="198">
        <v>0</v>
      </c>
      <c r="E7899" s="198">
        <v>0</v>
      </c>
      <c r="F7899" s="198">
        <v>685</v>
      </c>
      <c r="G7899" s="198">
        <v>0</v>
      </c>
    </row>
    <row r="7900" spans="1:7">
      <c r="A7900" s="198">
        <v>44761457</v>
      </c>
      <c r="B7900" s="198">
        <v>0</v>
      </c>
      <c r="C7900" s="198">
        <v>0</v>
      </c>
      <c r="D7900" s="198">
        <v>0</v>
      </c>
      <c r="E7900" s="198">
        <v>0</v>
      </c>
      <c r="F7900" s="198">
        <v>685</v>
      </c>
      <c r="G7900" s="198">
        <v>0</v>
      </c>
    </row>
    <row r="7901" spans="1:7">
      <c r="A7901" s="198">
        <v>44761480</v>
      </c>
      <c r="B7901" s="198">
        <v>0</v>
      </c>
      <c r="C7901" s="198">
        <v>0</v>
      </c>
      <c r="D7901" s="198">
        <v>0</v>
      </c>
      <c r="E7901" s="198">
        <v>0</v>
      </c>
      <c r="F7901" s="198">
        <v>685</v>
      </c>
      <c r="G7901" s="198">
        <v>0</v>
      </c>
    </row>
    <row r="7902" spans="1:7">
      <c r="A7902" s="198">
        <v>44761490</v>
      </c>
      <c r="B7902" s="198">
        <v>0</v>
      </c>
      <c r="C7902" s="198">
        <v>0</v>
      </c>
      <c r="D7902" s="198">
        <v>0</v>
      </c>
      <c r="E7902" s="198">
        <v>0</v>
      </c>
      <c r="F7902" s="198">
        <v>685</v>
      </c>
      <c r="G7902" s="198">
        <v>0</v>
      </c>
    </row>
    <row r="7903" spans="1:7">
      <c r="A7903" s="198">
        <v>44802799</v>
      </c>
      <c r="B7903" s="198">
        <v>32523.48</v>
      </c>
      <c r="C7903" s="198">
        <v>0</v>
      </c>
      <c r="D7903" s="198">
        <v>0</v>
      </c>
      <c r="E7903" s="198">
        <v>32523.48</v>
      </c>
      <c r="F7903" s="198">
        <v>685</v>
      </c>
      <c r="G7903" s="198">
        <v>0</v>
      </c>
    </row>
    <row r="7904" spans="1:7">
      <c r="A7904" s="198">
        <v>44802960</v>
      </c>
      <c r="B7904" s="198">
        <v>0</v>
      </c>
      <c r="C7904" s="198">
        <v>0</v>
      </c>
      <c r="D7904" s="198">
        <v>0</v>
      </c>
      <c r="E7904" s="198">
        <v>0</v>
      </c>
      <c r="F7904" s="198">
        <v>685</v>
      </c>
      <c r="G7904" s="198">
        <v>0</v>
      </c>
    </row>
    <row r="7905" spans="1:7">
      <c r="A7905" s="198">
        <v>44803163</v>
      </c>
      <c r="B7905" s="198">
        <v>693399.02</v>
      </c>
      <c r="C7905" s="198">
        <v>8490.73</v>
      </c>
      <c r="D7905" s="198">
        <v>0</v>
      </c>
      <c r="E7905" s="198">
        <v>701889.75</v>
      </c>
      <c r="F7905" s="198">
        <v>685</v>
      </c>
      <c r="G7905" s="198">
        <v>1</v>
      </c>
    </row>
    <row r="7906" spans="1:7">
      <c r="A7906" s="198">
        <v>44803271</v>
      </c>
      <c r="B7906" s="198">
        <v>303406.42</v>
      </c>
      <c r="C7906" s="198">
        <v>0</v>
      </c>
      <c r="D7906" s="198">
        <v>0</v>
      </c>
      <c r="E7906" s="198">
        <v>303406.42</v>
      </c>
      <c r="F7906" s="198">
        <v>823</v>
      </c>
      <c r="G7906" s="198">
        <v>0</v>
      </c>
    </row>
    <row r="7907" spans="1:7">
      <c r="A7907" s="198">
        <v>44803282</v>
      </c>
      <c r="B7907" s="198">
        <v>0</v>
      </c>
      <c r="C7907" s="198">
        <v>0</v>
      </c>
      <c r="D7907" s="198">
        <v>0</v>
      </c>
      <c r="E7907" s="198">
        <v>0</v>
      </c>
      <c r="F7907" s="198">
        <v>823</v>
      </c>
      <c r="G7907" s="198">
        <v>0</v>
      </c>
    </row>
    <row r="7908" spans="1:7">
      <c r="A7908" s="198">
        <v>44803357</v>
      </c>
      <c r="B7908" s="198">
        <v>0</v>
      </c>
      <c r="C7908" s="198">
        <v>0</v>
      </c>
      <c r="D7908" s="198">
        <v>0</v>
      </c>
      <c r="E7908" s="198">
        <v>0</v>
      </c>
      <c r="F7908" s="198">
        <v>685</v>
      </c>
      <c r="G7908" s="198">
        <v>0</v>
      </c>
    </row>
    <row r="7909" spans="1:7">
      <c r="A7909" s="198">
        <v>44803383</v>
      </c>
      <c r="B7909" s="198">
        <v>0</v>
      </c>
      <c r="C7909" s="198">
        <v>0</v>
      </c>
      <c r="D7909" s="198">
        <v>0</v>
      </c>
      <c r="E7909" s="198">
        <v>0</v>
      </c>
      <c r="F7909" s="198">
        <v>685</v>
      </c>
      <c r="G7909" s="198">
        <v>0</v>
      </c>
    </row>
    <row r="7910" spans="1:7">
      <c r="A7910" s="198">
        <v>44803408</v>
      </c>
      <c r="B7910" s="198">
        <v>744336.44</v>
      </c>
      <c r="C7910" s="198">
        <v>0</v>
      </c>
      <c r="D7910" s="198">
        <v>45185.05</v>
      </c>
      <c r="E7910" s="198">
        <v>789521.49</v>
      </c>
      <c r="F7910" s="198">
        <v>685</v>
      </c>
      <c r="G7910" s="198">
        <v>5</v>
      </c>
    </row>
    <row r="7911" spans="1:7">
      <c r="A7911" s="198">
        <v>44803417</v>
      </c>
      <c r="B7911" s="198">
        <v>0</v>
      </c>
      <c r="C7911" s="198">
        <v>0</v>
      </c>
      <c r="D7911" s="198">
        <v>0</v>
      </c>
      <c r="E7911" s="198">
        <v>0</v>
      </c>
      <c r="F7911" s="198">
        <v>685</v>
      </c>
      <c r="G7911" s="198">
        <v>0</v>
      </c>
    </row>
    <row r="7912" spans="1:7">
      <c r="A7912" s="198">
        <v>44803420</v>
      </c>
      <c r="B7912" s="198">
        <v>619230.01</v>
      </c>
      <c r="C7912" s="198">
        <v>0</v>
      </c>
      <c r="D7912" s="198">
        <v>0</v>
      </c>
      <c r="E7912" s="198">
        <v>619230.01</v>
      </c>
      <c r="F7912" s="198">
        <v>685</v>
      </c>
      <c r="G7912" s="198">
        <v>0</v>
      </c>
    </row>
    <row r="7913" spans="1:7">
      <c r="A7913" s="198">
        <v>44803435</v>
      </c>
      <c r="B7913" s="198">
        <v>0</v>
      </c>
      <c r="C7913" s="198">
        <v>0</v>
      </c>
      <c r="D7913" s="198">
        <v>0</v>
      </c>
      <c r="E7913" s="198">
        <v>0</v>
      </c>
      <c r="F7913" s="198">
        <v>823</v>
      </c>
      <c r="G7913" s="198">
        <v>0</v>
      </c>
    </row>
    <row r="7914" spans="1:7">
      <c r="A7914" s="198">
        <v>44803446</v>
      </c>
      <c r="B7914" s="198">
        <v>320730.09000000003</v>
      </c>
      <c r="C7914" s="198">
        <v>0</v>
      </c>
      <c r="D7914" s="198">
        <v>0</v>
      </c>
      <c r="E7914" s="198">
        <v>320730.09000000003</v>
      </c>
      <c r="F7914" s="198">
        <v>685</v>
      </c>
      <c r="G7914" s="198">
        <v>0</v>
      </c>
    </row>
    <row r="7915" spans="1:7">
      <c r="A7915" s="198">
        <v>44803450</v>
      </c>
      <c r="B7915" s="198">
        <v>0</v>
      </c>
      <c r="C7915" s="198">
        <v>0</v>
      </c>
      <c r="D7915" s="198">
        <v>0</v>
      </c>
      <c r="E7915" s="198">
        <v>0</v>
      </c>
      <c r="F7915" s="198">
        <v>685</v>
      </c>
      <c r="G7915" s="198">
        <v>0</v>
      </c>
    </row>
    <row r="7916" spans="1:7">
      <c r="A7916" s="198">
        <v>44803470</v>
      </c>
      <c r="B7916" s="198">
        <v>0</v>
      </c>
      <c r="C7916" s="198">
        <v>0</v>
      </c>
      <c r="D7916" s="198">
        <v>0</v>
      </c>
      <c r="E7916" s="198">
        <v>0</v>
      </c>
      <c r="F7916" s="198">
        <v>685</v>
      </c>
      <c r="G7916" s="198">
        <v>0</v>
      </c>
    </row>
    <row r="7917" spans="1:7">
      <c r="A7917" s="198">
        <v>44803482</v>
      </c>
      <c r="B7917" s="198">
        <v>0</v>
      </c>
      <c r="C7917" s="198">
        <v>0</v>
      </c>
      <c r="D7917" s="198">
        <v>0</v>
      </c>
      <c r="E7917" s="198">
        <v>0</v>
      </c>
      <c r="F7917" s="198">
        <v>685</v>
      </c>
      <c r="G7917" s="198">
        <v>0</v>
      </c>
    </row>
    <row r="7918" spans="1:7">
      <c r="A7918" s="198">
        <v>44803500</v>
      </c>
      <c r="B7918" s="198">
        <v>608481.81999999995</v>
      </c>
      <c r="C7918" s="198">
        <v>0</v>
      </c>
      <c r="D7918" s="198">
        <v>467648</v>
      </c>
      <c r="E7918" s="198">
        <v>1076129.82</v>
      </c>
      <c r="F7918" s="198">
        <v>685</v>
      </c>
      <c r="G7918" s="198">
        <v>94</v>
      </c>
    </row>
    <row r="7919" spans="1:7">
      <c r="A7919" s="198">
        <v>44803513</v>
      </c>
      <c r="B7919" s="198">
        <v>1050759.8999999999</v>
      </c>
      <c r="C7919" s="198">
        <v>0</v>
      </c>
      <c r="D7919" s="198">
        <v>428502.53</v>
      </c>
      <c r="E7919" s="198">
        <v>1479262.43</v>
      </c>
      <c r="F7919" s="198">
        <v>685</v>
      </c>
      <c r="G7919" s="198">
        <v>39</v>
      </c>
    </row>
    <row r="7920" spans="1:7">
      <c r="A7920" s="198">
        <v>44803528</v>
      </c>
      <c r="B7920" s="198">
        <v>0</v>
      </c>
      <c r="C7920" s="198">
        <v>0</v>
      </c>
      <c r="D7920" s="198">
        <v>0</v>
      </c>
      <c r="E7920" s="198">
        <v>0</v>
      </c>
      <c r="F7920" s="198">
        <v>685</v>
      </c>
      <c r="G7920" s="198">
        <v>0</v>
      </c>
    </row>
    <row r="7921" spans="1:7">
      <c r="A7921" s="198">
        <v>44849449</v>
      </c>
      <c r="B7921" s="198">
        <v>42022.89</v>
      </c>
      <c r="C7921" s="198">
        <v>0</v>
      </c>
      <c r="D7921" s="198">
        <v>0</v>
      </c>
      <c r="E7921" s="198">
        <v>42022.89</v>
      </c>
      <c r="F7921" s="198">
        <v>823</v>
      </c>
      <c r="G7921" s="198">
        <v>0</v>
      </c>
    </row>
    <row r="7922" spans="1:7">
      <c r="A7922" s="198">
        <v>44850020</v>
      </c>
      <c r="B7922" s="198">
        <v>243121.22</v>
      </c>
      <c r="C7922" s="198">
        <v>0</v>
      </c>
      <c r="D7922" s="198">
        <v>154051.21</v>
      </c>
      <c r="E7922" s="198">
        <v>397172.43</v>
      </c>
      <c r="F7922" s="198">
        <v>685</v>
      </c>
      <c r="G7922" s="198">
        <v>79</v>
      </c>
    </row>
    <row r="7923" spans="1:7">
      <c r="A7923" s="198">
        <v>44850180</v>
      </c>
      <c r="B7923" s="198">
        <v>0</v>
      </c>
      <c r="C7923" s="198">
        <v>0</v>
      </c>
      <c r="D7923" s="198">
        <v>0</v>
      </c>
      <c r="E7923" s="198">
        <v>0</v>
      </c>
      <c r="F7923" s="198">
        <v>685</v>
      </c>
      <c r="G7923" s="198">
        <v>0</v>
      </c>
    </row>
    <row r="7924" spans="1:7">
      <c r="A7924" s="198">
        <v>44850190</v>
      </c>
      <c r="B7924" s="198">
        <v>793786.32</v>
      </c>
      <c r="C7924" s="198">
        <v>0</v>
      </c>
      <c r="D7924" s="198">
        <v>0</v>
      </c>
      <c r="E7924" s="198">
        <v>793786.32</v>
      </c>
      <c r="F7924" s="198">
        <v>823</v>
      </c>
      <c r="G7924" s="198">
        <v>0</v>
      </c>
    </row>
    <row r="7925" spans="1:7">
      <c r="A7925" s="198">
        <v>44850200</v>
      </c>
      <c r="B7925" s="198">
        <v>498377.68</v>
      </c>
      <c r="C7925" s="198">
        <v>0</v>
      </c>
      <c r="D7925" s="198">
        <v>0</v>
      </c>
      <c r="E7925" s="198">
        <v>498377.68</v>
      </c>
      <c r="F7925" s="198">
        <v>685</v>
      </c>
      <c r="G7925" s="198">
        <v>0</v>
      </c>
    </row>
    <row r="7926" spans="1:7">
      <c r="A7926" s="198">
        <v>44850210</v>
      </c>
      <c r="B7926" s="198">
        <v>0</v>
      </c>
      <c r="C7926" s="198">
        <v>0</v>
      </c>
      <c r="D7926" s="198">
        <v>0</v>
      </c>
      <c r="E7926" s="198">
        <v>0</v>
      </c>
      <c r="F7926" s="198">
        <v>685</v>
      </c>
      <c r="G7926" s="198">
        <v>0</v>
      </c>
    </row>
    <row r="7927" spans="1:7">
      <c r="A7927" s="198">
        <v>44900429</v>
      </c>
      <c r="B7927" s="198">
        <v>1385807.38</v>
      </c>
      <c r="C7927" s="198">
        <v>0</v>
      </c>
      <c r="D7927" s="198">
        <v>1057905.25</v>
      </c>
      <c r="E7927" s="198">
        <v>2443712.63</v>
      </c>
      <c r="F7927" s="198">
        <v>685</v>
      </c>
      <c r="G7927" s="198">
        <v>93</v>
      </c>
    </row>
    <row r="7928" spans="1:7">
      <c r="A7928" s="198">
        <v>44900978</v>
      </c>
      <c r="B7928" s="198">
        <v>0</v>
      </c>
      <c r="C7928" s="198">
        <v>0</v>
      </c>
      <c r="D7928" s="198">
        <v>0</v>
      </c>
      <c r="E7928" s="198">
        <v>0</v>
      </c>
      <c r="F7928" s="198">
        <v>685</v>
      </c>
      <c r="G7928" s="198">
        <v>0</v>
      </c>
    </row>
    <row r="7929" spans="1:7">
      <c r="A7929" s="198">
        <v>44902270</v>
      </c>
      <c r="B7929" s="198">
        <v>0</v>
      </c>
      <c r="C7929" s="198">
        <v>0</v>
      </c>
      <c r="D7929" s="198">
        <v>0</v>
      </c>
      <c r="E7929" s="198">
        <v>0</v>
      </c>
      <c r="F7929" s="198">
        <v>685</v>
      </c>
      <c r="G7929" s="198">
        <v>0</v>
      </c>
    </row>
    <row r="7930" spans="1:7">
      <c r="A7930" s="198">
        <v>44902425</v>
      </c>
      <c r="B7930" s="198">
        <v>167959.7</v>
      </c>
      <c r="C7930" s="198">
        <v>0</v>
      </c>
      <c r="D7930" s="198">
        <v>113542.39999999999</v>
      </c>
      <c r="E7930" s="198">
        <v>281502.09999999998</v>
      </c>
      <c r="F7930" s="198">
        <v>685</v>
      </c>
      <c r="G7930" s="198">
        <v>80</v>
      </c>
    </row>
    <row r="7931" spans="1:7">
      <c r="A7931" s="198">
        <v>44902437</v>
      </c>
      <c r="B7931" s="198">
        <v>0</v>
      </c>
      <c r="C7931" s="198">
        <v>0</v>
      </c>
      <c r="D7931" s="198">
        <v>0</v>
      </c>
      <c r="E7931" s="198">
        <v>0</v>
      </c>
      <c r="F7931" s="198">
        <v>685</v>
      </c>
      <c r="G7931" s="198">
        <v>0</v>
      </c>
    </row>
    <row r="7932" spans="1:7">
      <c r="A7932" s="198">
        <v>44902445</v>
      </c>
      <c r="B7932" s="198">
        <v>0</v>
      </c>
      <c r="C7932" s="198">
        <v>0</v>
      </c>
      <c r="D7932" s="198">
        <v>0</v>
      </c>
      <c r="E7932" s="198">
        <v>0</v>
      </c>
      <c r="F7932" s="198">
        <v>685</v>
      </c>
      <c r="G7932" s="198">
        <v>0</v>
      </c>
    </row>
    <row r="7933" spans="1:7">
      <c r="A7933" s="198">
        <v>44902460</v>
      </c>
      <c r="B7933" s="198">
        <v>277972.65999999997</v>
      </c>
      <c r="C7933" s="198">
        <v>0</v>
      </c>
      <c r="D7933" s="198">
        <v>113625.91</v>
      </c>
      <c r="E7933" s="198">
        <v>391598.57</v>
      </c>
      <c r="F7933" s="198">
        <v>685</v>
      </c>
      <c r="G7933" s="198">
        <v>42</v>
      </c>
    </row>
    <row r="7934" spans="1:7">
      <c r="A7934" s="198">
        <v>44902473</v>
      </c>
      <c r="B7934" s="198">
        <v>530531.03</v>
      </c>
      <c r="C7934" s="198">
        <v>0</v>
      </c>
      <c r="D7934" s="198">
        <v>0</v>
      </c>
      <c r="E7934" s="198">
        <v>530531.03</v>
      </c>
      <c r="F7934" s="198">
        <v>685</v>
      </c>
      <c r="G7934" s="198">
        <v>0</v>
      </c>
    </row>
    <row r="7935" spans="1:7">
      <c r="A7935" s="198">
        <v>44902480</v>
      </c>
      <c r="B7935" s="198">
        <v>304648.65999999997</v>
      </c>
      <c r="C7935" s="198">
        <v>0</v>
      </c>
      <c r="D7935" s="198">
        <v>0</v>
      </c>
      <c r="E7935" s="198">
        <v>304648.65999999997</v>
      </c>
      <c r="F7935" s="198">
        <v>685</v>
      </c>
      <c r="G7935" s="198">
        <v>0</v>
      </c>
    </row>
    <row r="7936" spans="1:7">
      <c r="A7936" s="198">
        <v>44937173</v>
      </c>
      <c r="B7936" s="198">
        <v>316725.56</v>
      </c>
      <c r="C7936" s="198">
        <v>6473.9</v>
      </c>
      <c r="D7936" s="198">
        <v>0</v>
      </c>
      <c r="E7936" s="198">
        <v>323199.46000000002</v>
      </c>
      <c r="F7936" s="198">
        <v>823</v>
      </c>
      <c r="G7936" s="198">
        <v>1</v>
      </c>
    </row>
    <row r="7937" spans="1:7">
      <c r="A7937" s="198">
        <v>44938843</v>
      </c>
      <c r="B7937" s="198">
        <v>0</v>
      </c>
      <c r="C7937" s="198">
        <v>0</v>
      </c>
      <c r="D7937" s="198">
        <v>0</v>
      </c>
      <c r="E7937" s="198">
        <v>0</v>
      </c>
      <c r="F7937" s="198">
        <v>685</v>
      </c>
      <c r="G7937" s="198">
        <v>0</v>
      </c>
    </row>
    <row r="7938" spans="1:7">
      <c r="A7938" s="198">
        <v>44938853</v>
      </c>
      <c r="B7938" s="198">
        <v>0</v>
      </c>
      <c r="C7938" s="198">
        <v>0</v>
      </c>
      <c r="D7938" s="198">
        <v>0</v>
      </c>
      <c r="E7938" s="198">
        <v>0</v>
      </c>
      <c r="F7938" s="198">
        <v>823</v>
      </c>
      <c r="G7938" s="198">
        <v>0</v>
      </c>
    </row>
    <row r="7939" spans="1:7">
      <c r="A7939" s="198">
        <v>44938878</v>
      </c>
      <c r="B7939" s="198">
        <v>0</v>
      </c>
      <c r="C7939" s="198">
        <v>0</v>
      </c>
      <c r="D7939" s="198">
        <v>0</v>
      </c>
      <c r="E7939" s="198">
        <v>0</v>
      </c>
      <c r="F7939" s="198">
        <v>685</v>
      </c>
      <c r="G7939" s="198">
        <v>0</v>
      </c>
    </row>
    <row r="7940" spans="1:7">
      <c r="A7940" s="198">
        <v>44938882</v>
      </c>
      <c r="B7940" s="198">
        <v>322597.49</v>
      </c>
      <c r="C7940" s="198">
        <v>0</v>
      </c>
      <c r="D7940" s="198">
        <v>0</v>
      </c>
      <c r="E7940" s="198">
        <v>322597.49</v>
      </c>
      <c r="F7940" s="198">
        <v>823</v>
      </c>
      <c r="G7940" s="198">
        <v>0</v>
      </c>
    </row>
    <row r="7941" spans="1:7">
      <c r="A7941" s="198">
        <v>44938893</v>
      </c>
      <c r="B7941" s="198">
        <v>0</v>
      </c>
      <c r="C7941" s="198">
        <v>0</v>
      </c>
      <c r="D7941" s="198">
        <v>0</v>
      </c>
      <c r="E7941" s="198">
        <v>0</v>
      </c>
      <c r="F7941" s="198">
        <v>685</v>
      </c>
      <c r="G7941" s="198">
        <v>0</v>
      </c>
    </row>
    <row r="7942" spans="1:7">
      <c r="A7942" s="198">
        <v>44938907</v>
      </c>
      <c r="B7942" s="198">
        <v>0</v>
      </c>
      <c r="C7942" s="198">
        <v>0</v>
      </c>
      <c r="D7942" s="198">
        <v>0</v>
      </c>
      <c r="E7942" s="198">
        <v>0</v>
      </c>
      <c r="F7942" s="198">
        <v>685</v>
      </c>
      <c r="G7942" s="198">
        <v>0</v>
      </c>
    </row>
    <row r="7943" spans="1:7">
      <c r="A7943" s="198">
        <v>44938912</v>
      </c>
      <c r="B7943" s="198">
        <v>0</v>
      </c>
      <c r="C7943" s="198">
        <v>0</v>
      </c>
      <c r="D7943" s="198">
        <v>0</v>
      </c>
      <c r="E7943" s="198">
        <v>0</v>
      </c>
      <c r="F7943" s="198">
        <v>685</v>
      </c>
      <c r="G7943" s="198">
        <v>0</v>
      </c>
    </row>
    <row r="7944" spans="1:7">
      <c r="A7944" s="198">
        <v>44938925</v>
      </c>
      <c r="B7944" s="198">
        <v>0</v>
      </c>
      <c r="C7944" s="198">
        <v>0</v>
      </c>
      <c r="D7944" s="198">
        <v>0</v>
      </c>
      <c r="E7944" s="198">
        <v>0</v>
      </c>
      <c r="F7944" s="198">
        <v>685</v>
      </c>
      <c r="G7944" s="198">
        <v>0</v>
      </c>
    </row>
    <row r="7945" spans="1:7">
      <c r="A7945" s="198">
        <v>44938936</v>
      </c>
      <c r="B7945" s="198">
        <v>545491.92000000004</v>
      </c>
      <c r="C7945" s="198">
        <v>0</v>
      </c>
      <c r="D7945" s="198">
        <v>0</v>
      </c>
      <c r="E7945" s="198">
        <v>545491.92000000004</v>
      </c>
      <c r="F7945" s="198">
        <v>685</v>
      </c>
      <c r="G7945" s="198">
        <v>0</v>
      </c>
    </row>
    <row r="7946" spans="1:7">
      <c r="A7946" s="198">
        <v>44938945</v>
      </c>
      <c r="B7946" s="198">
        <v>0</v>
      </c>
      <c r="C7946" s="198">
        <v>0</v>
      </c>
      <c r="D7946" s="198">
        <v>0</v>
      </c>
      <c r="E7946" s="198">
        <v>0</v>
      </c>
      <c r="F7946" s="198">
        <v>685</v>
      </c>
      <c r="G7946" s="198">
        <v>0</v>
      </c>
    </row>
    <row r="7947" spans="1:7">
      <c r="A7947" s="198">
        <v>44938958</v>
      </c>
      <c r="B7947" s="198">
        <v>380045.91</v>
      </c>
      <c r="C7947" s="198">
        <v>0</v>
      </c>
      <c r="D7947" s="198">
        <v>0</v>
      </c>
      <c r="E7947" s="198">
        <v>380045.91</v>
      </c>
      <c r="F7947" s="198">
        <v>685</v>
      </c>
      <c r="G7947" s="198">
        <v>0</v>
      </c>
    </row>
    <row r="7948" spans="1:7">
      <c r="A7948" s="198">
        <v>44938961</v>
      </c>
      <c r="B7948" s="198">
        <v>0</v>
      </c>
      <c r="C7948" s="198">
        <v>0</v>
      </c>
      <c r="D7948" s="198">
        <v>0</v>
      </c>
      <c r="E7948" s="198">
        <v>0</v>
      </c>
      <c r="F7948" s="198">
        <v>823</v>
      </c>
      <c r="G7948" s="198">
        <v>0</v>
      </c>
    </row>
    <row r="7949" spans="1:7">
      <c r="A7949" s="198">
        <v>44968519</v>
      </c>
      <c r="B7949" s="198">
        <v>0</v>
      </c>
      <c r="C7949" s="198">
        <v>0</v>
      </c>
      <c r="D7949" s="198">
        <v>0</v>
      </c>
      <c r="E7949" s="198">
        <v>0</v>
      </c>
      <c r="F7949" s="198">
        <v>685</v>
      </c>
      <c r="G7949" s="198">
        <v>0</v>
      </c>
    </row>
    <row r="7950" spans="1:7">
      <c r="A7950" s="198">
        <v>44969676</v>
      </c>
      <c r="B7950" s="198">
        <v>0</v>
      </c>
      <c r="C7950" s="198">
        <v>0</v>
      </c>
      <c r="D7950" s="198">
        <v>0</v>
      </c>
      <c r="E7950" s="198">
        <v>0</v>
      </c>
      <c r="F7950" s="198">
        <v>685</v>
      </c>
      <c r="G7950" s="198">
        <v>0</v>
      </c>
    </row>
    <row r="7951" spans="1:7">
      <c r="A7951" s="198">
        <v>44969680</v>
      </c>
      <c r="B7951" s="198">
        <v>0</v>
      </c>
      <c r="C7951" s="198">
        <v>0</v>
      </c>
      <c r="D7951" s="198">
        <v>0</v>
      </c>
      <c r="E7951" s="198">
        <v>0</v>
      </c>
      <c r="F7951" s="198">
        <v>685</v>
      </c>
      <c r="G7951" s="198">
        <v>0</v>
      </c>
    </row>
    <row r="7952" spans="1:7">
      <c r="A7952" s="198">
        <v>44969727</v>
      </c>
      <c r="B7952" s="198">
        <v>0</v>
      </c>
      <c r="C7952" s="198">
        <v>0</v>
      </c>
      <c r="D7952" s="198">
        <v>0</v>
      </c>
      <c r="E7952" s="198">
        <v>0</v>
      </c>
      <c r="F7952" s="198">
        <v>685</v>
      </c>
      <c r="G7952" s="198">
        <v>0</v>
      </c>
    </row>
    <row r="7953" spans="1:7">
      <c r="A7953" s="198">
        <v>44969760</v>
      </c>
      <c r="B7953" s="198">
        <v>237019.81</v>
      </c>
      <c r="C7953" s="198">
        <v>0</v>
      </c>
      <c r="D7953" s="198">
        <v>0</v>
      </c>
      <c r="E7953" s="198">
        <v>237019.81</v>
      </c>
      <c r="F7953" s="198">
        <v>685</v>
      </c>
      <c r="G7953" s="198">
        <v>0</v>
      </c>
    </row>
    <row r="7954" spans="1:7">
      <c r="A7954" s="198">
        <v>45007951</v>
      </c>
      <c r="B7954" s="198">
        <v>174560.28</v>
      </c>
      <c r="C7954" s="198">
        <v>0</v>
      </c>
      <c r="D7954" s="198">
        <v>0</v>
      </c>
      <c r="E7954" s="198">
        <v>174560.28</v>
      </c>
      <c r="F7954" s="198">
        <v>685</v>
      </c>
      <c r="G7954" s="198">
        <v>0</v>
      </c>
    </row>
    <row r="7955" spans="1:7">
      <c r="A7955" s="198">
        <v>45008130</v>
      </c>
      <c r="B7955" s="198">
        <v>0</v>
      </c>
      <c r="C7955" s="198">
        <v>0</v>
      </c>
      <c r="D7955" s="198">
        <v>0</v>
      </c>
      <c r="E7955" s="198">
        <v>0</v>
      </c>
      <c r="F7955" s="198">
        <v>685</v>
      </c>
      <c r="G7955" s="198">
        <v>0</v>
      </c>
    </row>
    <row r="7956" spans="1:7">
      <c r="A7956" s="198">
        <v>45008141</v>
      </c>
      <c r="B7956" s="198">
        <v>254862.18</v>
      </c>
      <c r="C7956" s="198">
        <v>0</v>
      </c>
      <c r="D7956" s="198">
        <v>0</v>
      </c>
      <c r="E7956" s="198">
        <v>254862.18</v>
      </c>
      <c r="F7956" s="198">
        <v>685</v>
      </c>
      <c r="G7956" s="198">
        <v>0</v>
      </c>
    </row>
    <row r="7957" spans="1:7">
      <c r="A7957" s="198">
        <v>45008162</v>
      </c>
      <c r="B7957" s="198">
        <v>0</v>
      </c>
      <c r="C7957" s="198">
        <v>0</v>
      </c>
      <c r="D7957" s="198">
        <v>0</v>
      </c>
      <c r="E7957" s="198">
        <v>0</v>
      </c>
      <c r="F7957" s="198">
        <v>685</v>
      </c>
      <c r="G7957" s="198">
        <v>0</v>
      </c>
    </row>
    <row r="7958" spans="1:7">
      <c r="A7958" s="198">
        <v>45008177</v>
      </c>
      <c r="B7958" s="198">
        <v>0</v>
      </c>
      <c r="C7958" s="198">
        <v>0</v>
      </c>
      <c r="D7958" s="198">
        <v>0</v>
      </c>
      <c r="E7958" s="198">
        <v>0</v>
      </c>
      <c r="F7958" s="198">
        <v>685</v>
      </c>
      <c r="G7958" s="198">
        <v>0</v>
      </c>
    </row>
    <row r="7959" spans="1:7">
      <c r="A7959" s="198">
        <v>45008189</v>
      </c>
      <c r="B7959" s="198">
        <v>0</v>
      </c>
      <c r="C7959" s="198">
        <v>0</v>
      </c>
      <c r="D7959" s="198">
        <v>0</v>
      </c>
      <c r="E7959" s="198">
        <v>0</v>
      </c>
      <c r="F7959" s="198">
        <v>685</v>
      </c>
      <c r="G7959" s="198">
        <v>0</v>
      </c>
    </row>
    <row r="7960" spans="1:7">
      <c r="A7960" s="198">
        <v>45008195</v>
      </c>
      <c r="B7960" s="198">
        <v>0</v>
      </c>
      <c r="C7960" s="198">
        <v>0</v>
      </c>
      <c r="D7960" s="198">
        <v>0</v>
      </c>
      <c r="E7960" s="198">
        <v>0</v>
      </c>
      <c r="F7960" s="198">
        <v>685</v>
      </c>
      <c r="G7960" s="198">
        <v>0</v>
      </c>
    </row>
    <row r="7961" spans="1:7">
      <c r="A7961" s="198">
        <v>45008208</v>
      </c>
      <c r="B7961" s="198">
        <v>134728</v>
      </c>
      <c r="C7961" s="198">
        <v>0</v>
      </c>
      <c r="D7961" s="198">
        <v>0</v>
      </c>
      <c r="E7961" s="198">
        <v>134728</v>
      </c>
      <c r="F7961" s="198">
        <v>685</v>
      </c>
      <c r="G7961" s="198">
        <v>0</v>
      </c>
    </row>
    <row r="7962" spans="1:7">
      <c r="A7962" s="198">
        <v>45008212</v>
      </c>
      <c r="B7962" s="198">
        <v>0</v>
      </c>
      <c r="C7962" s="198">
        <v>0</v>
      </c>
      <c r="D7962" s="198">
        <v>0</v>
      </c>
      <c r="E7962" s="198">
        <v>0</v>
      </c>
      <c r="F7962" s="198">
        <v>685</v>
      </c>
      <c r="G7962" s="198">
        <v>0</v>
      </c>
    </row>
    <row r="7963" spans="1:7">
      <c r="A7963" s="198">
        <v>45008221</v>
      </c>
      <c r="B7963" s="198">
        <v>195310.55</v>
      </c>
      <c r="C7963" s="198">
        <v>0</v>
      </c>
      <c r="D7963" s="198">
        <v>0</v>
      </c>
      <c r="E7963" s="198">
        <v>195310.55</v>
      </c>
      <c r="F7963" s="198">
        <v>685</v>
      </c>
      <c r="G7963" s="198">
        <v>0</v>
      </c>
    </row>
    <row r="7964" spans="1:7">
      <c r="A7964" s="198">
        <v>45008233</v>
      </c>
      <c r="B7964" s="198">
        <v>0</v>
      </c>
      <c r="C7964" s="198">
        <v>0</v>
      </c>
      <c r="D7964" s="198">
        <v>0</v>
      </c>
      <c r="E7964" s="198">
        <v>0</v>
      </c>
      <c r="F7964" s="198">
        <v>685</v>
      </c>
      <c r="G7964" s="198">
        <v>0</v>
      </c>
    </row>
    <row r="7965" spans="1:7">
      <c r="A7965" s="198">
        <v>45008248</v>
      </c>
      <c r="B7965" s="198">
        <v>0</v>
      </c>
      <c r="C7965" s="198">
        <v>0</v>
      </c>
      <c r="D7965" s="198">
        <v>0</v>
      </c>
      <c r="E7965" s="198">
        <v>0</v>
      </c>
      <c r="F7965" s="198">
        <v>685</v>
      </c>
      <c r="G7965" s="198">
        <v>0</v>
      </c>
    </row>
    <row r="7966" spans="1:7">
      <c r="A7966" s="198">
        <v>45008255</v>
      </c>
      <c r="B7966" s="198">
        <v>905786.49</v>
      </c>
      <c r="C7966" s="198">
        <v>0</v>
      </c>
      <c r="D7966" s="198">
        <v>0</v>
      </c>
      <c r="E7966" s="198">
        <v>905786.49</v>
      </c>
      <c r="F7966" s="198">
        <v>685</v>
      </c>
      <c r="G7966" s="198">
        <v>0</v>
      </c>
    </row>
    <row r="7967" spans="1:7">
      <c r="A7967" s="198">
        <v>45008267</v>
      </c>
      <c r="B7967" s="198">
        <v>0</v>
      </c>
      <c r="C7967" s="198">
        <v>0</v>
      </c>
      <c r="D7967" s="198">
        <v>0</v>
      </c>
      <c r="E7967" s="198">
        <v>0</v>
      </c>
      <c r="F7967" s="198">
        <v>685</v>
      </c>
      <c r="G7967" s="198">
        <v>0</v>
      </c>
    </row>
    <row r="7968" spans="1:7">
      <c r="A7968" s="198">
        <v>45008279</v>
      </c>
      <c r="B7968" s="198">
        <v>0</v>
      </c>
      <c r="C7968" s="198">
        <v>0</v>
      </c>
      <c r="D7968" s="198">
        <v>0</v>
      </c>
      <c r="E7968" s="198">
        <v>0</v>
      </c>
      <c r="F7968" s="198">
        <v>685</v>
      </c>
      <c r="G7968" s="198">
        <v>0</v>
      </c>
    </row>
    <row r="7969" spans="1:7">
      <c r="A7969" s="198">
        <v>45008281</v>
      </c>
      <c r="B7969" s="198">
        <v>214485.06</v>
      </c>
      <c r="C7969" s="198">
        <v>0</v>
      </c>
      <c r="D7969" s="198">
        <v>0</v>
      </c>
      <c r="E7969" s="198">
        <v>214485.06</v>
      </c>
      <c r="F7969" s="198">
        <v>685</v>
      </c>
      <c r="G7969" s="198">
        <v>0</v>
      </c>
    </row>
    <row r="7970" spans="1:7">
      <c r="A7970" s="198">
        <v>45008310</v>
      </c>
      <c r="B7970" s="198">
        <v>0</v>
      </c>
      <c r="C7970" s="198">
        <v>0</v>
      </c>
      <c r="D7970" s="198">
        <v>0</v>
      </c>
      <c r="E7970" s="198">
        <v>0</v>
      </c>
      <c r="F7970" s="198">
        <v>685</v>
      </c>
      <c r="G7970" s="198">
        <v>0</v>
      </c>
    </row>
    <row r="7971" spans="1:7">
      <c r="A7971" s="198">
        <v>45059381</v>
      </c>
      <c r="B7971" s="198">
        <v>0</v>
      </c>
      <c r="C7971" s="198">
        <v>0</v>
      </c>
      <c r="D7971" s="198">
        <v>0</v>
      </c>
      <c r="E7971" s="198">
        <v>0</v>
      </c>
      <c r="F7971" s="198">
        <v>823</v>
      </c>
      <c r="G7971" s="198">
        <v>0</v>
      </c>
    </row>
    <row r="7972" spans="1:7">
      <c r="A7972" s="198">
        <v>45060086</v>
      </c>
      <c r="B7972" s="198">
        <v>413115.81</v>
      </c>
      <c r="C7972" s="198">
        <v>0</v>
      </c>
      <c r="D7972" s="198">
        <v>0</v>
      </c>
      <c r="E7972" s="198">
        <v>413115.81</v>
      </c>
      <c r="F7972" s="198">
        <v>685</v>
      </c>
      <c r="G7972" s="198">
        <v>0</v>
      </c>
    </row>
    <row r="7973" spans="1:7">
      <c r="A7973" s="198">
        <v>45060117</v>
      </c>
      <c r="B7973" s="198">
        <v>812369.73</v>
      </c>
      <c r="C7973" s="198">
        <v>0</v>
      </c>
      <c r="D7973" s="198">
        <v>668046.82999999996</v>
      </c>
      <c r="E7973" s="198">
        <v>1480416.56</v>
      </c>
      <c r="F7973" s="198">
        <v>685</v>
      </c>
      <c r="G7973" s="198">
        <v>105</v>
      </c>
    </row>
    <row r="7974" spans="1:7">
      <c r="A7974" s="198">
        <v>45060153</v>
      </c>
      <c r="B7974" s="198">
        <v>454381.18</v>
      </c>
      <c r="C7974" s="198">
        <v>0</v>
      </c>
      <c r="D7974" s="198">
        <v>0</v>
      </c>
      <c r="E7974" s="198">
        <v>454381.18</v>
      </c>
      <c r="F7974" s="198">
        <v>685</v>
      </c>
      <c r="G7974" s="198">
        <v>0</v>
      </c>
    </row>
    <row r="7975" spans="1:7">
      <c r="A7975" s="198">
        <v>45060240</v>
      </c>
      <c r="B7975" s="198">
        <v>0</v>
      </c>
      <c r="C7975" s="198">
        <v>0</v>
      </c>
      <c r="D7975" s="198">
        <v>0</v>
      </c>
      <c r="E7975" s="198">
        <v>0</v>
      </c>
      <c r="F7975" s="198">
        <v>685</v>
      </c>
      <c r="G7975" s="198">
        <v>0</v>
      </c>
    </row>
    <row r="7976" spans="1:7">
      <c r="A7976" s="198">
        <v>45060259</v>
      </c>
      <c r="B7976" s="198">
        <v>0</v>
      </c>
      <c r="C7976" s="198">
        <v>0</v>
      </c>
      <c r="D7976" s="198">
        <v>0</v>
      </c>
      <c r="E7976" s="198">
        <v>0</v>
      </c>
      <c r="F7976" s="198">
        <v>823</v>
      </c>
      <c r="G7976" s="198">
        <v>0</v>
      </c>
    </row>
    <row r="7977" spans="1:7">
      <c r="A7977" s="198">
        <v>45060296</v>
      </c>
      <c r="B7977" s="198">
        <v>0</v>
      </c>
      <c r="C7977" s="198">
        <v>0</v>
      </c>
      <c r="D7977" s="198">
        <v>0</v>
      </c>
      <c r="E7977" s="198">
        <v>0</v>
      </c>
      <c r="F7977" s="198">
        <v>685</v>
      </c>
      <c r="G7977" s="198">
        <v>0</v>
      </c>
    </row>
    <row r="7978" spans="1:7">
      <c r="A7978" s="198">
        <v>45060309</v>
      </c>
      <c r="B7978" s="198">
        <v>573938.36</v>
      </c>
      <c r="C7978" s="198">
        <v>0</v>
      </c>
      <c r="D7978" s="198">
        <v>0</v>
      </c>
      <c r="E7978" s="198">
        <v>573938.36</v>
      </c>
      <c r="F7978" s="198">
        <v>685</v>
      </c>
      <c r="G7978" s="198">
        <v>0</v>
      </c>
    </row>
    <row r="7979" spans="1:7">
      <c r="A7979" s="198">
        <v>45060320</v>
      </c>
      <c r="B7979" s="198">
        <v>158726.14000000001</v>
      </c>
      <c r="C7979" s="198">
        <v>0</v>
      </c>
      <c r="D7979" s="198">
        <v>0</v>
      </c>
      <c r="E7979" s="198">
        <v>158726.14000000001</v>
      </c>
      <c r="F7979" s="198">
        <v>685</v>
      </c>
      <c r="G7979" s="198">
        <v>0</v>
      </c>
    </row>
    <row r="7980" spans="1:7">
      <c r="A7980" s="198">
        <v>45060330</v>
      </c>
      <c r="B7980" s="198">
        <v>735487.42</v>
      </c>
      <c r="C7980" s="198">
        <v>8945.23</v>
      </c>
      <c r="D7980" s="198">
        <v>0</v>
      </c>
      <c r="E7980" s="198">
        <v>744432.65</v>
      </c>
      <c r="F7980" s="198">
        <v>685</v>
      </c>
      <c r="G7980" s="198">
        <v>1</v>
      </c>
    </row>
    <row r="7981" spans="1:7">
      <c r="A7981" s="198">
        <v>45060346</v>
      </c>
      <c r="B7981" s="198">
        <v>0</v>
      </c>
      <c r="C7981" s="198">
        <v>0</v>
      </c>
      <c r="D7981" s="198">
        <v>0</v>
      </c>
      <c r="E7981" s="198">
        <v>0</v>
      </c>
      <c r="F7981" s="198">
        <v>685</v>
      </c>
      <c r="G7981" s="198">
        <v>0</v>
      </c>
    </row>
    <row r="7982" spans="1:7">
      <c r="A7982" s="198">
        <v>45060352</v>
      </c>
      <c r="B7982" s="198">
        <v>848876.06</v>
      </c>
      <c r="C7982" s="198">
        <v>10338.42</v>
      </c>
      <c r="D7982" s="198">
        <v>0</v>
      </c>
      <c r="E7982" s="198">
        <v>859214.48</v>
      </c>
      <c r="F7982" s="198">
        <v>685</v>
      </c>
      <c r="G7982" s="198">
        <v>1</v>
      </c>
    </row>
    <row r="7983" spans="1:7">
      <c r="A7983" s="198">
        <v>45112729</v>
      </c>
      <c r="B7983" s="198">
        <v>0</v>
      </c>
      <c r="C7983" s="198">
        <v>0</v>
      </c>
      <c r="D7983" s="198">
        <v>0</v>
      </c>
      <c r="E7983" s="198">
        <v>0</v>
      </c>
      <c r="F7983" s="198">
        <v>823</v>
      </c>
      <c r="G7983" s="198">
        <v>0</v>
      </c>
    </row>
    <row r="7984" spans="1:7">
      <c r="A7984" s="198">
        <v>45112901</v>
      </c>
      <c r="B7984" s="198">
        <v>0</v>
      </c>
      <c r="C7984" s="198">
        <v>0</v>
      </c>
      <c r="D7984" s="198">
        <v>0</v>
      </c>
      <c r="E7984" s="198">
        <v>0</v>
      </c>
      <c r="F7984" s="198">
        <v>823</v>
      </c>
      <c r="G7984" s="198">
        <v>0</v>
      </c>
    </row>
    <row r="7985" spans="1:7">
      <c r="A7985" s="198">
        <v>45113160</v>
      </c>
      <c r="B7985" s="198">
        <v>0</v>
      </c>
      <c r="C7985" s="198">
        <v>0</v>
      </c>
      <c r="D7985" s="198">
        <v>0</v>
      </c>
      <c r="E7985" s="198">
        <v>0</v>
      </c>
      <c r="F7985" s="198">
        <v>685</v>
      </c>
      <c r="G7985" s="198">
        <v>0</v>
      </c>
    </row>
    <row r="7986" spans="1:7">
      <c r="A7986" s="198">
        <v>45113613</v>
      </c>
      <c r="B7986" s="198">
        <v>0</v>
      </c>
      <c r="C7986" s="198">
        <v>0</v>
      </c>
      <c r="D7986" s="198">
        <v>0</v>
      </c>
      <c r="E7986" s="198">
        <v>0</v>
      </c>
      <c r="F7986" s="198">
        <v>685</v>
      </c>
      <c r="G7986" s="198">
        <v>0</v>
      </c>
    </row>
    <row r="7987" spans="1:7">
      <c r="A7987" s="198">
        <v>45113760</v>
      </c>
      <c r="B7987" s="198">
        <v>0</v>
      </c>
      <c r="C7987" s="198">
        <v>0</v>
      </c>
      <c r="D7987" s="198">
        <v>0</v>
      </c>
      <c r="E7987" s="198">
        <v>0</v>
      </c>
      <c r="F7987" s="198">
        <v>685</v>
      </c>
      <c r="G7987" s="198">
        <v>0</v>
      </c>
    </row>
    <row r="7988" spans="1:7">
      <c r="A7988" s="198">
        <v>45113782</v>
      </c>
      <c r="B7988" s="198">
        <v>0</v>
      </c>
      <c r="C7988" s="198">
        <v>0</v>
      </c>
      <c r="D7988" s="198">
        <v>0</v>
      </c>
      <c r="E7988" s="198">
        <v>0</v>
      </c>
      <c r="F7988" s="198">
        <v>685</v>
      </c>
      <c r="G7988" s="198">
        <v>0</v>
      </c>
    </row>
    <row r="7989" spans="1:7">
      <c r="A7989" s="198">
        <v>45113815</v>
      </c>
      <c r="B7989" s="198">
        <v>0</v>
      </c>
      <c r="C7989" s="198">
        <v>0</v>
      </c>
      <c r="D7989" s="198">
        <v>0</v>
      </c>
      <c r="E7989" s="198">
        <v>0</v>
      </c>
      <c r="F7989" s="198">
        <v>685</v>
      </c>
      <c r="G7989" s="198">
        <v>0</v>
      </c>
    </row>
    <row r="7990" spans="1:7">
      <c r="A7990" s="198">
        <v>45113829</v>
      </c>
      <c r="B7990" s="198">
        <v>0</v>
      </c>
      <c r="C7990" s="198">
        <v>0</v>
      </c>
      <c r="D7990" s="198">
        <v>0</v>
      </c>
      <c r="E7990" s="198">
        <v>0</v>
      </c>
      <c r="F7990" s="198">
        <v>685</v>
      </c>
      <c r="G7990" s="198">
        <v>0</v>
      </c>
    </row>
    <row r="7991" spans="1:7">
      <c r="A7991" s="198">
        <v>45113831</v>
      </c>
      <c r="B7991" s="198">
        <v>273948.84000000003</v>
      </c>
      <c r="C7991" s="198">
        <v>3378.83</v>
      </c>
      <c r="D7991" s="198">
        <v>0</v>
      </c>
      <c r="E7991" s="198">
        <v>277327.67</v>
      </c>
      <c r="F7991" s="198">
        <v>823</v>
      </c>
      <c r="G7991" s="198">
        <v>1</v>
      </c>
    </row>
    <row r="7992" spans="1:7">
      <c r="A7992" s="198">
        <v>45113847</v>
      </c>
      <c r="B7992" s="198">
        <v>0</v>
      </c>
      <c r="C7992" s="198">
        <v>0</v>
      </c>
      <c r="D7992" s="198">
        <v>0</v>
      </c>
      <c r="E7992" s="198">
        <v>0</v>
      </c>
      <c r="F7992" s="198">
        <v>685</v>
      </c>
      <c r="G7992" s="198">
        <v>0</v>
      </c>
    </row>
    <row r="7993" spans="1:7">
      <c r="A7993" s="198">
        <v>45113859</v>
      </c>
      <c r="B7993" s="198">
        <v>0</v>
      </c>
      <c r="C7993" s="198">
        <v>0</v>
      </c>
      <c r="D7993" s="198">
        <v>0</v>
      </c>
      <c r="E7993" s="198">
        <v>0</v>
      </c>
      <c r="F7993" s="198">
        <v>685</v>
      </c>
      <c r="G7993" s="198">
        <v>0</v>
      </c>
    </row>
    <row r="7994" spans="1:7">
      <c r="A7994" s="198">
        <v>45113861</v>
      </c>
      <c r="B7994" s="198">
        <v>246727.5</v>
      </c>
      <c r="C7994" s="198">
        <v>0</v>
      </c>
      <c r="D7994" s="198">
        <v>0</v>
      </c>
      <c r="E7994" s="198">
        <v>246727.5</v>
      </c>
      <c r="F7994" s="198">
        <v>685</v>
      </c>
      <c r="G7994" s="198">
        <v>0</v>
      </c>
    </row>
    <row r="7995" spans="1:7">
      <c r="A7995" s="198">
        <v>45113891</v>
      </c>
      <c r="B7995" s="198">
        <v>0</v>
      </c>
      <c r="C7995" s="198">
        <v>0</v>
      </c>
      <c r="D7995" s="198">
        <v>0</v>
      </c>
      <c r="E7995" s="198">
        <v>0</v>
      </c>
      <c r="F7995" s="198">
        <v>685</v>
      </c>
      <c r="G7995" s="198">
        <v>0</v>
      </c>
    </row>
    <row r="7996" spans="1:7">
      <c r="A7996" s="198">
        <v>45155010</v>
      </c>
      <c r="B7996" s="198">
        <v>339636.45</v>
      </c>
      <c r="C7996" s="198">
        <v>0</v>
      </c>
      <c r="D7996" s="198">
        <v>0</v>
      </c>
      <c r="E7996" s="198">
        <v>339636.45</v>
      </c>
      <c r="F7996" s="198">
        <v>823</v>
      </c>
      <c r="G7996" s="198">
        <v>0</v>
      </c>
    </row>
    <row r="7997" spans="1:7">
      <c r="A7997" s="198">
        <v>45155142</v>
      </c>
      <c r="B7997" s="198">
        <v>0</v>
      </c>
      <c r="C7997" s="198">
        <v>0</v>
      </c>
      <c r="D7997" s="198">
        <v>0</v>
      </c>
      <c r="E7997" s="198">
        <v>0</v>
      </c>
      <c r="F7997" s="198">
        <v>685</v>
      </c>
      <c r="G7997" s="198">
        <v>0</v>
      </c>
    </row>
    <row r="7998" spans="1:7">
      <c r="A7998" s="198">
        <v>45155179</v>
      </c>
      <c r="B7998" s="198">
        <v>0</v>
      </c>
      <c r="C7998" s="198">
        <v>0</v>
      </c>
      <c r="D7998" s="198">
        <v>0</v>
      </c>
      <c r="E7998" s="198">
        <v>0</v>
      </c>
      <c r="F7998" s="198">
        <v>823</v>
      </c>
      <c r="G7998" s="198">
        <v>0</v>
      </c>
    </row>
    <row r="7999" spans="1:7">
      <c r="A7999" s="198">
        <v>45155250</v>
      </c>
      <c r="B7999" s="198">
        <v>610096.92000000004</v>
      </c>
      <c r="C7999" s="198">
        <v>0</v>
      </c>
      <c r="D7999" s="198">
        <v>29216.43</v>
      </c>
      <c r="E7999" s="198">
        <v>639313.35</v>
      </c>
      <c r="F7999" s="198">
        <v>823</v>
      </c>
      <c r="G7999" s="198">
        <v>4</v>
      </c>
    </row>
    <row r="8000" spans="1:7">
      <c r="A8000" s="198">
        <v>45155265</v>
      </c>
      <c r="B8000" s="198">
        <v>529952.36</v>
      </c>
      <c r="C8000" s="198">
        <v>0</v>
      </c>
      <c r="D8000" s="198">
        <v>0</v>
      </c>
      <c r="E8000" s="198">
        <v>529952.36</v>
      </c>
      <c r="F8000" s="198">
        <v>685</v>
      </c>
      <c r="G8000" s="198">
        <v>0</v>
      </c>
    </row>
    <row r="8001" spans="1:7">
      <c r="A8001" s="198">
        <v>45155487</v>
      </c>
      <c r="B8001" s="198">
        <v>0</v>
      </c>
      <c r="C8001" s="198">
        <v>0</v>
      </c>
      <c r="D8001" s="198">
        <v>0</v>
      </c>
      <c r="E8001" s="198">
        <v>0</v>
      </c>
      <c r="F8001" s="198">
        <v>685</v>
      </c>
      <c r="G8001" s="198">
        <v>0</v>
      </c>
    </row>
    <row r="8002" spans="1:7">
      <c r="A8002" s="198">
        <v>45155618</v>
      </c>
      <c r="B8002" s="198">
        <v>192818.23</v>
      </c>
      <c r="C8002" s="198">
        <v>0</v>
      </c>
      <c r="D8002" s="198">
        <v>0</v>
      </c>
      <c r="E8002" s="198">
        <v>192818.23</v>
      </c>
      <c r="F8002" s="198">
        <v>685</v>
      </c>
      <c r="G8002" s="198">
        <v>0</v>
      </c>
    </row>
    <row r="8003" spans="1:7">
      <c r="A8003" s="198">
        <v>45155626</v>
      </c>
      <c r="B8003" s="198">
        <v>581295.06999999995</v>
      </c>
      <c r="C8003" s="198">
        <v>0</v>
      </c>
      <c r="D8003" s="198">
        <v>0</v>
      </c>
      <c r="E8003" s="198">
        <v>581295.06999999995</v>
      </c>
      <c r="F8003" s="198">
        <v>823</v>
      </c>
      <c r="G8003" s="198">
        <v>0</v>
      </c>
    </row>
    <row r="8004" spans="1:7">
      <c r="A8004" s="198">
        <v>45155688</v>
      </c>
      <c r="B8004" s="198">
        <v>224422.2</v>
      </c>
      <c r="C8004" s="198">
        <v>0</v>
      </c>
      <c r="D8004" s="198">
        <v>0</v>
      </c>
      <c r="E8004" s="198">
        <v>224422.2</v>
      </c>
      <c r="F8004" s="198">
        <v>823</v>
      </c>
      <c r="G8004" s="198">
        <v>0</v>
      </c>
    </row>
    <row r="8005" spans="1:7">
      <c r="A8005" s="198">
        <v>45155794</v>
      </c>
      <c r="B8005" s="198">
        <v>243754.93</v>
      </c>
      <c r="C8005" s="198">
        <v>0</v>
      </c>
      <c r="D8005" s="198">
        <v>0</v>
      </c>
      <c r="E8005" s="198">
        <v>243754.93</v>
      </c>
      <c r="F8005" s="198">
        <v>685</v>
      </c>
      <c r="G8005" s="198">
        <v>0</v>
      </c>
    </row>
    <row r="8006" spans="1:7">
      <c r="A8006" s="198">
        <v>45155812</v>
      </c>
      <c r="B8006" s="198">
        <v>266712.46000000002</v>
      </c>
      <c r="C8006" s="198">
        <v>0</v>
      </c>
      <c r="D8006" s="198">
        <v>0</v>
      </c>
      <c r="E8006" s="198">
        <v>266712.46000000002</v>
      </c>
      <c r="F8006" s="198">
        <v>823</v>
      </c>
      <c r="G8006" s="198">
        <v>0</v>
      </c>
    </row>
    <row r="8007" spans="1:7">
      <c r="A8007" s="198">
        <v>45156089</v>
      </c>
      <c r="B8007" s="198">
        <v>0</v>
      </c>
      <c r="C8007" s="198">
        <v>0</v>
      </c>
      <c r="D8007" s="198">
        <v>0</v>
      </c>
      <c r="E8007" s="198">
        <v>0</v>
      </c>
      <c r="F8007" s="198">
        <v>685</v>
      </c>
      <c r="G8007" s="198">
        <v>0</v>
      </c>
    </row>
    <row r="8008" spans="1:7">
      <c r="A8008" s="198">
        <v>45156205</v>
      </c>
      <c r="B8008" s="198">
        <v>417873.83</v>
      </c>
      <c r="C8008" s="198">
        <v>0</v>
      </c>
      <c r="D8008" s="198">
        <v>0</v>
      </c>
      <c r="E8008" s="198">
        <v>417873.83</v>
      </c>
      <c r="F8008" s="198">
        <v>823</v>
      </c>
      <c r="G8008" s="198">
        <v>0</v>
      </c>
    </row>
    <row r="8009" spans="1:7">
      <c r="A8009" s="198">
        <v>45156582</v>
      </c>
      <c r="B8009" s="198">
        <v>0</v>
      </c>
      <c r="C8009" s="198">
        <v>0</v>
      </c>
      <c r="D8009" s="198">
        <v>0</v>
      </c>
      <c r="E8009" s="198">
        <v>0</v>
      </c>
      <c r="F8009" s="198">
        <v>823</v>
      </c>
      <c r="G8009" s="198">
        <v>0</v>
      </c>
    </row>
    <row r="8010" spans="1:7">
      <c r="A8010" s="198">
        <v>45156596</v>
      </c>
      <c r="B8010" s="198">
        <v>216424.23</v>
      </c>
      <c r="C8010" s="198">
        <v>0</v>
      </c>
      <c r="D8010" s="198">
        <v>0</v>
      </c>
      <c r="E8010" s="198">
        <v>216424.23</v>
      </c>
      <c r="F8010" s="198">
        <v>685</v>
      </c>
      <c r="G8010" s="198">
        <v>0</v>
      </c>
    </row>
    <row r="8011" spans="1:7">
      <c r="A8011" s="198">
        <v>45156667</v>
      </c>
      <c r="B8011" s="198">
        <v>497687.84</v>
      </c>
      <c r="C8011" s="198">
        <v>0</v>
      </c>
      <c r="D8011" s="198">
        <v>0</v>
      </c>
      <c r="E8011" s="198">
        <v>497687.84</v>
      </c>
      <c r="F8011" s="198">
        <v>685</v>
      </c>
      <c r="G8011" s="198">
        <v>0</v>
      </c>
    </row>
    <row r="8012" spans="1:7">
      <c r="A8012" s="198">
        <v>45156686</v>
      </c>
      <c r="B8012" s="198">
        <v>5766.77</v>
      </c>
      <c r="C8012" s="198">
        <v>0</v>
      </c>
      <c r="D8012" s="198">
        <v>0</v>
      </c>
      <c r="E8012" s="198">
        <v>5766.77</v>
      </c>
      <c r="F8012" s="198">
        <v>685</v>
      </c>
      <c r="G8012" s="198">
        <v>0</v>
      </c>
    </row>
    <row r="8013" spans="1:7">
      <c r="A8013" s="198">
        <v>45156716</v>
      </c>
      <c r="B8013" s="198">
        <v>1047612.53</v>
      </c>
      <c r="C8013" s="198">
        <v>0</v>
      </c>
      <c r="D8013" s="198">
        <v>233815.05</v>
      </c>
      <c r="E8013" s="198">
        <v>1281427.58</v>
      </c>
      <c r="F8013" s="198">
        <v>823</v>
      </c>
      <c r="G8013" s="198">
        <v>20</v>
      </c>
    </row>
    <row r="8014" spans="1:7">
      <c r="A8014" s="198">
        <v>45156720</v>
      </c>
      <c r="B8014" s="198">
        <v>222879.86</v>
      </c>
      <c r="C8014" s="198">
        <v>0</v>
      </c>
      <c r="D8014" s="198">
        <v>0</v>
      </c>
      <c r="E8014" s="198">
        <v>222879.86</v>
      </c>
      <c r="F8014" s="198">
        <v>685</v>
      </c>
      <c r="G8014" s="198">
        <v>0</v>
      </c>
    </row>
    <row r="8015" spans="1:7">
      <c r="A8015" s="198">
        <v>45156730</v>
      </c>
      <c r="B8015" s="198">
        <v>0</v>
      </c>
      <c r="C8015" s="198">
        <v>0</v>
      </c>
      <c r="D8015" s="198">
        <v>0</v>
      </c>
      <c r="E8015" s="198">
        <v>0</v>
      </c>
      <c r="F8015" s="198">
        <v>685</v>
      </c>
      <c r="G8015" s="198">
        <v>0</v>
      </c>
    </row>
    <row r="8016" spans="1:7">
      <c r="A8016" s="198">
        <v>45156753</v>
      </c>
      <c r="B8016" s="198">
        <v>217322.13</v>
      </c>
      <c r="C8016" s="198">
        <v>0</v>
      </c>
      <c r="D8016" s="198">
        <v>0</v>
      </c>
      <c r="E8016" s="198">
        <v>217322.13</v>
      </c>
      <c r="F8016" s="198">
        <v>685</v>
      </c>
      <c r="G8016" s="198">
        <v>0</v>
      </c>
    </row>
    <row r="8017" spans="1:7">
      <c r="A8017" s="198">
        <v>45156779</v>
      </c>
      <c r="B8017" s="198">
        <v>0</v>
      </c>
      <c r="C8017" s="198">
        <v>0</v>
      </c>
      <c r="D8017" s="198">
        <v>0</v>
      </c>
      <c r="E8017" s="198">
        <v>0</v>
      </c>
      <c r="F8017" s="198">
        <v>823</v>
      </c>
      <c r="G8017" s="198">
        <v>0</v>
      </c>
    </row>
    <row r="8018" spans="1:7">
      <c r="A8018" s="198">
        <v>45156790</v>
      </c>
      <c r="B8018" s="198">
        <v>0</v>
      </c>
      <c r="C8018" s="198">
        <v>0</v>
      </c>
      <c r="D8018" s="198">
        <v>0</v>
      </c>
      <c r="E8018" s="198">
        <v>0</v>
      </c>
      <c r="F8018" s="198">
        <v>685</v>
      </c>
      <c r="G8018" s="198">
        <v>0</v>
      </c>
    </row>
    <row r="8019" spans="1:7">
      <c r="A8019" s="198">
        <v>45156805</v>
      </c>
      <c r="B8019" s="198">
        <v>278059.95</v>
      </c>
      <c r="C8019" s="198">
        <v>0</v>
      </c>
      <c r="D8019" s="198">
        <v>0</v>
      </c>
      <c r="E8019" s="198">
        <v>278059.95</v>
      </c>
      <c r="F8019" s="198">
        <v>685</v>
      </c>
      <c r="G8019" s="198">
        <v>0</v>
      </c>
    </row>
    <row r="8020" spans="1:7">
      <c r="A8020" s="198">
        <v>45156814</v>
      </c>
      <c r="B8020" s="198">
        <v>0</v>
      </c>
      <c r="C8020" s="198">
        <v>0</v>
      </c>
      <c r="D8020" s="198">
        <v>0</v>
      </c>
      <c r="E8020" s="198">
        <v>0</v>
      </c>
      <c r="F8020" s="198">
        <v>685</v>
      </c>
      <c r="G8020" s="198">
        <v>0</v>
      </c>
    </row>
    <row r="8021" spans="1:7">
      <c r="A8021" s="198">
        <v>45156820</v>
      </c>
      <c r="B8021" s="198">
        <v>0</v>
      </c>
      <c r="C8021" s="198">
        <v>0</v>
      </c>
      <c r="D8021" s="198">
        <v>0</v>
      </c>
      <c r="E8021" s="198">
        <v>0</v>
      </c>
      <c r="F8021" s="198">
        <v>685</v>
      </c>
      <c r="G8021" s="198">
        <v>0</v>
      </c>
    </row>
    <row r="8022" spans="1:7">
      <c r="A8022" s="198">
        <v>45156851</v>
      </c>
      <c r="B8022" s="198">
        <v>216085.58</v>
      </c>
      <c r="C8022" s="198">
        <v>0</v>
      </c>
      <c r="D8022" s="198">
        <v>0</v>
      </c>
      <c r="E8022" s="198">
        <v>216085.58</v>
      </c>
      <c r="F8022" s="198">
        <v>685</v>
      </c>
      <c r="G8022" s="198">
        <v>0</v>
      </c>
    </row>
    <row r="8023" spans="1:7">
      <c r="A8023" s="198">
        <v>45217657</v>
      </c>
      <c r="B8023" s="198">
        <v>0</v>
      </c>
      <c r="C8023" s="198">
        <v>0</v>
      </c>
      <c r="D8023" s="198">
        <v>0</v>
      </c>
      <c r="E8023" s="198">
        <v>0</v>
      </c>
      <c r="F8023" s="198">
        <v>823</v>
      </c>
      <c r="G8023" s="198">
        <v>0</v>
      </c>
    </row>
    <row r="8024" spans="1:7">
      <c r="A8024" s="198">
        <v>45217660</v>
      </c>
      <c r="B8024" s="198">
        <v>380568.05</v>
      </c>
      <c r="C8024" s="198">
        <v>0</v>
      </c>
      <c r="D8024" s="198">
        <v>0</v>
      </c>
      <c r="E8024" s="198">
        <v>380568.05</v>
      </c>
      <c r="F8024" s="198">
        <v>685</v>
      </c>
      <c r="G8024" s="198">
        <v>0</v>
      </c>
    </row>
    <row r="8025" spans="1:7">
      <c r="A8025" s="198">
        <v>45217680</v>
      </c>
      <c r="B8025" s="198">
        <v>0</v>
      </c>
      <c r="C8025" s="198">
        <v>0</v>
      </c>
      <c r="D8025" s="198">
        <v>0</v>
      </c>
      <c r="E8025" s="198">
        <v>0</v>
      </c>
      <c r="F8025" s="198">
        <v>685</v>
      </c>
      <c r="G8025" s="198">
        <v>0</v>
      </c>
    </row>
    <row r="8026" spans="1:7">
      <c r="A8026" s="198">
        <v>45217696</v>
      </c>
      <c r="B8026" s="198">
        <v>0</v>
      </c>
      <c r="C8026" s="198">
        <v>0</v>
      </c>
      <c r="D8026" s="198">
        <v>0</v>
      </c>
      <c r="E8026" s="198">
        <v>0</v>
      </c>
      <c r="F8026" s="198">
        <v>685</v>
      </c>
      <c r="G8026" s="198">
        <v>0</v>
      </c>
    </row>
    <row r="8027" spans="1:7">
      <c r="A8027" s="198">
        <v>45217708</v>
      </c>
      <c r="B8027" s="198">
        <v>641808.42000000004</v>
      </c>
      <c r="C8027" s="198">
        <v>0</v>
      </c>
      <c r="D8027" s="198">
        <v>60617.48</v>
      </c>
      <c r="E8027" s="198">
        <v>702425.9</v>
      </c>
      <c r="F8027" s="198">
        <v>685</v>
      </c>
      <c r="G8027" s="198">
        <v>8</v>
      </c>
    </row>
    <row r="8028" spans="1:7">
      <c r="A8028" s="198">
        <v>45254869</v>
      </c>
      <c r="B8028" s="198">
        <v>0</v>
      </c>
      <c r="C8028" s="198">
        <v>0</v>
      </c>
      <c r="D8028" s="198">
        <v>0</v>
      </c>
      <c r="E8028" s="198">
        <v>0</v>
      </c>
      <c r="F8028" s="198">
        <v>823</v>
      </c>
      <c r="G8028" s="198">
        <v>0</v>
      </c>
    </row>
    <row r="8029" spans="1:7">
      <c r="A8029" s="198">
        <v>45255050</v>
      </c>
      <c r="B8029" s="198">
        <v>0</v>
      </c>
      <c r="C8029" s="198">
        <v>0</v>
      </c>
      <c r="D8029" s="198">
        <v>0</v>
      </c>
      <c r="E8029" s="198">
        <v>0</v>
      </c>
      <c r="F8029" s="198">
        <v>685</v>
      </c>
      <c r="G8029" s="198">
        <v>0</v>
      </c>
    </row>
    <row r="8030" spans="1:7">
      <c r="A8030" s="198">
        <v>45256003</v>
      </c>
      <c r="B8030" s="198">
        <v>305558.03000000003</v>
      </c>
      <c r="C8030" s="198">
        <v>0</v>
      </c>
      <c r="D8030" s="198">
        <v>0</v>
      </c>
      <c r="E8030" s="198">
        <v>305558.03000000003</v>
      </c>
      <c r="F8030" s="198">
        <v>823</v>
      </c>
      <c r="G8030" s="198">
        <v>0</v>
      </c>
    </row>
    <row r="8031" spans="1:7">
      <c r="A8031" s="198">
        <v>45256224</v>
      </c>
      <c r="B8031" s="198">
        <v>0</v>
      </c>
      <c r="C8031" s="198">
        <v>0</v>
      </c>
      <c r="D8031" s="198">
        <v>0</v>
      </c>
      <c r="E8031" s="198">
        <v>0</v>
      </c>
      <c r="F8031" s="198">
        <v>823</v>
      </c>
      <c r="G8031" s="198">
        <v>0</v>
      </c>
    </row>
    <row r="8032" spans="1:7">
      <c r="A8032" s="198">
        <v>45256258</v>
      </c>
      <c r="B8032" s="198">
        <v>0</v>
      </c>
      <c r="C8032" s="198">
        <v>0</v>
      </c>
      <c r="D8032" s="198">
        <v>0</v>
      </c>
      <c r="E8032" s="198">
        <v>0</v>
      </c>
      <c r="F8032" s="198">
        <v>685</v>
      </c>
      <c r="G8032" s="198">
        <v>0</v>
      </c>
    </row>
    <row r="8033" spans="1:7">
      <c r="A8033" s="198">
        <v>45256266</v>
      </c>
      <c r="B8033" s="198">
        <v>0</v>
      </c>
      <c r="C8033" s="198">
        <v>0</v>
      </c>
      <c r="D8033" s="198">
        <v>0</v>
      </c>
      <c r="E8033" s="198">
        <v>0</v>
      </c>
      <c r="F8033" s="198">
        <v>685</v>
      </c>
      <c r="G8033" s="198">
        <v>0</v>
      </c>
    </row>
    <row r="8034" spans="1:7">
      <c r="A8034" s="198">
        <v>45256272</v>
      </c>
      <c r="B8034" s="198">
        <v>228621.19</v>
      </c>
      <c r="C8034" s="198">
        <v>0</v>
      </c>
      <c r="D8034" s="198">
        <v>0</v>
      </c>
      <c r="E8034" s="198">
        <v>228621.19</v>
      </c>
      <c r="F8034" s="198">
        <v>823</v>
      </c>
      <c r="G8034" s="198">
        <v>0</v>
      </c>
    </row>
    <row r="8035" spans="1:7">
      <c r="A8035" s="198">
        <v>45292576</v>
      </c>
      <c r="B8035" s="198">
        <v>345667.83</v>
      </c>
      <c r="C8035" s="198">
        <v>0</v>
      </c>
      <c r="D8035" s="198">
        <v>0</v>
      </c>
      <c r="E8035" s="198">
        <v>345667.83</v>
      </c>
      <c r="F8035" s="198">
        <v>823</v>
      </c>
      <c r="G8035" s="198">
        <v>0</v>
      </c>
    </row>
    <row r="8036" spans="1:7">
      <c r="A8036" s="198">
        <v>45292909</v>
      </c>
      <c r="B8036" s="198">
        <v>0</v>
      </c>
      <c r="C8036" s="198">
        <v>0</v>
      </c>
      <c r="D8036" s="198">
        <v>0</v>
      </c>
      <c r="E8036" s="198">
        <v>0</v>
      </c>
      <c r="F8036" s="198">
        <v>823</v>
      </c>
      <c r="G8036" s="198">
        <v>0</v>
      </c>
    </row>
    <row r="8037" spans="1:7">
      <c r="A8037" s="198">
        <v>45292935</v>
      </c>
      <c r="B8037" s="198">
        <v>0</v>
      </c>
      <c r="C8037" s="198">
        <v>0</v>
      </c>
      <c r="D8037" s="198">
        <v>0</v>
      </c>
      <c r="E8037" s="198">
        <v>0</v>
      </c>
      <c r="F8037" s="198">
        <v>685</v>
      </c>
      <c r="G8037" s="198">
        <v>0</v>
      </c>
    </row>
    <row r="8038" spans="1:7">
      <c r="A8038" s="198">
        <v>45338266</v>
      </c>
      <c r="B8038" s="198">
        <v>0</v>
      </c>
      <c r="C8038" s="198">
        <v>0</v>
      </c>
      <c r="D8038" s="198">
        <v>0</v>
      </c>
      <c r="E8038" s="198">
        <v>0</v>
      </c>
      <c r="F8038" s="198">
        <v>823</v>
      </c>
      <c r="G8038" s="198">
        <v>0</v>
      </c>
    </row>
    <row r="8039" spans="1:7">
      <c r="A8039" s="198">
        <v>45338280</v>
      </c>
      <c r="B8039" s="198">
        <v>0</v>
      </c>
      <c r="C8039" s="198">
        <v>0</v>
      </c>
      <c r="D8039" s="198">
        <v>0</v>
      </c>
      <c r="E8039" s="198">
        <v>0</v>
      </c>
      <c r="F8039" s="198">
        <v>685</v>
      </c>
      <c r="G8039" s="198">
        <v>0</v>
      </c>
    </row>
    <row r="8040" spans="1:7">
      <c r="A8040" s="198">
        <v>45338309</v>
      </c>
      <c r="B8040" s="198">
        <v>374602.74</v>
      </c>
      <c r="C8040" s="198">
        <v>0</v>
      </c>
      <c r="D8040" s="198">
        <v>0</v>
      </c>
      <c r="E8040" s="198">
        <v>374602.74</v>
      </c>
      <c r="F8040" s="198">
        <v>685</v>
      </c>
      <c r="G8040" s="198">
        <v>0</v>
      </c>
    </row>
    <row r="8041" spans="1:7">
      <c r="A8041" s="198">
        <v>45338317</v>
      </c>
      <c r="B8041" s="198">
        <v>2012903.2</v>
      </c>
      <c r="C8041" s="198">
        <v>22908.61</v>
      </c>
      <c r="D8041" s="198">
        <v>0</v>
      </c>
      <c r="E8041" s="198">
        <v>2035811.81</v>
      </c>
      <c r="F8041" s="198">
        <v>685</v>
      </c>
      <c r="G8041" s="198">
        <v>1</v>
      </c>
    </row>
    <row r="8042" spans="1:7">
      <c r="A8042" s="198">
        <v>45338321</v>
      </c>
      <c r="B8042" s="198">
        <v>0</v>
      </c>
      <c r="C8042" s="198">
        <v>0</v>
      </c>
      <c r="D8042" s="198">
        <v>0</v>
      </c>
      <c r="E8042" s="198">
        <v>0</v>
      </c>
      <c r="F8042" s="198">
        <v>685</v>
      </c>
      <c r="G8042" s="198">
        <v>0</v>
      </c>
    </row>
    <row r="8043" spans="1:7">
      <c r="A8043" s="198">
        <v>45338337</v>
      </c>
      <c r="B8043" s="198">
        <v>0</v>
      </c>
      <c r="C8043" s="198">
        <v>0</v>
      </c>
      <c r="D8043" s="198">
        <v>0</v>
      </c>
      <c r="E8043" s="198">
        <v>0</v>
      </c>
      <c r="F8043" s="198">
        <v>685</v>
      </c>
      <c r="G8043" s="198">
        <v>0</v>
      </c>
    </row>
    <row r="8044" spans="1:7">
      <c r="A8044" s="198">
        <v>45385543</v>
      </c>
      <c r="B8044" s="198">
        <v>0</v>
      </c>
      <c r="C8044" s="198">
        <v>0</v>
      </c>
      <c r="D8044" s="198">
        <v>0</v>
      </c>
      <c r="E8044" s="198">
        <v>0</v>
      </c>
      <c r="F8044" s="198">
        <v>823</v>
      </c>
      <c r="G8044" s="198">
        <v>0</v>
      </c>
    </row>
    <row r="8045" spans="1:7">
      <c r="A8045" s="198">
        <v>45385968</v>
      </c>
      <c r="B8045" s="198">
        <v>296884.59000000003</v>
      </c>
      <c r="C8045" s="198">
        <v>0</v>
      </c>
      <c r="D8045" s="198">
        <v>100212.19</v>
      </c>
      <c r="E8045" s="198">
        <v>397096.78</v>
      </c>
      <c r="F8045" s="198">
        <v>685</v>
      </c>
      <c r="G8045" s="198">
        <v>35</v>
      </c>
    </row>
    <row r="8046" spans="1:7">
      <c r="A8046" s="198">
        <v>45386013</v>
      </c>
      <c r="B8046" s="198">
        <v>0</v>
      </c>
      <c r="C8046" s="198">
        <v>0</v>
      </c>
      <c r="D8046" s="198">
        <v>0</v>
      </c>
      <c r="E8046" s="198">
        <v>0</v>
      </c>
      <c r="F8046" s="198">
        <v>685</v>
      </c>
      <c r="G8046" s="198">
        <v>0</v>
      </c>
    </row>
    <row r="8047" spans="1:7">
      <c r="A8047" s="198">
        <v>45386189</v>
      </c>
      <c r="B8047" s="198">
        <v>315422.57</v>
      </c>
      <c r="C8047" s="198">
        <v>15205.86</v>
      </c>
      <c r="D8047" s="198">
        <v>0</v>
      </c>
      <c r="E8047" s="198">
        <v>330628.43</v>
      </c>
      <c r="F8047" s="198">
        <v>823</v>
      </c>
      <c r="G8047" s="198">
        <v>2</v>
      </c>
    </row>
    <row r="8048" spans="1:7">
      <c r="A8048" s="198">
        <v>45386279</v>
      </c>
      <c r="B8048" s="198">
        <v>0</v>
      </c>
      <c r="C8048" s="198">
        <v>0</v>
      </c>
      <c r="D8048" s="198">
        <v>0</v>
      </c>
      <c r="E8048" s="198">
        <v>0</v>
      </c>
      <c r="F8048" s="198">
        <v>685</v>
      </c>
      <c r="G8048" s="198">
        <v>0</v>
      </c>
    </row>
    <row r="8049" spans="1:7">
      <c r="A8049" s="198">
        <v>45386306</v>
      </c>
      <c r="B8049" s="198">
        <v>0</v>
      </c>
      <c r="C8049" s="198">
        <v>0</v>
      </c>
      <c r="D8049" s="198">
        <v>0</v>
      </c>
      <c r="E8049" s="198">
        <v>0</v>
      </c>
      <c r="F8049" s="198">
        <v>685</v>
      </c>
      <c r="G8049" s="198">
        <v>0</v>
      </c>
    </row>
    <row r="8050" spans="1:7">
      <c r="A8050" s="198">
        <v>45386319</v>
      </c>
      <c r="B8050" s="198">
        <v>279519.51</v>
      </c>
      <c r="C8050" s="198">
        <v>0</v>
      </c>
      <c r="D8050" s="198">
        <v>199634.35</v>
      </c>
      <c r="E8050" s="198">
        <v>479153.86</v>
      </c>
      <c r="F8050" s="198">
        <v>685</v>
      </c>
      <c r="G8050" s="198">
        <v>90</v>
      </c>
    </row>
    <row r="8051" spans="1:7">
      <c r="A8051" s="198">
        <v>45429279</v>
      </c>
      <c r="B8051" s="198">
        <v>17610.79</v>
      </c>
      <c r="C8051" s="198">
        <v>0</v>
      </c>
      <c r="D8051" s="198">
        <v>0</v>
      </c>
      <c r="E8051" s="198">
        <v>17610.79</v>
      </c>
      <c r="F8051" s="198">
        <v>685</v>
      </c>
      <c r="G8051" s="198">
        <v>0</v>
      </c>
    </row>
    <row r="8052" spans="1:7">
      <c r="A8052" s="198">
        <v>45429362</v>
      </c>
      <c r="B8052" s="198">
        <v>334619.37</v>
      </c>
      <c r="C8052" s="198">
        <v>0</v>
      </c>
      <c r="D8052" s="198">
        <v>0</v>
      </c>
      <c r="E8052" s="198">
        <v>334619.37</v>
      </c>
      <c r="F8052" s="198">
        <v>685</v>
      </c>
      <c r="G8052" s="198">
        <v>0</v>
      </c>
    </row>
    <row r="8053" spans="1:7">
      <c r="A8053" s="198">
        <v>45429451</v>
      </c>
      <c r="B8053" s="198">
        <v>0</v>
      </c>
      <c r="C8053" s="198">
        <v>0</v>
      </c>
      <c r="D8053" s="198">
        <v>0</v>
      </c>
      <c r="E8053" s="198">
        <v>0</v>
      </c>
      <c r="F8053" s="198">
        <v>685</v>
      </c>
      <c r="G8053" s="198">
        <v>0</v>
      </c>
    </row>
    <row r="8054" spans="1:7">
      <c r="A8054" s="198">
        <v>45429999</v>
      </c>
      <c r="B8054" s="198">
        <v>360082.54</v>
      </c>
      <c r="C8054" s="198">
        <v>0</v>
      </c>
      <c r="D8054" s="198">
        <v>0</v>
      </c>
      <c r="E8054" s="198">
        <v>360082.54</v>
      </c>
      <c r="F8054" s="198">
        <v>823</v>
      </c>
      <c r="G8054" s="198">
        <v>0</v>
      </c>
    </row>
    <row r="8055" spans="1:7">
      <c r="A8055" s="198">
        <v>45430102</v>
      </c>
      <c r="B8055" s="198">
        <v>0</v>
      </c>
      <c r="C8055" s="198">
        <v>0</v>
      </c>
      <c r="D8055" s="198">
        <v>0</v>
      </c>
      <c r="E8055" s="198">
        <v>0</v>
      </c>
      <c r="F8055" s="198">
        <v>823</v>
      </c>
      <c r="G8055" s="198">
        <v>0</v>
      </c>
    </row>
    <row r="8056" spans="1:7">
      <c r="A8056" s="198">
        <v>45430355</v>
      </c>
      <c r="B8056" s="198">
        <v>0</v>
      </c>
      <c r="C8056" s="198">
        <v>0</v>
      </c>
      <c r="D8056" s="198">
        <v>0</v>
      </c>
      <c r="E8056" s="198">
        <v>0</v>
      </c>
      <c r="F8056" s="198">
        <v>685</v>
      </c>
      <c r="G8056" s="198">
        <v>0</v>
      </c>
    </row>
    <row r="8057" spans="1:7">
      <c r="A8057" s="198">
        <v>45430476</v>
      </c>
      <c r="B8057" s="198">
        <v>0</v>
      </c>
      <c r="C8057" s="198">
        <v>0</v>
      </c>
      <c r="D8057" s="198">
        <v>0</v>
      </c>
      <c r="E8057" s="198">
        <v>0</v>
      </c>
      <c r="F8057" s="198">
        <v>685</v>
      </c>
      <c r="G8057" s="198">
        <v>0</v>
      </c>
    </row>
    <row r="8058" spans="1:7">
      <c r="A8058" s="198">
        <v>45430749</v>
      </c>
      <c r="B8058" s="198">
        <v>0</v>
      </c>
      <c r="C8058" s="198">
        <v>0</v>
      </c>
      <c r="D8058" s="198">
        <v>0</v>
      </c>
      <c r="E8058" s="198">
        <v>0</v>
      </c>
      <c r="F8058" s="198">
        <v>823</v>
      </c>
      <c r="G8058" s="198">
        <v>0</v>
      </c>
    </row>
    <row r="8059" spans="1:7">
      <c r="A8059" s="198">
        <v>45430845</v>
      </c>
      <c r="B8059" s="198">
        <v>250385.23</v>
      </c>
      <c r="C8059" s="198">
        <v>0</v>
      </c>
      <c r="D8059" s="198">
        <v>0</v>
      </c>
      <c r="E8059" s="198">
        <v>250385.23</v>
      </c>
      <c r="F8059" s="198">
        <v>685</v>
      </c>
      <c r="G8059" s="198">
        <v>0</v>
      </c>
    </row>
    <row r="8060" spans="1:7">
      <c r="A8060" s="198">
        <v>45430862</v>
      </c>
      <c r="B8060" s="198">
        <v>75535.73</v>
      </c>
      <c r="C8060" s="198">
        <v>0</v>
      </c>
      <c r="D8060" s="198">
        <v>0</v>
      </c>
      <c r="E8060" s="198">
        <v>75535.73</v>
      </c>
      <c r="F8060" s="198">
        <v>685</v>
      </c>
      <c r="G8060" s="198">
        <v>0</v>
      </c>
    </row>
    <row r="8061" spans="1:7">
      <c r="A8061" s="198">
        <v>45430872</v>
      </c>
      <c r="B8061" s="198">
        <v>291857.96999999997</v>
      </c>
      <c r="C8061" s="198">
        <v>3321.82</v>
      </c>
      <c r="D8061" s="198">
        <v>0</v>
      </c>
      <c r="E8061" s="198">
        <v>295179.78999999998</v>
      </c>
      <c r="F8061" s="198">
        <v>685</v>
      </c>
      <c r="G8061" s="198">
        <v>1</v>
      </c>
    </row>
    <row r="8062" spans="1:7">
      <c r="A8062" s="198">
        <v>45430880</v>
      </c>
      <c r="B8062" s="198">
        <v>423134.14</v>
      </c>
      <c r="C8062" s="198">
        <v>0</v>
      </c>
      <c r="D8062" s="198">
        <v>0</v>
      </c>
      <c r="E8062" s="198">
        <v>423134.14</v>
      </c>
      <c r="F8062" s="198">
        <v>823</v>
      </c>
      <c r="G8062" s="198">
        <v>0</v>
      </c>
    </row>
    <row r="8063" spans="1:7">
      <c r="A8063" s="198">
        <v>45430915</v>
      </c>
      <c r="B8063" s="198">
        <v>0</v>
      </c>
      <c r="C8063" s="198">
        <v>0</v>
      </c>
      <c r="D8063" s="198">
        <v>0</v>
      </c>
      <c r="E8063" s="198">
        <v>0</v>
      </c>
      <c r="F8063" s="198">
        <v>823</v>
      </c>
      <c r="G8063" s="198">
        <v>0</v>
      </c>
    </row>
    <row r="8064" spans="1:7">
      <c r="A8064" s="198">
        <v>45430980</v>
      </c>
      <c r="B8064" s="198">
        <v>292423.45</v>
      </c>
      <c r="C8064" s="198">
        <v>0</v>
      </c>
      <c r="D8064" s="198">
        <v>0</v>
      </c>
      <c r="E8064" s="198">
        <v>292423.45</v>
      </c>
      <c r="F8064" s="198">
        <v>685</v>
      </c>
      <c r="G8064" s="198">
        <v>0</v>
      </c>
    </row>
    <row r="8065" spans="1:7">
      <c r="A8065" s="198">
        <v>45430991</v>
      </c>
      <c r="B8065" s="198">
        <v>0</v>
      </c>
      <c r="C8065" s="198">
        <v>0</v>
      </c>
      <c r="D8065" s="198">
        <v>0</v>
      </c>
      <c r="E8065" s="198">
        <v>0</v>
      </c>
      <c r="F8065" s="198">
        <v>685</v>
      </c>
      <c r="G8065" s="198">
        <v>0</v>
      </c>
    </row>
    <row r="8066" spans="1:7">
      <c r="A8066" s="198">
        <v>45431017</v>
      </c>
      <c r="B8066" s="198">
        <v>0</v>
      </c>
      <c r="C8066" s="198">
        <v>0</v>
      </c>
      <c r="D8066" s="198">
        <v>0</v>
      </c>
      <c r="E8066" s="198">
        <v>0</v>
      </c>
      <c r="F8066" s="198">
        <v>685</v>
      </c>
      <c r="G8066" s="198">
        <v>0</v>
      </c>
    </row>
    <row r="8067" spans="1:7">
      <c r="A8067" s="198">
        <v>45431038</v>
      </c>
      <c r="B8067" s="198">
        <v>448337.43</v>
      </c>
      <c r="C8067" s="198">
        <v>5444.99</v>
      </c>
      <c r="D8067" s="198">
        <v>0</v>
      </c>
      <c r="E8067" s="198">
        <v>453782.42</v>
      </c>
      <c r="F8067" s="198">
        <v>685</v>
      </c>
      <c r="G8067" s="198">
        <v>1</v>
      </c>
    </row>
    <row r="8068" spans="1:7">
      <c r="A8068" s="198">
        <v>45475152</v>
      </c>
      <c r="B8068" s="198">
        <v>0</v>
      </c>
      <c r="C8068" s="198">
        <v>0</v>
      </c>
      <c r="D8068" s="198">
        <v>0</v>
      </c>
      <c r="E8068" s="198">
        <v>0</v>
      </c>
      <c r="F8068" s="198">
        <v>823</v>
      </c>
      <c r="G8068" s="198">
        <v>0</v>
      </c>
    </row>
    <row r="8069" spans="1:7">
      <c r="A8069" s="198">
        <v>45476290</v>
      </c>
      <c r="B8069" s="198">
        <v>0</v>
      </c>
      <c r="C8069" s="198">
        <v>0</v>
      </c>
      <c r="D8069" s="198">
        <v>0</v>
      </c>
      <c r="E8069" s="198">
        <v>0</v>
      </c>
      <c r="F8069" s="198">
        <v>685</v>
      </c>
      <c r="G8069" s="198">
        <v>0</v>
      </c>
    </row>
    <row r="8070" spans="1:7">
      <c r="A8070" s="198">
        <v>45476336</v>
      </c>
      <c r="B8070" s="198">
        <v>274919.57</v>
      </c>
      <c r="C8070" s="198">
        <v>0</v>
      </c>
      <c r="D8070" s="198">
        <v>0</v>
      </c>
      <c r="E8070" s="198">
        <v>274919.57</v>
      </c>
      <c r="F8070" s="198">
        <v>685</v>
      </c>
      <c r="G8070" s="198">
        <v>0</v>
      </c>
    </row>
    <row r="8071" spans="1:7">
      <c r="A8071" s="198">
        <v>45476356</v>
      </c>
      <c r="B8071" s="198">
        <v>0</v>
      </c>
      <c r="C8071" s="198">
        <v>0</v>
      </c>
      <c r="D8071" s="198">
        <v>0</v>
      </c>
      <c r="E8071" s="198">
        <v>0</v>
      </c>
      <c r="F8071" s="198">
        <v>823</v>
      </c>
      <c r="G8071" s="198">
        <v>0</v>
      </c>
    </row>
    <row r="8072" spans="1:7">
      <c r="A8072" s="198">
        <v>45523069</v>
      </c>
      <c r="B8072" s="198">
        <v>360806.69</v>
      </c>
      <c r="C8072" s="198">
        <v>2124.8000000000002</v>
      </c>
      <c r="D8072" s="198">
        <v>0</v>
      </c>
      <c r="E8072" s="198">
        <v>362931.49</v>
      </c>
      <c r="F8072" s="198">
        <v>823</v>
      </c>
      <c r="G8072" s="198">
        <v>1</v>
      </c>
    </row>
    <row r="8073" spans="1:7">
      <c r="A8073" s="198">
        <v>45523662</v>
      </c>
      <c r="B8073" s="198">
        <v>0</v>
      </c>
      <c r="C8073" s="198">
        <v>0</v>
      </c>
      <c r="D8073" s="198">
        <v>0</v>
      </c>
      <c r="E8073" s="198">
        <v>0</v>
      </c>
      <c r="F8073" s="198">
        <v>685</v>
      </c>
      <c r="G8073" s="198">
        <v>0</v>
      </c>
    </row>
    <row r="8074" spans="1:7">
      <c r="A8074" s="198">
        <v>45523680</v>
      </c>
      <c r="B8074" s="198">
        <v>693098.27</v>
      </c>
      <c r="C8074" s="198">
        <v>0</v>
      </c>
      <c r="D8074" s="198">
        <v>0</v>
      </c>
      <c r="E8074" s="198">
        <v>693098.27</v>
      </c>
      <c r="F8074" s="198">
        <v>685</v>
      </c>
      <c r="G8074" s="198">
        <v>0</v>
      </c>
    </row>
    <row r="8075" spans="1:7">
      <c r="A8075" s="198">
        <v>45523693</v>
      </c>
      <c r="B8075" s="198">
        <v>0</v>
      </c>
      <c r="C8075" s="198">
        <v>0</v>
      </c>
      <c r="D8075" s="198">
        <v>0</v>
      </c>
      <c r="E8075" s="198">
        <v>0</v>
      </c>
      <c r="F8075" s="198">
        <v>685</v>
      </c>
      <c r="G8075" s="198">
        <v>0</v>
      </c>
    </row>
    <row r="8076" spans="1:7">
      <c r="A8076" s="198">
        <v>45523718</v>
      </c>
      <c r="B8076" s="198">
        <v>338360.57</v>
      </c>
      <c r="C8076" s="198">
        <v>0</v>
      </c>
      <c r="D8076" s="198">
        <v>0</v>
      </c>
      <c r="E8076" s="198">
        <v>338360.57</v>
      </c>
      <c r="F8076" s="198">
        <v>685</v>
      </c>
      <c r="G8076" s="198">
        <v>0</v>
      </c>
    </row>
    <row r="8077" spans="1:7">
      <c r="A8077" s="198">
        <v>45523722</v>
      </c>
      <c r="B8077" s="198">
        <v>0</v>
      </c>
      <c r="C8077" s="198">
        <v>0</v>
      </c>
      <c r="D8077" s="198">
        <v>0</v>
      </c>
      <c r="E8077" s="198">
        <v>0</v>
      </c>
      <c r="F8077" s="198">
        <v>685</v>
      </c>
      <c r="G8077" s="198">
        <v>0</v>
      </c>
    </row>
    <row r="8078" spans="1:7">
      <c r="A8078" s="198">
        <v>45523734</v>
      </c>
      <c r="B8078" s="198">
        <v>291356.7</v>
      </c>
      <c r="C8078" s="198">
        <v>0</v>
      </c>
      <c r="D8078" s="198">
        <v>0</v>
      </c>
      <c r="E8078" s="198">
        <v>291356.7</v>
      </c>
      <c r="F8078" s="198">
        <v>685</v>
      </c>
      <c r="G8078" s="198">
        <v>0</v>
      </c>
    </row>
    <row r="8079" spans="1:7">
      <c r="A8079" s="198">
        <v>45523756</v>
      </c>
      <c r="B8079" s="198">
        <v>79976.289999999994</v>
      </c>
      <c r="C8079" s="198">
        <v>0</v>
      </c>
      <c r="D8079" s="198">
        <v>0</v>
      </c>
      <c r="E8079" s="198">
        <v>79976.289999999994</v>
      </c>
      <c r="F8079" s="198">
        <v>823</v>
      </c>
      <c r="G8079" s="198">
        <v>0</v>
      </c>
    </row>
    <row r="8080" spans="1:7">
      <c r="A8080" s="198">
        <v>45573355</v>
      </c>
      <c r="B8080" s="198">
        <v>0</v>
      </c>
      <c r="C8080" s="198">
        <v>0</v>
      </c>
      <c r="D8080" s="198">
        <v>0</v>
      </c>
      <c r="E8080" s="198">
        <v>0</v>
      </c>
      <c r="F8080" s="198">
        <v>823</v>
      </c>
      <c r="G8080" s="198">
        <v>0</v>
      </c>
    </row>
    <row r="8081" spans="1:7">
      <c r="A8081" s="198">
        <v>45574497</v>
      </c>
      <c r="B8081" s="198">
        <v>243015.34</v>
      </c>
      <c r="C8081" s="198">
        <v>0</v>
      </c>
      <c r="D8081" s="198">
        <v>0</v>
      </c>
      <c r="E8081" s="198">
        <v>243015.34</v>
      </c>
      <c r="F8081" s="198">
        <v>823</v>
      </c>
      <c r="G8081" s="198">
        <v>0</v>
      </c>
    </row>
    <row r="8082" spans="1:7">
      <c r="A8082" s="198">
        <v>45574528</v>
      </c>
      <c r="B8082" s="198">
        <v>0</v>
      </c>
      <c r="C8082" s="198">
        <v>0</v>
      </c>
      <c r="D8082" s="198">
        <v>0</v>
      </c>
      <c r="E8082" s="198">
        <v>0</v>
      </c>
      <c r="F8082" s="198">
        <v>823</v>
      </c>
      <c r="G8082" s="198">
        <v>0</v>
      </c>
    </row>
    <row r="8083" spans="1:7">
      <c r="A8083" s="198">
        <v>45574582</v>
      </c>
      <c r="B8083" s="198">
        <v>0</v>
      </c>
      <c r="C8083" s="198">
        <v>0</v>
      </c>
      <c r="D8083" s="198">
        <v>0</v>
      </c>
      <c r="E8083" s="198">
        <v>0</v>
      </c>
      <c r="F8083" s="198">
        <v>685</v>
      </c>
      <c r="G8083" s="198">
        <v>0</v>
      </c>
    </row>
    <row r="8084" spans="1:7">
      <c r="A8084" s="198">
        <v>45574593</v>
      </c>
      <c r="B8084" s="198">
        <v>0</v>
      </c>
      <c r="C8084" s="198">
        <v>0</v>
      </c>
      <c r="D8084" s="198">
        <v>0</v>
      </c>
      <c r="E8084" s="198">
        <v>0</v>
      </c>
      <c r="F8084" s="198">
        <v>823</v>
      </c>
      <c r="G8084" s="198">
        <v>0</v>
      </c>
    </row>
    <row r="8085" spans="1:7">
      <c r="A8085" s="198">
        <v>45574600</v>
      </c>
      <c r="B8085" s="198">
        <v>351183.45</v>
      </c>
      <c r="C8085" s="198">
        <v>0</v>
      </c>
      <c r="D8085" s="198">
        <v>0</v>
      </c>
      <c r="E8085" s="198">
        <v>351183.45</v>
      </c>
      <c r="F8085" s="198">
        <v>685</v>
      </c>
      <c r="G8085" s="198">
        <v>0</v>
      </c>
    </row>
    <row r="8086" spans="1:7">
      <c r="A8086" s="198">
        <v>45574610</v>
      </c>
      <c r="B8086" s="198">
        <v>431667.65</v>
      </c>
      <c r="C8086" s="198">
        <v>0</v>
      </c>
      <c r="D8086" s="198">
        <v>0</v>
      </c>
      <c r="E8086" s="198">
        <v>431667.65</v>
      </c>
      <c r="F8086" s="198">
        <v>685</v>
      </c>
      <c r="G8086" s="198">
        <v>0</v>
      </c>
    </row>
    <row r="8087" spans="1:7">
      <c r="A8087" s="198">
        <v>45613900</v>
      </c>
      <c r="B8087" s="198">
        <v>190288.94</v>
      </c>
      <c r="C8087" s="198">
        <v>0</v>
      </c>
      <c r="D8087" s="198">
        <v>0</v>
      </c>
      <c r="E8087" s="198">
        <v>190288.94</v>
      </c>
      <c r="F8087" s="198">
        <v>823</v>
      </c>
      <c r="G8087" s="198">
        <v>0</v>
      </c>
    </row>
    <row r="8088" spans="1:7">
      <c r="A8088" s="198">
        <v>45614359</v>
      </c>
      <c r="B8088" s="198">
        <v>0</v>
      </c>
      <c r="C8088" s="198">
        <v>0</v>
      </c>
      <c r="D8088" s="198">
        <v>0</v>
      </c>
      <c r="E8088" s="198">
        <v>0</v>
      </c>
      <c r="F8088" s="198">
        <v>685</v>
      </c>
      <c r="G8088" s="198">
        <v>0</v>
      </c>
    </row>
    <row r="8089" spans="1:7">
      <c r="A8089" s="198">
        <v>45614564</v>
      </c>
      <c r="B8089" s="198">
        <v>0</v>
      </c>
      <c r="C8089" s="198">
        <v>0</v>
      </c>
      <c r="D8089" s="198">
        <v>0</v>
      </c>
      <c r="E8089" s="198">
        <v>0</v>
      </c>
      <c r="F8089" s="198">
        <v>685</v>
      </c>
      <c r="G8089" s="198">
        <v>0</v>
      </c>
    </row>
    <row r="8090" spans="1:7">
      <c r="A8090" s="198">
        <v>45614576</v>
      </c>
      <c r="B8090" s="198">
        <v>431408.85</v>
      </c>
      <c r="C8090" s="198">
        <v>0</v>
      </c>
      <c r="D8090" s="198">
        <v>0</v>
      </c>
      <c r="E8090" s="198">
        <v>431408.85</v>
      </c>
      <c r="F8090" s="198">
        <v>685</v>
      </c>
      <c r="G8090" s="198">
        <v>0</v>
      </c>
    </row>
    <row r="8091" spans="1:7">
      <c r="A8091" s="198">
        <v>45614614</v>
      </c>
      <c r="B8091" s="198">
        <v>0</v>
      </c>
      <c r="C8091" s="198">
        <v>0</v>
      </c>
      <c r="D8091" s="198">
        <v>0</v>
      </c>
      <c r="E8091" s="198">
        <v>0</v>
      </c>
      <c r="F8091" s="198">
        <v>685</v>
      </c>
      <c r="G8091" s="198">
        <v>0</v>
      </c>
    </row>
    <row r="8092" spans="1:7">
      <c r="A8092" s="198">
        <v>45614629</v>
      </c>
      <c r="B8092" s="198">
        <v>0</v>
      </c>
      <c r="C8092" s="198">
        <v>0</v>
      </c>
      <c r="D8092" s="198">
        <v>0</v>
      </c>
      <c r="E8092" s="198">
        <v>0</v>
      </c>
      <c r="F8092" s="198">
        <v>685</v>
      </c>
      <c r="G8092" s="198">
        <v>0</v>
      </c>
    </row>
    <row r="8093" spans="1:7">
      <c r="A8093" s="198">
        <v>45656978</v>
      </c>
      <c r="B8093" s="198">
        <v>0</v>
      </c>
      <c r="C8093" s="198">
        <v>0</v>
      </c>
      <c r="D8093" s="198">
        <v>0</v>
      </c>
      <c r="E8093" s="198">
        <v>0</v>
      </c>
      <c r="F8093" s="198">
        <v>823</v>
      </c>
      <c r="G8093" s="198">
        <v>0</v>
      </c>
    </row>
    <row r="8094" spans="1:7">
      <c r="A8094" s="198">
        <v>45657070</v>
      </c>
      <c r="B8094" s="198">
        <v>0</v>
      </c>
      <c r="C8094" s="198">
        <v>0</v>
      </c>
      <c r="D8094" s="198">
        <v>0</v>
      </c>
      <c r="E8094" s="198">
        <v>0</v>
      </c>
      <c r="F8094" s="198">
        <v>823</v>
      </c>
      <c r="G8094" s="198">
        <v>0</v>
      </c>
    </row>
    <row r="8095" spans="1:7">
      <c r="A8095" s="198">
        <v>45657669</v>
      </c>
      <c r="B8095" s="198">
        <v>0</v>
      </c>
      <c r="C8095" s="198">
        <v>0</v>
      </c>
      <c r="D8095" s="198">
        <v>0</v>
      </c>
      <c r="E8095" s="198">
        <v>0</v>
      </c>
      <c r="F8095" s="198">
        <v>823</v>
      </c>
      <c r="G8095" s="198">
        <v>0</v>
      </c>
    </row>
    <row r="8096" spans="1:7">
      <c r="A8096" s="198">
        <v>45657914</v>
      </c>
      <c r="B8096" s="198">
        <v>0</v>
      </c>
      <c r="C8096" s="198">
        <v>0</v>
      </c>
      <c r="D8096" s="198">
        <v>0</v>
      </c>
      <c r="E8096" s="198">
        <v>0</v>
      </c>
      <c r="F8096" s="198">
        <v>685</v>
      </c>
      <c r="G8096" s="198">
        <v>0</v>
      </c>
    </row>
    <row r="8097" spans="1:7">
      <c r="A8097" s="198">
        <v>45657920</v>
      </c>
      <c r="B8097" s="198">
        <v>0</v>
      </c>
      <c r="C8097" s="198">
        <v>0</v>
      </c>
      <c r="D8097" s="198">
        <v>0</v>
      </c>
      <c r="E8097" s="198">
        <v>0</v>
      </c>
      <c r="F8097" s="198">
        <v>685</v>
      </c>
      <c r="G8097" s="198">
        <v>0</v>
      </c>
    </row>
    <row r="8098" spans="1:7">
      <c r="A8098" s="198">
        <v>45657930</v>
      </c>
      <c r="B8098" s="198">
        <v>0</v>
      </c>
      <c r="C8098" s="198">
        <v>0</v>
      </c>
      <c r="D8098" s="198">
        <v>0</v>
      </c>
      <c r="E8098" s="198">
        <v>0</v>
      </c>
      <c r="F8098" s="198">
        <v>685</v>
      </c>
      <c r="G8098" s="198">
        <v>0</v>
      </c>
    </row>
    <row r="8099" spans="1:7">
      <c r="A8099" s="198">
        <v>45657962</v>
      </c>
      <c r="B8099" s="198">
        <v>0</v>
      </c>
      <c r="C8099" s="198">
        <v>0</v>
      </c>
      <c r="D8099" s="198">
        <v>0</v>
      </c>
      <c r="E8099" s="198">
        <v>0</v>
      </c>
      <c r="F8099" s="198">
        <v>823</v>
      </c>
      <c r="G8099" s="198">
        <v>0</v>
      </c>
    </row>
    <row r="8100" spans="1:7">
      <c r="A8100" s="198">
        <v>45657997</v>
      </c>
      <c r="B8100" s="198">
        <v>0</v>
      </c>
      <c r="C8100" s="198">
        <v>0</v>
      </c>
      <c r="D8100" s="198">
        <v>0</v>
      </c>
      <c r="E8100" s="198">
        <v>0</v>
      </c>
      <c r="F8100" s="198">
        <v>685</v>
      </c>
      <c r="G8100" s="198">
        <v>0</v>
      </c>
    </row>
    <row r="8101" spans="1:7">
      <c r="A8101" s="198">
        <v>45658013</v>
      </c>
      <c r="B8101" s="198">
        <v>0</v>
      </c>
      <c r="C8101" s="198">
        <v>0</v>
      </c>
      <c r="D8101" s="198">
        <v>0</v>
      </c>
      <c r="E8101" s="198">
        <v>0</v>
      </c>
      <c r="F8101" s="198">
        <v>685</v>
      </c>
      <c r="G8101" s="198">
        <v>0</v>
      </c>
    </row>
    <row r="8102" spans="1:7">
      <c r="A8102" s="198">
        <v>45658027</v>
      </c>
      <c r="B8102" s="198">
        <v>219467.02</v>
      </c>
      <c r="C8102" s="198">
        <v>0</v>
      </c>
      <c r="D8102" s="198">
        <v>100834.12</v>
      </c>
      <c r="E8102" s="198">
        <v>320301.14</v>
      </c>
      <c r="F8102" s="198">
        <v>685</v>
      </c>
      <c r="G8102" s="198">
        <v>49</v>
      </c>
    </row>
    <row r="8103" spans="1:7">
      <c r="A8103" s="198">
        <v>45658037</v>
      </c>
      <c r="B8103" s="198">
        <v>0</v>
      </c>
      <c r="C8103" s="198">
        <v>0</v>
      </c>
      <c r="D8103" s="198">
        <v>0</v>
      </c>
      <c r="E8103" s="198">
        <v>0</v>
      </c>
      <c r="F8103" s="198">
        <v>685</v>
      </c>
      <c r="G8103" s="198">
        <v>0</v>
      </c>
    </row>
    <row r="8104" spans="1:7">
      <c r="A8104" s="198">
        <v>45658049</v>
      </c>
      <c r="B8104" s="198">
        <v>0</v>
      </c>
      <c r="C8104" s="198">
        <v>0</v>
      </c>
      <c r="D8104" s="198">
        <v>0</v>
      </c>
      <c r="E8104" s="198">
        <v>0</v>
      </c>
      <c r="F8104" s="198">
        <v>685</v>
      </c>
      <c r="G8104" s="198">
        <v>0</v>
      </c>
    </row>
    <row r="8105" spans="1:7">
      <c r="A8105" s="198">
        <v>45658053</v>
      </c>
      <c r="B8105" s="198">
        <v>233895.88</v>
      </c>
      <c r="C8105" s="198">
        <v>0</v>
      </c>
      <c r="D8105" s="198">
        <v>0</v>
      </c>
      <c r="E8105" s="198">
        <v>233895.88</v>
      </c>
      <c r="F8105" s="198">
        <v>685</v>
      </c>
      <c r="G8105" s="198">
        <v>0</v>
      </c>
    </row>
    <row r="8106" spans="1:7">
      <c r="A8106" s="198">
        <v>45658066</v>
      </c>
      <c r="B8106" s="198">
        <v>0</v>
      </c>
      <c r="C8106" s="198">
        <v>0</v>
      </c>
      <c r="D8106" s="198">
        <v>0</v>
      </c>
      <c r="E8106" s="198">
        <v>0</v>
      </c>
      <c r="F8106" s="198">
        <v>685</v>
      </c>
      <c r="G8106" s="198">
        <v>0</v>
      </c>
    </row>
    <row r="8107" spans="1:7">
      <c r="A8107" s="198">
        <v>45658079</v>
      </c>
      <c r="B8107" s="198">
        <v>0</v>
      </c>
      <c r="C8107" s="198">
        <v>0</v>
      </c>
      <c r="D8107" s="198">
        <v>0</v>
      </c>
      <c r="E8107" s="198">
        <v>0</v>
      </c>
      <c r="F8107" s="198">
        <v>685</v>
      </c>
      <c r="G8107" s="198">
        <v>0</v>
      </c>
    </row>
    <row r="8108" spans="1:7">
      <c r="A8108" s="198">
        <v>45704821</v>
      </c>
      <c r="B8108" s="198">
        <v>0</v>
      </c>
      <c r="C8108" s="198">
        <v>0</v>
      </c>
      <c r="D8108" s="198">
        <v>0</v>
      </c>
      <c r="E8108" s="198">
        <v>0</v>
      </c>
      <c r="F8108" s="198">
        <v>685</v>
      </c>
      <c r="G8108" s="198">
        <v>0</v>
      </c>
    </row>
    <row r="8109" spans="1:7">
      <c r="A8109" s="198">
        <v>45705081</v>
      </c>
      <c r="B8109" s="198">
        <v>0</v>
      </c>
      <c r="C8109" s="198">
        <v>0</v>
      </c>
      <c r="D8109" s="198">
        <v>0</v>
      </c>
      <c r="E8109" s="198">
        <v>0</v>
      </c>
      <c r="F8109" s="198">
        <v>685</v>
      </c>
      <c r="G8109" s="198">
        <v>0</v>
      </c>
    </row>
    <row r="8110" spans="1:7">
      <c r="A8110" s="198">
        <v>45705364</v>
      </c>
      <c r="B8110" s="198">
        <v>252107.58</v>
      </c>
      <c r="C8110" s="198">
        <v>0</v>
      </c>
      <c r="D8110" s="198">
        <v>0</v>
      </c>
      <c r="E8110" s="198">
        <v>252107.58</v>
      </c>
      <c r="F8110" s="198">
        <v>685</v>
      </c>
      <c r="G8110" s="198">
        <v>0</v>
      </c>
    </row>
    <row r="8111" spans="1:7">
      <c r="A8111" s="198">
        <v>45705410</v>
      </c>
      <c r="B8111" s="198">
        <v>0</v>
      </c>
      <c r="C8111" s="198">
        <v>0</v>
      </c>
      <c r="D8111" s="198">
        <v>0</v>
      </c>
      <c r="E8111" s="198">
        <v>0</v>
      </c>
      <c r="F8111" s="198">
        <v>823</v>
      </c>
      <c r="G8111" s="198">
        <v>0</v>
      </c>
    </row>
    <row r="8112" spans="1:7">
      <c r="A8112" s="198">
        <v>45705423</v>
      </c>
      <c r="B8112" s="198">
        <v>0</v>
      </c>
      <c r="C8112" s="198">
        <v>0</v>
      </c>
      <c r="D8112" s="198">
        <v>0</v>
      </c>
      <c r="E8112" s="198">
        <v>0</v>
      </c>
      <c r="F8112" s="198">
        <v>685</v>
      </c>
      <c r="G8112" s="198">
        <v>0</v>
      </c>
    </row>
    <row r="8113" spans="1:7">
      <c r="A8113" s="198">
        <v>45705438</v>
      </c>
      <c r="B8113" s="198">
        <v>0</v>
      </c>
      <c r="C8113" s="198">
        <v>0</v>
      </c>
      <c r="D8113" s="198">
        <v>0</v>
      </c>
      <c r="E8113" s="198">
        <v>0</v>
      </c>
      <c r="F8113" s="198">
        <v>685</v>
      </c>
      <c r="G8113" s="198">
        <v>0</v>
      </c>
    </row>
    <row r="8114" spans="1:7">
      <c r="A8114" s="198">
        <v>45705449</v>
      </c>
      <c r="B8114" s="198">
        <v>284450.93</v>
      </c>
      <c r="C8114" s="198">
        <v>0</v>
      </c>
      <c r="D8114" s="198">
        <v>69230.22</v>
      </c>
      <c r="E8114" s="198">
        <v>353681.15</v>
      </c>
      <c r="F8114" s="198">
        <v>685</v>
      </c>
      <c r="G8114" s="198">
        <v>22</v>
      </c>
    </row>
    <row r="8115" spans="1:7">
      <c r="A8115" s="198">
        <v>45705452</v>
      </c>
      <c r="B8115" s="198">
        <v>0</v>
      </c>
      <c r="C8115" s="198">
        <v>0</v>
      </c>
      <c r="D8115" s="198">
        <v>0</v>
      </c>
      <c r="E8115" s="198">
        <v>0</v>
      </c>
      <c r="F8115" s="198">
        <v>685</v>
      </c>
      <c r="G8115" s="198">
        <v>0</v>
      </c>
    </row>
    <row r="8116" spans="1:7">
      <c r="A8116" s="198">
        <v>45705469</v>
      </c>
      <c r="B8116" s="198">
        <v>177464.72</v>
      </c>
      <c r="C8116" s="198">
        <v>0</v>
      </c>
      <c r="D8116" s="198">
        <v>0</v>
      </c>
      <c r="E8116" s="198">
        <v>177464.72</v>
      </c>
      <c r="F8116" s="198">
        <v>823</v>
      </c>
      <c r="G8116" s="198">
        <v>0</v>
      </c>
    </row>
    <row r="8117" spans="1:7">
      <c r="A8117" s="198">
        <v>45705470</v>
      </c>
      <c r="B8117" s="198">
        <v>0</v>
      </c>
      <c r="C8117" s="198">
        <v>0</v>
      </c>
      <c r="D8117" s="198">
        <v>0</v>
      </c>
      <c r="E8117" s="198">
        <v>0</v>
      </c>
      <c r="F8117" s="198">
        <v>823</v>
      </c>
      <c r="G8117" s="198">
        <v>0</v>
      </c>
    </row>
    <row r="8118" spans="1:7">
      <c r="A8118" s="198">
        <v>45765064</v>
      </c>
      <c r="B8118" s="198">
        <v>407361.46</v>
      </c>
      <c r="C8118" s="198">
        <v>0</v>
      </c>
      <c r="D8118" s="198">
        <v>0</v>
      </c>
      <c r="E8118" s="198">
        <v>407361.46</v>
      </c>
      <c r="F8118" s="198">
        <v>685</v>
      </c>
      <c r="G8118" s="198">
        <v>0</v>
      </c>
    </row>
    <row r="8119" spans="1:7">
      <c r="A8119" s="198">
        <v>45765258</v>
      </c>
      <c r="B8119" s="198">
        <v>0</v>
      </c>
      <c r="C8119" s="198">
        <v>0</v>
      </c>
      <c r="D8119" s="198">
        <v>0</v>
      </c>
      <c r="E8119" s="198">
        <v>0</v>
      </c>
      <c r="F8119" s="198">
        <v>685</v>
      </c>
      <c r="G8119" s="198">
        <v>0</v>
      </c>
    </row>
    <row r="8120" spans="1:7">
      <c r="A8120" s="198">
        <v>45765415</v>
      </c>
      <c r="B8120" s="198">
        <v>0</v>
      </c>
      <c r="C8120" s="198">
        <v>0</v>
      </c>
      <c r="D8120" s="198">
        <v>0</v>
      </c>
      <c r="E8120" s="198">
        <v>0</v>
      </c>
      <c r="F8120" s="198">
        <v>823</v>
      </c>
      <c r="G8120" s="198">
        <v>0</v>
      </c>
    </row>
    <row r="8121" spans="1:7">
      <c r="A8121" s="198">
        <v>45765509</v>
      </c>
      <c r="B8121" s="198">
        <v>201629.25</v>
      </c>
      <c r="C8121" s="198">
        <v>0</v>
      </c>
      <c r="D8121" s="198">
        <v>0</v>
      </c>
      <c r="E8121" s="198">
        <v>201629.25</v>
      </c>
      <c r="F8121" s="198">
        <v>685</v>
      </c>
      <c r="G8121" s="198">
        <v>0</v>
      </c>
    </row>
    <row r="8122" spans="1:7">
      <c r="A8122" s="198">
        <v>45765512</v>
      </c>
      <c r="B8122" s="198">
        <v>270205.63</v>
      </c>
      <c r="C8122" s="198">
        <v>0</v>
      </c>
      <c r="D8122" s="198">
        <v>0</v>
      </c>
      <c r="E8122" s="198">
        <v>270205.63</v>
      </c>
      <c r="F8122" s="198">
        <v>685</v>
      </c>
      <c r="G8122" s="198">
        <v>0</v>
      </c>
    </row>
    <row r="8123" spans="1:7">
      <c r="A8123" s="198">
        <v>45765546</v>
      </c>
      <c r="B8123" s="198">
        <v>0</v>
      </c>
      <c r="C8123" s="198">
        <v>0</v>
      </c>
      <c r="D8123" s="198">
        <v>0</v>
      </c>
      <c r="E8123" s="198">
        <v>0</v>
      </c>
      <c r="F8123" s="198">
        <v>685</v>
      </c>
      <c r="G8123" s="198">
        <v>0</v>
      </c>
    </row>
    <row r="8124" spans="1:7">
      <c r="A8124" s="198">
        <v>45765551</v>
      </c>
      <c r="B8124" s="198">
        <v>0</v>
      </c>
      <c r="C8124" s="198">
        <v>0</v>
      </c>
      <c r="D8124" s="198">
        <v>0</v>
      </c>
      <c r="E8124" s="198">
        <v>0</v>
      </c>
      <c r="F8124" s="198">
        <v>685</v>
      </c>
      <c r="G8124" s="198">
        <v>0</v>
      </c>
    </row>
    <row r="8125" spans="1:7">
      <c r="A8125" s="198">
        <v>45808675</v>
      </c>
      <c r="B8125" s="198">
        <v>0</v>
      </c>
      <c r="C8125" s="198">
        <v>0</v>
      </c>
      <c r="D8125" s="198">
        <v>0</v>
      </c>
      <c r="E8125" s="198">
        <v>0</v>
      </c>
      <c r="F8125" s="198">
        <v>685</v>
      </c>
      <c r="G8125" s="198">
        <v>0</v>
      </c>
    </row>
    <row r="8126" spans="1:7">
      <c r="A8126" s="198">
        <v>45808880</v>
      </c>
      <c r="B8126" s="198">
        <v>163791.57</v>
      </c>
      <c r="C8126" s="198">
        <v>0</v>
      </c>
      <c r="D8126" s="198">
        <v>64158.49</v>
      </c>
      <c r="E8126" s="198">
        <v>227950.06</v>
      </c>
      <c r="F8126" s="198">
        <v>685</v>
      </c>
      <c r="G8126" s="198">
        <v>42</v>
      </c>
    </row>
    <row r="8127" spans="1:7">
      <c r="A8127" s="198">
        <v>45809234</v>
      </c>
      <c r="B8127" s="198">
        <v>2684405.2</v>
      </c>
      <c r="C8127" s="198">
        <v>0</v>
      </c>
      <c r="D8127" s="198">
        <v>0</v>
      </c>
      <c r="E8127" s="198">
        <v>2684405.2</v>
      </c>
      <c r="F8127" s="198">
        <v>823</v>
      </c>
      <c r="G8127" s="198">
        <v>0</v>
      </c>
    </row>
    <row r="8128" spans="1:7">
      <c r="A8128" s="198">
        <v>45809240</v>
      </c>
      <c r="B8128" s="198">
        <v>0</v>
      </c>
      <c r="C8128" s="198">
        <v>0</v>
      </c>
      <c r="D8128" s="198">
        <v>0</v>
      </c>
      <c r="E8128" s="198">
        <v>0</v>
      </c>
      <c r="F8128" s="198">
        <v>685</v>
      </c>
      <c r="G8128" s="198">
        <v>0</v>
      </c>
    </row>
    <row r="8129" spans="1:7">
      <c r="A8129" s="198">
        <v>45809270</v>
      </c>
      <c r="B8129" s="198">
        <v>1001042.6</v>
      </c>
      <c r="C8129" s="198">
        <v>6449.11</v>
      </c>
      <c r="D8129" s="198">
        <v>0</v>
      </c>
      <c r="E8129" s="198">
        <v>1007491.71</v>
      </c>
      <c r="F8129" s="198">
        <v>823</v>
      </c>
      <c r="G8129" s="198">
        <v>1</v>
      </c>
    </row>
    <row r="8130" spans="1:7">
      <c r="A8130" s="198">
        <v>45809415</v>
      </c>
      <c r="B8130" s="198">
        <v>0</v>
      </c>
      <c r="C8130" s="198">
        <v>0</v>
      </c>
      <c r="D8130" s="198">
        <v>0</v>
      </c>
      <c r="E8130" s="198">
        <v>0</v>
      </c>
      <c r="F8130" s="198">
        <v>823</v>
      </c>
      <c r="G8130" s="198">
        <v>0</v>
      </c>
    </row>
    <row r="8131" spans="1:7">
      <c r="A8131" s="198">
        <v>45809477</v>
      </c>
      <c r="B8131" s="198">
        <v>0</v>
      </c>
      <c r="C8131" s="198">
        <v>0</v>
      </c>
      <c r="D8131" s="198">
        <v>0</v>
      </c>
      <c r="E8131" s="198">
        <v>0</v>
      </c>
      <c r="F8131" s="198">
        <v>685</v>
      </c>
      <c r="G8131" s="198">
        <v>0</v>
      </c>
    </row>
    <row r="8132" spans="1:7">
      <c r="A8132" s="198">
        <v>45847360</v>
      </c>
      <c r="B8132" s="198">
        <v>0</v>
      </c>
      <c r="C8132" s="198">
        <v>0</v>
      </c>
      <c r="D8132" s="198">
        <v>0</v>
      </c>
      <c r="E8132" s="198">
        <v>0</v>
      </c>
      <c r="F8132" s="198">
        <v>823</v>
      </c>
      <c r="G8132" s="198">
        <v>0</v>
      </c>
    </row>
    <row r="8133" spans="1:7">
      <c r="A8133" s="198">
        <v>45847646</v>
      </c>
      <c r="B8133" s="198">
        <v>86986.16</v>
      </c>
      <c r="C8133" s="198">
        <v>0</v>
      </c>
      <c r="D8133" s="198">
        <v>0</v>
      </c>
      <c r="E8133" s="198">
        <v>86986.16</v>
      </c>
      <c r="F8133" s="198">
        <v>823</v>
      </c>
      <c r="G8133" s="198">
        <v>0</v>
      </c>
    </row>
    <row r="8134" spans="1:7">
      <c r="A8134" s="198">
        <v>45847950</v>
      </c>
      <c r="B8134" s="198">
        <v>48495.44</v>
      </c>
      <c r="C8134" s="198">
        <v>10428.74</v>
      </c>
      <c r="D8134" s="198">
        <v>0</v>
      </c>
      <c r="E8134" s="198">
        <v>58924.18</v>
      </c>
      <c r="F8134" s="198">
        <v>823</v>
      </c>
      <c r="G8134" s="198">
        <v>2</v>
      </c>
    </row>
    <row r="8135" spans="1:7">
      <c r="A8135" s="198">
        <v>45848172</v>
      </c>
      <c r="B8135" s="198">
        <v>0</v>
      </c>
      <c r="C8135" s="198">
        <v>0</v>
      </c>
      <c r="D8135" s="198">
        <v>0</v>
      </c>
      <c r="E8135" s="198">
        <v>0</v>
      </c>
      <c r="F8135" s="198">
        <v>823</v>
      </c>
      <c r="G8135" s="198">
        <v>0</v>
      </c>
    </row>
    <row r="8136" spans="1:7">
      <c r="A8136" s="198">
        <v>45848246</v>
      </c>
      <c r="B8136" s="198">
        <v>0</v>
      </c>
      <c r="C8136" s="198">
        <v>0</v>
      </c>
      <c r="D8136" s="198">
        <v>0</v>
      </c>
      <c r="E8136" s="198">
        <v>0</v>
      </c>
      <c r="F8136" s="198">
        <v>685</v>
      </c>
      <c r="G8136" s="198">
        <v>0</v>
      </c>
    </row>
    <row r="8137" spans="1:7">
      <c r="A8137" s="198">
        <v>45888464</v>
      </c>
      <c r="B8137" s="198">
        <v>0</v>
      </c>
      <c r="C8137" s="198">
        <v>0</v>
      </c>
      <c r="D8137" s="198">
        <v>0</v>
      </c>
      <c r="E8137" s="198">
        <v>0</v>
      </c>
      <c r="F8137" s="198">
        <v>685</v>
      </c>
      <c r="G8137" s="198">
        <v>0</v>
      </c>
    </row>
    <row r="8138" spans="1:7">
      <c r="A8138" s="198">
        <v>45888835</v>
      </c>
      <c r="B8138" s="198">
        <v>0</v>
      </c>
      <c r="C8138" s="198">
        <v>0</v>
      </c>
      <c r="D8138" s="198">
        <v>0</v>
      </c>
      <c r="E8138" s="198">
        <v>0</v>
      </c>
      <c r="F8138" s="198">
        <v>685</v>
      </c>
      <c r="G8138" s="198">
        <v>0</v>
      </c>
    </row>
    <row r="8139" spans="1:7">
      <c r="A8139" s="198">
        <v>45889062</v>
      </c>
      <c r="B8139" s="198">
        <v>0</v>
      </c>
      <c r="C8139" s="198">
        <v>0</v>
      </c>
      <c r="D8139" s="198">
        <v>0</v>
      </c>
      <c r="E8139" s="198">
        <v>0</v>
      </c>
      <c r="F8139" s="198">
        <v>685</v>
      </c>
      <c r="G8139" s="198">
        <v>0</v>
      </c>
    </row>
    <row r="8140" spans="1:7">
      <c r="A8140" s="198">
        <v>45889134</v>
      </c>
      <c r="B8140" s="198">
        <v>0</v>
      </c>
      <c r="C8140" s="198">
        <v>0</v>
      </c>
      <c r="D8140" s="198">
        <v>0</v>
      </c>
      <c r="E8140" s="198">
        <v>0</v>
      </c>
      <c r="F8140" s="198">
        <v>823</v>
      </c>
      <c r="G8140" s="198">
        <v>0</v>
      </c>
    </row>
    <row r="8141" spans="1:7">
      <c r="A8141" s="198">
        <v>45889449</v>
      </c>
      <c r="B8141" s="198">
        <v>177069.16</v>
      </c>
      <c r="C8141" s="198">
        <v>0</v>
      </c>
      <c r="D8141" s="198">
        <v>0</v>
      </c>
      <c r="E8141" s="198">
        <v>177069.16</v>
      </c>
      <c r="F8141" s="198">
        <v>823</v>
      </c>
      <c r="G8141" s="198">
        <v>0</v>
      </c>
    </row>
    <row r="8142" spans="1:7">
      <c r="A8142" s="198">
        <v>45889767</v>
      </c>
      <c r="B8142" s="198">
        <v>0</v>
      </c>
      <c r="C8142" s="198">
        <v>0</v>
      </c>
      <c r="D8142" s="198">
        <v>0</v>
      </c>
      <c r="E8142" s="198">
        <v>0</v>
      </c>
      <c r="F8142" s="198">
        <v>823</v>
      </c>
      <c r="G8142" s="198">
        <v>0</v>
      </c>
    </row>
    <row r="8143" spans="1:7">
      <c r="A8143" s="198">
        <v>45889770</v>
      </c>
      <c r="B8143" s="198">
        <v>0</v>
      </c>
      <c r="C8143" s="198">
        <v>0</v>
      </c>
      <c r="D8143" s="198">
        <v>0</v>
      </c>
      <c r="E8143" s="198">
        <v>0</v>
      </c>
      <c r="F8143" s="198">
        <v>685</v>
      </c>
      <c r="G8143" s="198">
        <v>0</v>
      </c>
    </row>
    <row r="8144" spans="1:7">
      <c r="A8144" s="198">
        <v>45889901</v>
      </c>
      <c r="B8144" s="198">
        <v>498304.57</v>
      </c>
      <c r="C8144" s="198">
        <v>0</v>
      </c>
      <c r="D8144" s="198">
        <v>0</v>
      </c>
      <c r="E8144" s="198">
        <v>498304.57</v>
      </c>
      <c r="F8144" s="198">
        <v>823</v>
      </c>
      <c r="G8144" s="198">
        <v>0</v>
      </c>
    </row>
    <row r="8145" spans="1:7">
      <c r="A8145" s="198">
        <v>45890013</v>
      </c>
      <c r="B8145" s="198">
        <v>0</v>
      </c>
      <c r="C8145" s="198">
        <v>0</v>
      </c>
      <c r="D8145" s="198">
        <v>0</v>
      </c>
      <c r="E8145" s="198">
        <v>0</v>
      </c>
      <c r="F8145" s="198">
        <v>823</v>
      </c>
      <c r="G8145" s="198">
        <v>0</v>
      </c>
    </row>
    <row r="8146" spans="1:7">
      <c r="A8146" s="198">
        <v>45890037</v>
      </c>
      <c r="B8146" s="198">
        <v>0</v>
      </c>
      <c r="C8146" s="198">
        <v>0</v>
      </c>
      <c r="D8146" s="198">
        <v>0</v>
      </c>
      <c r="E8146" s="198">
        <v>0</v>
      </c>
      <c r="F8146" s="198">
        <v>685</v>
      </c>
      <c r="G8146" s="198">
        <v>0</v>
      </c>
    </row>
    <row r="8147" spans="1:7">
      <c r="A8147" s="198">
        <v>45938241</v>
      </c>
      <c r="B8147" s="198">
        <v>369379.89</v>
      </c>
      <c r="C8147" s="198">
        <v>0</v>
      </c>
      <c r="D8147" s="198">
        <v>0</v>
      </c>
      <c r="E8147" s="198">
        <v>369379.89</v>
      </c>
      <c r="F8147" s="198">
        <v>823</v>
      </c>
      <c r="G8147" s="198">
        <v>0</v>
      </c>
    </row>
    <row r="8148" spans="1:7">
      <c r="A8148" s="198">
        <v>45938503</v>
      </c>
      <c r="B8148" s="198">
        <v>0</v>
      </c>
      <c r="C8148" s="198">
        <v>0</v>
      </c>
      <c r="D8148" s="198">
        <v>0</v>
      </c>
      <c r="E8148" s="198">
        <v>0</v>
      </c>
      <c r="F8148" s="198">
        <v>685</v>
      </c>
      <c r="G8148" s="198">
        <v>0</v>
      </c>
    </row>
    <row r="8149" spans="1:7">
      <c r="A8149" s="198">
        <v>45938511</v>
      </c>
      <c r="B8149" s="198">
        <v>0</v>
      </c>
      <c r="C8149" s="198">
        <v>0</v>
      </c>
      <c r="D8149" s="198">
        <v>0</v>
      </c>
      <c r="E8149" s="198">
        <v>0</v>
      </c>
      <c r="F8149" s="198">
        <v>685</v>
      </c>
      <c r="G8149" s="198">
        <v>0</v>
      </c>
    </row>
    <row r="8150" spans="1:7">
      <c r="A8150" s="198">
        <v>45938529</v>
      </c>
      <c r="B8150" s="198">
        <v>0</v>
      </c>
      <c r="C8150" s="198">
        <v>0</v>
      </c>
      <c r="D8150" s="198">
        <v>0</v>
      </c>
      <c r="E8150" s="198">
        <v>0</v>
      </c>
      <c r="F8150" s="198">
        <v>823</v>
      </c>
      <c r="G8150" s="198">
        <v>0</v>
      </c>
    </row>
    <row r="8151" spans="1:7">
      <c r="A8151" s="198">
        <v>45938568</v>
      </c>
      <c r="B8151" s="198">
        <v>0</v>
      </c>
      <c r="C8151" s="198">
        <v>0</v>
      </c>
      <c r="D8151" s="198">
        <v>0</v>
      </c>
      <c r="E8151" s="198">
        <v>0</v>
      </c>
      <c r="F8151" s="198">
        <v>823</v>
      </c>
      <c r="G8151" s="198">
        <v>0</v>
      </c>
    </row>
    <row r="8152" spans="1:7">
      <c r="A8152" s="198">
        <v>45997630</v>
      </c>
      <c r="B8152" s="198">
        <v>0</v>
      </c>
      <c r="C8152" s="198">
        <v>0</v>
      </c>
      <c r="D8152" s="198">
        <v>0</v>
      </c>
      <c r="E8152" s="198">
        <v>0</v>
      </c>
      <c r="F8152" s="198">
        <v>823</v>
      </c>
      <c r="G8152" s="198">
        <v>0</v>
      </c>
    </row>
    <row r="8153" spans="1:7">
      <c r="A8153" s="198">
        <v>45997807</v>
      </c>
      <c r="B8153" s="198">
        <v>1405096.12</v>
      </c>
      <c r="C8153" s="198">
        <v>16977.87</v>
      </c>
      <c r="D8153" s="198">
        <v>0</v>
      </c>
      <c r="E8153" s="198">
        <v>1422073.99</v>
      </c>
      <c r="F8153" s="198">
        <v>823</v>
      </c>
      <c r="G8153" s="198">
        <v>1</v>
      </c>
    </row>
    <row r="8154" spans="1:7">
      <c r="A8154" s="198">
        <v>45998953</v>
      </c>
      <c r="B8154" s="198">
        <v>341327.96</v>
      </c>
      <c r="C8154" s="198">
        <v>0</v>
      </c>
      <c r="D8154" s="198">
        <v>0</v>
      </c>
      <c r="E8154" s="198">
        <v>341327.96</v>
      </c>
      <c r="F8154" s="198">
        <v>823</v>
      </c>
      <c r="G8154" s="198">
        <v>0</v>
      </c>
    </row>
    <row r="8155" spans="1:7">
      <c r="A8155" s="198">
        <v>45999020</v>
      </c>
      <c r="B8155" s="198">
        <v>0</v>
      </c>
      <c r="C8155" s="198">
        <v>0</v>
      </c>
      <c r="D8155" s="198">
        <v>0</v>
      </c>
      <c r="E8155" s="198">
        <v>0</v>
      </c>
      <c r="F8155" s="198">
        <v>823</v>
      </c>
      <c r="G8155" s="198">
        <v>0</v>
      </c>
    </row>
    <row r="8156" spans="1:7">
      <c r="A8156" s="198">
        <v>45999050</v>
      </c>
      <c r="B8156" s="198">
        <v>0</v>
      </c>
      <c r="C8156" s="198">
        <v>0</v>
      </c>
      <c r="D8156" s="198">
        <v>0</v>
      </c>
      <c r="E8156" s="198">
        <v>0</v>
      </c>
      <c r="F8156" s="198">
        <v>685</v>
      </c>
      <c r="G8156" s="198">
        <v>0</v>
      </c>
    </row>
    <row r="8157" spans="1:7">
      <c r="A8157" s="198">
        <v>45999070</v>
      </c>
      <c r="B8157" s="198">
        <v>0</v>
      </c>
      <c r="C8157" s="198">
        <v>0</v>
      </c>
      <c r="D8157" s="198">
        <v>0</v>
      </c>
      <c r="E8157" s="198">
        <v>0</v>
      </c>
      <c r="F8157" s="198">
        <v>823</v>
      </c>
      <c r="G8157" s="198">
        <v>0</v>
      </c>
    </row>
    <row r="8158" spans="1:7">
      <c r="A8158" s="198">
        <v>45999088</v>
      </c>
      <c r="B8158" s="198">
        <v>292977.98</v>
      </c>
      <c r="C8158" s="198">
        <v>0</v>
      </c>
      <c r="D8158" s="198">
        <v>0</v>
      </c>
      <c r="E8158" s="198">
        <v>292977.98</v>
      </c>
      <c r="F8158" s="198">
        <v>685</v>
      </c>
      <c r="G8158" s="198">
        <v>0</v>
      </c>
    </row>
    <row r="8159" spans="1:7">
      <c r="A8159" s="198">
        <v>45999090</v>
      </c>
      <c r="B8159" s="198">
        <v>201798.84</v>
      </c>
      <c r="C8159" s="198">
        <v>0</v>
      </c>
      <c r="D8159" s="198">
        <v>0</v>
      </c>
      <c r="E8159" s="198">
        <v>201798.84</v>
      </c>
      <c r="F8159" s="198">
        <v>685</v>
      </c>
      <c r="G8159" s="198">
        <v>0</v>
      </c>
    </row>
    <row r="8160" spans="1:7">
      <c r="A8160" s="198">
        <v>46049013</v>
      </c>
      <c r="B8160" s="198">
        <v>1135289.69</v>
      </c>
      <c r="C8160" s="198">
        <v>0</v>
      </c>
      <c r="D8160" s="198">
        <v>0</v>
      </c>
      <c r="E8160" s="198">
        <v>1135289.69</v>
      </c>
      <c r="F8160" s="198">
        <v>823</v>
      </c>
      <c r="G8160" s="198">
        <v>0</v>
      </c>
    </row>
    <row r="8161" spans="1:7">
      <c r="A8161" s="198">
        <v>46049195</v>
      </c>
      <c r="B8161" s="198">
        <v>0</v>
      </c>
      <c r="C8161" s="198">
        <v>0</v>
      </c>
      <c r="D8161" s="198">
        <v>0</v>
      </c>
      <c r="E8161" s="198">
        <v>0</v>
      </c>
      <c r="F8161" s="198">
        <v>823</v>
      </c>
      <c r="G8161" s="198">
        <v>0</v>
      </c>
    </row>
    <row r="8162" spans="1:7">
      <c r="A8162" s="198">
        <v>46049290</v>
      </c>
      <c r="B8162" s="198">
        <v>0</v>
      </c>
      <c r="C8162" s="198">
        <v>0</v>
      </c>
      <c r="D8162" s="198">
        <v>0</v>
      </c>
      <c r="E8162" s="198">
        <v>0</v>
      </c>
      <c r="F8162" s="198">
        <v>823</v>
      </c>
      <c r="G8162" s="198">
        <v>0</v>
      </c>
    </row>
    <row r="8163" spans="1:7">
      <c r="A8163" s="198">
        <v>46050047</v>
      </c>
      <c r="B8163" s="198">
        <v>0</v>
      </c>
      <c r="C8163" s="198">
        <v>0</v>
      </c>
      <c r="D8163" s="198">
        <v>0</v>
      </c>
      <c r="E8163" s="198">
        <v>0</v>
      </c>
      <c r="F8163" s="198">
        <v>823</v>
      </c>
      <c r="G8163" s="198">
        <v>0</v>
      </c>
    </row>
    <row r="8164" spans="1:7">
      <c r="A8164" s="198">
        <v>46050145</v>
      </c>
      <c r="B8164" s="198">
        <v>0</v>
      </c>
      <c r="C8164" s="198">
        <v>0</v>
      </c>
      <c r="D8164" s="198">
        <v>0</v>
      </c>
      <c r="E8164" s="198">
        <v>0</v>
      </c>
      <c r="F8164" s="198">
        <v>823</v>
      </c>
      <c r="G8164" s="198">
        <v>0</v>
      </c>
    </row>
    <row r="8165" spans="1:7">
      <c r="A8165" s="198">
        <v>46050239</v>
      </c>
      <c r="B8165" s="198">
        <v>0</v>
      </c>
      <c r="C8165" s="198">
        <v>0</v>
      </c>
      <c r="D8165" s="198">
        <v>0</v>
      </c>
      <c r="E8165" s="198">
        <v>0</v>
      </c>
      <c r="F8165" s="198">
        <v>823</v>
      </c>
      <c r="G8165" s="198">
        <v>0</v>
      </c>
    </row>
    <row r="8166" spans="1:7">
      <c r="A8166" s="198">
        <v>46050246</v>
      </c>
      <c r="B8166" s="198">
        <v>1133804.98</v>
      </c>
      <c r="C8166" s="198">
        <v>14094.71</v>
      </c>
      <c r="D8166" s="198">
        <v>0</v>
      </c>
      <c r="E8166" s="198">
        <v>1147899.69</v>
      </c>
      <c r="F8166" s="198">
        <v>823</v>
      </c>
      <c r="G8166" s="198">
        <v>1</v>
      </c>
    </row>
    <row r="8167" spans="1:7">
      <c r="A8167" s="198">
        <v>46050285</v>
      </c>
      <c r="B8167" s="198">
        <v>432261.27</v>
      </c>
      <c r="C8167" s="198">
        <v>0</v>
      </c>
      <c r="D8167" s="198">
        <v>104024.65</v>
      </c>
      <c r="E8167" s="198">
        <v>536285.92000000004</v>
      </c>
      <c r="F8167" s="198">
        <v>823</v>
      </c>
      <c r="G8167" s="198">
        <v>14</v>
      </c>
    </row>
    <row r="8168" spans="1:7">
      <c r="A8168" s="198">
        <v>46051079</v>
      </c>
      <c r="B8168" s="198">
        <v>238964.94</v>
      </c>
      <c r="C8168" s="198">
        <v>0</v>
      </c>
      <c r="D8168" s="198">
        <v>0</v>
      </c>
      <c r="E8168" s="198">
        <v>238964.94</v>
      </c>
      <c r="F8168" s="198">
        <v>823</v>
      </c>
      <c r="G8168" s="198">
        <v>0</v>
      </c>
    </row>
    <row r="8169" spans="1:7">
      <c r="A8169" s="198">
        <v>46051476</v>
      </c>
      <c r="B8169" s="198">
        <v>0</v>
      </c>
      <c r="C8169" s="198">
        <v>0</v>
      </c>
      <c r="D8169" s="198">
        <v>0</v>
      </c>
      <c r="E8169" s="198">
        <v>0</v>
      </c>
      <c r="F8169" s="198">
        <v>823</v>
      </c>
      <c r="G8169" s="198">
        <v>0</v>
      </c>
    </row>
    <row r="8170" spans="1:7">
      <c r="A8170" s="198">
        <v>46051630</v>
      </c>
      <c r="B8170" s="198">
        <v>0</v>
      </c>
      <c r="C8170" s="198">
        <v>0</v>
      </c>
      <c r="D8170" s="198">
        <v>0</v>
      </c>
      <c r="E8170" s="198">
        <v>0</v>
      </c>
      <c r="F8170" s="198">
        <v>823</v>
      </c>
      <c r="G8170" s="198">
        <v>0</v>
      </c>
    </row>
    <row r="8171" spans="1:7">
      <c r="A8171" s="198">
        <v>46051651</v>
      </c>
      <c r="B8171" s="198">
        <v>0</v>
      </c>
      <c r="C8171" s="198">
        <v>0</v>
      </c>
      <c r="D8171" s="198">
        <v>0</v>
      </c>
      <c r="E8171" s="198">
        <v>0</v>
      </c>
      <c r="F8171" s="198">
        <v>685</v>
      </c>
      <c r="G8171" s="198">
        <v>0</v>
      </c>
    </row>
    <row r="8172" spans="1:7">
      <c r="A8172" s="198">
        <v>46051739</v>
      </c>
      <c r="B8172" s="198">
        <v>0</v>
      </c>
      <c r="C8172" s="198">
        <v>0</v>
      </c>
      <c r="D8172" s="198">
        <v>0</v>
      </c>
      <c r="E8172" s="198">
        <v>0</v>
      </c>
      <c r="F8172" s="198">
        <v>823</v>
      </c>
      <c r="G8172" s="198">
        <v>0</v>
      </c>
    </row>
    <row r="8173" spans="1:7">
      <c r="A8173" s="198">
        <v>46051832</v>
      </c>
      <c r="B8173" s="198">
        <v>764810.5</v>
      </c>
      <c r="C8173" s="198">
        <v>0</v>
      </c>
      <c r="D8173" s="198">
        <v>0</v>
      </c>
      <c r="E8173" s="198">
        <v>764810.5</v>
      </c>
      <c r="F8173" s="198">
        <v>823</v>
      </c>
      <c r="G8173" s="198">
        <v>0</v>
      </c>
    </row>
    <row r="8174" spans="1:7">
      <c r="A8174" s="198">
        <v>46051938</v>
      </c>
      <c r="B8174" s="198">
        <v>418717.77</v>
      </c>
      <c r="C8174" s="198">
        <v>0</v>
      </c>
      <c r="D8174" s="198">
        <v>0</v>
      </c>
      <c r="E8174" s="198">
        <v>418717.77</v>
      </c>
      <c r="F8174" s="198">
        <v>823</v>
      </c>
      <c r="G8174" s="198">
        <v>0</v>
      </c>
    </row>
    <row r="8175" spans="1:7">
      <c r="A8175" s="198">
        <v>46052028</v>
      </c>
      <c r="B8175" s="198">
        <v>448975.12</v>
      </c>
      <c r="C8175" s="198">
        <v>0</v>
      </c>
      <c r="D8175" s="198">
        <v>0</v>
      </c>
      <c r="E8175" s="198">
        <v>448975.12</v>
      </c>
      <c r="F8175" s="198">
        <v>685</v>
      </c>
      <c r="G8175" s="198">
        <v>0</v>
      </c>
    </row>
    <row r="8176" spans="1:7">
      <c r="A8176" s="198">
        <v>46052053</v>
      </c>
      <c r="B8176" s="198">
        <v>0</v>
      </c>
      <c r="C8176" s="198">
        <v>0</v>
      </c>
      <c r="D8176" s="198">
        <v>0</v>
      </c>
      <c r="E8176" s="198">
        <v>0</v>
      </c>
      <c r="F8176" s="198">
        <v>823</v>
      </c>
      <c r="G8176" s="198">
        <v>0</v>
      </c>
    </row>
    <row r="8177" spans="1:7">
      <c r="A8177" s="198">
        <v>46052061</v>
      </c>
      <c r="B8177" s="198">
        <v>0</v>
      </c>
      <c r="C8177" s="198">
        <v>0</v>
      </c>
      <c r="D8177" s="198">
        <v>0</v>
      </c>
      <c r="E8177" s="198">
        <v>0</v>
      </c>
      <c r="F8177" s="198">
        <v>685</v>
      </c>
      <c r="G8177" s="198">
        <v>0</v>
      </c>
    </row>
    <row r="8178" spans="1:7">
      <c r="A8178" s="198">
        <v>46052076</v>
      </c>
      <c r="B8178" s="198">
        <v>0</v>
      </c>
      <c r="C8178" s="198">
        <v>0</v>
      </c>
      <c r="D8178" s="198">
        <v>0</v>
      </c>
      <c r="E8178" s="198">
        <v>0</v>
      </c>
      <c r="F8178" s="198">
        <v>685</v>
      </c>
      <c r="G8178" s="198">
        <v>0</v>
      </c>
    </row>
    <row r="8179" spans="1:7">
      <c r="A8179" s="198">
        <v>46052086</v>
      </c>
      <c r="B8179" s="198">
        <v>1371970.79</v>
      </c>
      <c r="C8179" s="198">
        <v>0</v>
      </c>
      <c r="D8179" s="198">
        <v>0</v>
      </c>
      <c r="E8179" s="198">
        <v>1371970.79</v>
      </c>
      <c r="F8179" s="198">
        <v>685</v>
      </c>
      <c r="G8179" s="198">
        <v>0</v>
      </c>
    </row>
    <row r="8180" spans="1:7">
      <c r="A8180" s="198">
        <v>46052115</v>
      </c>
      <c r="B8180" s="198">
        <v>82361.06</v>
      </c>
      <c r="C8180" s="198">
        <v>0</v>
      </c>
      <c r="D8180" s="198">
        <v>0</v>
      </c>
      <c r="E8180" s="198">
        <v>82361.06</v>
      </c>
      <c r="F8180" s="198">
        <v>823</v>
      </c>
      <c r="G8180" s="198">
        <v>0</v>
      </c>
    </row>
    <row r="8181" spans="1:7">
      <c r="A8181" s="198">
        <v>46052152</v>
      </c>
      <c r="B8181" s="198">
        <v>0</v>
      </c>
      <c r="C8181" s="198">
        <v>0</v>
      </c>
      <c r="D8181" s="198">
        <v>0</v>
      </c>
      <c r="E8181" s="198">
        <v>0</v>
      </c>
      <c r="F8181" s="198">
        <v>823</v>
      </c>
      <c r="G8181" s="198">
        <v>0</v>
      </c>
    </row>
    <row r="8182" spans="1:7">
      <c r="A8182" s="198">
        <v>46052224</v>
      </c>
      <c r="B8182" s="198">
        <v>749483.42</v>
      </c>
      <c r="C8182" s="198">
        <v>0</v>
      </c>
      <c r="D8182" s="198">
        <v>69913.27</v>
      </c>
      <c r="E8182" s="198">
        <v>819396.69</v>
      </c>
      <c r="F8182" s="198">
        <v>685</v>
      </c>
      <c r="G8182" s="198">
        <v>8</v>
      </c>
    </row>
    <row r="8183" spans="1:7">
      <c r="A8183" s="198">
        <v>46052235</v>
      </c>
      <c r="B8183" s="198">
        <v>0</v>
      </c>
      <c r="C8183" s="198">
        <v>0</v>
      </c>
      <c r="D8183" s="198">
        <v>0</v>
      </c>
      <c r="E8183" s="198">
        <v>0</v>
      </c>
      <c r="F8183" s="198">
        <v>685</v>
      </c>
      <c r="G8183" s="198">
        <v>0</v>
      </c>
    </row>
    <row r="8184" spans="1:7">
      <c r="A8184" s="198">
        <v>46052253</v>
      </c>
      <c r="B8184" s="198">
        <v>146702.47</v>
      </c>
      <c r="C8184" s="198">
        <v>5021.79</v>
      </c>
      <c r="D8184" s="198">
        <v>0</v>
      </c>
      <c r="E8184" s="198">
        <v>151724.26</v>
      </c>
      <c r="F8184" s="198">
        <v>685</v>
      </c>
      <c r="G8184" s="198">
        <v>3</v>
      </c>
    </row>
    <row r="8185" spans="1:7">
      <c r="A8185" s="198">
        <v>46052268</v>
      </c>
      <c r="B8185" s="198">
        <v>292977.98</v>
      </c>
      <c r="C8185" s="198">
        <v>0</v>
      </c>
      <c r="D8185" s="198">
        <v>0</v>
      </c>
      <c r="E8185" s="198">
        <v>292977.98</v>
      </c>
      <c r="F8185" s="198">
        <v>823</v>
      </c>
      <c r="G8185" s="198">
        <v>0</v>
      </c>
    </row>
    <row r="8186" spans="1:7">
      <c r="A8186" s="198">
        <v>46052275</v>
      </c>
      <c r="B8186" s="198">
        <v>0</v>
      </c>
      <c r="C8186" s="198">
        <v>0</v>
      </c>
      <c r="D8186" s="198">
        <v>0</v>
      </c>
      <c r="E8186" s="198">
        <v>0</v>
      </c>
      <c r="F8186" s="198">
        <v>823</v>
      </c>
      <c r="G8186" s="198">
        <v>0</v>
      </c>
    </row>
    <row r="8187" spans="1:7">
      <c r="A8187" s="198">
        <v>46052283</v>
      </c>
      <c r="B8187" s="198">
        <v>7885.05</v>
      </c>
      <c r="C8187" s="198">
        <v>2869.81</v>
      </c>
      <c r="D8187" s="198">
        <v>0</v>
      </c>
      <c r="E8187" s="198">
        <v>10754.86</v>
      </c>
      <c r="F8187" s="198">
        <v>685</v>
      </c>
      <c r="G8187" s="198">
        <v>1</v>
      </c>
    </row>
    <row r="8188" spans="1:7">
      <c r="A8188" s="198">
        <v>46052290</v>
      </c>
      <c r="B8188" s="198">
        <v>660696.62</v>
      </c>
      <c r="C8188" s="198">
        <v>0</v>
      </c>
      <c r="D8188" s="198">
        <v>0</v>
      </c>
      <c r="E8188" s="198">
        <v>660696.62</v>
      </c>
      <c r="F8188" s="198">
        <v>685</v>
      </c>
      <c r="G8188" s="198">
        <v>0</v>
      </c>
    </row>
    <row r="8189" spans="1:7">
      <c r="A8189" s="198">
        <v>46052313</v>
      </c>
      <c r="B8189" s="198">
        <v>0</v>
      </c>
      <c r="C8189" s="198">
        <v>0</v>
      </c>
      <c r="D8189" s="198">
        <v>0</v>
      </c>
      <c r="E8189" s="198">
        <v>0</v>
      </c>
      <c r="F8189" s="198">
        <v>685</v>
      </c>
      <c r="G8189" s="198">
        <v>0</v>
      </c>
    </row>
    <row r="8190" spans="1:7">
      <c r="A8190" s="198">
        <v>46052332</v>
      </c>
      <c r="B8190" s="198">
        <v>576203.81000000006</v>
      </c>
      <c r="C8190" s="198">
        <v>0</v>
      </c>
      <c r="D8190" s="198">
        <v>67429.62</v>
      </c>
      <c r="E8190" s="198">
        <v>643633.43000000005</v>
      </c>
      <c r="F8190" s="198">
        <v>685</v>
      </c>
      <c r="G8190" s="198">
        <v>11</v>
      </c>
    </row>
    <row r="8191" spans="1:7">
      <c r="A8191" s="198">
        <v>46052401</v>
      </c>
      <c r="B8191" s="198">
        <v>643277.96</v>
      </c>
      <c r="C8191" s="198">
        <v>0</v>
      </c>
      <c r="D8191" s="198">
        <v>0</v>
      </c>
      <c r="E8191" s="198">
        <v>643277.96</v>
      </c>
      <c r="F8191" s="198">
        <v>685</v>
      </c>
      <c r="G8191" s="198">
        <v>0</v>
      </c>
    </row>
    <row r="8192" spans="1:7">
      <c r="A8192" s="198">
        <v>46052437</v>
      </c>
      <c r="B8192" s="198">
        <v>159431.79999999999</v>
      </c>
      <c r="C8192" s="198">
        <v>0</v>
      </c>
      <c r="D8192" s="198">
        <v>0</v>
      </c>
      <c r="E8192" s="198">
        <v>159431.79999999999</v>
      </c>
      <c r="F8192" s="198">
        <v>685</v>
      </c>
      <c r="G8192" s="198">
        <v>0</v>
      </c>
    </row>
    <row r="8193" spans="1:7">
      <c r="A8193" s="198">
        <v>46104944</v>
      </c>
      <c r="B8193" s="198">
        <v>232912.72</v>
      </c>
      <c r="C8193" s="198">
        <v>0</v>
      </c>
      <c r="D8193" s="198">
        <v>0</v>
      </c>
      <c r="E8193" s="198">
        <v>232912.72</v>
      </c>
      <c r="F8193" s="198">
        <v>685</v>
      </c>
      <c r="G8193" s="198">
        <v>0</v>
      </c>
    </row>
    <row r="8194" spans="1:7">
      <c r="A8194" s="198">
        <v>46104951</v>
      </c>
      <c r="B8194" s="198">
        <v>0</v>
      </c>
      <c r="C8194" s="198">
        <v>0</v>
      </c>
      <c r="D8194" s="198">
        <v>0</v>
      </c>
      <c r="E8194" s="198">
        <v>0</v>
      </c>
      <c r="F8194" s="198">
        <v>685</v>
      </c>
      <c r="G8194" s="198">
        <v>0</v>
      </c>
    </row>
    <row r="8195" spans="1:7">
      <c r="A8195" s="198">
        <v>46146379</v>
      </c>
      <c r="B8195" s="198">
        <v>0</v>
      </c>
      <c r="C8195" s="198">
        <v>0</v>
      </c>
      <c r="D8195" s="198">
        <v>0</v>
      </c>
      <c r="E8195" s="198">
        <v>0</v>
      </c>
      <c r="F8195" s="198">
        <v>823</v>
      </c>
      <c r="G8195" s="198">
        <v>0</v>
      </c>
    </row>
    <row r="8196" spans="1:7">
      <c r="A8196" s="198">
        <v>46146386</v>
      </c>
      <c r="B8196" s="198">
        <v>205563.33</v>
      </c>
      <c r="C8196" s="198">
        <v>2396.4699999999998</v>
      </c>
      <c r="D8196" s="198">
        <v>0</v>
      </c>
      <c r="E8196" s="198">
        <v>207959.8</v>
      </c>
      <c r="F8196" s="198">
        <v>823</v>
      </c>
      <c r="G8196" s="198">
        <v>1</v>
      </c>
    </row>
    <row r="8197" spans="1:7">
      <c r="A8197" s="198">
        <v>46146430</v>
      </c>
      <c r="B8197" s="198">
        <v>0</v>
      </c>
      <c r="C8197" s="198">
        <v>0</v>
      </c>
      <c r="D8197" s="198">
        <v>0</v>
      </c>
      <c r="E8197" s="198">
        <v>0</v>
      </c>
      <c r="F8197" s="198">
        <v>823</v>
      </c>
      <c r="G8197" s="198">
        <v>0</v>
      </c>
    </row>
    <row r="8198" spans="1:7">
      <c r="A8198" s="198">
        <v>46146464</v>
      </c>
      <c r="B8198" s="198">
        <v>0</v>
      </c>
      <c r="C8198" s="198">
        <v>0</v>
      </c>
      <c r="D8198" s="198">
        <v>0</v>
      </c>
      <c r="E8198" s="198">
        <v>0</v>
      </c>
      <c r="F8198" s="198">
        <v>685</v>
      </c>
      <c r="G8198" s="198">
        <v>0</v>
      </c>
    </row>
    <row r="8199" spans="1:7">
      <c r="A8199" s="198">
        <v>46146479</v>
      </c>
      <c r="B8199" s="198">
        <v>0</v>
      </c>
      <c r="C8199" s="198">
        <v>0</v>
      </c>
      <c r="D8199" s="198">
        <v>0</v>
      </c>
      <c r="E8199" s="198">
        <v>0</v>
      </c>
      <c r="F8199" s="198">
        <v>685</v>
      </c>
      <c r="G8199" s="198">
        <v>0</v>
      </c>
    </row>
    <row r="8200" spans="1:7">
      <c r="A8200" s="198">
        <v>46146485</v>
      </c>
      <c r="B8200" s="198">
        <v>0</v>
      </c>
      <c r="C8200" s="198">
        <v>0</v>
      </c>
      <c r="D8200" s="198">
        <v>0</v>
      </c>
      <c r="E8200" s="198">
        <v>0</v>
      </c>
      <c r="F8200" s="198">
        <v>823</v>
      </c>
      <c r="G8200" s="198">
        <v>0</v>
      </c>
    </row>
    <row r="8201" spans="1:7">
      <c r="A8201" s="198">
        <v>46188810</v>
      </c>
      <c r="B8201" s="198">
        <v>0</v>
      </c>
      <c r="C8201" s="198">
        <v>0</v>
      </c>
      <c r="D8201" s="198">
        <v>0</v>
      </c>
      <c r="E8201" s="198">
        <v>0</v>
      </c>
      <c r="F8201" s="198">
        <v>823</v>
      </c>
      <c r="G8201" s="198">
        <v>0</v>
      </c>
    </row>
    <row r="8202" spans="1:7">
      <c r="A8202" s="198">
        <v>46189143</v>
      </c>
      <c r="B8202" s="198">
        <v>0</v>
      </c>
      <c r="C8202" s="198">
        <v>0</v>
      </c>
      <c r="D8202" s="198">
        <v>0</v>
      </c>
      <c r="E8202" s="198">
        <v>0</v>
      </c>
      <c r="F8202" s="198">
        <v>823</v>
      </c>
      <c r="G8202" s="198">
        <v>0</v>
      </c>
    </row>
    <row r="8203" spans="1:7">
      <c r="A8203" s="198">
        <v>46189239</v>
      </c>
      <c r="B8203" s="198">
        <v>4404918.97</v>
      </c>
      <c r="C8203" s="198">
        <v>0</v>
      </c>
      <c r="D8203" s="198">
        <v>1162034.7</v>
      </c>
      <c r="E8203" s="198">
        <v>5566953.6699999999</v>
      </c>
      <c r="F8203" s="198">
        <v>823</v>
      </c>
      <c r="G8203" s="198">
        <v>26</v>
      </c>
    </row>
    <row r="8204" spans="1:7">
      <c r="A8204" s="198">
        <v>46189333</v>
      </c>
      <c r="B8204" s="198">
        <v>0</v>
      </c>
      <c r="C8204" s="198">
        <v>0</v>
      </c>
      <c r="D8204" s="198">
        <v>0</v>
      </c>
      <c r="E8204" s="198">
        <v>0</v>
      </c>
      <c r="F8204" s="198">
        <v>685</v>
      </c>
      <c r="G8204" s="198">
        <v>0</v>
      </c>
    </row>
    <row r="8205" spans="1:7">
      <c r="A8205" s="198">
        <v>46189396</v>
      </c>
      <c r="B8205" s="198">
        <v>0</v>
      </c>
      <c r="C8205" s="198">
        <v>0</v>
      </c>
      <c r="D8205" s="198">
        <v>0</v>
      </c>
      <c r="E8205" s="198">
        <v>0</v>
      </c>
      <c r="F8205" s="198">
        <v>685</v>
      </c>
      <c r="G8205" s="198">
        <v>0</v>
      </c>
    </row>
    <row r="8206" spans="1:7">
      <c r="A8206" s="198">
        <v>46189407</v>
      </c>
      <c r="B8206" s="198">
        <v>0</v>
      </c>
      <c r="C8206" s="198">
        <v>0</v>
      </c>
      <c r="D8206" s="198">
        <v>0</v>
      </c>
      <c r="E8206" s="198">
        <v>0</v>
      </c>
      <c r="F8206" s="198">
        <v>685</v>
      </c>
      <c r="G8206" s="198">
        <v>0</v>
      </c>
    </row>
    <row r="8207" spans="1:7">
      <c r="A8207" s="198">
        <v>46189413</v>
      </c>
      <c r="B8207" s="198">
        <v>358110.93</v>
      </c>
      <c r="C8207" s="198">
        <v>0</v>
      </c>
      <c r="D8207" s="198">
        <v>148232.57</v>
      </c>
      <c r="E8207" s="198">
        <v>506343.5</v>
      </c>
      <c r="F8207" s="198">
        <v>685</v>
      </c>
      <c r="G8207" s="198">
        <v>44</v>
      </c>
    </row>
    <row r="8208" spans="1:7">
      <c r="A8208" s="198">
        <v>46189423</v>
      </c>
      <c r="B8208" s="198">
        <v>408882.39</v>
      </c>
      <c r="C8208" s="198">
        <v>0</v>
      </c>
      <c r="D8208" s="198">
        <v>171689.15</v>
      </c>
      <c r="E8208" s="198">
        <v>580571.54</v>
      </c>
      <c r="F8208" s="198">
        <v>685</v>
      </c>
      <c r="G8208" s="198">
        <v>47</v>
      </c>
    </row>
    <row r="8209" spans="1:7">
      <c r="A8209" s="198">
        <v>46189439</v>
      </c>
      <c r="B8209" s="198">
        <v>749076.3</v>
      </c>
      <c r="C8209" s="198">
        <v>0</v>
      </c>
      <c r="D8209" s="198">
        <v>0</v>
      </c>
      <c r="E8209" s="198">
        <v>749076.3</v>
      </c>
      <c r="F8209" s="198">
        <v>823</v>
      </c>
      <c r="G8209" s="198">
        <v>0</v>
      </c>
    </row>
    <row r="8210" spans="1:7">
      <c r="A8210" s="198">
        <v>46245778</v>
      </c>
      <c r="B8210" s="198">
        <v>204320.08</v>
      </c>
      <c r="C8210" s="198">
        <v>0</v>
      </c>
      <c r="D8210" s="198">
        <v>0</v>
      </c>
      <c r="E8210" s="198">
        <v>204320.08</v>
      </c>
      <c r="F8210" s="198">
        <v>685</v>
      </c>
      <c r="G8210" s="198">
        <v>0</v>
      </c>
    </row>
    <row r="8211" spans="1:7">
      <c r="A8211" s="198">
        <v>46245790</v>
      </c>
      <c r="B8211" s="198">
        <v>0</v>
      </c>
      <c r="C8211" s="198">
        <v>0</v>
      </c>
      <c r="D8211" s="198">
        <v>0</v>
      </c>
      <c r="E8211" s="198">
        <v>0</v>
      </c>
      <c r="F8211" s="198">
        <v>685</v>
      </c>
      <c r="G8211" s="198">
        <v>0</v>
      </c>
    </row>
    <row r="8212" spans="1:7">
      <c r="A8212" s="198">
        <v>46245801</v>
      </c>
      <c r="B8212" s="198">
        <v>517929.85</v>
      </c>
      <c r="C8212" s="198">
        <v>0</v>
      </c>
      <c r="D8212" s="198">
        <v>0</v>
      </c>
      <c r="E8212" s="198">
        <v>517929.85</v>
      </c>
      <c r="F8212" s="198">
        <v>685</v>
      </c>
      <c r="G8212" s="198">
        <v>0</v>
      </c>
    </row>
    <row r="8213" spans="1:7">
      <c r="A8213" s="198">
        <v>46245813</v>
      </c>
      <c r="B8213" s="198">
        <v>0</v>
      </c>
      <c r="C8213" s="198">
        <v>0</v>
      </c>
      <c r="D8213" s="198">
        <v>0</v>
      </c>
      <c r="E8213" s="198">
        <v>0</v>
      </c>
      <c r="F8213" s="198">
        <v>823</v>
      </c>
      <c r="G8213" s="198">
        <v>0</v>
      </c>
    </row>
    <row r="8214" spans="1:7">
      <c r="A8214" s="198">
        <v>46285140</v>
      </c>
      <c r="B8214" s="198">
        <v>259987.88</v>
      </c>
      <c r="C8214" s="198">
        <v>0</v>
      </c>
      <c r="D8214" s="198">
        <v>0</v>
      </c>
      <c r="E8214" s="198">
        <v>259987.88</v>
      </c>
      <c r="F8214" s="198">
        <v>823</v>
      </c>
      <c r="G8214" s="198">
        <v>0</v>
      </c>
    </row>
    <row r="8215" spans="1:7">
      <c r="A8215" s="198">
        <v>46285716</v>
      </c>
      <c r="B8215" s="198">
        <v>0</v>
      </c>
      <c r="C8215" s="198">
        <v>0</v>
      </c>
      <c r="D8215" s="198">
        <v>0</v>
      </c>
      <c r="E8215" s="198">
        <v>0</v>
      </c>
      <c r="F8215" s="198">
        <v>823</v>
      </c>
      <c r="G8215" s="198">
        <v>0</v>
      </c>
    </row>
    <row r="8216" spans="1:7">
      <c r="A8216" s="198">
        <v>46285738</v>
      </c>
      <c r="B8216" s="198">
        <v>138963.60999999999</v>
      </c>
      <c r="C8216" s="198">
        <v>0</v>
      </c>
      <c r="D8216" s="198">
        <v>0</v>
      </c>
      <c r="E8216" s="198">
        <v>138963.60999999999</v>
      </c>
      <c r="F8216" s="198">
        <v>685</v>
      </c>
      <c r="G8216" s="198">
        <v>0</v>
      </c>
    </row>
    <row r="8217" spans="1:7">
      <c r="A8217" s="198">
        <v>46349940</v>
      </c>
      <c r="B8217" s="198">
        <v>84359.4</v>
      </c>
      <c r="C8217" s="198">
        <v>0</v>
      </c>
      <c r="D8217" s="198">
        <v>0</v>
      </c>
      <c r="E8217" s="198">
        <v>84359.4</v>
      </c>
      <c r="F8217" s="198">
        <v>823</v>
      </c>
      <c r="G8217" s="198">
        <v>0</v>
      </c>
    </row>
    <row r="8218" spans="1:7">
      <c r="A8218" s="198">
        <v>46350427</v>
      </c>
      <c r="B8218" s="198">
        <v>0</v>
      </c>
      <c r="C8218" s="198">
        <v>0</v>
      </c>
      <c r="D8218" s="198">
        <v>0</v>
      </c>
      <c r="E8218" s="198">
        <v>0</v>
      </c>
      <c r="F8218" s="198">
        <v>685</v>
      </c>
      <c r="G8218" s="198">
        <v>0</v>
      </c>
    </row>
    <row r="8219" spans="1:7">
      <c r="A8219" s="198">
        <v>46350434</v>
      </c>
      <c r="B8219" s="198">
        <v>423197.36</v>
      </c>
      <c r="C8219" s="198">
        <v>5052.1000000000004</v>
      </c>
      <c r="D8219" s="198">
        <v>0</v>
      </c>
      <c r="E8219" s="198">
        <v>428249.46</v>
      </c>
      <c r="F8219" s="198">
        <v>685</v>
      </c>
      <c r="G8219" s="198">
        <v>1</v>
      </c>
    </row>
    <row r="8220" spans="1:7">
      <c r="A8220" s="198">
        <v>46350447</v>
      </c>
      <c r="B8220" s="198">
        <v>80544.28</v>
      </c>
      <c r="C8220" s="198">
        <v>0</v>
      </c>
      <c r="D8220" s="198">
        <v>0</v>
      </c>
      <c r="E8220" s="198">
        <v>80544.28</v>
      </c>
      <c r="F8220" s="198">
        <v>685</v>
      </c>
      <c r="G8220" s="198">
        <v>0</v>
      </c>
    </row>
    <row r="8221" spans="1:7">
      <c r="A8221" s="198">
        <v>46350456</v>
      </c>
      <c r="B8221" s="198">
        <v>0</v>
      </c>
      <c r="C8221" s="198">
        <v>0</v>
      </c>
      <c r="D8221" s="198">
        <v>0</v>
      </c>
      <c r="E8221" s="198">
        <v>0</v>
      </c>
      <c r="F8221" s="198">
        <v>823</v>
      </c>
      <c r="G8221" s="198">
        <v>0</v>
      </c>
    </row>
    <row r="8222" spans="1:7">
      <c r="A8222" s="198">
        <v>46350471</v>
      </c>
      <c r="B8222" s="198">
        <v>407699.14</v>
      </c>
      <c r="C8222" s="198">
        <v>0</v>
      </c>
      <c r="D8222" s="198">
        <v>0</v>
      </c>
      <c r="E8222" s="198">
        <v>407699.14</v>
      </c>
      <c r="F8222" s="198">
        <v>685</v>
      </c>
      <c r="G8222" s="198">
        <v>0</v>
      </c>
    </row>
    <row r="8223" spans="1:7">
      <c r="A8223" s="198">
        <v>46350530</v>
      </c>
      <c r="B8223" s="198">
        <v>0</v>
      </c>
      <c r="C8223" s="198">
        <v>0</v>
      </c>
      <c r="D8223" s="198">
        <v>0</v>
      </c>
      <c r="E8223" s="198">
        <v>0</v>
      </c>
      <c r="F8223" s="198">
        <v>823</v>
      </c>
      <c r="G8223" s="198">
        <v>0</v>
      </c>
    </row>
    <row r="8224" spans="1:7">
      <c r="A8224" s="198">
        <v>46391492</v>
      </c>
      <c r="B8224" s="198">
        <v>0</v>
      </c>
      <c r="C8224" s="198">
        <v>0</v>
      </c>
      <c r="D8224" s="198">
        <v>0</v>
      </c>
      <c r="E8224" s="198">
        <v>0</v>
      </c>
      <c r="F8224" s="198">
        <v>823</v>
      </c>
      <c r="G8224" s="198">
        <v>0</v>
      </c>
    </row>
    <row r="8225" spans="1:7">
      <c r="A8225" s="198">
        <v>46392476</v>
      </c>
      <c r="B8225" s="198">
        <v>529613.59</v>
      </c>
      <c r="C8225" s="198">
        <v>0</v>
      </c>
      <c r="D8225" s="198">
        <v>0</v>
      </c>
      <c r="E8225" s="198">
        <v>529613.59</v>
      </c>
      <c r="F8225" s="198">
        <v>823</v>
      </c>
      <c r="G8225" s="198">
        <v>0</v>
      </c>
    </row>
    <row r="8226" spans="1:7">
      <c r="A8226" s="198">
        <v>46392779</v>
      </c>
      <c r="B8226" s="198">
        <v>0</v>
      </c>
      <c r="C8226" s="198">
        <v>0</v>
      </c>
      <c r="D8226" s="198">
        <v>0</v>
      </c>
      <c r="E8226" s="198">
        <v>0</v>
      </c>
      <c r="F8226" s="198">
        <v>685</v>
      </c>
      <c r="G8226" s="198">
        <v>0</v>
      </c>
    </row>
    <row r="8227" spans="1:7">
      <c r="A8227" s="198">
        <v>46392805</v>
      </c>
      <c r="B8227" s="198">
        <v>0</v>
      </c>
      <c r="C8227" s="198">
        <v>0</v>
      </c>
      <c r="D8227" s="198">
        <v>0</v>
      </c>
      <c r="E8227" s="198">
        <v>0</v>
      </c>
      <c r="F8227" s="198">
        <v>685</v>
      </c>
      <c r="G8227" s="198">
        <v>0</v>
      </c>
    </row>
    <row r="8228" spans="1:7">
      <c r="A8228" s="198">
        <v>46392819</v>
      </c>
      <c r="B8228" s="198">
        <v>0</v>
      </c>
      <c r="C8228" s="198">
        <v>0</v>
      </c>
      <c r="D8228" s="198">
        <v>0</v>
      </c>
      <c r="E8228" s="198">
        <v>0</v>
      </c>
      <c r="F8228" s="198">
        <v>685</v>
      </c>
      <c r="G8228" s="198">
        <v>0</v>
      </c>
    </row>
    <row r="8229" spans="1:7">
      <c r="A8229" s="198">
        <v>46439560</v>
      </c>
      <c r="B8229" s="198">
        <v>0</v>
      </c>
      <c r="C8229" s="198">
        <v>0</v>
      </c>
      <c r="D8229" s="198">
        <v>0</v>
      </c>
      <c r="E8229" s="198">
        <v>0</v>
      </c>
      <c r="F8229" s="198">
        <v>685</v>
      </c>
      <c r="G8229" s="198">
        <v>0</v>
      </c>
    </row>
    <row r="8230" spans="1:7">
      <c r="A8230" s="198">
        <v>46440076</v>
      </c>
      <c r="B8230" s="198">
        <v>330735.31</v>
      </c>
      <c r="C8230" s="198">
        <v>0</v>
      </c>
      <c r="D8230" s="198">
        <v>0</v>
      </c>
      <c r="E8230" s="198">
        <v>330735.31</v>
      </c>
      <c r="F8230" s="198">
        <v>823</v>
      </c>
      <c r="G8230" s="198">
        <v>0</v>
      </c>
    </row>
    <row r="8231" spans="1:7">
      <c r="A8231" s="198">
        <v>46440090</v>
      </c>
      <c r="B8231" s="198">
        <v>218766.41</v>
      </c>
      <c r="C8231" s="198">
        <v>0</v>
      </c>
      <c r="D8231" s="198">
        <v>0</v>
      </c>
      <c r="E8231" s="198">
        <v>218766.41</v>
      </c>
      <c r="F8231" s="198">
        <v>823</v>
      </c>
      <c r="G8231" s="198">
        <v>0</v>
      </c>
    </row>
    <row r="8232" spans="1:7">
      <c r="A8232" s="198">
        <v>46440118</v>
      </c>
      <c r="B8232" s="198">
        <v>0</v>
      </c>
      <c r="C8232" s="198">
        <v>0</v>
      </c>
      <c r="D8232" s="198">
        <v>0</v>
      </c>
      <c r="E8232" s="198">
        <v>0</v>
      </c>
      <c r="F8232" s="198">
        <v>685</v>
      </c>
      <c r="G8232" s="198">
        <v>0</v>
      </c>
    </row>
    <row r="8233" spans="1:7">
      <c r="A8233" s="198">
        <v>46440162</v>
      </c>
      <c r="B8233" s="198">
        <v>0</v>
      </c>
      <c r="C8233" s="198">
        <v>0</v>
      </c>
      <c r="D8233" s="198">
        <v>0</v>
      </c>
      <c r="E8233" s="198">
        <v>0</v>
      </c>
      <c r="F8233" s="198">
        <v>685</v>
      </c>
      <c r="G8233" s="198">
        <v>0</v>
      </c>
    </row>
    <row r="8234" spans="1:7">
      <c r="A8234" s="198">
        <v>46491120</v>
      </c>
      <c r="B8234" s="198">
        <v>0</v>
      </c>
      <c r="C8234" s="198">
        <v>0</v>
      </c>
      <c r="D8234" s="198">
        <v>0</v>
      </c>
      <c r="E8234" s="198">
        <v>0</v>
      </c>
      <c r="F8234" s="198">
        <v>823</v>
      </c>
      <c r="G8234" s="198">
        <v>0</v>
      </c>
    </row>
    <row r="8235" spans="1:7">
      <c r="A8235" s="198">
        <v>46491416</v>
      </c>
      <c r="B8235" s="198">
        <v>0</v>
      </c>
      <c r="C8235" s="198">
        <v>0</v>
      </c>
      <c r="D8235" s="198">
        <v>0</v>
      </c>
      <c r="E8235" s="198">
        <v>0</v>
      </c>
      <c r="F8235" s="198">
        <v>685</v>
      </c>
      <c r="G8235" s="198">
        <v>0</v>
      </c>
    </row>
    <row r="8236" spans="1:7">
      <c r="A8236" s="198">
        <v>46491870</v>
      </c>
      <c r="B8236" s="198">
        <v>205638.43</v>
      </c>
      <c r="C8236" s="198">
        <v>0</v>
      </c>
      <c r="D8236" s="198">
        <v>0</v>
      </c>
      <c r="E8236" s="198">
        <v>205638.43</v>
      </c>
      <c r="F8236" s="198">
        <v>823</v>
      </c>
      <c r="G8236" s="198">
        <v>0</v>
      </c>
    </row>
    <row r="8237" spans="1:7">
      <c r="A8237" s="198">
        <v>46521905</v>
      </c>
      <c r="B8237" s="198">
        <v>0</v>
      </c>
      <c r="C8237" s="198">
        <v>0</v>
      </c>
      <c r="D8237" s="198">
        <v>0</v>
      </c>
      <c r="E8237" s="198">
        <v>0</v>
      </c>
      <c r="F8237" s="198">
        <v>685</v>
      </c>
      <c r="G8237" s="198">
        <v>0</v>
      </c>
    </row>
    <row r="8238" spans="1:7">
      <c r="A8238" s="198">
        <v>46522380</v>
      </c>
      <c r="B8238" s="198">
        <v>306151.49</v>
      </c>
      <c r="C8238" s="198">
        <v>0</v>
      </c>
      <c r="D8238" s="198">
        <v>10523.13</v>
      </c>
      <c r="E8238" s="198">
        <v>316674.62</v>
      </c>
      <c r="F8238" s="198">
        <v>685</v>
      </c>
      <c r="G8238" s="198">
        <v>3</v>
      </c>
    </row>
    <row r="8239" spans="1:7">
      <c r="A8239" s="198">
        <v>46522394</v>
      </c>
      <c r="B8239" s="198">
        <v>0</v>
      </c>
      <c r="C8239" s="198">
        <v>0</v>
      </c>
      <c r="D8239" s="198">
        <v>0</v>
      </c>
      <c r="E8239" s="198">
        <v>0</v>
      </c>
      <c r="F8239" s="198">
        <v>685</v>
      </c>
      <c r="G8239" s="198">
        <v>0</v>
      </c>
    </row>
    <row r="8240" spans="1:7">
      <c r="A8240" s="198">
        <v>46522407</v>
      </c>
      <c r="B8240" s="198">
        <v>0</v>
      </c>
      <c r="C8240" s="198">
        <v>0</v>
      </c>
      <c r="D8240" s="198">
        <v>0</v>
      </c>
      <c r="E8240" s="198">
        <v>0</v>
      </c>
      <c r="F8240" s="198">
        <v>685</v>
      </c>
      <c r="G8240" s="198">
        <v>0</v>
      </c>
    </row>
    <row r="8241" spans="1:7">
      <c r="A8241" s="198">
        <v>46584065</v>
      </c>
      <c r="B8241" s="198">
        <v>332137.53999999998</v>
      </c>
      <c r="C8241" s="198">
        <v>0</v>
      </c>
      <c r="D8241" s="198">
        <v>0</v>
      </c>
      <c r="E8241" s="198">
        <v>332137.53999999998</v>
      </c>
      <c r="F8241" s="198">
        <v>685</v>
      </c>
      <c r="G8241" s="198">
        <v>0</v>
      </c>
    </row>
    <row r="8242" spans="1:7">
      <c r="A8242" s="198">
        <v>46584193</v>
      </c>
      <c r="B8242" s="198">
        <v>0</v>
      </c>
      <c r="C8242" s="198">
        <v>0</v>
      </c>
      <c r="D8242" s="198">
        <v>0</v>
      </c>
      <c r="E8242" s="198">
        <v>0</v>
      </c>
      <c r="F8242" s="198">
        <v>685</v>
      </c>
      <c r="G8242" s="198">
        <v>0</v>
      </c>
    </row>
    <row r="8243" spans="1:7">
      <c r="A8243" s="198">
        <v>46584500</v>
      </c>
      <c r="B8243" s="198">
        <v>0</v>
      </c>
      <c r="C8243" s="198">
        <v>0</v>
      </c>
      <c r="D8243" s="198">
        <v>0</v>
      </c>
      <c r="E8243" s="198">
        <v>0</v>
      </c>
      <c r="F8243" s="198">
        <v>823</v>
      </c>
      <c r="G8243" s="198">
        <v>0</v>
      </c>
    </row>
    <row r="8244" spans="1:7">
      <c r="A8244" s="198">
        <v>46584510</v>
      </c>
      <c r="B8244" s="198">
        <v>413554.77</v>
      </c>
      <c r="C8244" s="198">
        <v>0</v>
      </c>
      <c r="D8244" s="198">
        <v>22459.119999999999</v>
      </c>
      <c r="E8244" s="198">
        <v>436013.89</v>
      </c>
      <c r="F8244" s="198">
        <v>823</v>
      </c>
      <c r="G8244" s="198">
        <v>3</v>
      </c>
    </row>
    <row r="8245" spans="1:7">
      <c r="A8245" s="198">
        <v>46584547</v>
      </c>
      <c r="B8245" s="198">
        <v>0</v>
      </c>
      <c r="C8245" s="198">
        <v>0</v>
      </c>
      <c r="D8245" s="198">
        <v>0</v>
      </c>
      <c r="E8245" s="198">
        <v>0</v>
      </c>
      <c r="F8245" s="198">
        <v>823</v>
      </c>
      <c r="G8245" s="198">
        <v>0</v>
      </c>
    </row>
    <row r="8246" spans="1:7">
      <c r="A8246" s="198">
        <v>46584550</v>
      </c>
      <c r="B8246" s="198">
        <v>0</v>
      </c>
      <c r="C8246" s="198">
        <v>0</v>
      </c>
      <c r="D8246" s="198">
        <v>0</v>
      </c>
      <c r="E8246" s="198">
        <v>0</v>
      </c>
      <c r="F8246" s="198">
        <v>823</v>
      </c>
      <c r="G8246" s="198">
        <v>0</v>
      </c>
    </row>
    <row r="8247" spans="1:7">
      <c r="A8247" s="198">
        <v>46584586</v>
      </c>
      <c r="B8247" s="198">
        <v>167741.41</v>
      </c>
      <c r="C8247" s="198">
        <v>0</v>
      </c>
      <c r="D8247" s="198">
        <v>0</v>
      </c>
      <c r="E8247" s="198">
        <v>167741.41</v>
      </c>
      <c r="F8247" s="198">
        <v>823</v>
      </c>
      <c r="G8247" s="198">
        <v>0</v>
      </c>
    </row>
    <row r="8248" spans="1:7">
      <c r="A8248" s="198">
        <v>46584593</v>
      </c>
      <c r="B8248" s="198">
        <v>924489.53</v>
      </c>
      <c r="C8248" s="198">
        <v>0</v>
      </c>
      <c r="D8248" s="198">
        <v>0</v>
      </c>
      <c r="E8248" s="198">
        <v>924489.53</v>
      </c>
      <c r="F8248" s="198">
        <v>823</v>
      </c>
      <c r="G8248" s="198">
        <v>0</v>
      </c>
    </row>
    <row r="8249" spans="1:7">
      <c r="A8249" s="198">
        <v>46603587</v>
      </c>
      <c r="B8249" s="198">
        <v>138790.92000000001</v>
      </c>
      <c r="C8249" s="198">
        <v>0</v>
      </c>
      <c r="D8249" s="198">
        <v>0</v>
      </c>
      <c r="E8249" s="198">
        <v>138790.92000000001</v>
      </c>
      <c r="F8249" s="198">
        <v>685</v>
      </c>
      <c r="G8249" s="198">
        <v>0</v>
      </c>
    </row>
    <row r="8250" spans="1:7">
      <c r="A8250" s="198">
        <v>46603609</v>
      </c>
      <c r="B8250" s="198">
        <v>0</v>
      </c>
      <c r="C8250" s="198">
        <v>0</v>
      </c>
      <c r="D8250" s="198">
        <v>0</v>
      </c>
      <c r="E8250" s="198">
        <v>0</v>
      </c>
      <c r="F8250" s="198">
        <v>823</v>
      </c>
      <c r="G8250" s="198">
        <v>0</v>
      </c>
    </row>
    <row r="8251" spans="1:7">
      <c r="A8251" s="198">
        <v>46603788</v>
      </c>
      <c r="B8251" s="198">
        <v>104880.52</v>
      </c>
      <c r="C8251" s="198">
        <v>0</v>
      </c>
      <c r="D8251" s="198">
        <v>0</v>
      </c>
      <c r="E8251" s="198">
        <v>104880.52</v>
      </c>
      <c r="F8251" s="198">
        <v>823</v>
      </c>
      <c r="G8251" s="198">
        <v>0</v>
      </c>
    </row>
    <row r="8252" spans="1:7">
      <c r="A8252" s="198">
        <v>46605178</v>
      </c>
      <c r="B8252" s="198">
        <v>0</v>
      </c>
      <c r="C8252" s="198">
        <v>0</v>
      </c>
      <c r="D8252" s="198">
        <v>0</v>
      </c>
      <c r="E8252" s="198">
        <v>0</v>
      </c>
      <c r="F8252" s="198">
        <v>823</v>
      </c>
      <c r="G8252" s="198">
        <v>0</v>
      </c>
    </row>
    <row r="8253" spans="1:7">
      <c r="A8253" s="198">
        <v>46605240</v>
      </c>
      <c r="B8253" s="198">
        <v>0</v>
      </c>
      <c r="C8253" s="198">
        <v>0</v>
      </c>
      <c r="D8253" s="198">
        <v>0</v>
      </c>
      <c r="E8253" s="198">
        <v>0</v>
      </c>
      <c r="F8253" s="198">
        <v>823</v>
      </c>
      <c r="G8253" s="198">
        <v>0</v>
      </c>
    </row>
    <row r="8254" spans="1:7">
      <c r="A8254" s="198">
        <v>46605421</v>
      </c>
      <c r="B8254" s="198">
        <v>518830.2</v>
      </c>
      <c r="C8254" s="198">
        <v>0</v>
      </c>
      <c r="D8254" s="198">
        <v>0</v>
      </c>
      <c r="E8254" s="198">
        <v>518830.2</v>
      </c>
      <c r="F8254" s="198">
        <v>823</v>
      </c>
      <c r="G8254" s="198">
        <v>0</v>
      </c>
    </row>
    <row r="8255" spans="1:7">
      <c r="A8255" s="198">
        <v>46605653</v>
      </c>
      <c r="B8255" s="198">
        <v>0</v>
      </c>
      <c r="C8255" s="198">
        <v>0</v>
      </c>
      <c r="D8255" s="198">
        <v>0</v>
      </c>
      <c r="E8255" s="198">
        <v>0</v>
      </c>
      <c r="F8255" s="198">
        <v>823</v>
      </c>
      <c r="G8255" s="198">
        <v>0</v>
      </c>
    </row>
    <row r="8256" spans="1:7">
      <c r="A8256" s="198">
        <v>46605665</v>
      </c>
      <c r="B8256" s="198">
        <v>86428.44</v>
      </c>
      <c r="C8256" s="198">
        <v>0</v>
      </c>
      <c r="D8256" s="198">
        <v>0</v>
      </c>
      <c r="E8256" s="198">
        <v>86428.44</v>
      </c>
      <c r="F8256" s="198">
        <v>823</v>
      </c>
      <c r="G8256" s="198">
        <v>0</v>
      </c>
    </row>
    <row r="8257" spans="1:7">
      <c r="A8257" s="198">
        <v>46605694</v>
      </c>
      <c r="B8257" s="198">
        <v>0</v>
      </c>
      <c r="C8257" s="198">
        <v>0</v>
      </c>
      <c r="D8257" s="198">
        <v>0</v>
      </c>
      <c r="E8257" s="198">
        <v>0</v>
      </c>
      <c r="F8257" s="198">
        <v>685</v>
      </c>
      <c r="G8257" s="198">
        <v>0</v>
      </c>
    </row>
    <row r="8258" spans="1:7">
      <c r="A8258" s="198">
        <v>46605728</v>
      </c>
      <c r="B8258" s="198">
        <v>588662.6</v>
      </c>
      <c r="C8258" s="198">
        <v>0</v>
      </c>
      <c r="D8258" s="198">
        <v>0</v>
      </c>
      <c r="E8258" s="198">
        <v>588662.6</v>
      </c>
      <c r="F8258" s="198">
        <v>823</v>
      </c>
      <c r="G8258" s="198">
        <v>0</v>
      </c>
    </row>
    <row r="8259" spans="1:7">
      <c r="A8259" s="198">
        <v>46605731</v>
      </c>
      <c r="B8259" s="198">
        <v>0</v>
      </c>
      <c r="C8259" s="198">
        <v>0</v>
      </c>
      <c r="D8259" s="198">
        <v>0</v>
      </c>
      <c r="E8259" s="198">
        <v>0</v>
      </c>
      <c r="F8259" s="198">
        <v>685</v>
      </c>
      <c r="G8259" s="198">
        <v>0</v>
      </c>
    </row>
    <row r="8260" spans="1:7">
      <c r="A8260" s="198">
        <v>46605751</v>
      </c>
      <c r="B8260" s="198">
        <v>232990.07</v>
      </c>
      <c r="C8260" s="198">
        <v>0</v>
      </c>
      <c r="D8260" s="198">
        <v>0</v>
      </c>
      <c r="E8260" s="198">
        <v>232990.07</v>
      </c>
      <c r="F8260" s="198">
        <v>685</v>
      </c>
      <c r="G8260" s="198">
        <v>0</v>
      </c>
    </row>
    <row r="8261" spans="1:7">
      <c r="A8261" s="198">
        <v>46674980</v>
      </c>
      <c r="B8261" s="198">
        <v>0</v>
      </c>
      <c r="C8261" s="198">
        <v>0</v>
      </c>
      <c r="D8261" s="198">
        <v>0</v>
      </c>
      <c r="E8261" s="198">
        <v>0</v>
      </c>
      <c r="F8261" s="198">
        <v>823</v>
      </c>
      <c r="G8261" s="198">
        <v>0</v>
      </c>
    </row>
    <row r="8262" spans="1:7">
      <c r="A8262" s="198">
        <v>46675128</v>
      </c>
      <c r="B8262" s="198">
        <v>466516.93</v>
      </c>
      <c r="C8262" s="198">
        <v>4776.76</v>
      </c>
      <c r="D8262" s="198">
        <v>0</v>
      </c>
      <c r="E8262" s="198">
        <v>471293.69</v>
      </c>
      <c r="F8262" s="198">
        <v>685</v>
      </c>
      <c r="G8262" s="198">
        <v>1</v>
      </c>
    </row>
    <row r="8263" spans="1:7">
      <c r="A8263" s="198">
        <v>46675134</v>
      </c>
      <c r="B8263" s="198">
        <v>0</v>
      </c>
      <c r="C8263" s="198">
        <v>0</v>
      </c>
      <c r="D8263" s="198">
        <v>0</v>
      </c>
      <c r="E8263" s="198">
        <v>0</v>
      </c>
      <c r="F8263" s="198">
        <v>685</v>
      </c>
      <c r="G8263" s="198">
        <v>0</v>
      </c>
    </row>
    <row r="8264" spans="1:7">
      <c r="A8264" s="198">
        <v>46675143</v>
      </c>
      <c r="B8264" s="198">
        <v>174878.35</v>
      </c>
      <c r="C8264" s="198">
        <v>0</v>
      </c>
      <c r="D8264" s="198">
        <v>0</v>
      </c>
      <c r="E8264" s="198">
        <v>174878.35</v>
      </c>
      <c r="F8264" s="198">
        <v>823</v>
      </c>
      <c r="G8264" s="198">
        <v>0</v>
      </c>
    </row>
    <row r="8265" spans="1:7">
      <c r="A8265" s="198">
        <v>46675159</v>
      </c>
      <c r="B8265" s="198">
        <v>468300.33</v>
      </c>
      <c r="C8265" s="198">
        <v>0</v>
      </c>
      <c r="D8265" s="198">
        <v>336445.49</v>
      </c>
      <c r="E8265" s="198">
        <v>804745.82</v>
      </c>
      <c r="F8265" s="198">
        <v>685</v>
      </c>
      <c r="G8265" s="198">
        <v>94</v>
      </c>
    </row>
    <row r="8266" spans="1:7">
      <c r="A8266" s="198">
        <v>46739996</v>
      </c>
      <c r="B8266" s="198">
        <v>164458.41</v>
      </c>
      <c r="C8266" s="198">
        <v>0</v>
      </c>
      <c r="D8266" s="198">
        <v>0</v>
      </c>
      <c r="E8266" s="198">
        <v>164458.41</v>
      </c>
      <c r="F8266" s="198">
        <v>685</v>
      </c>
      <c r="G8266" s="198">
        <v>0</v>
      </c>
    </row>
    <row r="8267" spans="1:7">
      <c r="A8267" s="198">
        <v>46740356</v>
      </c>
      <c r="B8267" s="198">
        <v>0</v>
      </c>
      <c r="C8267" s="198">
        <v>0</v>
      </c>
      <c r="D8267" s="198">
        <v>0</v>
      </c>
      <c r="E8267" s="198">
        <v>0</v>
      </c>
      <c r="F8267" s="198">
        <v>823</v>
      </c>
      <c r="G8267" s="198">
        <v>0</v>
      </c>
    </row>
    <row r="8268" spans="1:7">
      <c r="A8268" s="198">
        <v>46740376</v>
      </c>
      <c r="B8268" s="198">
        <v>0</v>
      </c>
      <c r="C8268" s="198">
        <v>0</v>
      </c>
      <c r="D8268" s="198">
        <v>0</v>
      </c>
      <c r="E8268" s="198">
        <v>0</v>
      </c>
      <c r="F8268" s="198">
        <v>823</v>
      </c>
      <c r="G8268" s="198">
        <v>0</v>
      </c>
    </row>
    <row r="8269" spans="1:7">
      <c r="A8269" s="198">
        <v>46740395</v>
      </c>
      <c r="B8269" s="198">
        <v>17933.5</v>
      </c>
      <c r="C8269" s="198">
        <v>0</v>
      </c>
      <c r="D8269" s="198">
        <v>0</v>
      </c>
      <c r="E8269" s="198">
        <v>17933.5</v>
      </c>
      <c r="F8269" s="198">
        <v>685</v>
      </c>
      <c r="G8269" s="198">
        <v>0</v>
      </c>
    </row>
    <row r="8270" spans="1:7">
      <c r="A8270" s="198">
        <v>46790825</v>
      </c>
      <c r="B8270" s="198">
        <v>0</v>
      </c>
      <c r="C8270" s="198">
        <v>0</v>
      </c>
      <c r="D8270" s="198">
        <v>0</v>
      </c>
      <c r="E8270" s="198">
        <v>0</v>
      </c>
      <c r="F8270" s="198">
        <v>823</v>
      </c>
      <c r="G8270" s="198">
        <v>0</v>
      </c>
    </row>
    <row r="8271" spans="1:7">
      <c r="A8271" s="198">
        <v>46833597</v>
      </c>
      <c r="B8271" s="198">
        <v>689935.63</v>
      </c>
      <c r="C8271" s="198">
        <v>0</v>
      </c>
      <c r="D8271" s="198">
        <v>450547.31</v>
      </c>
      <c r="E8271" s="198">
        <v>1140482.94</v>
      </c>
      <c r="F8271" s="198">
        <v>823</v>
      </c>
      <c r="G8271" s="198">
        <v>86</v>
      </c>
    </row>
    <row r="8272" spans="1:7">
      <c r="A8272" s="198">
        <v>46833664</v>
      </c>
      <c r="B8272" s="198">
        <v>269375.38</v>
      </c>
      <c r="C8272" s="198">
        <v>0</v>
      </c>
      <c r="D8272" s="198">
        <v>0</v>
      </c>
      <c r="E8272" s="198">
        <v>269375.38</v>
      </c>
      <c r="F8272" s="198">
        <v>685</v>
      </c>
      <c r="G8272" s="198">
        <v>0</v>
      </c>
    </row>
    <row r="8273" spans="1:7">
      <c r="A8273" s="198">
        <v>46833884</v>
      </c>
      <c r="B8273" s="198">
        <v>537626.46</v>
      </c>
      <c r="C8273" s="198">
        <v>6411.25</v>
      </c>
      <c r="D8273" s="198">
        <v>0</v>
      </c>
      <c r="E8273" s="198">
        <v>544037.71</v>
      </c>
      <c r="F8273" s="198">
        <v>823</v>
      </c>
      <c r="G8273" s="198">
        <v>1</v>
      </c>
    </row>
    <row r="8274" spans="1:7">
      <c r="A8274" s="198">
        <v>46834217</v>
      </c>
      <c r="B8274" s="198">
        <v>0</v>
      </c>
      <c r="C8274" s="198">
        <v>0</v>
      </c>
      <c r="D8274" s="198">
        <v>0</v>
      </c>
      <c r="E8274" s="198">
        <v>0</v>
      </c>
      <c r="F8274" s="198">
        <v>685</v>
      </c>
      <c r="G8274" s="198">
        <v>0</v>
      </c>
    </row>
    <row r="8275" spans="1:7">
      <c r="A8275" s="198">
        <v>46834522</v>
      </c>
      <c r="B8275" s="198">
        <v>0</v>
      </c>
      <c r="C8275" s="198">
        <v>0</v>
      </c>
      <c r="D8275" s="198">
        <v>0</v>
      </c>
      <c r="E8275" s="198">
        <v>0</v>
      </c>
      <c r="F8275" s="198">
        <v>823</v>
      </c>
      <c r="G8275" s="198">
        <v>0</v>
      </c>
    </row>
    <row r="8276" spans="1:7">
      <c r="A8276" s="198">
        <v>46834542</v>
      </c>
      <c r="B8276" s="198">
        <v>0</v>
      </c>
      <c r="C8276" s="198">
        <v>0</v>
      </c>
      <c r="D8276" s="198">
        <v>0</v>
      </c>
      <c r="E8276" s="198">
        <v>0</v>
      </c>
      <c r="F8276" s="198">
        <v>823</v>
      </c>
      <c r="G8276" s="198">
        <v>0</v>
      </c>
    </row>
    <row r="8277" spans="1:7">
      <c r="A8277" s="198">
        <v>46834594</v>
      </c>
      <c r="B8277" s="198">
        <v>0</v>
      </c>
      <c r="C8277" s="198">
        <v>0</v>
      </c>
      <c r="D8277" s="198">
        <v>0</v>
      </c>
      <c r="E8277" s="198">
        <v>0</v>
      </c>
      <c r="F8277" s="198">
        <v>823</v>
      </c>
      <c r="G8277" s="198">
        <v>0</v>
      </c>
    </row>
    <row r="8278" spans="1:7">
      <c r="A8278" s="198">
        <v>46834649</v>
      </c>
      <c r="B8278" s="198">
        <v>240168.5</v>
      </c>
      <c r="C8278" s="198">
        <v>0</v>
      </c>
      <c r="D8278" s="198">
        <v>0</v>
      </c>
      <c r="E8278" s="198">
        <v>240168.5</v>
      </c>
      <c r="F8278" s="198">
        <v>823</v>
      </c>
      <c r="G8278" s="198">
        <v>0</v>
      </c>
    </row>
    <row r="8279" spans="1:7">
      <c r="A8279" s="198">
        <v>46834650</v>
      </c>
      <c r="B8279" s="198">
        <v>140021.62</v>
      </c>
      <c r="C8279" s="198">
        <v>0</v>
      </c>
      <c r="D8279" s="198">
        <v>0</v>
      </c>
      <c r="E8279" s="198">
        <v>140021.62</v>
      </c>
      <c r="F8279" s="198">
        <v>685</v>
      </c>
      <c r="G8279" s="198">
        <v>0</v>
      </c>
    </row>
    <row r="8280" spans="1:7">
      <c r="A8280" s="198">
        <v>46834666</v>
      </c>
      <c r="B8280" s="198">
        <v>176277.52</v>
      </c>
      <c r="C8280" s="198">
        <v>0</v>
      </c>
      <c r="D8280" s="198">
        <v>0</v>
      </c>
      <c r="E8280" s="198">
        <v>176277.52</v>
      </c>
      <c r="F8280" s="198">
        <v>685</v>
      </c>
      <c r="G8280" s="198">
        <v>0</v>
      </c>
    </row>
    <row r="8281" spans="1:7">
      <c r="A8281" s="198">
        <v>46883052</v>
      </c>
      <c r="B8281" s="198">
        <v>0</v>
      </c>
      <c r="C8281" s="198">
        <v>0</v>
      </c>
      <c r="D8281" s="198">
        <v>0</v>
      </c>
      <c r="E8281" s="198">
        <v>0</v>
      </c>
      <c r="F8281" s="198">
        <v>823</v>
      </c>
      <c r="G8281" s="198">
        <v>0</v>
      </c>
    </row>
    <row r="8282" spans="1:7">
      <c r="A8282" s="198">
        <v>46883529</v>
      </c>
      <c r="B8282" s="198">
        <v>0</v>
      </c>
      <c r="C8282" s="198">
        <v>0</v>
      </c>
      <c r="D8282" s="198">
        <v>0</v>
      </c>
      <c r="E8282" s="198">
        <v>0</v>
      </c>
      <c r="F8282" s="198">
        <v>685</v>
      </c>
      <c r="G8282" s="198">
        <v>0</v>
      </c>
    </row>
    <row r="8283" spans="1:7">
      <c r="A8283" s="198">
        <v>46883806</v>
      </c>
      <c r="B8283" s="198">
        <v>140360.68</v>
      </c>
      <c r="C8283" s="198">
        <v>0</v>
      </c>
      <c r="D8283" s="198">
        <v>0</v>
      </c>
      <c r="E8283" s="198">
        <v>140360.68</v>
      </c>
      <c r="F8283" s="198">
        <v>823</v>
      </c>
      <c r="G8283" s="198">
        <v>0</v>
      </c>
    </row>
    <row r="8284" spans="1:7">
      <c r="A8284" s="198">
        <v>46883884</v>
      </c>
      <c r="B8284" s="198">
        <v>359313.51</v>
      </c>
      <c r="C8284" s="198">
        <v>0</v>
      </c>
      <c r="D8284" s="198">
        <v>0</v>
      </c>
      <c r="E8284" s="198">
        <v>359313.51</v>
      </c>
      <c r="F8284" s="198">
        <v>685</v>
      </c>
      <c r="G8284" s="198">
        <v>0</v>
      </c>
    </row>
    <row r="8285" spans="1:7">
      <c r="A8285" s="198">
        <v>46883977</v>
      </c>
      <c r="B8285" s="198">
        <v>668963.9</v>
      </c>
      <c r="C8285" s="198">
        <v>0</v>
      </c>
      <c r="D8285" s="198">
        <v>174663.93</v>
      </c>
      <c r="E8285" s="198">
        <v>843627.83</v>
      </c>
      <c r="F8285" s="198">
        <v>685</v>
      </c>
      <c r="G8285" s="198">
        <v>27</v>
      </c>
    </row>
    <row r="8286" spans="1:7">
      <c r="A8286" s="198">
        <v>46883980</v>
      </c>
      <c r="B8286" s="198">
        <v>503411.38</v>
      </c>
      <c r="C8286" s="198">
        <v>0</v>
      </c>
      <c r="D8286" s="198">
        <v>0</v>
      </c>
      <c r="E8286" s="198">
        <v>503411.38</v>
      </c>
      <c r="F8286" s="198">
        <v>823</v>
      </c>
      <c r="G8286" s="198">
        <v>0</v>
      </c>
    </row>
    <row r="8287" spans="1:7">
      <c r="A8287" s="198">
        <v>46884002</v>
      </c>
      <c r="B8287" s="198">
        <v>0</v>
      </c>
      <c r="C8287" s="198">
        <v>0</v>
      </c>
      <c r="D8287" s="198">
        <v>0</v>
      </c>
      <c r="E8287" s="198">
        <v>0</v>
      </c>
      <c r="F8287" s="198">
        <v>685</v>
      </c>
      <c r="G8287" s="198">
        <v>0</v>
      </c>
    </row>
    <row r="8288" spans="1:7">
      <c r="A8288" s="198">
        <v>46884012</v>
      </c>
      <c r="B8288" s="198">
        <v>237252.91</v>
      </c>
      <c r="C8288" s="198">
        <v>0</v>
      </c>
      <c r="D8288" s="198">
        <v>133969.04999999999</v>
      </c>
      <c r="E8288" s="198">
        <v>371221.96</v>
      </c>
      <c r="F8288" s="198">
        <v>685</v>
      </c>
      <c r="G8288" s="198">
        <v>72</v>
      </c>
    </row>
    <row r="8289" spans="1:7">
      <c r="A8289" s="198">
        <v>46953321</v>
      </c>
      <c r="B8289" s="198">
        <v>304565.09000000003</v>
      </c>
      <c r="C8289" s="198">
        <v>0</v>
      </c>
      <c r="D8289" s="198">
        <v>0</v>
      </c>
      <c r="E8289" s="198">
        <v>304565.09000000003</v>
      </c>
      <c r="F8289" s="198">
        <v>685</v>
      </c>
      <c r="G8289" s="198">
        <v>0</v>
      </c>
    </row>
    <row r="8290" spans="1:7">
      <c r="A8290" s="198">
        <v>46953354</v>
      </c>
      <c r="B8290" s="198">
        <v>0</v>
      </c>
      <c r="C8290" s="198">
        <v>0</v>
      </c>
      <c r="D8290" s="198">
        <v>0</v>
      </c>
      <c r="E8290" s="198">
        <v>0</v>
      </c>
      <c r="F8290" s="198">
        <v>823</v>
      </c>
      <c r="G8290" s="198">
        <v>0</v>
      </c>
    </row>
    <row r="8291" spans="1:7">
      <c r="A8291" s="198">
        <v>46953365</v>
      </c>
      <c r="B8291" s="198">
        <v>290748.89</v>
      </c>
      <c r="C8291" s="198">
        <v>0</v>
      </c>
      <c r="D8291" s="198">
        <v>0</v>
      </c>
      <c r="E8291" s="198">
        <v>290748.89</v>
      </c>
      <c r="F8291" s="198">
        <v>685</v>
      </c>
      <c r="G8291" s="198">
        <v>0</v>
      </c>
    </row>
    <row r="8292" spans="1:7">
      <c r="A8292" s="198">
        <v>46953370</v>
      </c>
      <c r="B8292" s="198">
        <v>0</v>
      </c>
      <c r="C8292" s="198">
        <v>0</v>
      </c>
      <c r="D8292" s="198">
        <v>0</v>
      </c>
      <c r="E8292" s="198">
        <v>0</v>
      </c>
      <c r="F8292" s="198">
        <v>685</v>
      </c>
      <c r="G8292" s="198">
        <v>0</v>
      </c>
    </row>
    <row r="8293" spans="1:7">
      <c r="A8293" s="198">
        <v>46953386</v>
      </c>
      <c r="B8293" s="198">
        <v>18768.64</v>
      </c>
      <c r="C8293" s="198">
        <v>0</v>
      </c>
      <c r="D8293" s="198">
        <v>377689.07</v>
      </c>
      <c r="E8293" s="198">
        <v>396457.71</v>
      </c>
      <c r="F8293" s="198">
        <v>685</v>
      </c>
      <c r="G8293" s="198">
        <v>93</v>
      </c>
    </row>
    <row r="8294" spans="1:7">
      <c r="A8294" s="198">
        <v>46953423</v>
      </c>
      <c r="B8294" s="198">
        <v>0</v>
      </c>
      <c r="C8294" s="198">
        <v>0</v>
      </c>
      <c r="D8294" s="198">
        <v>0</v>
      </c>
      <c r="E8294" s="198">
        <v>0</v>
      </c>
      <c r="F8294" s="198">
        <v>823</v>
      </c>
      <c r="G8294" s="198">
        <v>0</v>
      </c>
    </row>
    <row r="8295" spans="1:7">
      <c r="A8295" s="198">
        <v>46995990</v>
      </c>
      <c r="B8295" s="198">
        <v>0</v>
      </c>
      <c r="C8295" s="198">
        <v>0</v>
      </c>
      <c r="D8295" s="198">
        <v>0</v>
      </c>
      <c r="E8295" s="198">
        <v>0</v>
      </c>
      <c r="F8295" s="198">
        <v>823</v>
      </c>
      <c r="G8295" s="198">
        <v>0</v>
      </c>
    </row>
    <row r="8296" spans="1:7">
      <c r="A8296" s="198">
        <v>46996318</v>
      </c>
      <c r="B8296" s="198">
        <v>655682.23</v>
      </c>
      <c r="C8296" s="198">
        <v>0</v>
      </c>
      <c r="D8296" s="198">
        <v>0</v>
      </c>
      <c r="E8296" s="198">
        <v>655682.23</v>
      </c>
      <c r="F8296" s="198">
        <v>685</v>
      </c>
      <c r="G8296" s="198">
        <v>0</v>
      </c>
    </row>
    <row r="8297" spans="1:7">
      <c r="A8297" s="198">
        <v>46996342</v>
      </c>
      <c r="B8297" s="198">
        <v>443936.89</v>
      </c>
      <c r="C8297" s="198">
        <v>0</v>
      </c>
      <c r="D8297" s="198">
        <v>0</v>
      </c>
      <c r="E8297" s="198">
        <v>443936.89</v>
      </c>
      <c r="F8297" s="198">
        <v>685</v>
      </c>
      <c r="G8297" s="198">
        <v>0</v>
      </c>
    </row>
    <row r="8298" spans="1:7">
      <c r="A8298" s="198">
        <v>46996350</v>
      </c>
      <c r="B8298" s="198">
        <v>358324.92</v>
      </c>
      <c r="C8298" s="198">
        <v>0</v>
      </c>
      <c r="D8298" s="198">
        <v>0</v>
      </c>
      <c r="E8298" s="198">
        <v>358324.92</v>
      </c>
      <c r="F8298" s="198">
        <v>823</v>
      </c>
      <c r="G8298" s="198">
        <v>0</v>
      </c>
    </row>
    <row r="8299" spans="1:7">
      <c r="A8299" s="198">
        <v>46996361</v>
      </c>
      <c r="B8299" s="198">
        <v>173416.63</v>
      </c>
      <c r="C8299" s="198">
        <v>0</v>
      </c>
      <c r="D8299" s="198">
        <v>28727.14</v>
      </c>
      <c r="E8299" s="198">
        <v>202143.77</v>
      </c>
      <c r="F8299" s="198">
        <v>823</v>
      </c>
      <c r="G8299" s="198">
        <v>16</v>
      </c>
    </row>
    <row r="8300" spans="1:7">
      <c r="A8300" s="198">
        <v>46996387</v>
      </c>
      <c r="B8300" s="198">
        <v>347751.22</v>
      </c>
      <c r="C8300" s="198">
        <v>8006.2</v>
      </c>
      <c r="D8300" s="198">
        <v>0</v>
      </c>
      <c r="E8300" s="198">
        <v>355757.42</v>
      </c>
      <c r="F8300" s="198">
        <v>685</v>
      </c>
      <c r="G8300" s="198">
        <v>2</v>
      </c>
    </row>
    <row r="8301" spans="1:7">
      <c r="A8301" s="198">
        <v>46996392</v>
      </c>
      <c r="B8301" s="198">
        <v>0</v>
      </c>
      <c r="C8301" s="198">
        <v>0</v>
      </c>
      <c r="D8301" s="198">
        <v>0</v>
      </c>
      <c r="E8301" s="198">
        <v>0</v>
      </c>
      <c r="F8301" s="198">
        <v>685</v>
      </c>
      <c r="G8301" s="198">
        <v>0</v>
      </c>
    </row>
    <row r="8302" spans="1:7">
      <c r="A8302" s="198">
        <v>46996405</v>
      </c>
      <c r="B8302" s="198">
        <v>0</v>
      </c>
      <c r="C8302" s="198">
        <v>0</v>
      </c>
      <c r="D8302" s="198">
        <v>0</v>
      </c>
      <c r="E8302" s="198">
        <v>0</v>
      </c>
      <c r="F8302" s="198">
        <v>685</v>
      </c>
      <c r="G8302" s="198">
        <v>0</v>
      </c>
    </row>
    <row r="8303" spans="1:7">
      <c r="A8303" s="198">
        <v>46996412</v>
      </c>
      <c r="B8303" s="198">
        <v>0</v>
      </c>
      <c r="C8303" s="198">
        <v>0</v>
      </c>
      <c r="D8303" s="198">
        <v>0</v>
      </c>
      <c r="E8303" s="198">
        <v>0</v>
      </c>
      <c r="F8303" s="198">
        <v>823</v>
      </c>
      <c r="G8303" s="198">
        <v>0</v>
      </c>
    </row>
    <row r="8304" spans="1:7">
      <c r="A8304" s="198">
        <v>46996426</v>
      </c>
      <c r="B8304" s="198">
        <v>0</v>
      </c>
      <c r="C8304" s="198">
        <v>0</v>
      </c>
      <c r="D8304" s="198">
        <v>0</v>
      </c>
      <c r="E8304" s="198">
        <v>0</v>
      </c>
      <c r="F8304" s="198">
        <v>685</v>
      </c>
      <c r="G8304" s="198">
        <v>0</v>
      </c>
    </row>
    <row r="8305" spans="1:7">
      <c r="A8305" s="198">
        <v>46996433</v>
      </c>
      <c r="B8305" s="198">
        <v>0</v>
      </c>
      <c r="C8305" s="198">
        <v>0</v>
      </c>
      <c r="D8305" s="198">
        <v>0</v>
      </c>
      <c r="E8305" s="198">
        <v>0</v>
      </c>
      <c r="F8305" s="198">
        <v>685</v>
      </c>
      <c r="G8305" s="198">
        <v>0</v>
      </c>
    </row>
    <row r="8306" spans="1:7">
      <c r="A8306" s="198">
        <v>47044463</v>
      </c>
      <c r="B8306" s="198">
        <v>0</v>
      </c>
      <c r="C8306" s="198">
        <v>0</v>
      </c>
      <c r="D8306" s="198">
        <v>0</v>
      </c>
      <c r="E8306" s="198">
        <v>0</v>
      </c>
      <c r="F8306" s="198">
        <v>823</v>
      </c>
      <c r="G8306" s="198">
        <v>0</v>
      </c>
    </row>
    <row r="8307" spans="1:7">
      <c r="A8307" s="198">
        <v>47044541</v>
      </c>
      <c r="B8307" s="198">
        <v>68037.78</v>
      </c>
      <c r="C8307" s="198">
        <v>0</v>
      </c>
      <c r="D8307" s="198">
        <v>0</v>
      </c>
      <c r="E8307" s="198">
        <v>68037.78</v>
      </c>
      <c r="F8307" s="198">
        <v>823</v>
      </c>
      <c r="G8307" s="198">
        <v>0</v>
      </c>
    </row>
    <row r="8308" spans="1:7">
      <c r="A8308" s="198">
        <v>47044830</v>
      </c>
      <c r="B8308" s="198">
        <v>179418.92</v>
      </c>
      <c r="C8308" s="198">
        <v>0</v>
      </c>
      <c r="D8308" s="198">
        <v>0</v>
      </c>
      <c r="E8308" s="198">
        <v>179418.92</v>
      </c>
      <c r="F8308" s="198">
        <v>823</v>
      </c>
      <c r="G8308" s="198">
        <v>0</v>
      </c>
    </row>
    <row r="8309" spans="1:7">
      <c r="A8309" s="198">
        <v>47045190</v>
      </c>
      <c r="B8309" s="198">
        <v>266831.95</v>
      </c>
      <c r="C8309" s="198">
        <v>0</v>
      </c>
      <c r="D8309" s="198">
        <v>0</v>
      </c>
      <c r="E8309" s="198">
        <v>266831.95</v>
      </c>
      <c r="F8309" s="198">
        <v>823</v>
      </c>
      <c r="G8309" s="198">
        <v>0</v>
      </c>
    </row>
    <row r="8310" spans="1:7">
      <c r="A8310" s="198">
        <v>47045225</v>
      </c>
      <c r="B8310" s="198">
        <v>0</v>
      </c>
      <c r="C8310" s="198">
        <v>0</v>
      </c>
      <c r="D8310" s="198">
        <v>0</v>
      </c>
      <c r="E8310" s="198">
        <v>0</v>
      </c>
      <c r="F8310" s="198">
        <v>685</v>
      </c>
      <c r="G8310" s="198">
        <v>0</v>
      </c>
    </row>
    <row r="8311" spans="1:7">
      <c r="A8311" s="198">
        <v>47045410</v>
      </c>
      <c r="B8311" s="198">
        <v>0</v>
      </c>
      <c r="C8311" s="198">
        <v>0</v>
      </c>
      <c r="D8311" s="198">
        <v>0</v>
      </c>
      <c r="E8311" s="198">
        <v>0</v>
      </c>
      <c r="F8311" s="198">
        <v>823</v>
      </c>
      <c r="G8311" s="198">
        <v>0</v>
      </c>
    </row>
    <row r="8312" spans="1:7">
      <c r="A8312" s="198">
        <v>47045427</v>
      </c>
      <c r="B8312" s="198">
        <v>0</v>
      </c>
      <c r="C8312" s="198">
        <v>0</v>
      </c>
      <c r="D8312" s="198">
        <v>0</v>
      </c>
      <c r="E8312" s="198">
        <v>0</v>
      </c>
      <c r="F8312" s="198">
        <v>823</v>
      </c>
      <c r="G8312" s="198">
        <v>0</v>
      </c>
    </row>
    <row r="8313" spans="1:7">
      <c r="A8313" s="198">
        <v>47045432</v>
      </c>
      <c r="B8313" s="198">
        <v>0</v>
      </c>
      <c r="C8313" s="198">
        <v>0</v>
      </c>
      <c r="D8313" s="198">
        <v>0</v>
      </c>
      <c r="E8313" s="198">
        <v>0</v>
      </c>
      <c r="F8313" s="198">
        <v>823</v>
      </c>
      <c r="G8313" s="198">
        <v>0</v>
      </c>
    </row>
    <row r="8314" spans="1:7">
      <c r="A8314" s="198">
        <v>47045551</v>
      </c>
      <c r="B8314" s="198">
        <v>475855.66</v>
      </c>
      <c r="C8314" s="198">
        <v>0</v>
      </c>
      <c r="D8314" s="198">
        <v>122526.67</v>
      </c>
      <c r="E8314" s="198">
        <v>598382.32999999996</v>
      </c>
      <c r="F8314" s="198">
        <v>685</v>
      </c>
      <c r="G8314" s="198">
        <v>25</v>
      </c>
    </row>
    <row r="8315" spans="1:7">
      <c r="A8315" s="198">
        <v>47045583</v>
      </c>
      <c r="B8315" s="198">
        <v>142341.49</v>
      </c>
      <c r="C8315" s="198">
        <v>0</v>
      </c>
      <c r="D8315" s="198">
        <v>0</v>
      </c>
      <c r="E8315" s="198">
        <v>142341.49</v>
      </c>
      <c r="F8315" s="198">
        <v>823</v>
      </c>
      <c r="G8315" s="198">
        <v>0</v>
      </c>
    </row>
    <row r="8316" spans="1:7">
      <c r="A8316" s="198">
        <v>47045623</v>
      </c>
      <c r="B8316" s="198">
        <v>0</v>
      </c>
      <c r="C8316" s="198">
        <v>0</v>
      </c>
      <c r="D8316" s="198">
        <v>0</v>
      </c>
      <c r="E8316" s="198">
        <v>0</v>
      </c>
      <c r="F8316" s="198">
        <v>685</v>
      </c>
      <c r="G8316" s="198">
        <v>0</v>
      </c>
    </row>
    <row r="8317" spans="1:7">
      <c r="A8317" s="198">
        <v>47045630</v>
      </c>
      <c r="B8317" s="198">
        <v>0</v>
      </c>
      <c r="C8317" s="198">
        <v>0</v>
      </c>
      <c r="D8317" s="198">
        <v>0</v>
      </c>
      <c r="E8317" s="198">
        <v>0</v>
      </c>
      <c r="F8317" s="198">
        <v>823</v>
      </c>
      <c r="G8317" s="198">
        <v>0</v>
      </c>
    </row>
    <row r="8318" spans="1:7">
      <c r="A8318" s="198">
        <v>47099556</v>
      </c>
      <c r="B8318" s="198">
        <v>73869.13</v>
      </c>
      <c r="C8318" s="198">
        <v>0</v>
      </c>
      <c r="D8318" s="198">
        <v>1533173.85</v>
      </c>
      <c r="E8318" s="198">
        <v>1607042.98</v>
      </c>
      <c r="F8318" s="198">
        <v>685</v>
      </c>
      <c r="G8318" s="198">
        <v>103</v>
      </c>
    </row>
    <row r="8319" spans="1:7">
      <c r="A8319" s="198">
        <v>47099840</v>
      </c>
      <c r="B8319" s="198">
        <v>0</v>
      </c>
      <c r="C8319" s="198">
        <v>0</v>
      </c>
      <c r="D8319" s="198">
        <v>0</v>
      </c>
      <c r="E8319" s="198">
        <v>0</v>
      </c>
      <c r="F8319" s="198">
        <v>823</v>
      </c>
      <c r="G8319" s="198">
        <v>0</v>
      </c>
    </row>
    <row r="8320" spans="1:7">
      <c r="A8320" s="198">
        <v>47100660</v>
      </c>
      <c r="B8320" s="198">
        <v>394802.45</v>
      </c>
      <c r="C8320" s="198">
        <v>5772.42</v>
      </c>
      <c r="D8320" s="198">
        <v>0</v>
      </c>
      <c r="E8320" s="198">
        <v>400574.87</v>
      </c>
      <c r="F8320" s="198">
        <v>823</v>
      </c>
      <c r="G8320" s="198">
        <v>2</v>
      </c>
    </row>
    <row r="8321" spans="1:7">
      <c r="A8321" s="198">
        <v>47100765</v>
      </c>
      <c r="B8321" s="198">
        <v>0</v>
      </c>
      <c r="C8321" s="198">
        <v>0</v>
      </c>
      <c r="D8321" s="198">
        <v>0</v>
      </c>
      <c r="E8321" s="198">
        <v>0</v>
      </c>
      <c r="F8321" s="198">
        <v>823</v>
      </c>
      <c r="G8321" s="198">
        <v>0</v>
      </c>
    </row>
    <row r="8322" spans="1:7">
      <c r="A8322" s="198">
        <v>47101350</v>
      </c>
      <c r="B8322" s="198">
        <v>0</v>
      </c>
      <c r="C8322" s="198">
        <v>0</v>
      </c>
      <c r="D8322" s="198">
        <v>0</v>
      </c>
      <c r="E8322" s="198">
        <v>0</v>
      </c>
      <c r="F8322" s="198">
        <v>823</v>
      </c>
      <c r="G8322" s="198">
        <v>0</v>
      </c>
    </row>
    <row r="8323" spans="1:7">
      <c r="A8323" s="198">
        <v>47101374</v>
      </c>
      <c r="B8323" s="198">
        <v>760710.72</v>
      </c>
      <c r="C8323" s="198">
        <v>0</v>
      </c>
      <c r="D8323" s="198">
        <v>0</v>
      </c>
      <c r="E8323" s="198">
        <v>760710.72</v>
      </c>
      <c r="F8323" s="198">
        <v>685</v>
      </c>
      <c r="G8323" s="198">
        <v>0</v>
      </c>
    </row>
    <row r="8324" spans="1:7">
      <c r="A8324" s="198">
        <v>47101430</v>
      </c>
      <c r="B8324" s="198">
        <v>0</v>
      </c>
      <c r="C8324" s="198">
        <v>0</v>
      </c>
      <c r="D8324" s="198">
        <v>0</v>
      </c>
      <c r="E8324" s="198">
        <v>0</v>
      </c>
      <c r="F8324" s="198">
        <v>823</v>
      </c>
      <c r="G8324" s="198">
        <v>0</v>
      </c>
    </row>
    <row r="8325" spans="1:7">
      <c r="A8325" s="198">
        <v>47101489</v>
      </c>
      <c r="B8325" s="198">
        <v>0</v>
      </c>
      <c r="C8325" s="198">
        <v>0</v>
      </c>
      <c r="D8325" s="198">
        <v>0</v>
      </c>
      <c r="E8325" s="198">
        <v>0</v>
      </c>
      <c r="F8325" s="198">
        <v>823</v>
      </c>
      <c r="G8325" s="198">
        <v>0</v>
      </c>
    </row>
    <row r="8326" spans="1:7">
      <c r="A8326" s="198">
        <v>47101545</v>
      </c>
      <c r="B8326" s="198">
        <v>0</v>
      </c>
      <c r="C8326" s="198">
        <v>0</v>
      </c>
      <c r="D8326" s="198">
        <v>0</v>
      </c>
      <c r="E8326" s="198">
        <v>0</v>
      </c>
      <c r="F8326" s="198">
        <v>823</v>
      </c>
      <c r="G8326" s="198">
        <v>0</v>
      </c>
    </row>
    <row r="8327" spans="1:7">
      <c r="A8327" s="198">
        <v>47101602</v>
      </c>
      <c r="B8327" s="198">
        <v>0</v>
      </c>
      <c r="C8327" s="198">
        <v>0</v>
      </c>
      <c r="D8327" s="198">
        <v>0</v>
      </c>
      <c r="E8327" s="198">
        <v>0</v>
      </c>
      <c r="F8327" s="198">
        <v>823</v>
      </c>
      <c r="G8327" s="198">
        <v>0</v>
      </c>
    </row>
    <row r="8328" spans="1:7">
      <c r="A8328" s="198">
        <v>47101742</v>
      </c>
      <c r="B8328" s="198">
        <v>406994.48</v>
      </c>
      <c r="C8328" s="198">
        <v>0</v>
      </c>
      <c r="D8328" s="198">
        <v>0</v>
      </c>
      <c r="E8328" s="198">
        <v>406994.48</v>
      </c>
      <c r="F8328" s="198">
        <v>823</v>
      </c>
      <c r="G8328" s="198">
        <v>0</v>
      </c>
    </row>
    <row r="8329" spans="1:7">
      <c r="A8329" s="198">
        <v>47101789</v>
      </c>
      <c r="B8329" s="198">
        <v>138357.04999999999</v>
      </c>
      <c r="C8329" s="198">
        <v>0</v>
      </c>
      <c r="D8329" s="198">
        <v>0</v>
      </c>
      <c r="E8329" s="198">
        <v>138357.04999999999</v>
      </c>
      <c r="F8329" s="198">
        <v>685</v>
      </c>
      <c r="G8329" s="198">
        <v>0</v>
      </c>
    </row>
    <row r="8330" spans="1:7">
      <c r="A8330" s="198">
        <v>47101896</v>
      </c>
      <c r="B8330" s="198">
        <v>0</v>
      </c>
      <c r="C8330" s="198">
        <v>0</v>
      </c>
      <c r="D8330" s="198">
        <v>0</v>
      </c>
      <c r="E8330" s="198">
        <v>0</v>
      </c>
      <c r="F8330" s="198">
        <v>823</v>
      </c>
      <c r="G8330" s="198">
        <v>0</v>
      </c>
    </row>
    <row r="8331" spans="1:7">
      <c r="A8331" s="198">
        <v>47101930</v>
      </c>
      <c r="B8331" s="198">
        <v>0</v>
      </c>
      <c r="C8331" s="198">
        <v>0</v>
      </c>
      <c r="D8331" s="198">
        <v>0</v>
      </c>
      <c r="E8331" s="198">
        <v>0</v>
      </c>
      <c r="F8331" s="198">
        <v>823</v>
      </c>
      <c r="G8331" s="198">
        <v>0</v>
      </c>
    </row>
    <row r="8332" spans="1:7">
      <c r="A8332" s="198">
        <v>47102061</v>
      </c>
      <c r="B8332" s="198">
        <v>0</v>
      </c>
      <c r="C8332" s="198">
        <v>0</v>
      </c>
      <c r="D8332" s="198">
        <v>0</v>
      </c>
      <c r="E8332" s="198">
        <v>0</v>
      </c>
      <c r="F8332" s="198">
        <v>823</v>
      </c>
      <c r="G8332" s="198">
        <v>0</v>
      </c>
    </row>
    <row r="8333" spans="1:7">
      <c r="A8333" s="198">
        <v>47102240</v>
      </c>
      <c r="B8333" s="198">
        <v>0</v>
      </c>
      <c r="C8333" s="198">
        <v>0</v>
      </c>
      <c r="D8333" s="198">
        <v>0</v>
      </c>
      <c r="E8333" s="198">
        <v>0</v>
      </c>
      <c r="F8333" s="198">
        <v>823</v>
      </c>
      <c r="G8333" s="198">
        <v>0</v>
      </c>
    </row>
    <row r="8334" spans="1:7">
      <c r="A8334" s="198">
        <v>47102257</v>
      </c>
      <c r="B8334" s="198">
        <v>0</v>
      </c>
      <c r="C8334" s="198">
        <v>0</v>
      </c>
      <c r="D8334" s="198">
        <v>0</v>
      </c>
      <c r="E8334" s="198">
        <v>0</v>
      </c>
      <c r="F8334" s="198">
        <v>685</v>
      </c>
      <c r="G8334" s="198">
        <v>0</v>
      </c>
    </row>
    <row r="8335" spans="1:7">
      <c r="A8335" s="198">
        <v>47102300</v>
      </c>
      <c r="B8335" s="198">
        <v>0</v>
      </c>
      <c r="C8335" s="198">
        <v>0</v>
      </c>
      <c r="D8335" s="198">
        <v>0</v>
      </c>
      <c r="E8335" s="198">
        <v>0</v>
      </c>
      <c r="F8335" s="198">
        <v>685</v>
      </c>
      <c r="G8335" s="198">
        <v>0</v>
      </c>
    </row>
    <row r="8336" spans="1:7">
      <c r="A8336" s="198">
        <v>47102312</v>
      </c>
      <c r="B8336" s="198">
        <v>0</v>
      </c>
      <c r="C8336" s="198">
        <v>0</v>
      </c>
      <c r="D8336" s="198">
        <v>0</v>
      </c>
      <c r="E8336" s="198">
        <v>0</v>
      </c>
      <c r="F8336" s="198">
        <v>685</v>
      </c>
      <c r="G8336" s="198">
        <v>0</v>
      </c>
    </row>
    <row r="8337" spans="1:7">
      <c r="A8337" s="198">
        <v>47102547</v>
      </c>
      <c r="B8337" s="198">
        <v>0</v>
      </c>
      <c r="C8337" s="198">
        <v>0</v>
      </c>
      <c r="D8337" s="198">
        <v>0</v>
      </c>
      <c r="E8337" s="198">
        <v>0</v>
      </c>
      <c r="F8337" s="198">
        <v>823</v>
      </c>
      <c r="G8337" s="198">
        <v>0</v>
      </c>
    </row>
    <row r="8338" spans="1:7">
      <c r="A8338" s="198">
        <v>47102552</v>
      </c>
      <c r="B8338" s="198">
        <v>0</v>
      </c>
      <c r="C8338" s="198">
        <v>0</v>
      </c>
      <c r="D8338" s="198">
        <v>0</v>
      </c>
      <c r="E8338" s="198">
        <v>0</v>
      </c>
      <c r="F8338" s="198">
        <v>685</v>
      </c>
      <c r="G8338" s="198">
        <v>0</v>
      </c>
    </row>
    <row r="8339" spans="1:7">
      <c r="A8339" s="198">
        <v>47102595</v>
      </c>
      <c r="B8339" s="198">
        <v>0</v>
      </c>
      <c r="C8339" s="198">
        <v>0</v>
      </c>
      <c r="D8339" s="198">
        <v>0</v>
      </c>
      <c r="E8339" s="198">
        <v>0</v>
      </c>
      <c r="F8339" s="198">
        <v>685</v>
      </c>
      <c r="G8339" s="198">
        <v>0</v>
      </c>
    </row>
    <row r="8340" spans="1:7">
      <c r="A8340" s="198">
        <v>47102604</v>
      </c>
      <c r="B8340" s="198">
        <v>179009.03</v>
      </c>
      <c r="C8340" s="198">
        <v>0</v>
      </c>
      <c r="D8340" s="198">
        <v>0</v>
      </c>
      <c r="E8340" s="198">
        <v>179009.03</v>
      </c>
      <c r="F8340" s="198">
        <v>685</v>
      </c>
      <c r="G8340" s="198">
        <v>0</v>
      </c>
    </row>
    <row r="8341" spans="1:7">
      <c r="A8341" s="198">
        <v>47102636</v>
      </c>
      <c r="B8341" s="198">
        <v>62413.33</v>
      </c>
      <c r="C8341" s="198">
        <v>0</v>
      </c>
      <c r="D8341" s="198">
        <v>0</v>
      </c>
      <c r="E8341" s="198">
        <v>62413.33</v>
      </c>
      <c r="F8341" s="198">
        <v>685</v>
      </c>
      <c r="G8341" s="198">
        <v>0</v>
      </c>
    </row>
    <row r="8342" spans="1:7">
      <c r="A8342" s="198">
        <v>47102644</v>
      </c>
      <c r="B8342" s="198">
        <v>0</v>
      </c>
      <c r="C8342" s="198">
        <v>0</v>
      </c>
      <c r="D8342" s="198">
        <v>0</v>
      </c>
      <c r="E8342" s="198">
        <v>0</v>
      </c>
      <c r="F8342" s="198">
        <v>685</v>
      </c>
      <c r="G8342" s="198">
        <v>0</v>
      </c>
    </row>
    <row r="8343" spans="1:7">
      <c r="A8343" s="198">
        <v>47102662</v>
      </c>
      <c r="B8343" s="198">
        <v>0</v>
      </c>
      <c r="C8343" s="198">
        <v>0</v>
      </c>
      <c r="D8343" s="198">
        <v>0</v>
      </c>
      <c r="E8343" s="198">
        <v>0</v>
      </c>
      <c r="F8343" s="198">
        <v>685</v>
      </c>
      <c r="G8343" s="198">
        <v>0</v>
      </c>
    </row>
    <row r="8344" spans="1:7">
      <c r="A8344" s="198">
        <v>47102690</v>
      </c>
      <c r="B8344" s="198">
        <v>165337.76</v>
      </c>
      <c r="C8344" s="198">
        <v>0</v>
      </c>
      <c r="D8344" s="198">
        <v>0</v>
      </c>
      <c r="E8344" s="198">
        <v>165337.76</v>
      </c>
      <c r="F8344" s="198">
        <v>685</v>
      </c>
      <c r="G8344" s="198">
        <v>0</v>
      </c>
    </row>
    <row r="8345" spans="1:7">
      <c r="A8345" s="198">
        <v>47102703</v>
      </c>
      <c r="B8345" s="198">
        <v>221284.26</v>
      </c>
      <c r="C8345" s="198">
        <v>0</v>
      </c>
      <c r="D8345" s="198">
        <v>34239.660000000003</v>
      </c>
      <c r="E8345" s="198">
        <v>255523.92</v>
      </c>
      <c r="F8345" s="198">
        <v>685</v>
      </c>
      <c r="G8345" s="198">
        <v>16</v>
      </c>
    </row>
    <row r="8346" spans="1:7">
      <c r="A8346" s="198">
        <v>47102755</v>
      </c>
      <c r="B8346" s="198">
        <v>0</v>
      </c>
      <c r="C8346" s="198">
        <v>0</v>
      </c>
      <c r="D8346" s="198">
        <v>0</v>
      </c>
      <c r="E8346" s="198">
        <v>0</v>
      </c>
      <c r="F8346" s="198">
        <v>685</v>
      </c>
      <c r="G8346" s="198">
        <v>0</v>
      </c>
    </row>
    <row r="8347" spans="1:7">
      <c r="A8347" s="198">
        <v>47102779</v>
      </c>
      <c r="B8347" s="198">
        <v>549593.55000000005</v>
      </c>
      <c r="C8347" s="198">
        <v>0</v>
      </c>
      <c r="D8347" s="198">
        <v>0</v>
      </c>
      <c r="E8347" s="198">
        <v>549593.55000000005</v>
      </c>
      <c r="F8347" s="198">
        <v>685</v>
      </c>
      <c r="G8347" s="198">
        <v>0</v>
      </c>
    </row>
    <row r="8348" spans="1:7">
      <c r="A8348" s="198">
        <v>47102786</v>
      </c>
      <c r="B8348" s="198">
        <v>119464.17</v>
      </c>
      <c r="C8348" s="198">
        <v>0</v>
      </c>
      <c r="D8348" s="198">
        <v>0</v>
      </c>
      <c r="E8348" s="198">
        <v>119464.17</v>
      </c>
      <c r="F8348" s="198">
        <v>685</v>
      </c>
      <c r="G8348" s="198">
        <v>0</v>
      </c>
    </row>
    <row r="8349" spans="1:7">
      <c r="A8349" s="198">
        <v>47167064</v>
      </c>
      <c r="B8349" s="198">
        <v>168649.03</v>
      </c>
      <c r="C8349" s="198">
        <v>0</v>
      </c>
      <c r="D8349" s="198">
        <v>0</v>
      </c>
      <c r="E8349" s="198">
        <v>168649.03</v>
      </c>
      <c r="F8349" s="198">
        <v>823</v>
      </c>
      <c r="G8349" s="198">
        <v>0</v>
      </c>
    </row>
    <row r="8350" spans="1:7">
      <c r="A8350" s="198">
        <v>47167166</v>
      </c>
      <c r="B8350" s="198">
        <v>0</v>
      </c>
      <c r="C8350" s="198">
        <v>0</v>
      </c>
      <c r="D8350" s="198">
        <v>0</v>
      </c>
      <c r="E8350" s="198">
        <v>0</v>
      </c>
      <c r="F8350" s="198">
        <v>823</v>
      </c>
      <c r="G8350" s="198">
        <v>0</v>
      </c>
    </row>
    <row r="8351" spans="1:7">
      <c r="A8351" s="198">
        <v>47167171</v>
      </c>
      <c r="B8351" s="198">
        <v>0</v>
      </c>
      <c r="C8351" s="198">
        <v>0</v>
      </c>
      <c r="D8351" s="198">
        <v>0</v>
      </c>
      <c r="E8351" s="198">
        <v>0</v>
      </c>
      <c r="F8351" s="198">
        <v>823</v>
      </c>
      <c r="G8351" s="198">
        <v>0</v>
      </c>
    </row>
    <row r="8352" spans="1:7">
      <c r="A8352" s="198">
        <v>47167188</v>
      </c>
      <c r="B8352" s="198">
        <v>282731.24</v>
      </c>
      <c r="C8352" s="198">
        <v>0</v>
      </c>
      <c r="D8352" s="198">
        <v>0</v>
      </c>
      <c r="E8352" s="198">
        <v>282731.24</v>
      </c>
      <c r="F8352" s="198">
        <v>823</v>
      </c>
      <c r="G8352" s="198">
        <v>0</v>
      </c>
    </row>
    <row r="8353" spans="1:7">
      <c r="A8353" s="198">
        <v>47233756</v>
      </c>
      <c r="B8353" s="198">
        <v>0</v>
      </c>
      <c r="C8353" s="198">
        <v>0</v>
      </c>
      <c r="D8353" s="198">
        <v>0</v>
      </c>
      <c r="E8353" s="198">
        <v>0</v>
      </c>
      <c r="F8353" s="198">
        <v>823</v>
      </c>
      <c r="G8353" s="198">
        <v>0</v>
      </c>
    </row>
    <row r="8354" spans="1:7">
      <c r="A8354" s="198">
        <v>47233878</v>
      </c>
      <c r="B8354" s="198">
        <v>0</v>
      </c>
      <c r="C8354" s="198">
        <v>0</v>
      </c>
      <c r="D8354" s="198">
        <v>0</v>
      </c>
      <c r="E8354" s="198">
        <v>0</v>
      </c>
      <c r="F8354" s="198">
        <v>823</v>
      </c>
      <c r="G8354" s="198">
        <v>0</v>
      </c>
    </row>
    <row r="8355" spans="1:7">
      <c r="A8355" s="198">
        <v>47233882</v>
      </c>
      <c r="B8355" s="198">
        <v>0</v>
      </c>
      <c r="C8355" s="198">
        <v>0</v>
      </c>
      <c r="D8355" s="198">
        <v>0</v>
      </c>
      <c r="E8355" s="198">
        <v>0</v>
      </c>
      <c r="F8355" s="198">
        <v>823</v>
      </c>
      <c r="G8355" s="198">
        <v>0</v>
      </c>
    </row>
    <row r="8356" spans="1:7">
      <c r="A8356" s="198">
        <v>47234323</v>
      </c>
      <c r="B8356" s="198">
        <v>412446.54</v>
      </c>
      <c r="C8356" s="198">
        <v>0</v>
      </c>
      <c r="D8356" s="198">
        <v>227334.14</v>
      </c>
      <c r="E8356" s="198">
        <v>639780.68000000005</v>
      </c>
      <c r="F8356" s="198">
        <v>823</v>
      </c>
      <c r="G8356" s="198">
        <v>66</v>
      </c>
    </row>
    <row r="8357" spans="1:7">
      <c r="A8357" s="198">
        <v>47266541</v>
      </c>
      <c r="B8357" s="198">
        <v>24296.58</v>
      </c>
      <c r="C8357" s="198">
        <v>0</v>
      </c>
      <c r="D8357" s="198">
        <v>0</v>
      </c>
      <c r="E8357" s="198">
        <v>24296.58</v>
      </c>
      <c r="F8357" s="198">
        <v>823</v>
      </c>
      <c r="G8357" s="198">
        <v>0</v>
      </c>
    </row>
    <row r="8358" spans="1:7">
      <c r="A8358" s="198">
        <v>47266699</v>
      </c>
      <c r="B8358" s="198">
        <v>205260.1</v>
      </c>
      <c r="C8358" s="198">
        <v>0</v>
      </c>
      <c r="D8358" s="198">
        <v>58018.2</v>
      </c>
      <c r="E8358" s="198">
        <v>263278.3</v>
      </c>
      <c r="F8358" s="198">
        <v>823</v>
      </c>
      <c r="G8358" s="198">
        <v>27</v>
      </c>
    </row>
    <row r="8359" spans="1:7">
      <c r="A8359" s="198">
        <v>47266746</v>
      </c>
      <c r="B8359" s="198">
        <v>0</v>
      </c>
      <c r="C8359" s="198">
        <v>0</v>
      </c>
      <c r="D8359" s="198">
        <v>0</v>
      </c>
      <c r="E8359" s="198">
        <v>0</v>
      </c>
      <c r="F8359" s="198">
        <v>823</v>
      </c>
      <c r="G8359" s="198">
        <v>0</v>
      </c>
    </row>
    <row r="8360" spans="1:7">
      <c r="A8360" s="198">
        <v>47266940</v>
      </c>
      <c r="B8360" s="198">
        <v>0</v>
      </c>
      <c r="C8360" s="198">
        <v>0</v>
      </c>
      <c r="D8360" s="198">
        <v>0</v>
      </c>
      <c r="E8360" s="198">
        <v>0</v>
      </c>
      <c r="F8360" s="198">
        <v>823</v>
      </c>
      <c r="G8360" s="198">
        <v>0</v>
      </c>
    </row>
    <row r="8361" spans="1:7">
      <c r="A8361" s="198">
        <v>47266977</v>
      </c>
      <c r="B8361" s="198">
        <v>0</v>
      </c>
      <c r="C8361" s="198">
        <v>0</v>
      </c>
      <c r="D8361" s="198">
        <v>0</v>
      </c>
      <c r="E8361" s="198">
        <v>0</v>
      </c>
      <c r="F8361" s="198">
        <v>823</v>
      </c>
      <c r="G8361" s="198">
        <v>0</v>
      </c>
    </row>
    <row r="8362" spans="1:7">
      <c r="A8362" s="198">
        <v>47266991</v>
      </c>
      <c r="B8362" s="198">
        <v>0</v>
      </c>
      <c r="C8362" s="198">
        <v>0</v>
      </c>
      <c r="D8362" s="198">
        <v>0</v>
      </c>
      <c r="E8362" s="198">
        <v>0</v>
      </c>
      <c r="F8362" s="198">
        <v>823</v>
      </c>
      <c r="G8362" s="198">
        <v>0</v>
      </c>
    </row>
    <row r="8363" spans="1:7">
      <c r="A8363" s="198">
        <v>47267036</v>
      </c>
      <c r="B8363" s="198">
        <v>0</v>
      </c>
      <c r="C8363" s="198">
        <v>0</v>
      </c>
      <c r="D8363" s="198">
        <v>0</v>
      </c>
      <c r="E8363" s="198">
        <v>0</v>
      </c>
      <c r="F8363" s="198">
        <v>823</v>
      </c>
      <c r="G8363" s="198">
        <v>0</v>
      </c>
    </row>
    <row r="8364" spans="1:7">
      <c r="A8364" s="198">
        <v>47312246</v>
      </c>
      <c r="B8364" s="198">
        <v>349170.03</v>
      </c>
      <c r="C8364" s="198">
        <v>0</v>
      </c>
      <c r="D8364" s="198">
        <v>0</v>
      </c>
      <c r="E8364" s="198">
        <v>349170.03</v>
      </c>
      <c r="F8364" s="198">
        <v>823</v>
      </c>
      <c r="G8364" s="198">
        <v>0</v>
      </c>
    </row>
    <row r="8365" spans="1:7">
      <c r="A8365" s="198">
        <v>47312270</v>
      </c>
      <c r="B8365" s="198">
        <v>0</v>
      </c>
      <c r="C8365" s="198">
        <v>0</v>
      </c>
      <c r="D8365" s="198">
        <v>0</v>
      </c>
      <c r="E8365" s="198">
        <v>0</v>
      </c>
      <c r="F8365" s="198">
        <v>823</v>
      </c>
      <c r="G8365" s="198">
        <v>0</v>
      </c>
    </row>
    <row r="8366" spans="1:7">
      <c r="A8366" s="198">
        <v>47312297</v>
      </c>
      <c r="B8366" s="198">
        <v>552649.30000000005</v>
      </c>
      <c r="C8366" s="198">
        <v>0</v>
      </c>
      <c r="D8366" s="198">
        <v>0</v>
      </c>
      <c r="E8366" s="198">
        <v>552649.30000000005</v>
      </c>
      <c r="F8366" s="198">
        <v>823</v>
      </c>
      <c r="G8366" s="198">
        <v>0</v>
      </c>
    </row>
    <row r="8367" spans="1:7">
      <c r="A8367" s="198">
        <v>47361203</v>
      </c>
      <c r="B8367" s="198">
        <v>0</v>
      </c>
      <c r="C8367" s="198">
        <v>0</v>
      </c>
      <c r="D8367" s="198">
        <v>0</v>
      </c>
      <c r="E8367" s="198">
        <v>0</v>
      </c>
      <c r="F8367" s="198">
        <v>823</v>
      </c>
      <c r="G8367" s="198">
        <v>0</v>
      </c>
    </row>
    <row r="8368" spans="1:7">
      <c r="A8368" s="198">
        <v>47361272</v>
      </c>
      <c r="B8368" s="198">
        <v>0</v>
      </c>
      <c r="C8368" s="198">
        <v>0</v>
      </c>
      <c r="D8368" s="198">
        <v>0</v>
      </c>
      <c r="E8368" s="198">
        <v>0</v>
      </c>
      <c r="F8368" s="198">
        <v>823</v>
      </c>
      <c r="G8368" s="198">
        <v>0</v>
      </c>
    </row>
    <row r="8369" spans="1:7">
      <c r="A8369" s="198">
        <v>47361329</v>
      </c>
      <c r="B8369" s="198">
        <v>159878.54999999999</v>
      </c>
      <c r="C8369" s="198">
        <v>0</v>
      </c>
      <c r="D8369" s="198">
        <v>0</v>
      </c>
      <c r="E8369" s="198">
        <v>159878.54999999999</v>
      </c>
      <c r="F8369" s="198">
        <v>823</v>
      </c>
      <c r="G8369" s="198">
        <v>0</v>
      </c>
    </row>
    <row r="8370" spans="1:7">
      <c r="A8370" s="198">
        <v>47361777</v>
      </c>
      <c r="B8370" s="198">
        <v>1722147.47</v>
      </c>
      <c r="C8370" s="198">
        <v>0</v>
      </c>
      <c r="D8370" s="198">
        <v>0</v>
      </c>
      <c r="E8370" s="198">
        <v>1722147.47</v>
      </c>
      <c r="F8370" s="198">
        <v>823</v>
      </c>
      <c r="G8370" s="198">
        <v>0</v>
      </c>
    </row>
    <row r="8371" spans="1:7">
      <c r="A8371" s="198">
        <v>47361819</v>
      </c>
      <c r="B8371" s="198">
        <v>0</v>
      </c>
      <c r="C8371" s="198">
        <v>0</v>
      </c>
      <c r="D8371" s="198">
        <v>0</v>
      </c>
      <c r="E8371" s="198">
        <v>0</v>
      </c>
      <c r="F8371" s="198">
        <v>823</v>
      </c>
      <c r="G8371" s="198">
        <v>0</v>
      </c>
    </row>
    <row r="8372" spans="1:7">
      <c r="A8372" s="198">
        <v>47361824</v>
      </c>
      <c r="B8372" s="198">
        <v>0</v>
      </c>
      <c r="C8372" s="198">
        <v>0</v>
      </c>
      <c r="D8372" s="198">
        <v>0</v>
      </c>
      <c r="E8372" s="198">
        <v>0</v>
      </c>
      <c r="F8372" s="198">
        <v>823</v>
      </c>
      <c r="G8372" s="198">
        <v>0</v>
      </c>
    </row>
    <row r="8373" spans="1:7">
      <c r="A8373" s="198">
        <v>47403954</v>
      </c>
      <c r="B8373" s="198">
        <v>447825.13</v>
      </c>
      <c r="C8373" s="198">
        <v>8311.9500000000007</v>
      </c>
      <c r="D8373" s="198">
        <v>0</v>
      </c>
      <c r="E8373" s="198">
        <v>456137.08</v>
      </c>
      <c r="F8373" s="198">
        <v>823</v>
      </c>
      <c r="G8373" s="198">
        <v>1</v>
      </c>
    </row>
    <row r="8374" spans="1:7">
      <c r="A8374" s="198">
        <v>47403990</v>
      </c>
      <c r="B8374" s="198">
        <v>140381.38</v>
      </c>
      <c r="C8374" s="198">
        <v>0</v>
      </c>
      <c r="D8374" s="198">
        <v>0</v>
      </c>
      <c r="E8374" s="198">
        <v>140381.38</v>
      </c>
      <c r="F8374" s="198">
        <v>823</v>
      </c>
      <c r="G8374" s="198">
        <v>0</v>
      </c>
    </row>
    <row r="8375" spans="1:7">
      <c r="A8375" s="198">
        <v>47404055</v>
      </c>
      <c r="B8375" s="198">
        <v>0</v>
      </c>
      <c r="C8375" s="198">
        <v>0</v>
      </c>
      <c r="D8375" s="198">
        <v>0</v>
      </c>
      <c r="E8375" s="198">
        <v>0</v>
      </c>
      <c r="F8375" s="198">
        <v>823</v>
      </c>
      <c r="G8375" s="198">
        <v>0</v>
      </c>
    </row>
    <row r="8376" spans="1:7">
      <c r="A8376" s="198">
        <v>47404145</v>
      </c>
      <c r="B8376" s="198">
        <v>0</v>
      </c>
      <c r="C8376" s="198">
        <v>0</v>
      </c>
      <c r="D8376" s="198">
        <v>0</v>
      </c>
      <c r="E8376" s="198">
        <v>0</v>
      </c>
      <c r="F8376" s="198">
        <v>823</v>
      </c>
      <c r="G8376" s="198">
        <v>0</v>
      </c>
    </row>
    <row r="8377" spans="1:7">
      <c r="A8377" s="198">
        <v>47404170</v>
      </c>
      <c r="B8377" s="198">
        <v>0</v>
      </c>
      <c r="C8377" s="198">
        <v>0</v>
      </c>
      <c r="D8377" s="198">
        <v>0</v>
      </c>
      <c r="E8377" s="198">
        <v>0</v>
      </c>
      <c r="F8377" s="198">
        <v>823</v>
      </c>
      <c r="G8377" s="198">
        <v>0</v>
      </c>
    </row>
    <row r="8378" spans="1:7">
      <c r="A8378" s="198">
        <v>47439786</v>
      </c>
      <c r="B8378" s="198">
        <v>0</v>
      </c>
      <c r="C8378" s="198">
        <v>0</v>
      </c>
      <c r="D8378" s="198">
        <v>0</v>
      </c>
      <c r="E8378" s="198">
        <v>0</v>
      </c>
      <c r="F8378" s="198">
        <v>823</v>
      </c>
      <c r="G8378" s="198">
        <v>0</v>
      </c>
    </row>
    <row r="8379" spans="1:7">
      <c r="A8379" s="198">
        <v>47439790</v>
      </c>
      <c r="B8379" s="198">
        <v>298971.45</v>
      </c>
      <c r="C8379" s="198">
        <v>0</v>
      </c>
      <c r="D8379" s="198">
        <v>25769.68</v>
      </c>
      <c r="E8379" s="198">
        <v>324741.13</v>
      </c>
      <c r="F8379" s="198">
        <v>823</v>
      </c>
      <c r="G8379" s="198">
        <v>8</v>
      </c>
    </row>
    <row r="8380" spans="1:7">
      <c r="A8380" s="198">
        <v>47439800</v>
      </c>
      <c r="B8380" s="198">
        <v>1150310.6599999999</v>
      </c>
      <c r="C8380" s="198">
        <v>0</v>
      </c>
      <c r="D8380" s="198">
        <v>0</v>
      </c>
      <c r="E8380" s="198">
        <v>1150310.6599999999</v>
      </c>
      <c r="F8380" s="198">
        <v>823</v>
      </c>
      <c r="G8380" s="198">
        <v>0</v>
      </c>
    </row>
    <row r="8381" spans="1:7">
      <c r="A8381" s="198">
        <v>47476780</v>
      </c>
      <c r="B8381" s="198">
        <v>0</v>
      </c>
      <c r="C8381" s="198">
        <v>0</v>
      </c>
      <c r="D8381" s="198">
        <v>0</v>
      </c>
      <c r="E8381" s="198">
        <v>0</v>
      </c>
      <c r="F8381" s="198">
        <v>823</v>
      </c>
      <c r="G8381" s="198">
        <v>0</v>
      </c>
    </row>
    <row r="8382" spans="1:7">
      <c r="A8382" s="198">
        <v>47477770</v>
      </c>
      <c r="B8382" s="198">
        <v>181207.51</v>
      </c>
      <c r="C8382" s="198">
        <v>0</v>
      </c>
      <c r="D8382" s="198">
        <v>0</v>
      </c>
      <c r="E8382" s="198">
        <v>181207.51</v>
      </c>
      <c r="F8382" s="198">
        <v>823</v>
      </c>
      <c r="G8382" s="198">
        <v>0</v>
      </c>
    </row>
    <row r="8383" spans="1:7">
      <c r="A8383" s="198">
        <v>47477958</v>
      </c>
      <c r="B8383" s="198">
        <v>139753.21</v>
      </c>
      <c r="C8383" s="198">
        <v>0</v>
      </c>
      <c r="D8383" s="198">
        <v>0</v>
      </c>
      <c r="E8383" s="198">
        <v>139753.21</v>
      </c>
      <c r="F8383" s="198">
        <v>823</v>
      </c>
      <c r="G8383" s="198">
        <v>0</v>
      </c>
    </row>
    <row r="8384" spans="1:7">
      <c r="A8384" s="198">
        <v>47478006</v>
      </c>
      <c r="B8384" s="198">
        <v>0</v>
      </c>
      <c r="C8384" s="198">
        <v>0</v>
      </c>
      <c r="D8384" s="198">
        <v>0</v>
      </c>
      <c r="E8384" s="198">
        <v>0</v>
      </c>
      <c r="F8384" s="198">
        <v>823</v>
      </c>
      <c r="G8384" s="198">
        <v>0</v>
      </c>
    </row>
    <row r="8385" spans="1:7">
      <c r="A8385" s="198">
        <v>47520587</v>
      </c>
      <c r="B8385" s="198">
        <v>507681.67</v>
      </c>
      <c r="C8385" s="198">
        <v>0</v>
      </c>
      <c r="D8385" s="198">
        <v>0</v>
      </c>
      <c r="E8385" s="198">
        <v>507681.67</v>
      </c>
      <c r="F8385" s="198">
        <v>823</v>
      </c>
      <c r="G8385" s="198">
        <v>0</v>
      </c>
    </row>
    <row r="8386" spans="1:7">
      <c r="A8386" s="198">
        <v>47521150</v>
      </c>
      <c r="B8386" s="198">
        <v>0</v>
      </c>
      <c r="C8386" s="198">
        <v>0</v>
      </c>
      <c r="D8386" s="198">
        <v>0</v>
      </c>
      <c r="E8386" s="198">
        <v>0</v>
      </c>
      <c r="F8386" s="198">
        <v>823</v>
      </c>
      <c r="G8386" s="198">
        <v>0</v>
      </c>
    </row>
    <row r="8387" spans="1:7">
      <c r="A8387" s="198">
        <v>47521164</v>
      </c>
      <c r="B8387" s="198">
        <v>0</v>
      </c>
      <c r="C8387" s="198">
        <v>0</v>
      </c>
      <c r="D8387" s="198">
        <v>0</v>
      </c>
      <c r="E8387" s="198">
        <v>0</v>
      </c>
      <c r="F8387" s="198">
        <v>823</v>
      </c>
      <c r="G8387" s="198">
        <v>0</v>
      </c>
    </row>
    <row r="8388" spans="1:7">
      <c r="A8388" s="198">
        <v>47521172</v>
      </c>
      <c r="B8388" s="198">
        <v>775485.42</v>
      </c>
      <c r="C8388" s="198">
        <v>0</v>
      </c>
      <c r="D8388" s="198">
        <v>0</v>
      </c>
      <c r="E8388" s="198">
        <v>775485.42</v>
      </c>
      <c r="F8388" s="198">
        <v>823</v>
      </c>
      <c r="G8388" s="198">
        <v>0</v>
      </c>
    </row>
    <row r="8389" spans="1:7">
      <c r="A8389" s="198">
        <v>47594081</v>
      </c>
      <c r="B8389" s="198">
        <v>689236.32</v>
      </c>
      <c r="C8389" s="198">
        <v>9213.14</v>
      </c>
      <c r="D8389" s="198">
        <v>0</v>
      </c>
      <c r="E8389" s="198">
        <v>698449.46</v>
      </c>
      <c r="F8389" s="198">
        <v>823</v>
      </c>
      <c r="G8389" s="198">
        <v>2</v>
      </c>
    </row>
    <row r="8390" spans="1:7">
      <c r="A8390" s="198">
        <v>47594252</v>
      </c>
      <c r="B8390" s="198">
        <v>0</v>
      </c>
      <c r="C8390" s="198">
        <v>0</v>
      </c>
      <c r="D8390" s="198">
        <v>0</v>
      </c>
      <c r="E8390" s="198">
        <v>0</v>
      </c>
      <c r="F8390" s="198">
        <v>823</v>
      </c>
      <c r="G8390" s="198">
        <v>0</v>
      </c>
    </row>
    <row r="8391" spans="1:7">
      <c r="A8391" s="198">
        <v>47594696</v>
      </c>
      <c r="B8391" s="198">
        <v>0</v>
      </c>
      <c r="C8391" s="198">
        <v>0</v>
      </c>
      <c r="D8391" s="198">
        <v>0</v>
      </c>
      <c r="E8391" s="198">
        <v>0</v>
      </c>
      <c r="F8391" s="198">
        <v>823</v>
      </c>
      <c r="G8391" s="198">
        <v>0</v>
      </c>
    </row>
    <row r="8392" spans="1:7">
      <c r="A8392" s="198">
        <v>47594824</v>
      </c>
      <c r="B8392" s="198">
        <v>0</v>
      </c>
      <c r="C8392" s="198">
        <v>0</v>
      </c>
      <c r="D8392" s="198">
        <v>0</v>
      </c>
      <c r="E8392" s="198">
        <v>0</v>
      </c>
      <c r="F8392" s="198">
        <v>823</v>
      </c>
      <c r="G8392" s="198">
        <v>0</v>
      </c>
    </row>
    <row r="8393" spans="1:7">
      <c r="A8393" s="198">
        <v>47594870</v>
      </c>
      <c r="B8393" s="198">
        <v>0</v>
      </c>
      <c r="C8393" s="198">
        <v>0</v>
      </c>
      <c r="D8393" s="198">
        <v>0</v>
      </c>
      <c r="E8393" s="198">
        <v>0</v>
      </c>
      <c r="F8393" s="198">
        <v>823</v>
      </c>
      <c r="G8393" s="198">
        <v>0</v>
      </c>
    </row>
    <row r="8394" spans="1:7">
      <c r="A8394" s="198">
        <v>47594900</v>
      </c>
      <c r="B8394" s="198">
        <v>1719810.63</v>
      </c>
      <c r="C8394" s="198">
        <v>0</v>
      </c>
      <c r="D8394" s="198">
        <v>0</v>
      </c>
      <c r="E8394" s="198">
        <v>1719810.63</v>
      </c>
      <c r="F8394" s="198">
        <v>823</v>
      </c>
      <c r="G8394" s="198">
        <v>0</v>
      </c>
    </row>
    <row r="8395" spans="1:7">
      <c r="A8395" s="198">
        <v>47641777</v>
      </c>
      <c r="B8395" s="198">
        <v>440148.06</v>
      </c>
      <c r="C8395" s="198">
        <v>0</v>
      </c>
      <c r="D8395" s="198">
        <v>0</v>
      </c>
      <c r="E8395" s="198">
        <v>440148.06</v>
      </c>
      <c r="F8395" s="198">
        <v>823</v>
      </c>
      <c r="G8395" s="198">
        <v>0</v>
      </c>
    </row>
    <row r="8396" spans="1:7">
      <c r="A8396" s="198">
        <v>47641850</v>
      </c>
      <c r="B8396" s="198">
        <v>0</v>
      </c>
      <c r="C8396" s="198">
        <v>0</v>
      </c>
      <c r="D8396" s="198">
        <v>0</v>
      </c>
      <c r="E8396" s="198">
        <v>0</v>
      </c>
      <c r="F8396" s="198">
        <v>823</v>
      </c>
      <c r="G8396" s="198">
        <v>0</v>
      </c>
    </row>
    <row r="8397" spans="1:7">
      <c r="A8397" s="198">
        <v>47641892</v>
      </c>
      <c r="B8397" s="198">
        <v>4148065.25</v>
      </c>
      <c r="C8397" s="198">
        <v>0</v>
      </c>
      <c r="D8397" s="198">
        <v>0</v>
      </c>
      <c r="E8397" s="198">
        <v>4148065.25</v>
      </c>
      <c r="F8397" s="198">
        <v>823</v>
      </c>
      <c r="G8397" s="198">
        <v>0</v>
      </c>
    </row>
    <row r="8398" spans="1:7">
      <c r="A8398" s="198">
        <v>47641901</v>
      </c>
      <c r="B8398" s="198">
        <v>33631.31</v>
      </c>
      <c r="C8398" s="198">
        <v>0</v>
      </c>
      <c r="D8398" s="198">
        <v>289901.13</v>
      </c>
      <c r="E8398" s="198">
        <v>323532.44</v>
      </c>
      <c r="F8398" s="198">
        <v>823</v>
      </c>
      <c r="G8398" s="198">
        <v>44</v>
      </c>
    </row>
    <row r="8399" spans="1:7">
      <c r="A8399" s="198">
        <v>47641910</v>
      </c>
      <c r="B8399" s="198">
        <v>202197.55</v>
      </c>
      <c r="C8399" s="198">
        <v>0</v>
      </c>
      <c r="D8399" s="198">
        <v>0</v>
      </c>
      <c r="E8399" s="198">
        <v>202197.55</v>
      </c>
      <c r="F8399" s="198">
        <v>823</v>
      </c>
      <c r="G8399" s="198">
        <v>0</v>
      </c>
    </row>
    <row r="8400" spans="1:7">
      <c r="A8400" s="198">
        <v>47691292</v>
      </c>
      <c r="B8400" s="198">
        <v>0</v>
      </c>
      <c r="C8400" s="198">
        <v>0</v>
      </c>
      <c r="D8400" s="198">
        <v>0</v>
      </c>
      <c r="E8400" s="198">
        <v>0</v>
      </c>
      <c r="F8400" s="198">
        <v>823</v>
      </c>
      <c r="G8400" s="198">
        <v>0</v>
      </c>
    </row>
    <row r="8401" spans="1:7">
      <c r="A8401" s="198">
        <v>47691376</v>
      </c>
      <c r="B8401" s="198">
        <v>0</v>
      </c>
      <c r="C8401" s="198">
        <v>0</v>
      </c>
      <c r="D8401" s="198">
        <v>0</v>
      </c>
      <c r="E8401" s="198">
        <v>0</v>
      </c>
      <c r="F8401" s="198">
        <v>823</v>
      </c>
      <c r="G8401" s="198">
        <v>0</v>
      </c>
    </row>
    <row r="8402" spans="1:7">
      <c r="A8402" s="198">
        <v>47691408</v>
      </c>
      <c r="B8402" s="198">
        <v>0</v>
      </c>
      <c r="C8402" s="198">
        <v>0</v>
      </c>
      <c r="D8402" s="198">
        <v>0</v>
      </c>
      <c r="E8402" s="198">
        <v>0</v>
      </c>
      <c r="F8402" s="198">
        <v>823</v>
      </c>
      <c r="G8402" s="198">
        <v>0</v>
      </c>
    </row>
    <row r="8403" spans="1:7">
      <c r="A8403" s="198">
        <v>47740625</v>
      </c>
      <c r="B8403" s="198">
        <v>113406.96</v>
      </c>
      <c r="C8403" s="198">
        <v>0</v>
      </c>
      <c r="D8403" s="198">
        <v>0</v>
      </c>
      <c r="E8403" s="198">
        <v>113406.96</v>
      </c>
      <c r="F8403" s="198">
        <v>823</v>
      </c>
      <c r="G8403" s="198">
        <v>0</v>
      </c>
    </row>
    <row r="8404" spans="1:7">
      <c r="A8404" s="198">
        <v>47741456</v>
      </c>
      <c r="B8404" s="198">
        <v>552402.16</v>
      </c>
      <c r="C8404" s="198">
        <v>909.7</v>
      </c>
      <c r="D8404" s="198">
        <v>0</v>
      </c>
      <c r="E8404" s="198">
        <v>553311.86</v>
      </c>
      <c r="F8404" s="198">
        <v>823</v>
      </c>
      <c r="G8404" s="198">
        <v>1</v>
      </c>
    </row>
    <row r="8405" spans="1:7">
      <c r="A8405" s="198">
        <v>47741472</v>
      </c>
      <c r="B8405" s="198">
        <v>296550.57</v>
      </c>
      <c r="C8405" s="198">
        <v>1278.92</v>
      </c>
      <c r="D8405" s="198">
        <v>0</v>
      </c>
      <c r="E8405" s="198">
        <v>297829.49</v>
      </c>
      <c r="F8405" s="198">
        <v>823</v>
      </c>
      <c r="G8405" s="198">
        <v>1</v>
      </c>
    </row>
    <row r="8406" spans="1:7">
      <c r="A8406" s="198">
        <v>47741495</v>
      </c>
      <c r="B8406" s="198">
        <v>150653.04</v>
      </c>
      <c r="C8406" s="198">
        <v>0</v>
      </c>
      <c r="D8406" s="198">
        <v>0</v>
      </c>
      <c r="E8406" s="198">
        <v>150653.04</v>
      </c>
      <c r="F8406" s="198">
        <v>823</v>
      </c>
      <c r="G8406" s="198">
        <v>0</v>
      </c>
    </row>
    <row r="8407" spans="1:7">
      <c r="A8407" s="198">
        <v>47741508</v>
      </c>
      <c r="B8407" s="198">
        <v>261896.61</v>
      </c>
      <c r="C8407" s="198">
        <v>130.51</v>
      </c>
      <c r="D8407" s="198">
        <v>0</v>
      </c>
      <c r="E8407" s="198">
        <v>262027.12</v>
      </c>
      <c r="F8407" s="198">
        <v>823</v>
      </c>
      <c r="G8407" s="198">
        <v>1</v>
      </c>
    </row>
    <row r="8408" spans="1:7">
      <c r="A8408" s="198">
        <v>47797296</v>
      </c>
      <c r="B8408" s="198">
        <v>101476.35</v>
      </c>
      <c r="C8408" s="198">
        <v>0</v>
      </c>
      <c r="D8408" s="198">
        <v>0</v>
      </c>
      <c r="E8408" s="198">
        <v>101476.35</v>
      </c>
      <c r="F8408" s="198">
        <v>823</v>
      </c>
      <c r="G8408" s="198">
        <v>0</v>
      </c>
    </row>
    <row r="8409" spans="1:7">
      <c r="A8409" s="198">
        <v>47797538</v>
      </c>
      <c r="B8409" s="198">
        <v>0</v>
      </c>
      <c r="C8409" s="198">
        <v>0</v>
      </c>
      <c r="D8409" s="198">
        <v>0</v>
      </c>
      <c r="E8409" s="198">
        <v>0</v>
      </c>
      <c r="F8409" s="198">
        <v>823</v>
      </c>
      <c r="G8409" s="198">
        <v>0</v>
      </c>
    </row>
    <row r="8410" spans="1:7">
      <c r="A8410" s="198">
        <v>47797727</v>
      </c>
      <c r="B8410" s="198">
        <v>0</v>
      </c>
      <c r="C8410" s="198">
        <v>0</v>
      </c>
      <c r="D8410" s="198">
        <v>0</v>
      </c>
      <c r="E8410" s="198">
        <v>0</v>
      </c>
      <c r="F8410" s="198">
        <v>823</v>
      </c>
      <c r="G8410" s="198">
        <v>0</v>
      </c>
    </row>
    <row r="8411" spans="1:7">
      <c r="A8411" s="198">
        <v>47797948</v>
      </c>
      <c r="B8411" s="198">
        <v>0</v>
      </c>
      <c r="C8411" s="198">
        <v>0</v>
      </c>
      <c r="D8411" s="198">
        <v>0</v>
      </c>
      <c r="E8411" s="198">
        <v>0</v>
      </c>
      <c r="F8411" s="198">
        <v>823</v>
      </c>
      <c r="G8411" s="198">
        <v>0</v>
      </c>
    </row>
    <row r="8412" spans="1:7">
      <c r="A8412" s="198">
        <v>47797986</v>
      </c>
      <c r="B8412" s="198">
        <v>300101.7</v>
      </c>
      <c r="C8412" s="198">
        <v>0</v>
      </c>
      <c r="D8412" s="198">
        <v>0</v>
      </c>
      <c r="E8412" s="198">
        <v>300101.7</v>
      </c>
      <c r="F8412" s="198">
        <v>823</v>
      </c>
      <c r="G8412" s="198">
        <v>0</v>
      </c>
    </row>
    <row r="8413" spans="1:7">
      <c r="A8413" s="198">
        <v>47798038</v>
      </c>
      <c r="B8413" s="198">
        <v>0</v>
      </c>
      <c r="C8413" s="198">
        <v>0</v>
      </c>
      <c r="D8413" s="198">
        <v>0</v>
      </c>
      <c r="E8413" s="198">
        <v>0</v>
      </c>
      <c r="F8413" s="198">
        <v>823</v>
      </c>
      <c r="G8413" s="198">
        <v>0</v>
      </c>
    </row>
    <row r="8414" spans="1:7">
      <c r="A8414" s="198">
        <v>47798040</v>
      </c>
      <c r="B8414" s="198">
        <v>330516.01</v>
      </c>
      <c r="C8414" s="198">
        <v>0</v>
      </c>
      <c r="D8414" s="198">
        <v>0</v>
      </c>
      <c r="E8414" s="198">
        <v>330516.01</v>
      </c>
      <c r="F8414" s="198">
        <v>823</v>
      </c>
      <c r="G8414" s="198">
        <v>0</v>
      </c>
    </row>
    <row r="8415" spans="1:7">
      <c r="A8415" s="198">
        <v>47798051</v>
      </c>
      <c r="B8415" s="198">
        <v>0</v>
      </c>
      <c r="C8415" s="198">
        <v>0</v>
      </c>
      <c r="D8415" s="198">
        <v>0</v>
      </c>
      <c r="E8415" s="198">
        <v>0</v>
      </c>
      <c r="F8415" s="198">
        <v>823</v>
      </c>
      <c r="G8415" s="198">
        <v>0</v>
      </c>
    </row>
    <row r="8416" spans="1:7">
      <c r="A8416" s="198">
        <v>47798060</v>
      </c>
      <c r="B8416" s="198">
        <v>0</v>
      </c>
      <c r="C8416" s="198">
        <v>0</v>
      </c>
      <c r="D8416" s="198">
        <v>0</v>
      </c>
      <c r="E8416" s="198">
        <v>0</v>
      </c>
      <c r="F8416" s="198">
        <v>823</v>
      </c>
      <c r="G8416" s="198">
        <v>0</v>
      </c>
    </row>
    <row r="8417" spans="1:7">
      <c r="A8417" s="198">
        <v>47798111</v>
      </c>
      <c r="B8417" s="198">
        <v>216155.21</v>
      </c>
      <c r="C8417" s="198">
        <v>0</v>
      </c>
      <c r="D8417" s="198">
        <v>77713.070000000007</v>
      </c>
      <c r="E8417" s="198">
        <v>293868.28000000003</v>
      </c>
      <c r="F8417" s="198">
        <v>823</v>
      </c>
      <c r="G8417" s="198">
        <v>37</v>
      </c>
    </row>
    <row r="8418" spans="1:7">
      <c r="A8418" s="198">
        <v>47860340</v>
      </c>
      <c r="B8418" s="198">
        <v>1299406.8600000001</v>
      </c>
      <c r="C8418" s="198">
        <v>3440.27</v>
      </c>
      <c r="D8418" s="198">
        <v>0</v>
      </c>
      <c r="E8418" s="198">
        <v>1302847.1299999999</v>
      </c>
      <c r="F8418" s="198">
        <v>823</v>
      </c>
      <c r="G8418" s="198">
        <v>1</v>
      </c>
    </row>
    <row r="8419" spans="1:7">
      <c r="A8419" s="198">
        <v>47860928</v>
      </c>
      <c r="B8419" s="198">
        <v>0</v>
      </c>
      <c r="C8419" s="198">
        <v>0</v>
      </c>
      <c r="D8419" s="198">
        <v>0</v>
      </c>
      <c r="E8419" s="198">
        <v>0</v>
      </c>
      <c r="F8419" s="198">
        <v>823</v>
      </c>
      <c r="G8419" s="198">
        <v>0</v>
      </c>
    </row>
    <row r="8420" spans="1:7">
      <c r="A8420" s="198">
        <v>47860947</v>
      </c>
      <c r="B8420" s="198">
        <v>156092.12</v>
      </c>
      <c r="C8420" s="198">
        <v>0</v>
      </c>
      <c r="D8420" s="198">
        <v>0</v>
      </c>
      <c r="E8420" s="198">
        <v>156092.12</v>
      </c>
      <c r="F8420" s="198">
        <v>823</v>
      </c>
      <c r="G8420" s="198">
        <v>0</v>
      </c>
    </row>
    <row r="8421" spans="1:7">
      <c r="A8421" s="198">
        <v>47910529</v>
      </c>
      <c r="B8421" s="198">
        <v>0</v>
      </c>
      <c r="C8421" s="198">
        <v>0</v>
      </c>
      <c r="D8421" s="198">
        <v>0</v>
      </c>
      <c r="E8421" s="198">
        <v>0</v>
      </c>
      <c r="F8421" s="198">
        <v>823</v>
      </c>
      <c r="G8421" s="198">
        <v>0</v>
      </c>
    </row>
    <row r="8422" spans="1:7">
      <c r="A8422" s="198">
        <v>47910869</v>
      </c>
      <c r="B8422" s="198">
        <v>229937.43</v>
      </c>
      <c r="C8422" s="198">
        <v>0</v>
      </c>
      <c r="D8422" s="198">
        <v>0</v>
      </c>
      <c r="E8422" s="198">
        <v>229937.43</v>
      </c>
      <c r="F8422" s="198">
        <v>823</v>
      </c>
      <c r="G8422" s="198">
        <v>0</v>
      </c>
    </row>
    <row r="8423" spans="1:7">
      <c r="A8423" s="198">
        <v>47911067</v>
      </c>
      <c r="B8423" s="198">
        <v>0</v>
      </c>
      <c r="C8423" s="198">
        <v>0</v>
      </c>
      <c r="D8423" s="198">
        <v>0</v>
      </c>
      <c r="E8423" s="198">
        <v>0</v>
      </c>
      <c r="F8423" s="198">
        <v>823</v>
      </c>
      <c r="G8423" s="198">
        <v>0</v>
      </c>
    </row>
    <row r="8424" spans="1:7">
      <c r="A8424" s="198">
        <v>47911483</v>
      </c>
      <c r="B8424" s="198">
        <v>0</v>
      </c>
      <c r="C8424" s="198">
        <v>0</v>
      </c>
      <c r="D8424" s="198">
        <v>0</v>
      </c>
      <c r="E8424" s="198">
        <v>0</v>
      </c>
      <c r="F8424" s="198">
        <v>823</v>
      </c>
      <c r="G8424" s="198">
        <v>0</v>
      </c>
    </row>
    <row r="8425" spans="1:7">
      <c r="A8425" s="198">
        <v>47911538</v>
      </c>
      <c r="B8425" s="198">
        <v>202195.26</v>
      </c>
      <c r="C8425" s="198">
        <v>2344.21</v>
      </c>
      <c r="D8425" s="198">
        <v>0</v>
      </c>
      <c r="E8425" s="198">
        <v>204539.47</v>
      </c>
      <c r="F8425" s="198">
        <v>823</v>
      </c>
      <c r="G8425" s="198">
        <v>1</v>
      </c>
    </row>
    <row r="8426" spans="1:7">
      <c r="A8426" s="198">
        <v>47959748</v>
      </c>
      <c r="B8426" s="198">
        <v>513296.36</v>
      </c>
      <c r="C8426" s="198">
        <v>0</v>
      </c>
      <c r="D8426" s="198">
        <v>0</v>
      </c>
      <c r="E8426" s="198">
        <v>513296.36</v>
      </c>
      <c r="F8426" s="198">
        <v>823</v>
      </c>
      <c r="G8426" s="198">
        <v>0</v>
      </c>
    </row>
    <row r="8427" spans="1:7">
      <c r="A8427" s="198">
        <v>47960242</v>
      </c>
      <c r="B8427" s="198">
        <v>0</v>
      </c>
      <c r="C8427" s="198">
        <v>0</v>
      </c>
      <c r="D8427" s="198">
        <v>0</v>
      </c>
      <c r="E8427" s="198">
        <v>0</v>
      </c>
      <c r="F8427" s="198">
        <v>823</v>
      </c>
      <c r="G8427" s="198">
        <v>0</v>
      </c>
    </row>
    <row r="8428" spans="1:7">
      <c r="A8428" s="198">
        <v>47960257</v>
      </c>
      <c r="B8428" s="198">
        <v>567171.43000000005</v>
      </c>
      <c r="C8428" s="198">
        <v>1382.49</v>
      </c>
      <c r="D8428" s="198">
        <v>0</v>
      </c>
      <c r="E8428" s="198">
        <v>568553.92000000004</v>
      </c>
      <c r="F8428" s="198">
        <v>823</v>
      </c>
      <c r="G8428" s="198">
        <v>1</v>
      </c>
    </row>
    <row r="8429" spans="1:7">
      <c r="A8429" s="198">
        <v>47960272</v>
      </c>
      <c r="B8429" s="198">
        <v>0</v>
      </c>
      <c r="C8429" s="198">
        <v>0</v>
      </c>
      <c r="D8429" s="198">
        <v>0</v>
      </c>
      <c r="E8429" s="198">
        <v>0</v>
      </c>
      <c r="F8429" s="198">
        <v>823</v>
      </c>
      <c r="G8429" s="198">
        <v>0</v>
      </c>
    </row>
    <row r="8430" spans="1:7">
      <c r="A8430" s="198">
        <v>47960290</v>
      </c>
      <c r="B8430" s="198">
        <v>0</v>
      </c>
      <c r="C8430" s="198">
        <v>0</v>
      </c>
      <c r="D8430" s="198">
        <v>0</v>
      </c>
      <c r="E8430" s="198">
        <v>0</v>
      </c>
      <c r="F8430" s="198">
        <v>823</v>
      </c>
      <c r="G8430" s="198">
        <v>0</v>
      </c>
    </row>
    <row r="8431" spans="1:7">
      <c r="A8431" s="198">
        <v>47960306</v>
      </c>
      <c r="B8431" s="198">
        <v>369489.44</v>
      </c>
      <c r="C8431" s="198">
        <v>4788.78</v>
      </c>
      <c r="D8431" s="198">
        <v>0</v>
      </c>
      <c r="E8431" s="198">
        <v>374278.22</v>
      </c>
      <c r="F8431" s="198">
        <v>823</v>
      </c>
      <c r="G8431" s="198">
        <v>1</v>
      </c>
    </row>
    <row r="8432" spans="1:7">
      <c r="A8432" s="198">
        <v>47960459</v>
      </c>
      <c r="B8432" s="198">
        <v>0</v>
      </c>
      <c r="C8432" s="198">
        <v>0</v>
      </c>
      <c r="D8432" s="198">
        <v>0</v>
      </c>
      <c r="E8432" s="198">
        <v>0</v>
      </c>
      <c r="F8432" s="198">
        <v>823</v>
      </c>
      <c r="G8432" s="198">
        <v>0</v>
      </c>
    </row>
    <row r="8433" spans="1:7">
      <c r="A8433" s="198">
        <v>48009157</v>
      </c>
      <c r="B8433" s="198">
        <v>309396.02</v>
      </c>
      <c r="C8433" s="198">
        <v>0</v>
      </c>
      <c r="D8433" s="198">
        <v>0</v>
      </c>
      <c r="E8433" s="198">
        <v>309396.02</v>
      </c>
      <c r="F8433" s="198">
        <v>823</v>
      </c>
      <c r="G8433" s="198">
        <v>0</v>
      </c>
    </row>
    <row r="8434" spans="1:7">
      <c r="A8434" s="198">
        <v>48009160</v>
      </c>
      <c r="B8434" s="198">
        <v>0</v>
      </c>
      <c r="C8434" s="198">
        <v>0</v>
      </c>
      <c r="D8434" s="198">
        <v>0</v>
      </c>
      <c r="E8434" s="198">
        <v>0</v>
      </c>
      <c r="F8434" s="198">
        <v>823</v>
      </c>
      <c r="G8434" s="198">
        <v>0</v>
      </c>
    </row>
    <row r="8435" spans="1:7">
      <c r="A8435" s="198">
        <v>48010086</v>
      </c>
      <c r="B8435" s="198">
        <v>0</v>
      </c>
      <c r="C8435" s="198">
        <v>0</v>
      </c>
      <c r="D8435" s="198">
        <v>0</v>
      </c>
      <c r="E8435" s="198">
        <v>0</v>
      </c>
      <c r="F8435" s="198">
        <v>823</v>
      </c>
      <c r="G8435" s="198">
        <v>0</v>
      </c>
    </row>
    <row r="8436" spans="1:7">
      <c r="A8436" s="198">
        <v>48010312</v>
      </c>
      <c r="B8436" s="198">
        <v>233234.23</v>
      </c>
      <c r="C8436" s="198">
        <v>2621.06</v>
      </c>
      <c r="D8436" s="198">
        <v>0</v>
      </c>
      <c r="E8436" s="198">
        <v>235855.29</v>
      </c>
      <c r="F8436" s="198">
        <v>823</v>
      </c>
      <c r="G8436" s="198">
        <v>1</v>
      </c>
    </row>
    <row r="8437" spans="1:7">
      <c r="A8437" s="198">
        <v>48010480</v>
      </c>
      <c r="B8437" s="198">
        <v>0</v>
      </c>
      <c r="C8437" s="198">
        <v>0</v>
      </c>
      <c r="D8437" s="198">
        <v>0</v>
      </c>
      <c r="E8437" s="198">
        <v>0</v>
      </c>
      <c r="F8437" s="198">
        <v>823</v>
      </c>
      <c r="G8437" s="198">
        <v>0</v>
      </c>
    </row>
    <row r="8438" spans="1:7">
      <c r="A8438" s="198">
        <v>48010514</v>
      </c>
      <c r="B8438" s="198">
        <v>0</v>
      </c>
      <c r="C8438" s="198">
        <v>0</v>
      </c>
      <c r="D8438" s="198">
        <v>0</v>
      </c>
      <c r="E8438" s="198">
        <v>0</v>
      </c>
      <c r="F8438" s="198">
        <v>823</v>
      </c>
      <c r="G8438" s="198">
        <v>0</v>
      </c>
    </row>
    <row r="8439" spans="1:7">
      <c r="A8439" s="198">
        <v>48010537</v>
      </c>
      <c r="B8439" s="198">
        <v>837383.88</v>
      </c>
      <c r="C8439" s="198">
        <v>0</v>
      </c>
      <c r="D8439" s="198">
        <v>0</v>
      </c>
      <c r="E8439" s="198">
        <v>837383.88</v>
      </c>
      <c r="F8439" s="198">
        <v>823</v>
      </c>
      <c r="G8439" s="198">
        <v>0</v>
      </c>
    </row>
    <row r="8440" spans="1:7">
      <c r="A8440" s="198">
        <v>48010634</v>
      </c>
      <c r="B8440" s="198">
        <v>58396.35</v>
      </c>
      <c r="C8440" s="198">
        <v>4151.29</v>
      </c>
      <c r="D8440" s="198">
        <v>0</v>
      </c>
      <c r="E8440" s="198">
        <v>62547.64</v>
      </c>
      <c r="F8440" s="198">
        <v>823</v>
      </c>
      <c r="G8440" s="198">
        <v>1</v>
      </c>
    </row>
    <row r="8441" spans="1:7">
      <c r="A8441" s="198">
        <v>48010688</v>
      </c>
      <c r="B8441" s="198">
        <v>0</v>
      </c>
      <c r="C8441" s="198">
        <v>0</v>
      </c>
      <c r="D8441" s="198">
        <v>0</v>
      </c>
      <c r="E8441" s="198">
        <v>0</v>
      </c>
      <c r="F8441" s="198">
        <v>823</v>
      </c>
      <c r="G8441" s="198">
        <v>0</v>
      </c>
    </row>
    <row r="8442" spans="1:7">
      <c r="A8442" s="198">
        <v>48010943</v>
      </c>
      <c r="B8442" s="198">
        <v>263669.5</v>
      </c>
      <c r="C8442" s="198">
        <v>3923.44</v>
      </c>
      <c r="D8442" s="198">
        <v>0</v>
      </c>
      <c r="E8442" s="198">
        <v>267592.94</v>
      </c>
      <c r="F8442" s="198">
        <v>823</v>
      </c>
      <c r="G8442" s="198">
        <v>2</v>
      </c>
    </row>
    <row r="8443" spans="1:7">
      <c r="A8443" s="198">
        <v>48011132</v>
      </c>
      <c r="B8443" s="198">
        <v>182549.19</v>
      </c>
      <c r="C8443" s="198">
        <v>0</v>
      </c>
      <c r="D8443" s="198">
        <v>0</v>
      </c>
      <c r="E8443" s="198">
        <v>182549.19</v>
      </c>
      <c r="F8443" s="198">
        <v>823</v>
      </c>
      <c r="G8443" s="198">
        <v>0</v>
      </c>
    </row>
    <row r="8444" spans="1:7">
      <c r="A8444" s="198">
        <v>48011447</v>
      </c>
      <c r="B8444" s="198">
        <v>867454.81</v>
      </c>
      <c r="C8444" s="198">
        <v>9922.6200000000008</v>
      </c>
      <c r="D8444" s="198">
        <v>0</v>
      </c>
      <c r="E8444" s="198">
        <v>877377.43</v>
      </c>
      <c r="F8444" s="198">
        <v>823</v>
      </c>
      <c r="G8444" s="198">
        <v>1</v>
      </c>
    </row>
    <row r="8445" spans="1:7">
      <c r="A8445" s="198">
        <v>48065390</v>
      </c>
      <c r="B8445" s="198">
        <v>0</v>
      </c>
      <c r="C8445" s="198">
        <v>0</v>
      </c>
      <c r="D8445" s="198">
        <v>0</v>
      </c>
      <c r="E8445" s="198">
        <v>0</v>
      </c>
      <c r="F8445" s="198">
        <v>823</v>
      </c>
      <c r="G8445" s="198">
        <v>0</v>
      </c>
    </row>
    <row r="8446" spans="1:7">
      <c r="A8446" s="198">
        <v>48065982</v>
      </c>
      <c r="B8446" s="198">
        <v>0</v>
      </c>
      <c r="C8446" s="198">
        <v>0</v>
      </c>
      <c r="D8446" s="198">
        <v>0</v>
      </c>
      <c r="E8446" s="198">
        <v>0</v>
      </c>
      <c r="F8446" s="198">
        <v>823</v>
      </c>
      <c r="G8446" s="198">
        <v>0</v>
      </c>
    </row>
    <row r="8447" spans="1:7">
      <c r="A8447" s="198">
        <v>48066684</v>
      </c>
      <c r="B8447" s="198">
        <v>0</v>
      </c>
      <c r="C8447" s="198">
        <v>0</v>
      </c>
      <c r="D8447" s="198">
        <v>0</v>
      </c>
      <c r="E8447" s="198">
        <v>0</v>
      </c>
      <c r="F8447" s="198">
        <v>823</v>
      </c>
      <c r="G8447" s="198">
        <v>0</v>
      </c>
    </row>
    <row r="8448" spans="1:7">
      <c r="A8448" s="198">
        <v>48066964</v>
      </c>
      <c r="B8448" s="198">
        <v>0</v>
      </c>
      <c r="C8448" s="198">
        <v>0</v>
      </c>
      <c r="D8448" s="198">
        <v>0</v>
      </c>
      <c r="E8448" s="198">
        <v>0</v>
      </c>
      <c r="F8448" s="198">
        <v>823</v>
      </c>
      <c r="G8448" s="198">
        <v>0</v>
      </c>
    </row>
    <row r="8449" spans="1:7">
      <c r="A8449" s="198">
        <v>48067040</v>
      </c>
      <c r="B8449" s="198">
        <v>2378483.79</v>
      </c>
      <c r="C8449" s="198">
        <v>0</v>
      </c>
      <c r="D8449" s="198">
        <v>0</v>
      </c>
      <c r="E8449" s="198">
        <v>2378483.79</v>
      </c>
      <c r="F8449" s="198">
        <v>823</v>
      </c>
      <c r="G8449" s="198">
        <v>0</v>
      </c>
    </row>
    <row r="8450" spans="1:7">
      <c r="A8450" s="198">
        <v>48067127</v>
      </c>
      <c r="B8450" s="198">
        <v>0</v>
      </c>
      <c r="C8450" s="198">
        <v>0</v>
      </c>
      <c r="D8450" s="198">
        <v>0</v>
      </c>
      <c r="E8450" s="198">
        <v>0</v>
      </c>
      <c r="F8450" s="198">
        <v>823</v>
      </c>
      <c r="G8450" s="198">
        <v>0</v>
      </c>
    </row>
    <row r="8451" spans="1:7">
      <c r="A8451" s="198">
        <v>48067134</v>
      </c>
      <c r="B8451" s="198">
        <v>0</v>
      </c>
      <c r="C8451" s="198">
        <v>0</v>
      </c>
      <c r="D8451" s="198">
        <v>0</v>
      </c>
      <c r="E8451" s="198">
        <v>0</v>
      </c>
      <c r="F8451" s="198">
        <v>823</v>
      </c>
      <c r="G8451" s="198">
        <v>0</v>
      </c>
    </row>
    <row r="8452" spans="1:7">
      <c r="A8452" s="198">
        <v>48067160</v>
      </c>
      <c r="B8452" s="198">
        <v>0</v>
      </c>
      <c r="C8452" s="198">
        <v>0</v>
      </c>
      <c r="D8452" s="198">
        <v>0</v>
      </c>
      <c r="E8452" s="198">
        <v>0</v>
      </c>
      <c r="F8452" s="198">
        <v>823</v>
      </c>
      <c r="G8452" s="198">
        <v>0</v>
      </c>
    </row>
    <row r="8453" spans="1:7">
      <c r="A8453" s="198">
        <v>48135411</v>
      </c>
      <c r="B8453" s="198">
        <v>0</v>
      </c>
      <c r="C8453" s="198">
        <v>0</v>
      </c>
      <c r="D8453" s="198">
        <v>0</v>
      </c>
      <c r="E8453" s="198">
        <v>0</v>
      </c>
      <c r="F8453" s="198">
        <v>823</v>
      </c>
      <c r="G8453" s="198">
        <v>0</v>
      </c>
    </row>
    <row r="8454" spans="1:7">
      <c r="A8454" s="198">
        <v>48135825</v>
      </c>
      <c r="B8454" s="198">
        <v>216766.77</v>
      </c>
      <c r="C8454" s="198">
        <v>0</v>
      </c>
      <c r="D8454" s="198">
        <v>0</v>
      </c>
      <c r="E8454" s="198">
        <v>216766.77</v>
      </c>
      <c r="F8454" s="198">
        <v>823</v>
      </c>
      <c r="G8454" s="198">
        <v>0</v>
      </c>
    </row>
    <row r="8455" spans="1:7">
      <c r="A8455" s="198">
        <v>48195009</v>
      </c>
      <c r="B8455" s="198">
        <v>483164.81</v>
      </c>
      <c r="C8455" s="198">
        <v>0</v>
      </c>
      <c r="D8455" s="198">
        <v>0</v>
      </c>
      <c r="E8455" s="198">
        <v>483164.81</v>
      </c>
      <c r="F8455" s="198">
        <v>823</v>
      </c>
      <c r="G8455" s="198">
        <v>0</v>
      </c>
    </row>
    <row r="8456" spans="1:7">
      <c r="A8456" s="198">
        <v>48238881</v>
      </c>
      <c r="B8456" s="198">
        <v>0</v>
      </c>
      <c r="C8456" s="198">
        <v>0</v>
      </c>
      <c r="D8456" s="198">
        <v>0</v>
      </c>
      <c r="E8456" s="198">
        <v>0</v>
      </c>
      <c r="F8456" s="198">
        <v>823</v>
      </c>
      <c r="G8456" s="198">
        <v>0</v>
      </c>
    </row>
    <row r="8457" spans="1:7">
      <c r="A8457" s="198">
        <v>48239014</v>
      </c>
      <c r="B8457" s="198">
        <v>554350.64</v>
      </c>
      <c r="C8457" s="198">
        <v>0</v>
      </c>
      <c r="D8457" s="198">
        <v>0</v>
      </c>
      <c r="E8457" s="198">
        <v>554350.64</v>
      </c>
      <c r="F8457" s="198">
        <v>823</v>
      </c>
      <c r="G8457" s="198">
        <v>0</v>
      </c>
    </row>
    <row r="8458" spans="1:7">
      <c r="A8458" s="198">
        <v>48239235</v>
      </c>
      <c r="B8458" s="198">
        <v>654635.06999999995</v>
      </c>
      <c r="C8458" s="198">
        <v>0</v>
      </c>
      <c r="D8458" s="198">
        <v>0</v>
      </c>
      <c r="E8458" s="198">
        <v>654635.06999999995</v>
      </c>
      <c r="F8458" s="198">
        <v>823</v>
      </c>
      <c r="G8458" s="198">
        <v>0</v>
      </c>
    </row>
    <row r="8459" spans="1:7">
      <c r="A8459" s="198">
        <v>48239250</v>
      </c>
      <c r="B8459" s="198">
        <v>0</v>
      </c>
      <c r="C8459" s="198">
        <v>0</v>
      </c>
      <c r="D8459" s="198">
        <v>0</v>
      </c>
      <c r="E8459" s="198">
        <v>0</v>
      </c>
      <c r="F8459" s="198">
        <v>823</v>
      </c>
      <c r="G8459" s="198">
        <v>0</v>
      </c>
    </row>
    <row r="8460" spans="1:7">
      <c r="A8460" s="198">
        <v>48239272</v>
      </c>
      <c r="B8460" s="198">
        <v>275600.15999999997</v>
      </c>
      <c r="C8460" s="198">
        <v>0</v>
      </c>
      <c r="D8460" s="198">
        <v>0</v>
      </c>
      <c r="E8460" s="198">
        <v>275600.15999999997</v>
      </c>
      <c r="F8460" s="198">
        <v>823</v>
      </c>
      <c r="G8460" s="198">
        <v>0</v>
      </c>
    </row>
    <row r="8461" spans="1:7">
      <c r="A8461" s="198">
        <v>48239308</v>
      </c>
      <c r="B8461" s="198">
        <v>0</v>
      </c>
      <c r="C8461" s="198">
        <v>0</v>
      </c>
      <c r="D8461" s="198">
        <v>0</v>
      </c>
      <c r="E8461" s="198">
        <v>0</v>
      </c>
      <c r="F8461" s="198">
        <v>823</v>
      </c>
      <c r="G8461" s="198">
        <v>0</v>
      </c>
    </row>
    <row r="8462" spans="1:7">
      <c r="A8462" s="198">
        <v>48286065</v>
      </c>
      <c r="B8462" s="198">
        <v>0</v>
      </c>
      <c r="C8462" s="198">
        <v>0</v>
      </c>
      <c r="D8462" s="198">
        <v>0</v>
      </c>
      <c r="E8462" s="198">
        <v>0</v>
      </c>
      <c r="F8462" s="198">
        <v>823</v>
      </c>
      <c r="G8462" s="198">
        <v>0</v>
      </c>
    </row>
    <row r="8463" spans="1:7">
      <c r="A8463" s="198">
        <v>48286306</v>
      </c>
      <c r="B8463" s="198">
        <v>343582.1</v>
      </c>
      <c r="C8463" s="198">
        <v>0</v>
      </c>
      <c r="D8463" s="198">
        <v>0</v>
      </c>
      <c r="E8463" s="198">
        <v>343582.1</v>
      </c>
      <c r="F8463" s="198">
        <v>823</v>
      </c>
      <c r="G8463" s="198">
        <v>0</v>
      </c>
    </row>
    <row r="8464" spans="1:7">
      <c r="A8464" s="198">
        <v>48286585</v>
      </c>
      <c r="B8464" s="198">
        <v>0</v>
      </c>
      <c r="C8464" s="198">
        <v>0</v>
      </c>
      <c r="D8464" s="198">
        <v>0</v>
      </c>
      <c r="E8464" s="198">
        <v>0</v>
      </c>
      <c r="F8464" s="198">
        <v>823</v>
      </c>
      <c r="G8464" s="198">
        <v>0</v>
      </c>
    </row>
    <row r="8465" spans="1:7">
      <c r="A8465" s="198">
        <v>48286625</v>
      </c>
      <c r="B8465" s="198">
        <v>0</v>
      </c>
      <c r="C8465" s="198">
        <v>0</v>
      </c>
      <c r="D8465" s="198">
        <v>0</v>
      </c>
      <c r="E8465" s="198">
        <v>0</v>
      </c>
      <c r="F8465" s="198">
        <v>823</v>
      </c>
      <c r="G8465" s="198">
        <v>0</v>
      </c>
    </row>
    <row r="8466" spans="1:7">
      <c r="A8466" s="198">
        <v>48286635</v>
      </c>
      <c r="B8466" s="198">
        <v>752626.74</v>
      </c>
      <c r="C8466" s="198">
        <v>0</v>
      </c>
      <c r="D8466" s="198">
        <v>49463.45</v>
      </c>
      <c r="E8466" s="198">
        <v>802090.19</v>
      </c>
      <c r="F8466" s="198">
        <v>823</v>
      </c>
      <c r="G8466" s="198">
        <v>6</v>
      </c>
    </row>
    <row r="8467" spans="1:7">
      <c r="A8467" s="198">
        <v>48351300</v>
      </c>
      <c r="B8467" s="198">
        <v>228487.53</v>
      </c>
      <c r="C8467" s="198">
        <v>0</v>
      </c>
      <c r="D8467" s="198">
        <v>0</v>
      </c>
      <c r="E8467" s="198">
        <v>228487.53</v>
      </c>
      <c r="F8467" s="198">
        <v>823</v>
      </c>
      <c r="G8467" s="198">
        <v>0</v>
      </c>
    </row>
    <row r="8468" spans="1:7">
      <c r="A8468" s="198">
        <v>48399202</v>
      </c>
      <c r="B8468" s="198">
        <v>0</v>
      </c>
      <c r="C8468" s="198">
        <v>0</v>
      </c>
      <c r="D8468" s="198">
        <v>0</v>
      </c>
      <c r="E8468" s="198">
        <v>0</v>
      </c>
      <c r="F8468" s="198">
        <v>823</v>
      </c>
      <c r="G8468" s="198">
        <v>0</v>
      </c>
    </row>
    <row r="8469" spans="1:7">
      <c r="A8469" s="198">
        <v>48399233</v>
      </c>
      <c r="B8469" s="198">
        <v>984128.65</v>
      </c>
      <c r="C8469" s="198">
        <v>0</v>
      </c>
      <c r="D8469" s="198">
        <v>0</v>
      </c>
      <c r="E8469" s="198">
        <v>984128.65</v>
      </c>
      <c r="F8469" s="198">
        <v>823</v>
      </c>
      <c r="G8469" s="198">
        <v>0</v>
      </c>
    </row>
    <row r="8470" spans="1:7">
      <c r="A8470" s="198">
        <v>48399284</v>
      </c>
      <c r="B8470" s="198">
        <v>695842.32</v>
      </c>
      <c r="C8470" s="198">
        <v>6918.73</v>
      </c>
      <c r="D8470" s="198">
        <v>0</v>
      </c>
      <c r="E8470" s="198">
        <v>702761.05</v>
      </c>
      <c r="F8470" s="198">
        <v>823</v>
      </c>
      <c r="G8470" s="198">
        <v>1</v>
      </c>
    </row>
    <row r="8471" spans="1:7">
      <c r="A8471" s="198">
        <v>48399293</v>
      </c>
      <c r="B8471" s="198">
        <v>0</v>
      </c>
      <c r="C8471" s="198">
        <v>0</v>
      </c>
      <c r="D8471" s="198">
        <v>0</v>
      </c>
      <c r="E8471" s="198">
        <v>0</v>
      </c>
      <c r="F8471" s="198">
        <v>823</v>
      </c>
      <c r="G8471" s="198">
        <v>0</v>
      </c>
    </row>
    <row r="8472" spans="1:7">
      <c r="A8472" s="198">
        <v>48399305</v>
      </c>
      <c r="B8472" s="198">
        <v>368523.15</v>
      </c>
      <c r="C8472" s="198">
        <v>0</v>
      </c>
      <c r="D8472" s="198">
        <v>189164.41</v>
      </c>
      <c r="E8472" s="198">
        <v>557687.56000000006</v>
      </c>
      <c r="F8472" s="198">
        <v>823</v>
      </c>
      <c r="G8472" s="198">
        <v>64</v>
      </c>
    </row>
    <row r="8473" spans="1:7">
      <c r="A8473" s="198">
        <v>48443955</v>
      </c>
      <c r="B8473" s="198">
        <v>0</v>
      </c>
      <c r="C8473" s="198">
        <v>0</v>
      </c>
      <c r="D8473" s="198">
        <v>0</v>
      </c>
      <c r="E8473" s="198">
        <v>0</v>
      </c>
      <c r="F8473" s="198">
        <v>823</v>
      </c>
      <c r="G8473" s="198">
        <v>0</v>
      </c>
    </row>
    <row r="8474" spans="1:7">
      <c r="A8474" s="198">
        <v>48489104</v>
      </c>
      <c r="B8474" s="198">
        <v>442098.57</v>
      </c>
      <c r="C8474" s="198">
        <v>0</v>
      </c>
      <c r="D8474" s="198">
        <v>0</v>
      </c>
      <c r="E8474" s="198">
        <v>442098.57</v>
      </c>
      <c r="F8474" s="198">
        <v>823</v>
      </c>
      <c r="G8474" s="198">
        <v>0</v>
      </c>
    </row>
    <row r="8475" spans="1:7">
      <c r="A8475" s="198">
        <v>48489638</v>
      </c>
      <c r="B8475" s="198">
        <v>58646.36</v>
      </c>
      <c r="C8475" s="198">
        <v>655.81</v>
      </c>
      <c r="D8475" s="198">
        <v>0</v>
      </c>
      <c r="E8475" s="198">
        <v>59302.17</v>
      </c>
      <c r="F8475" s="198">
        <v>823</v>
      </c>
      <c r="G8475" s="198">
        <v>1</v>
      </c>
    </row>
    <row r="8476" spans="1:7">
      <c r="A8476" s="198">
        <v>48489690</v>
      </c>
      <c r="B8476" s="198">
        <v>5341811.3899999997</v>
      </c>
      <c r="C8476" s="198">
        <v>0</v>
      </c>
      <c r="D8476" s="198">
        <v>0</v>
      </c>
      <c r="E8476" s="198">
        <v>5341811.3899999997</v>
      </c>
      <c r="F8476" s="198">
        <v>823</v>
      </c>
      <c r="G8476" s="198">
        <v>0</v>
      </c>
    </row>
    <row r="8477" spans="1:7">
      <c r="A8477" s="198">
        <v>48533485</v>
      </c>
      <c r="B8477" s="198">
        <v>1391096.01</v>
      </c>
      <c r="C8477" s="198">
        <v>0</v>
      </c>
      <c r="D8477" s="198">
        <v>0</v>
      </c>
      <c r="E8477" s="198">
        <v>1391096.01</v>
      </c>
      <c r="F8477" s="198">
        <v>823</v>
      </c>
      <c r="G8477" s="198">
        <v>0</v>
      </c>
    </row>
    <row r="8478" spans="1:7">
      <c r="A8478" s="198">
        <v>48533970</v>
      </c>
      <c r="B8478" s="198">
        <v>0</v>
      </c>
      <c r="C8478" s="198">
        <v>0</v>
      </c>
      <c r="D8478" s="198">
        <v>0</v>
      </c>
      <c r="E8478" s="198">
        <v>0</v>
      </c>
      <c r="F8478" s="198">
        <v>823</v>
      </c>
      <c r="G8478" s="198">
        <v>0</v>
      </c>
    </row>
    <row r="8479" spans="1:7">
      <c r="A8479" s="198">
        <v>48534711</v>
      </c>
      <c r="B8479" s="198">
        <v>0</v>
      </c>
      <c r="C8479" s="198">
        <v>0</v>
      </c>
      <c r="D8479" s="198">
        <v>0</v>
      </c>
      <c r="E8479" s="198">
        <v>0</v>
      </c>
      <c r="F8479" s="198">
        <v>823</v>
      </c>
      <c r="G8479" s="198">
        <v>0</v>
      </c>
    </row>
    <row r="8480" spans="1:7">
      <c r="A8480" s="198">
        <v>48586037</v>
      </c>
      <c r="B8480" s="198">
        <v>0</v>
      </c>
      <c r="C8480" s="198">
        <v>0</v>
      </c>
      <c r="D8480" s="198">
        <v>0</v>
      </c>
      <c r="E8480" s="198">
        <v>0</v>
      </c>
      <c r="F8480" s="198">
        <v>823</v>
      </c>
      <c r="G8480" s="198">
        <v>0</v>
      </c>
    </row>
    <row r="8481" spans="1:7">
      <c r="A8481" s="198">
        <v>48642848</v>
      </c>
      <c r="B8481" s="198">
        <v>142345.12</v>
      </c>
      <c r="C8481" s="198">
        <v>0</v>
      </c>
      <c r="D8481" s="198">
        <v>0</v>
      </c>
      <c r="E8481" s="198">
        <v>142345.12</v>
      </c>
      <c r="F8481" s="198">
        <v>823</v>
      </c>
      <c r="G8481" s="198">
        <v>0</v>
      </c>
    </row>
    <row r="8482" spans="1:7">
      <c r="A8482" s="198">
        <v>48643068</v>
      </c>
      <c r="B8482" s="198">
        <v>703210.01</v>
      </c>
      <c r="C8482" s="198">
        <v>9236.19</v>
      </c>
      <c r="D8482" s="198">
        <v>0</v>
      </c>
      <c r="E8482" s="198">
        <v>712446.2</v>
      </c>
      <c r="F8482" s="198">
        <v>823</v>
      </c>
      <c r="G8482" s="198">
        <v>1</v>
      </c>
    </row>
    <row r="8483" spans="1:7">
      <c r="A8483" s="198">
        <v>48643157</v>
      </c>
      <c r="B8483" s="198">
        <v>0</v>
      </c>
      <c r="C8483" s="198">
        <v>0</v>
      </c>
      <c r="D8483" s="198">
        <v>0</v>
      </c>
      <c r="E8483" s="198">
        <v>0</v>
      </c>
      <c r="F8483" s="198">
        <v>823</v>
      </c>
      <c r="G8483" s="198">
        <v>0</v>
      </c>
    </row>
    <row r="8484" spans="1:7">
      <c r="A8484" s="198">
        <v>48644002</v>
      </c>
      <c r="B8484" s="198">
        <v>221932.67</v>
      </c>
      <c r="C8484" s="198">
        <v>0</v>
      </c>
      <c r="D8484" s="198">
        <v>14868.2</v>
      </c>
      <c r="E8484" s="198">
        <v>236800.87</v>
      </c>
      <c r="F8484" s="198">
        <v>823</v>
      </c>
      <c r="G8484" s="198">
        <v>7</v>
      </c>
    </row>
    <row r="8485" spans="1:7">
      <c r="A8485" s="198">
        <v>48644013</v>
      </c>
      <c r="B8485" s="198">
        <v>29081.51</v>
      </c>
      <c r="C8485" s="198">
        <v>0</v>
      </c>
      <c r="D8485" s="198">
        <v>0</v>
      </c>
      <c r="E8485" s="198">
        <v>29081.51</v>
      </c>
      <c r="F8485" s="198">
        <v>823</v>
      </c>
      <c r="G8485" s="198">
        <v>0</v>
      </c>
    </row>
    <row r="8486" spans="1:7">
      <c r="A8486" s="198">
        <v>48644053</v>
      </c>
      <c r="B8486" s="198">
        <v>0</v>
      </c>
      <c r="C8486" s="198">
        <v>0</v>
      </c>
      <c r="D8486" s="198">
        <v>0</v>
      </c>
      <c r="E8486" s="198">
        <v>0</v>
      </c>
      <c r="F8486" s="198">
        <v>823</v>
      </c>
      <c r="G8486" s="198">
        <v>0</v>
      </c>
    </row>
    <row r="8487" spans="1:7">
      <c r="A8487" s="198">
        <v>48644062</v>
      </c>
      <c r="B8487" s="198">
        <v>0</v>
      </c>
      <c r="C8487" s="198">
        <v>0</v>
      </c>
      <c r="D8487" s="198">
        <v>0</v>
      </c>
      <c r="E8487" s="198">
        <v>0</v>
      </c>
      <c r="F8487" s="198">
        <v>823</v>
      </c>
      <c r="G8487" s="198">
        <v>0</v>
      </c>
    </row>
    <row r="8488" spans="1:7">
      <c r="A8488" s="198">
        <v>48688503</v>
      </c>
      <c r="B8488" s="198">
        <v>382413.43</v>
      </c>
      <c r="C8488" s="198">
        <v>0</v>
      </c>
      <c r="D8488" s="198">
        <v>0</v>
      </c>
      <c r="E8488" s="198">
        <v>382413.43</v>
      </c>
      <c r="F8488" s="198">
        <v>823</v>
      </c>
      <c r="G8488" s="198">
        <v>0</v>
      </c>
    </row>
    <row r="8489" spans="1:7">
      <c r="A8489" s="198">
        <v>48689114</v>
      </c>
      <c r="B8489" s="198">
        <v>320307.59999999998</v>
      </c>
      <c r="C8489" s="198">
        <v>0</v>
      </c>
      <c r="D8489" s="198">
        <v>0</v>
      </c>
      <c r="E8489" s="198">
        <v>320307.59999999998</v>
      </c>
      <c r="F8489" s="198">
        <v>823</v>
      </c>
      <c r="G8489" s="198">
        <v>0</v>
      </c>
    </row>
    <row r="8490" spans="1:7">
      <c r="A8490" s="198">
        <v>48689139</v>
      </c>
      <c r="B8490" s="198">
        <v>0</v>
      </c>
      <c r="C8490" s="198">
        <v>0</v>
      </c>
      <c r="D8490" s="198">
        <v>0</v>
      </c>
      <c r="E8490" s="198">
        <v>0</v>
      </c>
      <c r="F8490" s="198">
        <v>823</v>
      </c>
      <c r="G8490" s="198">
        <v>0</v>
      </c>
    </row>
    <row r="8491" spans="1:7">
      <c r="A8491" s="198">
        <v>48727740</v>
      </c>
      <c r="B8491" s="198">
        <v>0</v>
      </c>
      <c r="C8491" s="198">
        <v>0</v>
      </c>
      <c r="D8491" s="198">
        <v>0</v>
      </c>
      <c r="E8491" s="198">
        <v>0</v>
      </c>
      <c r="F8491" s="198">
        <v>823</v>
      </c>
      <c r="G8491" s="198">
        <v>0</v>
      </c>
    </row>
    <row r="8492" spans="1:7">
      <c r="A8492" s="198">
        <v>48727928</v>
      </c>
      <c r="B8492" s="198">
        <v>0</v>
      </c>
      <c r="C8492" s="198">
        <v>0</v>
      </c>
      <c r="D8492" s="198">
        <v>0</v>
      </c>
      <c r="E8492" s="198">
        <v>0</v>
      </c>
      <c r="F8492" s="198">
        <v>823</v>
      </c>
      <c r="G8492" s="198">
        <v>0</v>
      </c>
    </row>
    <row r="8493" spans="1:7">
      <c r="A8493" s="198">
        <v>48728417</v>
      </c>
      <c r="B8493" s="198">
        <v>0</v>
      </c>
      <c r="C8493" s="198">
        <v>0</v>
      </c>
      <c r="D8493" s="198">
        <v>0</v>
      </c>
      <c r="E8493" s="198">
        <v>0</v>
      </c>
      <c r="F8493" s="198">
        <v>823</v>
      </c>
      <c r="G8493" s="198">
        <v>0</v>
      </c>
    </row>
    <row r="8494" spans="1:7">
      <c r="A8494" s="198">
        <v>48728488</v>
      </c>
      <c r="B8494" s="198">
        <v>237833.62</v>
      </c>
      <c r="C8494" s="198">
        <v>0</v>
      </c>
      <c r="D8494" s="198">
        <v>0</v>
      </c>
      <c r="E8494" s="198">
        <v>237833.62</v>
      </c>
      <c r="F8494" s="198">
        <v>823</v>
      </c>
      <c r="G8494" s="198">
        <v>0</v>
      </c>
    </row>
    <row r="8495" spans="1:7">
      <c r="A8495" s="198">
        <v>48728523</v>
      </c>
      <c r="B8495" s="198">
        <v>622822.59</v>
      </c>
      <c r="C8495" s="198">
        <v>0</v>
      </c>
      <c r="D8495" s="198">
        <v>0</v>
      </c>
      <c r="E8495" s="198">
        <v>622822.59</v>
      </c>
      <c r="F8495" s="198">
        <v>823</v>
      </c>
      <c r="G8495" s="198">
        <v>0</v>
      </c>
    </row>
    <row r="8496" spans="1:7">
      <c r="A8496" s="198">
        <v>48728562</v>
      </c>
      <c r="B8496" s="198">
        <v>0</v>
      </c>
      <c r="C8496" s="198">
        <v>0</v>
      </c>
      <c r="D8496" s="198">
        <v>0</v>
      </c>
      <c r="E8496" s="198">
        <v>0</v>
      </c>
      <c r="F8496" s="198">
        <v>823</v>
      </c>
      <c r="G8496" s="198">
        <v>0</v>
      </c>
    </row>
    <row r="8497" spans="1:7">
      <c r="A8497" s="198">
        <v>48728711</v>
      </c>
      <c r="B8497" s="198">
        <v>262764.90000000002</v>
      </c>
      <c r="C8497" s="198">
        <v>0</v>
      </c>
      <c r="D8497" s="198">
        <v>0</v>
      </c>
      <c r="E8497" s="198">
        <v>262764.90000000002</v>
      </c>
      <c r="F8497" s="198">
        <v>823</v>
      </c>
      <c r="G8497" s="198">
        <v>0</v>
      </c>
    </row>
    <row r="8498" spans="1:7">
      <c r="A8498" s="198">
        <v>48772554</v>
      </c>
      <c r="B8498" s="198">
        <v>152917.99</v>
      </c>
      <c r="C8498" s="198">
        <v>0</v>
      </c>
      <c r="D8498" s="198">
        <v>0</v>
      </c>
      <c r="E8498" s="198">
        <v>152917.99</v>
      </c>
      <c r="F8498" s="198">
        <v>823</v>
      </c>
      <c r="G8498" s="198">
        <v>0</v>
      </c>
    </row>
    <row r="8499" spans="1:7">
      <c r="A8499" s="198">
        <v>48772600</v>
      </c>
      <c r="B8499" s="198">
        <v>326356.44</v>
      </c>
      <c r="C8499" s="198">
        <v>0</v>
      </c>
      <c r="D8499" s="198">
        <v>0</v>
      </c>
      <c r="E8499" s="198">
        <v>326356.44</v>
      </c>
      <c r="F8499" s="198">
        <v>823</v>
      </c>
      <c r="G8499" s="198">
        <v>0</v>
      </c>
    </row>
    <row r="8500" spans="1:7">
      <c r="A8500" s="198">
        <v>48772686</v>
      </c>
      <c r="B8500" s="198">
        <v>0</v>
      </c>
      <c r="C8500" s="198">
        <v>0</v>
      </c>
      <c r="D8500" s="198">
        <v>0</v>
      </c>
      <c r="E8500" s="198">
        <v>0</v>
      </c>
      <c r="F8500" s="198">
        <v>823</v>
      </c>
      <c r="G8500" s="198">
        <v>0</v>
      </c>
    </row>
    <row r="8501" spans="1:7">
      <c r="A8501" s="198">
        <v>48772708</v>
      </c>
      <c r="B8501" s="198">
        <v>0</v>
      </c>
      <c r="C8501" s="198">
        <v>0</v>
      </c>
      <c r="D8501" s="198">
        <v>0</v>
      </c>
      <c r="E8501" s="198">
        <v>0</v>
      </c>
      <c r="F8501" s="198">
        <v>823</v>
      </c>
      <c r="G8501" s="198">
        <v>0</v>
      </c>
    </row>
    <row r="8502" spans="1:7">
      <c r="A8502" s="198">
        <v>48772716</v>
      </c>
      <c r="B8502" s="198">
        <v>0</v>
      </c>
      <c r="C8502" s="198">
        <v>0</v>
      </c>
      <c r="D8502" s="198">
        <v>0</v>
      </c>
      <c r="E8502" s="198">
        <v>0</v>
      </c>
      <c r="F8502" s="198">
        <v>823</v>
      </c>
      <c r="G8502" s="198">
        <v>0</v>
      </c>
    </row>
    <row r="8503" spans="1:7">
      <c r="A8503" s="198">
        <v>48772727</v>
      </c>
      <c r="B8503" s="198">
        <v>0</v>
      </c>
      <c r="C8503" s="198">
        <v>0</v>
      </c>
      <c r="D8503" s="198">
        <v>0</v>
      </c>
      <c r="E8503" s="198">
        <v>0</v>
      </c>
      <c r="F8503" s="198">
        <v>823</v>
      </c>
      <c r="G8503" s="198">
        <v>0</v>
      </c>
    </row>
    <row r="8504" spans="1:7">
      <c r="A8504" s="198">
        <v>48774301</v>
      </c>
      <c r="B8504" s="198">
        <v>135717.88</v>
      </c>
      <c r="C8504" s="198">
        <v>1554.07</v>
      </c>
      <c r="D8504" s="198">
        <v>0</v>
      </c>
      <c r="E8504" s="198">
        <v>137271.95000000001</v>
      </c>
      <c r="F8504" s="198">
        <v>823</v>
      </c>
      <c r="G8504" s="198">
        <v>1</v>
      </c>
    </row>
    <row r="8505" spans="1:7">
      <c r="A8505" s="198">
        <v>48823256</v>
      </c>
      <c r="B8505" s="198">
        <v>0</v>
      </c>
      <c r="C8505" s="198">
        <v>0</v>
      </c>
      <c r="D8505" s="198">
        <v>0</v>
      </c>
      <c r="E8505" s="198">
        <v>0</v>
      </c>
      <c r="F8505" s="198">
        <v>823</v>
      </c>
      <c r="G8505" s="198">
        <v>0</v>
      </c>
    </row>
    <row r="8506" spans="1:7">
      <c r="A8506" s="198">
        <v>48824078</v>
      </c>
      <c r="B8506" s="198">
        <v>0</v>
      </c>
      <c r="C8506" s="198">
        <v>0</v>
      </c>
      <c r="D8506" s="198">
        <v>0</v>
      </c>
      <c r="E8506" s="198">
        <v>0</v>
      </c>
      <c r="F8506" s="198">
        <v>823</v>
      </c>
      <c r="G8506" s="198">
        <v>0</v>
      </c>
    </row>
    <row r="8507" spans="1:7">
      <c r="A8507" s="198">
        <v>48824503</v>
      </c>
      <c r="B8507" s="198">
        <v>351739.59</v>
      </c>
      <c r="C8507" s="198">
        <v>0</v>
      </c>
      <c r="D8507" s="198">
        <v>0</v>
      </c>
      <c r="E8507" s="198">
        <v>351739.59</v>
      </c>
      <c r="F8507" s="198">
        <v>823</v>
      </c>
      <c r="G8507" s="198">
        <v>0</v>
      </c>
    </row>
    <row r="8508" spans="1:7">
      <c r="A8508" s="198">
        <v>48824628</v>
      </c>
      <c r="B8508" s="198">
        <v>0</v>
      </c>
      <c r="C8508" s="198">
        <v>0</v>
      </c>
      <c r="D8508" s="198">
        <v>0</v>
      </c>
      <c r="E8508" s="198">
        <v>0</v>
      </c>
      <c r="F8508" s="198">
        <v>823</v>
      </c>
      <c r="G8508" s="198">
        <v>0</v>
      </c>
    </row>
    <row r="8509" spans="1:7">
      <c r="A8509" s="198">
        <v>48824670</v>
      </c>
      <c r="B8509" s="198">
        <v>323769.3</v>
      </c>
      <c r="C8509" s="198">
        <v>0</v>
      </c>
      <c r="D8509" s="198">
        <v>183084.5</v>
      </c>
      <c r="E8509" s="198">
        <v>506853.8</v>
      </c>
      <c r="F8509" s="198">
        <v>823</v>
      </c>
      <c r="G8509" s="198">
        <v>72</v>
      </c>
    </row>
    <row r="8510" spans="1:7">
      <c r="A8510" s="198">
        <v>48860380</v>
      </c>
      <c r="B8510" s="198">
        <v>356138.87</v>
      </c>
      <c r="C8510" s="198">
        <v>0</v>
      </c>
      <c r="D8510" s="198">
        <v>0</v>
      </c>
      <c r="E8510" s="198">
        <v>356138.87</v>
      </c>
      <c r="F8510" s="198">
        <v>823</v>
      </c>
      <c r="G8510" s="198">
        <v>0</v>
      </c>
    </row>
    <row r="8511" spans="1:7">
      <c r="A8511" s="198">
        <v>48861122</v>
      </c>
      <c r="B8511" s="198">
        <v>0</v>
      </c>
      <c r="C8511" s="198">
        <v>0</v>
      </c>
      <c r="D8511" s="198">
        <v>0</v>
      </c>
      <c r="E8511" s="198">
        <v>0</v>
      </c>
      <c r="F8511" s="198">
        <v>823</v>
      </c>
      <c r="G8511" s="198">
        <v>0</v>
      </c>
    </row>
    <row r="8512" spans="1:7">
      <c r="A8512" s="198">
        <v>48861136</v>
      </c>
      <c r="B8512" s="198">
        <v>0</v>
      </c>
      <c r="C8512" s="198">
        <v>0</v>
      </c>
      <c r="D8512" s="198">
        <v>0</v>
      </c>
      <c r="E8512" s="198">
        <v>0</v>
      </c>
      <c r="F8512" s="198">
        <v>823</v>
      </c>
      <c r="G8512" s="198">
        <v>0</v>
      </c>
    </row>
    <row r="8513" spans="1:7">
      <c r="A8513" s="198">
        <v>48861150</v>
      </c>
      <c r="B8513" s="198">
        <v>527276.5</v>
      </c>
      <c r="C8513" s="198">
        <v>0</v>
      </c>
      <c r="D8513" s="198">
        <v>285325.57</v>
      </c>
      <c r="E8513" s="198">
        <v>812602.07</v>
      </c>
      <c r="F8513" s="198">
        <v>823</v>
      </c>
      <c r="G8513" s="198">
        <v>69</v>
      </c>
    </row>
    <row r="8514" spans="1:7">
      <c r="A8514" s="198">
        <v>48861163</v>
      </c>
      <c r="B8514" s="198">
        <v>373179.65</v>
      </c>
      <c r="C8514" s="198">
        <v>0</v>
      </c>
      <c r="D8514" s="198">
        <v>0</v>
      </c>
      <c r="E8514" s="198">
        <v>373179.65</v>
      </c>
      <c r="F8514" s="198">
        <v>823</v>
      </c>
      <c r="G8514" s="198">
        <v>0</v>
      </c>
    </row>
    <row r="8515" spans="1:7">
      <c r="A8515" s="198">
        <v>48861197</v>
      </c>
      <c r="B8515" s="198">
        <v>313644.24</v>
      </c>
      <c r="C8515" s="198">
        <v>0</v>
      </c>
      <c r="D8515" s="198">
        <v>140168.21</v>
      </c>
      <c r="E8515" s="198">
        <v>453812.45</v>
      </c>
      <c r="F8515" s="198">
        <v>823</v>
      </c>
      <c r="G8515" s="198">
        <v>53</v>
      </c>
    </row>
    <row r="8516" spans="1:7">
      <c r="A8516" s="198">
        <v>48861313</v>
      </c>
      <c r="B8516" s="198">
        <v>0</v>
      </c>
      <c r="C8516" s="198">
        <v>0</v>
      </c>
      <c r="D8516" s="198">
        <v>0</v>
      </c>
      <c r="E8516" s="198">
        <v>0</v>
      </c>
      <c r="F8516" s="198">
        <v>823</v>
      </c>
      <c r="G8516" s="198">
        <v>0</v>
      </c>
    </row>
    <row r="8517" spans="1:7">
      <c r="A8517" s="198">
        <v>48923973</v>
      </c>
      <c r="B8517" s="198">
        <v>0</v>
      </c>
      <c r="C8517" s="198">
        <v>0</v>
      </c>
      <c r="D8517" s="198">
        <v>0</v>
      </c>
      <c r="E8517" s="198">
        <v>0</v>
      </c>
      <c r="F8517" s="198">
        <v>823</v>
      </c>
      <c r="G8517" s="198">
        <v>0</v>
      </c>
    </row>
    <row r="8518" spans="1:7">
      <c r="A8518" s="198">
        <v>48924090</v>
      </c>
      <c r="B8518" s="198">
        <v>0</v>
      </c>
      <c r="C8518" s="198">
        <v>0</v>
      </c>
      <c r="D8518" s="198">
        <v>0</v>
      </c>
      <c r="E8518" s="198">
        <v>0</v>
      </c>
      <c r="F8518" s="198">
        <v>823</v>
      </c>
      <c r="G8518" s="198">
        <v>0</v>
      </c>
    </row>
    <row r="8519" spans="1:7">
      <c r="A8519" s="198">
        <v>48924611</v>
      </c>
      <c r="B8519" s="198">
        <v>0</v>
      </c>
      <c r="C8519" s="198">
        <v>0</v>
      </c>
      <c r="D8519" s="198">
        <v>0</v>
      </c>
      <c r="E8519" s="198">
        <v>0</v>
      </c>
      <c r="F8519" s="198">
        <v>823</v>
      </c>
      <c r="G8519" s="198">
        <v>0</v>
      </c>
    </row>
    <row r="8520" spans="1:7">
      <c r="A8520" s="198">
        <v>48924887</v>
      </c>
      <c r="B8520" s="198">
        <v>0</v>
      </c>
      <c r="C8520" s="198">
        <v>0</v>
      </c>
      <c r="D8520" s="198">
        <v>0</v>
      </c>
      <c r="E8520" s="198">
        <v>0</v>
      </c>
      <c r="F8520" s="198">
        <v>823</v>
      </c>
      <c r="G8520" s="198">
        <v>0</v>
      </c>
    </row>
    <row r="8521" spans="1:7">
      <c r="A8521" s="198">
        <v>48924919</v>
      </c>
      <c r="B8521" s="198">
        <v>0</v>
      </c>
      <c r="C8521" s="198">
        <v>0</v>
      </c>
      <c r="D8521" s="198">
        <v>0</v>
      </c>
      <c r="E8521" s="198">
        <v>0</v>
      </c>
      <c r="F8521" s="198">
        <v>823</v>
      </c>
      <c r="G8521" s="198">
        <v>0</v>
      </c>
    </row>
    <row r="8522" spans="1:7">
      <c r="A8522" s="198">
        <v>48925036</v>
      </c>
      <c r="B8522" s="198">
        <v>0</v>
      </c>
      <c r="C8522" s="198">
        <v>0</v>
      </c>
      <c r="D8522" s="198">
        <v>0</v>
      </c>
      <c r="E8522" s="198">
        <v>0</v>
      </c>
      <c r="F8522" s="198">
        <v>823</v>
      </c>
      <c r="G8522" s="198">
        <v>0</v>
      </c>
    </row>
    <row r="8523" spans="1:7">
      <c r="A8523" s="198">
        <v>48925047</v>
      </c>
      <c r="B8523" s="198">
        <v>786292.75</v>
      </c>
      <c r="C8523" s="198">
        <v>0</v>
      </c>
      <c r="D8523" s="198">
        <v>0</v>
      </c>
      <c r="E8523" s="198">
        <v>786292.75</v>
      </c>
      <c r="F8523" s="198">
        <v>823</v>
      </c>
      <c r="G8523" s="198">
        <v>0</v>
      </c>
    </row>
    <row r="8524" spans="1:7">
      <c r="A8524" s="198">
        <v>48925064</v>
      </c>
      <c r="B8524" s="198">
        <v>480688.85</v>
      </c>
      <c r="C8524" s="198">
        <v>5418.01</v>
      </c>
      <c r="D8524" s="198">
        <v>0</v>
      </c>
      <c r="E8524" s="198">
        <v>486106.86</v>
      </c>
      <c r="F8524" s="198">
        <v>823</v>
      </c>
      <c r="G8524" s="198">
        <v>1</v>
      </c>
    </row>
    <row r="8525" spans="1:7">
      <c r="A8525" s="198">
        <v>48978116</v>
      </c>
      <c r="B8525" s="198">
        <v>0</v>
      </c>
      <c r="C8525" s="198">
        <v>0</v>
      </c>
      <c r="D8525" s="198">
        <v>0</v>
      </c>
      <c r="E8525" s="198">
        <v>0</v>
      </c>
      <c r="F8525" s="198">
        <v>823</v>
      </c>
      <c r="G8525" s="198">
        <v>0</v>
      </c>
    </row>
    <row r="8526" spans="1:7">
      <c r="A8526" s="198">
        <v>48978680</v>
      </c>
      <c r="B8526" s="198">
        <v>773023.05</v>
      </c>
      <c r="C8526" s="198">
        <v>0</v>
      </c>
      <c r="D8526" s="198">
        <v>0</v>
      </c>
      <c r="E8526" s="198">
        <v>773023.05</v>
      </c>
      <c r="F8526" s="198">
        <v>823</v>
      </c>
      <c r="G8526" s="198">
        <v>0</v>
      </c>
    </row>
    <row r="8527" spans="1:7">
      <c r="A8527" s="198">
        <v>48979190</v>
      </c>
      <c r="B8527" s="198">
        <v>0</v>
      </c>
      <c r="C8527" s="198">
        <v>0</v>
      </c>
      <c r="D8527" s="198">
        <v>0</v>
      </c>
      <c r="E8527" s="198">
        <v>0</v>
      </c>
      <c r="F8527" s="198">
        <v>823</v>
      </c>
      <c r="G8527" s="198">
        <v>0</v>
      </c>
    </row>
    <row r="8528" spans="1:7">
      <c r="A8528" s="198">
        <v>48979309</v>
      </c>
      <c r="B8528" s="198">
        <v>161138.14000000001</v>
      </c>
      <c r="C8528" s="198">
        <v>0</v>
      </c>
      <c r="D8528" s="198">
        <v>47745.14</v>
      </c>
      <c r="E8528" s="198">
        <v>208883.28</v>
      </c>
      <c r="F8528" s="198">
        <v>823</v>
      </c>
      <c r="G8528" s="198">
        <v>31</v>
      </c>
    </row>
    <row r="8529" spans="1:7">
      <c r="A8529" s="198">
        <v>49038751</v>
      </c>
      <c r="B8529" s="198">
        <v>0</v>
      </c>
      <c r="C8529" s="198">
        <v>0</v>
      </c>
      <c r="D8529" s="198">
        <v>0</v>
      </c>
      <c r="E8529" s="198">
        <v>0</v>
      </c>
      <c r="F8529" s="198">
        <v>823</v>
      </c>
      <c r="G8529" s="198">
        <v>0</v>
      </c>
    </row>
    <row r="8530" spans="1:7">
      <c r="A8530" s="198">
        <v>49039118</v>
      </c>
      <c r="B8530" s="198">
        <v>324729.05</v>
      </c>
      <c r="C8530" s="198">
        <v>0</v>
      </c>
      <c r="D8530" s="198">
        <v>0</v>
      </c>
      <c r="E8530" s="198">
        <v>324729.05</v>
      </c>
      <c r="F8530" s="198">
        <v>823</v>
      </c>
      <c r="G8530" s="198">
        <v>0</v>
      </c>
    </row>
    <row r="8531" spans="1:7">
      <c r="A8531" s="198">
        <v>49039207</v>
      </c>
      <c r="B8531" s="198">
        <v>709502.59</v>
      </c>
      <c r="C8531" s="198">
        <v>0</v>
      </c>
      <c r="D8531" s="198">
        <v>0</v>
      </c>
      <c r="E8531" s="198">
        <v>709502.59</v>
      </c>
      <c r="F8531" s="198">
        <v>823</v>
      </c>
      <c r="G8531" s="198">
        <v>0</v>
      </c>
    </row>
    <row r="8532" spans="1:7">
      <c r="A8532" s="198">
        <v>49039215</v>
      </c>
      <c r="B8532" s="198">
        <v>0</v>
      </c>
      <c r="C8532" s="198">
        <v>0</v>
      </c>
      <c r="D8532" s="198">
        <v>0</v>
      </c>
      <c r="E8532" s="198">
        <v>0</v>
      </c>
      <c r="F8532" s="198">
        <v>823</v>
      </c>
      <c r="G8532" s="198">
        <v>0</v>
      </c>
    </row>
    <row r="8533" spans="1:7">
      <c r="A8533" s="198">
        <v>49039320</v>
      </c>
      <c r="B8533" s="198">
        <v>1484912.22</v>
      </c>
      <c r="C8533" s="198">
        <v>16609.93</v>
      </c>
      <c r="D8533" s="198">
        <v>0</v>
      </c>
      <c r="E8533" s="198">
        <v>1501522.15</v>
      </c>
      <c r="F8533" s="198">
        <v>823</v>
      </c>
      <c r="G8533" s="198">
        <v>1</v>
      </c>
    </row>
    <row r="8534" spans="1:7">
      <c r="A8534" s="198">
        <v>49039339</v>
      </c>
      <c r="B8534" s="198">
        <v>1898902.34</v>
      </c>
      <c r="C8534" s="198">
        <v>21240.75</v>
      </c>
      <c r="D8534" s="198">
        <v>0</v>
      </c>
      <c r="E8534" s="198">
        <v>1920143.09</v>
      </c>
      <c r="F8534" s="198">
        <v>823</v>
      </c>
      <c r="G8534" s="198">
        <v>1</v>
      </c>
    </row>
    <row r="8535" spans="1:7">
      <c r="A8535" s="198">
        <v>49039390</v>
      </c>
      <c r="B8535" s="198">
        <v>0</v>
      </c>
      <c r="C8535" s="198">
        <v>0</v>
      </c>
      <c r="D8535" s="198">
        <v>0</v>
      </c>
      <c r="E8535" s="198">
        <v>0</v>
      </c>
      <c r="F8535" s="198">
        <v>823</v>
      </c>
      <c r="G8535" s="198">
        <v>0</v>
      </c>
    </row>
    <row r="8536" spans="1:7">
      <c r="A8536" s="198">
        <v>49039402</v>
      </c>
      <c r="B8536" s="198">
        <v>0</v>
      </c>
      <c r="C8536" s="198">
        <v>0</v>
      </c>
      <c r="D8536" s="198">
        <v>0</v>
      </c>
      <c r="E8536" s="198">
        <v>0</v>
      </c>
      <c r="F8536" s="198">
        <v>823</v>
      </c>
      <c r="G8536" s="198">
        <v>0</v>
      </c>
    </row>
    <row r="8537" spans="1:7">
      <c r="A8537" s="198">
        <v>49039418</v>
      </c>
      <c r="B8537" s="198">
        <v>318766.65999999997</v>
      </c>
      <c r="C8537" s="198">
        <v>3650.13</v>
      </c>
      <c r="D8537" s="198">
        <v>0</v>
      </c>
      <c r="E8537" s="198">
        <v>322416.78999999998</v>
      </c>
      <c r="F8537" s="198">
        <v>823</v>
      </c>
      <c r="G8537" s="198">
        <v>1</v>
      </c>
    </row>
    <row r="8538" spans="1:7">
      <c r="A8538" s="198">
        <v>49082220</v>
      </c>
      <c r="B8538" s="198">
        <v>487613.36</v>
      </c>
      <c r="C8538" s="198">
        <v>0</v>
      </c>
      <c r="D8538" s="198">
        <v>0</v>
      </c>
      <c r="E8538" s="198">
        <v>487613.36</v>
      </c>
      <c r="F8538" s="198">
        <v>823</v>
      </c>
      <c r="G8538" s="198">
        <v>0</v>
      </c>
    </row>
    <row r="8539" spans="1:7">
      <c r="A8539" s="198">
        <v>49082258</v>
      </c>
      <c r="B8539" s="198">
        <v>0</v>
      </c>
      <c r="C8539" s="198">
        <v>0</v>
      </c>
      <c r="D8539" s="198">
        <v>0</v>
      </c>
      <c r="E8539" s="198">
        <v>0</v>
      </c>
      <c r="F8539" s="198">
        <v>823</v>
      </c>
      <c r="G8539" s="198">
        <v>0</v>
      </c>
    </row>
    <row r="8540" spans="1:7">
      <c r="A8540" s="198">
        <v>49082507</v>
      </c>
      <c r="B8540" s="198">
        <v>68529.119999999995</v>
      </c>
      <c r="C8540" s="198">
        <v>0</v>
      </c>
      <c r="D8540" s="198">
        <v>0</v>
      </c>
      <c r="E8540" s="198">
        <v>68529.119999999995</v>
      </c>
      <c r="F8540" s="198">
        <v>823</v>
      </c>
      <c r="G8540" s="198">
        <v>0</v>
      </c>
    </row>
    <row r="8541" spans="1:7">
      <c r="A8541" s="198">
        <v>49082631</v>
      </c>
      <c r="B8541" s="198">
        <v>0</v>
      </c>
      <c r="C8541" s="198">
        <v>0</v>
      </c>
      <c r="D8541" s="198">
        <v>0</v>
      </c>
      <c r="E8541" s="198">
        <v>0</v>
      </c>
      <c r="F8541" s="198">
        <v>823</v>
      </c>
      <c r="G8541" s="198">
        <v>0</v>
      </c>
    </row>
    <row r="8542" spans="1:7">
      <c r="A8542" s="198">
        <v>49083317</v>
      </c>
      <c r="B8542" s="198">
        <v>0</v>
      </c>
      <c r="C8542" s="198">
        <v>0</v>
      </c>
      <c r="D8542" s="198">
        <v>0</v>
      </c>
      <c r="E8542" s="198">
        <v>0</v>
      </c>
      <c r="F8542" s="198">
        <v>823</v>
      </c>
      <c r="G8542" s="198">
        <v>0</v>
      </c>
    </row>
    <row r="8543" spans="1:7">
      <c r="A8543" s="198">
        <v>49083324</v>
      </c>
      <c r="B8543" s="198">
        <v>380526.4</v>
      </c>
      <c r="C8543" s="198">
        <v>0</v>
      </c>
      <c r="D8543" s="198">
        <v>245849.38</v>
      </c>
      <c r="E8543" s="198">
        <v>626375.78</v>
      </c>
      <c r="F8543" s="198">
        <v>823</v>
      </c>
      <c r="G8543" s="198">
        <v>93</v>
      </c>
    </row>
    <row r="8544" spans="1:7">
      <c r="A8544" s="198">
        <v>49083344</v>
      </c>
      <c r="B8544" s="198">
        <v>0</v>
      </c>
      <c r="C8544" s="198">
        <v>0</v>
      </c>
      <c r="D8544" s="198">
        <v>0</v>
      </c>
      <c r="E8544" s="198">
        <v>0</v>
      </c>
      <c r="F8544" s="198">
        <v>823</v>
      </c>
      <c r="G8544" s="198">
        <v>0</v>
      </c>
    </row>
    <row r="8545" spans="1:7">
      <c r="A8545" s="198">
        <v>49083351</v>
      </c>
      <c r="B8545" s="198">
        <v>0</v>
      </c>
      <c r="C8545" s="198">
        <v>0</v>
      </c>
      <c r="D8545" s="198">
        <v>0</v>
      </c>
      <c r="E8545" s="198">
        <v>0</v>
      </c>
      <c r="F8545" s="198">
        <v>823</v>
      </c>
      <c r="G8545" s="198">
        <v>0</v>
      </c>
    </row>
    <row r="8546" spans="1:7">
      <c r="A8546" s="198">
        <v>49083403</v>
      </c>
      <c r="B8546" s="198">
        <v>0</v>
      </c>
      <c r="C8546" s="198">
        <v>0</v>
      </c>
      <c r="D8546" s="198">
        <v>0</v>
      </c>
      <c r="E8546" s="198">
        <v>0</v>
      </c>
      <c r="F8546" s="198">
        <v>823</v>
      </c>
      <c r="G8546" s="198">
        <v>0</v>
      </c>
    </row>
    <row r="8547" spans="1:7">
      <c r="A8547" s="198">
        <v>49083449</v>
      </c>
      <c r="B8547" s="198">
        <v>0</v>
      </c>
      <c r="C8547" s="198">
        <v>0</v>
      </c>
      <c r="D8547" s="198">
        <v>0</v>
      </c>
      <c r="E8547" s="198">
        <v>0</v>
      </c>
      <c r="F8547" s="198">
        <v>823</v>
      </c>
      <c r="G8547" s="198">
        <v>0</v>
      </c>
    </row>
    <row r="8548" spans="1:7">
      <c r="A8548" s="198">
        <v>49083453</v>
      </c>
      <c r="B8548" s="198">
        <v>0</v>
      </c>
      <c r="C8548" s="198">
        <v>0</v>
      </c>
      <c r="D8548" s="198">
        <v>0</v>
      </c>
      <c r="E8548" s="198">
        <v>0</v>
      </c>
      <c r="F8548" s="198">
        <v>823</v>
      </c>
      <c r="G8548" s="198">
        <v>0</v>
      </c>
    </row>
    <row r="8549" spans="1:7">
      <c r="A8549" s="198">
        <v>49083560</v>
      </c>
      <c r="B8549" s="198">
        <v>223136.57</v>
      </c>
      <c r="C8549" s="198">
        <v>0</v>
      </c>
      <c r="D8549" s="198">
        <v>0</v>
      </c>
      <c r="E8549" s="198">
        <v>223136.57</v>
      </c>
      <c r="F8549" s="198">
        <v>823</v>
      </c>
      <c r="G8549" s="198">
        <v>0</v>
      </c>
    </row>
    <row r="8550" spans="1:7">
      <c r="A8550" s="198">
        <v>49083579</v>
      </c>
      <c r="B8550" s="198">
        <v>0</v>
      </c>
      <c r="C8550" s="198">
        <v>0</v>
      </c>
      <c r="D8550" s="198">
        <v>0</v>
      </c>
      <c r="E8550" s="198">
        <v>0</v>
      </c>
      <c r="F8550" s="198">
        <v>823</v>
      </c>
      <c r="G8550" s="198">
        <v>0</v>
      </c>
    </row>
    <row r="8551" spans="1:7">
      <c r="A8551" s="198">
        <v>49143008</v>
      </c>
      <c r="B8551" s="198">
        <v>0</v>
      </c>
      <c r="C8551" s="198">
        <v>0</v>
      </c>
      <c r="D8551" s="198">
        <v>0</v>
      </c>
      <c r="E8551" s="198">
        <v>0</v>
      </c>
      <c r="F8551" s="198">
        <v>823</v>
      </c>
      <c r="G8551" s="198">
        <v>0</v>
      </c>
    </row>
    <row r="8552" spans="1:7">
      <c r="A8552" s="198">
        <v>49143909</v>
      </c>
      <c r="B8552" s="198">
        <v>0</v>
      </c>
      <c r="C8552" s="198">
        <v>0</v>
      </c>
      <c r="D8552" s="198">
        <v>0</v>
      </c>
      <c r="E8552" s="198">
        <v>0</v>
      </c>
      <c r="F8552" s="198">
        <v>823</v>
      </c>
      <c r="G8552" s="198">
        <v>0</v>
      </c>
    </row>
    <row r="8553" spans="1:7">
      <c r="A8553" s="198">
        <v>49144039</v>
      </c>
      <c r="B8553" s="198">
        <v>0</v>
      </c>
      <c r="C8553" s="198">
        <v>0</v>
      </c>
      <c r="D8553" s="198">
        <v>0</v>
      </c>
      <c r="E8553" s="198">
        <v>0</v>
      </c>
      <c r="F8553" s="198">
        <v>823</v>
      </c>
      <c r="G8553" s="198">
        <v>0</v>
      </c>
    </row>
    <row r="8554" spans="1:7">
      <c r="A8554" s="198">
        <v>49144092</v>
      </c>
      <c r="B8554" s="198">
        <v>665943.81000000006</v>
      </c>
      <c r="C8554" s="198">
        <v>8544.6</v>
      </c>
      <c r="D8554" s="198">
        <v>0</v>
      </c>
      <c r="E8554" s="198">
        <v>674488.41</v>
      </c>
      <c r="F8554" s="198">
        <v>823</v>
      </c>
      <c r="G8554" s="198">
        <v>1</v>
      </c>
    </row>
    <row r="8555" spans="1:7">
      <c r="A8555" s="198">
        <v>49144266</v>
      </c>
      <c r="B8555" s="198">
        <v>819820.66</v>
      </c>
      <c r="C8555" s="198">
        <v>0</v>
      </c>
      <c r="D8555" s="198">
        <v>0</v>
      </c>
      <c r="E8555" s="198">
        <v>819820.66</v>
      </c>
      <c r="F8555" s="198">
        <v>823</v>
      </c>
      <c r="G8555" s="198">
        <v>0</v>
      </c>
    </row>
    <row r="8556" spans="1:7">
      <c r="A8556" s="198">
        <v>49144270</v>
      </c>
      <c r="B8556" s="198">
        <v>112439.85</v>
      </c>
      <c r="C8556" s="198">
        <v>0</v>
      </c>
      <c r="D8556" s="198">
        <v>0</v>
      </c>
      <c r="E8556" s="198">
        <v>112439.85</v>
      </c>
      <c r="F8556" s="198">
        <v>823</v>
      </c>
      <c r="G8556" s="198">
        <v>0</v>
      </c>
    </row>
    <row r="8557" spans="1:7">
      <c r="A8557" s="198">
        <v>49144316</v>
      </c>
      <c r="B8557" s="198">
        <v>0</v>
      </c>
      <c r="C8557" s="198">
        <v>0</v>
      </c>
      <c r="D8557" s="198">
        <v>0</v>
      </c>
      <c r="E8557" s="198">
        <v>0</v>
      </c>
      <c r="F8557" s="198">
        <v>823</v>
      </c>
      <c r="G8557" s="198">
        <v>0</v>
      </c>
    </row>
    <row r="8558" spans="1:7">
      <c r="A8558" s="198">
        <v>49144399</v>
      </c>
      <c r="B8558" s="198">
        <v>638331.54</v>
      </c>
      <c r="C8558" s="198">
        <v>8846.25</v>
      </c>
      <c r="D8558" s="198">
        <v>0</v>
      </c>
      <c r="E8558" s="198">
        <v>647177.79</v>
      </c>
      <c r="F8558" s="198">
        <v>823</v>
      </c>
      <c r="G8558" s="198">
        <v>1</v>
      </c>
    </row>
    <row r="8559" spans="1:7">
      <c r="A8559" s="198">
        <v>49144883</v>
      </c>
      <c r="B8559" s="198">
        <v>1163751.06</v>
      </c>
      <c r="C8559" s="198">
        <v>13325.85</v>
      </c>
      <c r="D8559" s="198">
        <v>0</v>
      </c>
      <c r="E8559" s="198">
        <v>1177076.9099999999</v>
      </c>
      <c r="F8559" s="198">
        <v>823</v>
      </c>
      <c r="G8559" s="198">
        <v>1</v>
      </c>
    </row>
    <row r="8560" spans="1:7">
      <c r="A8560" s="198">
        <v>49144894</v>
      </c>
      <c r="B8560" s="198">
        <v>183695.84</v>
      </c>
      <c r="C8560" s="198">
        <v>0</v>
      </c>
      <c r="D8560" s="198">
        <v>0</v>
      </c>
      <c r="E8560" s="198">
        <v>183695.84</v>
      </c>
      <c r="F8560" s="198">
        <v>823</v>
      </c>
      <c r="G8560" s="198">
        <v>0</v>
      </c>
    </row>
    <row r="8561" spans="1:7">
      <c r="A8561" s="198">
        <v>49144918</v>
      </c>
      <c r="B8561" s="198">
        <v>120164.9</v>
      </c>
      <c r="C8561" s="198">
        <v>0</v>
      </c>
      <c r="D8561" s="198">
        <v>0</v>
      </c>
      <c r="E8561" s="198">
        <v>120164.9</v>
      </c>
      <c r="F8561" s="198">
        <v>823</v>
      </c>
      <c r="G8561" s="198">
        <v>0</v>
      </c>
    </row>
    <row r="8562" spans="1:7">
      <c r="A8562" s="198">
        <v>49144960</v>
      </c>
      <c r="B8562" s="198">
        <v>376082.88</v>
      </c>
      <c r="C8562" s="198">
        <v>8096.32</v>
      </c>
      <c r="D8562" s="198">
        <v>0</v>
      </c>
      <c r="E8562" s="198">
        <v>384179.20000000001</v>
      </c>
      <c r="F8562" s="198">
        <v>823</v>
      </c>
      <c r="G8562" s="198">
        <v>2</v>
      </c>
    </row>
    <row r="8563" spans="1:7">
      <c r="A8563" s="198">
        <v>49144987</v>
      </c>
      <c r="B8563" s="198">
        <v>194524.69</v>
      </c>
      <c r="C8563" s="198">
        <v>0</v>
      </c>
      <c r="D8563" s="198">
        <v>0</v>
      </c>
      <c r="E8563" s="198">
        <v>194524.69</v>
      </c>
      <c r="F8563" s="198">
        <v>823</v>
      </c>
      <c r="G8563" s="198">
        <v>0</v>
      </c>
    </row>
    <row r="8564" spans="1:7">
      <c r="A8564" s="198">
        <v>49144992</v>
      </c>
      <c r="B8564" s="198">
        <v>629173.71</v>
      </c>
      <c r="C8564" s="198">
        <v>0</v>
      </c>
      <c r="D8564" s="198">
        <v>398553.29</v>
      </c>
      <c r="E8564" s="198">
        <v>1027727</v>
      </c>
      <c r="F8564" s="198">
        <v>823</v>
      </c>
      <c r="G8564" s="198">
        <v>90</v>
      </c>
    </row>
    <row r="8565" spans="1:7">
      <c r="A8565" s="198">
        <v>49145030</v>
      </c>
      <c r="B8565" s="198">
        <v>230712.09</v>
      </c>
      <c r="C8565" s="198">
        <v>0</v>
      </c>
      <c r="D8565" s="198">
        <v>0</v>
      </c>
      <c r="E8565" s="198">
        <v>230712.09</v>
      </c>
      <c r="F8565" s="198">
        <v>823</v>
      </c>
      <c r="G8565" s="198">
        <v>0</v>
      </c>
    </row>
    <row r="8566" spans="1:7">
      <c r="A8566" s="198">
        <v>49145113</v>
      </c>
      <c r="B8566" s="198">
        <v>806561.44</v>
      </c>
      <c r="C8566" s="198">
        <v>0</v>
      </c>
      <c r="D8566" s="198">
        <v>0</v>
      </c>
      <c r="E8566" s="198">
        <v>806561.44</v>
      </c>
      <c r="F8566" s="198">
        <v>823</v>
      </c>
      <c r="G8566" s="198">
        <v>0</v>
      </c>
    </row>
    <row r="8567" spans="1:7">
      <c r="A8567" s="198">
        <v>49145274</v>
      </c>
      <c r="B8567" s="198">
        <v>221569.37</v>
      </c>
      <c r="C8567" s="198">
        <v>0</v>
      </c>
      <c r="D8567" s="198">
        <v>126672.9</v>
      </c>
      <c r="E8567" s="198">
        <v>348242.27</v>
      </c>
      <c r="F8567" s="198">
        <v>823</v>
      </c>
      <c r="G8567" s="198">
        <v>75</v>
      </c>
    </row>
    <row r="8568" spans="1:7">
      <c r="A8568" s="198">
        <v>49145307</v>
      </c>
      <c r="B8568" s="198">
        <v>429430.02</v>
      </c>
      <c r="C8568" s="198">
        <v>0</v>
      </c>
      <c r="D8568" s="198">
        <v>0</v>
      </c>
      <c r="E8568" s="198">
        <v>429430.02</v>
      </c>
      <c r="F8568" s="198">
        <v>823</v>
      </c>
      <c r="G8568" s="198">
        <v>0</v>
      </c>
    </row>
    <row r="8569" spans="1:7">
      <c r="A8569" s="198">
        <v>49259845</v>
      </c>
      <c r="B8569" s="198">
        <v>0</v>
      </c>
      <c r="C8569" s="198">
        <v>0</v>
      </c>
      <c r="D8569" s="198">
        <v>0</v>
      </c>
      <c r="E8569" s="198">
        <v>0</v>
      </c>
      <c r="F8569" s="198">
        <v>823</v>
      </c>
      <c r="G8569" s="198">
        <v>0</v>
      </c>
    </row>
    <row r="8570" spans="1:7">
      <c r="A8570" s="198">
        <v>49260263</v>
      </c>
      <c r="B8570" s="198">
        <v>0</v>
      </c>
      <c r="C8570" s="198">
        <v>0</v>
      </c>
      <c r="D8570" s="198">
        <v>0</v>
      </c>
      <c r="E8570" s="198">
        <v>0</v>
      </c>
      <c r="F8570" s="198">
        <v>823</v>
      </c>
      <c r="G8570" s="198">
        <v>0</v>
      </c>
    </row>
    <row r="8571" spans="1:7">
      <c r="A8571" s="198">
        <v>49260641</v>
      </c>
      <c r="B8571" s="198">
        <v>0</v>
      </c>
      <c r="C8571" s="198">
        <v>0</v>
      </c>
      <c r="D8571" s="198">
        <v>0</v>
      </c>
      <c r="E8571" s="198">
        <v>0</v>
      </c>
      <c r="F8571" s="198">
        <v>823</v>
      </c>
      <c r="G8571" s="198">
        <v>0</v>
      </c>
    </row>
    <row r="8572" spans="1:7">
      <c r="A8572" s="198">
        <v>49260780</v>
      </c>
      <c r="B8572" s="198">
        <v>660186.75</v>
      </c>
      <c r="C8572" s="198">
        <v>0</v>
      </c>
      <c r="D8572" s="198">
        <v>0</v>
      </c>
      <c r="E8572" s="198">
        <v>660186.75</v>
      </c>
      <c r="F8572" s="198">
        <v>823</v>
      </c>
      <c r="G8572" s="198">
        <v>0</v>
      </c>
    </row>
    <row r="8573" spans="1:7">
      <c r="A8573" s="198">
        <v>49320260</v>
      </c>
      <c r="B8573" s="198">
        <v>0</v>
      </c>
      <c r="C8573" s="198">
        <v>0</v>
      </c>
      <c r="D8573" s="198">
        <v>0</v>
      </c>
      <c r="E8573" s="198">
        <v>0</v>
      </c>
      <c r="F8573" s="198">
        <v>823</v>
      </c>
      <c r="G8573" s="198">
        <v>0</v>
      </c>
    </row>
    <row r="8574" spans="1:7">
      <c r="A8574" s="198">
        <v>49370010</v>
      </c>
      <c r="B8574" s="198">
        <v>0</v>
      </c>
      <c r="C8574" s="198">
        <v>0</v>
      </c>
      <c r="D8574" s="198">
        <v>0</v>
      </c>
      <c r="E8574" s="198">
        <v>0</v>
      </c>
      <c r="F8574" s="198">
        <v>823</v>
      </c>
      <c r="G8574" s="198">
        <v>0</v>
      </c>
    </row>
    <row r="8575" spans="1:7">
      <c r="A8575" s="198">
        <v>49417429</v>
      </c>
      <c r="B8575" s="198">
        <v>0</v>
      </c>
      <c r="C8575" s="198">
        <v>0</v>
      </c>
      <c r="D8575" s="198">
        <v>0</v>
      </c>
      <c r="E8575" s="198">
        <v>0</v>
      </c>
      <c r="F8575" s="198">
        <v>823</v>
      </c>
      <c r="G8575" s="198">
        <v>0</v>
      </c>
    </row>
    <row r="8576" spans="1:7">
      <c r="A8576" s="198">
        <v>49417465</v>
      </c>
      <c r="B8576" s="198">
        <v>0</v>
      </c>
      <c r="C8576" s="198">
        <v>0</v>
      </c>
      <c r="D8576" s="198">
        <v>0</v>
      </c>
      <c r="E8576" s="198">
        <v>0</v>
      </c>
      <c r="F8576" s="198">
        <v>823</v>
      </c>
      <c r="G8576" s="198">
        <v>0</v>
      </c>
    </row>
    <row r="8577" spans="1:7">
      <c r="A8577" s="198">
        <v>49417516</v>
      </c>
      <c r="B8577" s="198">
        <v>290589.18</v>
      </c>
      <c r="C8577" s="198">
        <v>0</v>
      </c>
      <c r="D8577" s="198">
        <v>0</v>
      </c>
      <c r="E8577" s="198">
        <v>290589.18</v>
      </c>
      <c r="F8577" s="198">
        <v>823</v>
      </c>
      <c r="G8577" s="198">
        <v>0</v>
      </c>
    </row>
    <row r="8578" spans="1:7">
      <c r="A8578" s="198">
        <v>49460424</v>
      </c>
      <c r="B8578" s="198">
        <v>347578.04</v>
      </c>
      <c r="C8578" s="198">
        <v>0</v>
      </c>
      <c r="D8578" s="198">
        <v>0</v>
      </c>
      <c r="E8578" s="198">
        <v>347578.04</v>
      </c>
      <c r="F8578" s="198">
        <v>823</v>
      </c>
      <c r="G8578" s="198">
        <v>0</v>
      </c>
    </row>
    <row r="8579" spans="1:7">
      <c r="A8579" s="198">
        <v>49461223</v>
      </c>
      <c r="B8579" s="198">
        <v>377067.83</v>
      </c>
      <c r="C8579" s="198">
        <v>12833.61</v>
      </c>
      <c r="D8579" s="198">
        <v>0</v>
      </c>
      <c r="E8579" s="198">
        <v>389901.44</v>
      </c>
      <c r="F8579" s="198">
        <v>823</v>
      </c>
      <c r="G8579" s="198">
        <v>2</v>
      </c>
    </row>
    <row r="8580" spans="1:7">
      <c r="A8580" s="198">
        <v>49461926</v>
      </c>
      <c r="B8580" s="198">
        <v>253884.57</v>
      </c>
      <c r="C8580" s="198">
        <v>0</v>
      </c>
      <c r="D8580" s="198">
        <v>0</v>
      </c>
      <c r="E8580" s="198">
        <v>253884.57</v>
      </c>
      <c r="F8580" s="198">
        <v>823</v>
      </c>
      <c r="G8580" s="198">
        <v>0</v>
      </c>
    </row>
    <row r="8581" spans="1:7">
      <c r="A8581" s="198">
        <v>49462004</v>
      </c>
      <c r="B8581" s="198">
        <v>0</v>
      </c>
      <c r="C8581" s="198">
        <v>0</v>
      </c>
      <c r="D8581" s="198">
        <v>0</v>
      </c>
      <c r="E8581" s="198">
        <v>0</v>
      </c>
      <c r="F8581" s="198">
        <v>823</v>
      </c>
      <c r="G8581" s="198">
        <v>0</v>
      </c>
    </row>
    <row r="8582" spans="1:7">
      <c r="A8582" s="198">
        <v>49514187</v>
      </c>
      <c r="B8582" s="198">
        <v>0</v>
      </c>
      <c r="C8582" s="198">
        <v>0</v>
      </c>
      <c r="D8582" s="198">
        <v>0</v>
      </c>
      <c r="E8582" s="198">
        <v>0</v>
      </c>
      <c r="F8582" s="198">
        <v>823</v>
      </c>
      <c r="G8582" s="198">
        <v>0</v>
      </c>
    </row>
    <row r="8583" spans="1:7">
      <c r="A8583" s="198">
        <v>49514190</v>
      </c>
      <c r="B8583" s="198">
        <v>397135.47</v>
      </c>
      <c r="C8583" s="198">
        <v>0</v>
      </c>
      <c r="D8583" s="198">
        <v>0</v>
      </c>
      <c r="E8583" s="198">
        <v>397135.47</v>
      </c>
      <c r="F8583" s="198">
        <v>823</v>
      </c>
      <c r="G8583" s="198">
        <v>0</v>
      </c>
    </row>
    <row r="8584" spans="1:7">
      <c r="A8584" s="198">
        <v>49578633</v>
      </c>
      <c r="B8584" s="198">
        <v>174911.99</v>
      </c>
      <c r="C8584" s="198">
        <v>0</v>
      </c>
      <c r="D8584" s="198">
        <v>34465.86</v>
      </c>
      <c r="E8584" s="198">
        <v>209377.85</v>
      </c>
      <c r="F8584" s="198">
        <v>823</v>
      </c>
      <c r="G8584" s="198">
        <v>20</v>
      </c>
    </row>
    <row r="8585" spans="1:7">
      <c r="A8585" s="198">
        <v>49579137</v>
      </c>
      <c r="B8585" s="198">
        <v>0</v>
      </c>
      <c r="C8585" s="198">
        <v>0</v>
      </c>
      <c r="D8585" s="198">
        <v>0</v>
      </c>
      <c r="E8585" s="198">
        <v>0</v>
      </c>
      <c r="F8585" s="198">
        <v>823</v>
      </c>
      <c r="G8585" s="198">
        <v>0</v>
      </c>
    </row>
    <row r="8586" spans="1:7">
      <c r="A8586" s="198">
        <v>49655232</v>
      </c>
      <c r="B8586" s="198">
        <v>189355.75</v>
      </c>
      <c r="C8586" s="198">
        <v>0</v>
      </c>
      <c r="D8586" s="198">
        <v>0</v>
      </c>
      <c r="E8586" s="198">
        <v>189355.75</v>
      </c>
      <c r="F8586" s="198">
        <v>823</v>
      </c>
      <c r="G8586" s="198">
        <v>0</v>
      </c>
    </row>
    <row r="8587" spans="1:7">
      <c r="A8587" s="198">
        <v>49655260</v>
      </c>
      <c r="B8587" s="198">
        <v>0</v>
      </c>
      <c r="C8587" s="198">
        <v>0</v>
      </c>
      <c r="D8587" s="198">
        <v>0</v>
      </c>
      <c r="E8587" s="198">
        <v>0</v>
      </c>
      <c r="F8587" s="198">
        <v>823</v>
      </c>
      <c r="G8587" s="198">
        <v>0</v>
      </c>
    </row>
    <row r="8588" spans="1:7">
      <c r="A8588" s="198">
        <v>49655273</v>
      </c>
      <c r="B8588" s="198">
        <v>385655.15</v>
      </c>
      <c r="C8588" s="198">
        <v>0</v>
      </c>
      <c r="D8588" s="198">
        <v>0</v>
      </c>
      <c r="E8588" s="198">
        <v>385655.15</v>
      </c>
      <c r="F8588" s="198">
        <v>823</v>
      </c>
      <c r="G8588" s="198">
        <v>0</v>
      </c>
    </row>
    <row r="8589" spans="1:7">
      <c r="A8589" s="198">
        <v>49655283</v>
      </c>
      <c r="B8589" s="198">
        <v>0</v>
      </c>
      <c r="C8589" s="198">
        <v>0</v>
      </c>
      <c r="D8589" s="198">
        <v>0</v>
      </c>
      <c r="E8589" s="198">
        <v>0</v>
      </c>
      <c r="F8589" s="198">
        <v>823</v>
      </c>
      <c r="G8589" s="198">
        <v>0</v>
      </c>
    </row>
    <row r="8590" spans="1:7">
      <c r="A8590" s="198">
        <v>49655333</v>
      </c>
      <c r="B8590" s="198">
        <v>0</v>
      </c>
      <c r="C8590" s="198">
        <v>0</v>
      </c>
      <c r="D8590" s="198">
        <v>0</v>
      </c>
      <c r="E8590" s="198">
        <v>0</v>
      </c>
      <c r="F8590" s="198">
        <v>823</v>
      </c>
      <c r="G8590" s="198">
        <v>0</v>
      </c>
    </row>
    <row r="8591" spans="1:7">
      <c r="A8591" s="198">
        <v>49707568</v>
      </c>
      <c r="B8591" s="198">
        <v>167810.66</v>
      </c>
      <c r="C8591" s="198">
        <v>0</v>
      </c>
      <c r="D8591" s="198">
        <v>0</v>
      </c>
      <c r="E8591" s="198">
        <v>167810.66</v>
      </c>
      <c r="F8591" s="198">
        <v>823</v>
      </c>
      <c r="G8591" s="198">
        <v>0</v>
      </c>
    </row>
    <row r="8592" spans="1:7">
      <c r="A8592" s="198">
        <v>49708000</v>
      </c>
      <c r="B8592" s="198">
        <v>0</v>
      </c>
      <c r="C8592" s="198">
        <v>0</v>
      </c>
      <c r="D8592" s="198">
        <v>0</v>
      </c>
      <c r="E8592" s="198">
        <v>0</v>
      </c>
      <c r="F8592" s="198">
        <v>823</v>
      </c>
      <c r="G8592" s="198">
        <v>0</v>
      </c>
    </row>
    <row r="8593" spans="1:7">
      <c r="A8593" s="198">
        <v>49708014</v>
      </c>
      <c r="B8593" s="198">
        <v>0</v>
      </c>
      <c r="C8593" s="198">
        <v>0</v>
      </c>
      <c r="D8593" s="198">
        <v>0</v>
      </c>
      <c r="E8593" s="198">
        <v>0</v>
      </c>
      <c r="F8593" s="198">
        <v>823</v>
      </c>
      <c r="G8593" s="198">
        <v>0</v>
      </c>
    </row>
    <row r="8594" spans="1:7">
      <c r="A8594" s="198">
        <v>49708055</v>
      </c>
      <c r="B8594" s="198">
        <v>250281.99</v>
      </c>
      <c r="C8594" s="198">
        <v>0</v>
      </c>
      <c r="D8594" s="198">
        <v>0</v>
      </c>
      <c r="E8594" s="198">
        <v>250281.99</v>
      </c>
      <c r="F8594" s="198">
        <v>823</v>
      </c>
      <c r="G8594" s="198">
        <v>0</v>
      </c>
    </row>
    <row r="8595" spans="1:7">
      <c r="A8595" s="198">
        <v>49708164</v>
      </c>
      <c r="B8595" s="198">
        <v>0</v>
      </c>
      <c r="C8595" s="198">
        <v>0</v>
      </c>
      <c r="D8595" s="198">
        <v>0</v>
      </c>
      <c r="E8595" s="198">
        <v>0</v>
      </c>
      <c r="F8595" s="198">
        <v>823</v>
      </c>
      <c r="G8595" s="198">
        <v>0</v>
      </c>
    </row>
    <row r="8596" spans="1:7">
      <c r="A8596" s="198">
        <v>49708185</v>
      </c>
      <c r="B8596" s="198">
        <v>0</v>
      </c>
      <c r="C8596" s="198">
        <v>0</v>
      </c>
      <c r="D8596" s="198">
        <v>0</v>
      </c>
      <c r="E8596" s="198">
        <v>0</v>
      </c>
      <c r="F8596" s="198">
        <v>823</v>
      </c>
      <c r="G8596" s="198">
        <v>0</v>
      </c>
    </row>
    <row r="8597" spans="1:7">
      <c r="A8597" s="198">
        <v>49708191</v>
      </c>
      <c r="B8597" s="198">
        <v>201971.25</v>
      </c>
      <c r="C8597" s="198">
        <v>0</v>
      </c>
      <c r="D8597" s="198">
        <v>55462.28</v>
      </c>
      <c r="E8597" s="198">
        <v>257433.53</v>
      </c>
      <c r="F8597" s="198">
        <v>823</v>
      </c>
      <c r="G8597" s="198">
        <v>29</v>
      </c>
    </row>
    <row r="8598" spans="1:7">
      <c r="A8598" s="198">
        <v>49708206</v>
      </c>
      <c r="B8598" s="198">
        <v>891708.11</v>
      </c>
      <c r="C8598" s="198">
        <v>0</v>
      </c>
      <c r="D8598" s="198">
        <v>0</v>
      </c>
      <c r="E8598" s="198">
        <v>891708.11</v>
      </c>
      <c r="F8598" s="198">
        <v>823</v>
      </c>
      <c r="G8598" s="198">
        <v>0</v>
      </c>
    </row>
    <row r="8599" spans="1:7">
      <c r="A8599" s="198">
        <v>49756698</v>
      </c>
      <c r="B8599" s="198">
        <v>0</v>
      </c>
      <c r="C8599" s="198">
        <v>0</v>
      </c>
      <c r="D8599" s="198">
        <v>0</v>
      </c>
      <c r="E8599" s="198">
        <v>0</v>
      </c>
      <c r="F8599" s="198">
        <v>823</v>
      </c>
      <c r="G8599" s="198">
        <v>0</v>
      </c>
    </row>
    <row r="8600" spans="1:7">
      <c r="A8600" s="198">
        <v>49757130</v>
      </c>
      <c r="B8600" s="198">
        <v>0</v>
      </c>
      <c r="C8600" s="198">
        <v>0</v>
      </c>
      <c r="D8600" s="198">
        <v>30490.84</v>
      </c>
      <c r="E8600" s="198">
        <v>30490.84</v>
      </c>
      <c r="F8600" s="198">
        <v>823</v>
      </c>
      <c r="G8600" s="198">
        <v>2</v>
      </c>
    </row>
    <row r="8601" spans="1:7">
      <c r="A8601" s="198">
        <v>49757226</v>
      </c>
      <c r="B8601" s="198">
        <v>195223.89</v>
      </c>
      <c r="C8601" s="198">
        <v>0</v>
      </c>
      <c r="D8601" s="198">
        <v>0</v>
      </c>
      <c r="E8601" s="198">
        <v>195223.89</v>
      </c>
      <c r="F8601" s="198">
        <v>823</v>
      </c>
      <c r="G8601" s="198">
        <v>0</v>
      </c>
    </row>
    <row r="8602" spans="1:7">
      <c r="A8602" s="198">
        <v>49811487</v>
      </c>
      <c r="B8602" s="198">
        <v>0</v>
      </c>
      <c r="C8602" s="198">
        <v>0</v>
      </c>
      <c r="D8602" s="198">
        <v>0</v>
      </c>
      <c r="E8602" s="198">
        <v>0</v>
      </c>
      <c r="F8602" s="198">
        <v>823</v>
      </c>
      <c r="G8602" s="198">
        <v>0</v>
      </c>
    </row>
    <row r="8603" spans="1:7">
      <c r="A8603" s="198">
        <v>49811540</v>
      </c>
      <c r="B8603" s="198">
        <v>0</v>
      </c>
      <c r="C8603" s="198">
        <v>0</v>
      </c>
      <c r="D8603" s="198">
        <v>0</v>
      </c>
      <c r="E8603" s="198">
        <v>0</v>
      </c>
      <c r="F8603" s="198">
        <v>823</v>
      </c>
      <c r="G8603" s="198">
        <v>0</v>
      </c>
    </row>
    <row r="8604" spans="1:7">
      <c r="A8604" s="198">
        <v>49811609</v>
      </c>
      <c r="B8604" s="198">
        <v>0</v>
      </c>
      <c r="C8604" s="198">
        <v>0</v>
      </c>
      <c r="D8604" s="198">
        <v>0</v>
      </c>
      <c r="E8604" s="198">
        <v>0</v>
      </c>
      <c r="F8604" s="198">
        <v>823</v>
      </c>
      <c r="G8604" s="198">
        <v>0</v>
      </c>
    </row>
    <row r="8605" spans="1:7">
      <c r="A8605" s="198">
        <v>49811623</v>
      </c>
      <c r="B8605" s="198">
        <v>0</v>
      </c>
      <c r="C8605" s="198">
        <v>0</v>
      </c>
      <c r="D8605" s="198">
        <v>0</v>
      </c>
      <c r="E8605" s="198">
        <v>0</v>
      </c>
      <c r="F8605" s="198">
        <v>823</v>
      </c>
      <c r="G8605" s="198">
        <v>0</v>
      </c>
    </row>
    <row r="8606" spans="1:7">
      <c r="A8606" s="198">
        <v>49851608</v>
      </c>
      <c r="B8606" s="198">
        <v>307177.65000000002</v>
      </c>
      <c r="C8606" s="198">
        <v>0</v>
      </c>
      <c r="D8606" s="198">
        <v>0</v>
      </c>
      <c r="E8606" s="198">
        <v>307177.65000000002</v>
      </c>
      <c r="F8606" s="198">
        <v>823</v>
      </c>
      <c r="G8606" s="198">
        <v>0</v>
      </c>
    </row>
    <row r="8607" spans="1:7">
      <c r="A8607" s="198">
        <v>49890021</v>
      </c>
      <c r="B8607" s="198">
        <v>0</v>
      </c>
      <c r="C8607" s="198">
        <v>0</v>
      </c>
      <c r="D8607" s="198">
        <v>0</v>
      </c>
      <c r="E8607" s="198">
        <v>0</v>
      </c>
      <c r="F8607" s="198">
        <v>823</v>
      </c>
      <c r="G8607" s="198">
        <v>0</v>
      </c>
    </row>
    <row r="8608" spans="1:7">
      <c r="A8608" s="198">
        <v>49890514</v>
      </c>
      <c r="B8608" s="198">
        <v>271239.51</v>
      </c>
      <c r="C8608" s="198">
        <v>0</v>
      </c>
      <c r="D8608" s="198">
        <v>0</v>
      </c>
      <c r="E8608" s="198">
        <v>271239.51</v>
      </c>
      <c r="F8608" s="198">
        <v>823</v>
      </c>
      <c r="G8608" s="198">
        <v>0</v>
      </c>
    </row>
    <row r="8609" spans="1:7">
      <c r="A8609" s="198">
        <v>49890582</v>
      </c>
      <c r="B8609" s="198">
        <v>0</v>
      </c>
      <c r="C8609" s="198">
        <v>0</v>
      </c>
      <c r="D8609" s="198">
        <v>0</v>
      </c>
      <c r="E8609" s="198">
        <v>0</v>
      </c>
      <c r="F8609" s="198">
        <v>823</v>
      </c>
      <c r="G8609" s="198">
        <v>0</v>
      </c>
    </row>
    <row r="8610" spans="1:7">
      <c r="A8610" s="198">
        <v>49890637</v>
      </c>
      <c r="B8610" s="198">
        <v>176853.78</v>
      </c>
      <c r="C8610" s="198">
        <v>1937.85</v>
      </c>
      <c r="D8610" s="198">
        <v>0</v>
      </c>
      <c r="E8610" s="198">
        <v>178791.63</v>
      </c>
      <c r="F8610" s="198">
        <v>823</v>
      </c>
      <c r="G8610" s="198">
        <v>1</v>
      </c>
    </row>
    <row r="8611" spans="1:7">
      <c r="A8611" s="198">
        <v>49939823</v>
      </c>
      <c r="B8611" s="198">
        <v>177117.9</v>
      </c>
      <c r="C8611" s="198">
        <v>0</v>
      </c>
      <c r="D8611" s="198">
        <v>9164.17</v>
      </c>
      <c r="E8611" s="198">
        <v>186282.07</v>
      </c>
      <c r="F8611" s="198">
        <v>823</v>
      </c>
      <c r="G8611" s="198">
        <v>6</v>
      </c>
    </row>
    <row r="8612" spans="1:7">
      <c r="A8612" s="198">
        <v>49939848</v>
      </c>
      <c r="B8612" s="198">
        <v>142050.91</v>
      </c>
      <c r="C8612" s="198">
        <v>0</v>
      </c>
      <c r="D8612" s="198">
        <v>0</v>
      </c>
      <c r="E8612" s="198">
        <v>142050.91</v>
      </c>
      <c r="F8612" s="198">
        <v>823</v>
      </c>
      <c r="G8612" s="198">
        <v>0</v>
      </c>
    </row>
    <row r="8613" spans="1:7">
      <c r="A8613" s="198">
        <v>49941271</v>
      </c>
      <c r="B8613" s="198">
        <v>464544.72</v>
      </c>
      <c r="C8613" s="198">
        <v>0</v>
      </c>
      <c r="D8613" s="198">
        <v>186638.07</v>
      </c>
      <c r="E8613" s="198">
        <v>651182.79</v>
      </c>
      <c r="F8613" s="198">
        <v>823</v>
      </c>
      <c r="G8613" s="198">
        <v>17</v>
      </c>
    </row>
    <row r="8614" spans="1:7">
      <c r="A8614" s="198">
        <v>49941296</v>
      </c>
      <c r="B8614" s="198">
        <v>0</v>
      </c>
      <c r="C8614" s="198">
        <v>0</v>
      </c>
      <c r="D8614" s="198">
        <v>0</v>
      </c>
      <c r="E8614" s="198">
        <v>0</v>
      </c>
      <c r="F8614" s="198">
        <v>823</v>
      </c>
      <c r="G8614" s="198">
        <v>0</v>
      </c>
    </row>
    <row r="8615" spans="1:7">
      <c r="A8615" s="198">
        <v>49993317</v>
      </c>
      <c r="B8615" s="198">
        <v>390620.76</v>
      </c>
      <c r="C8615" s="198">
        <v>0</v>
      </c>
      <c r="D8615" s="198">
        <v>0</v>
      </c>
      <c r="E8615" s="198">
        <v>390620.76</v>
      </c>
      <c r="F8615" s="198">
        <v>823</v>
      </c>
      <c r="G8615" s="198">
        <v>0</v>
      </c>
    </row>
    <row r="8616" spans="1:7">
      <c r="A8616" s="198">
        <v>49993515</v>
      </c>
      <c r="B8616" s="198">
        <v>0</v>
      </c>
      <c r="C8616" s="198">
        <v>0</v>
      </c>
      <c r="D8616" s="198">
        <v>0</v>
      </c>
      <c r="E8616" s="198">
        <v>0</v>
      </c>
      <c r="F8616" s="198">
        <v>823</v>
      </c>
      <c r="G8616" s="198">
        <v>0</v>
      </c>
    </row>
    <row r="8617" spans="1:7">
      <c r="A8617" s="198">
        <v>49993949</v>
      </c>
      <c r="B8617" s="198">
        <v>283634.45</v>
      </c>
      <c r="C8617" s="198">
        <v>0</v>
      </c>
      <c r="D8617" s="198">
        <v>0</v>
      </c>
      <c r="E8617" s="198">
        <v>283634.45</v>
      </c>
      <c r="F8617" s="198">
        <v>823</v>
      </c>
      <c r="G8617" s="198">
        <v>0</v>
      </c>
    </row>
    <row r="8618" spans="1:7">
      <c r="A8618" s="198">
        <v>49994499</v>
      </c>
      <c r="B8618" s="198">
        <v>389216.45</v>
      </c>
      <c r="C8618" s="198">
        <v>0</v>
      </c>
      <c r="D8618" s="198">
        <v>0</v>
      </c>
      <c r="E8618" s="198">
        <v>389216.45</v>
      </c>
      <c r="F8618" s="198">
        <v>823</v>
      </c>
      <c r="G8618" s="198">
        <v>0</v>
      </c>
    </row>
    <row r="8619" spans="1:7">
      <c r="A8619" s="198">
        <v>50060025</v>
      </c>
      <c r="B8619" s="198">
        <v>0</v>
      </c>
      <c r="C8619" s="198">
        <v>0</v>
      </c>
      <c r="D8619" s="198">
        <v>0</v>
      </c>
      <c r="E8619" s="198">
        <v>0</v>
      </c>
      <c r="F8619" s="198">
        <v>823</v>
      </c>
      <c r="G8619" s="198">
        <v>0</v>
      </c>
    </row>
    <row r="8620" spans="1:7">
      <c r="A8620" s="198">
        <v>50060050</v>
      </c>
      <c r="B8620" s="198">
        <v>0</v>
      </c>
      <c r="C8620" s="198">
        <v>0</v>
      </c>
      <c r="D8620" s="198">
        <v>0</v>
      </c>
      <c r="E8620" s="198">
        <v>0</v>
      </c>
      <c r="F8620" s="198">
        <v>823</v>
      </c>
      <c r="G8620" s="198">
        <v>0</v>
      </c>
    </row>
    <row r="8621" spans="1:7">
      <c r="A8621" s="198">
        <v>50109895</v>
      </c>
      <c r="B8621" s="198">
        <v>0</v>
      </c>
      <c r="C8621" s="198">
        <v>0</v>
      </c>
      <c r="D8621" s="198">
        <v>0</v>
      </c>
      <c r="E8621" s="198">
        <v>0</v>
      </c>
      <c r="F8621" s="198">
        <v>823</v>
      </c>
      <c r="G8621" s="198">
        <v>0</v>
      </c>
    </row>
    <row r="8622" spans="1:7">
      <c r="A8622" s="198">
        <v>50110497</v>
      </c>
      <c r="B8622" s="198">
        <v>0</v>
      </c>
      <c r="C8622" s="198">
        <v>0</v>
      </c>
      <c r="D8622" s="198">
        <v>0</v>
      </c>
      <c r="E8622" s="198">
        <v>0</v>
      </c>
      <c r="F8622" s="198">
        <v>823</v>
      </c>
      <c r="G8622" s="198">
        <v>0</v>
      </c>
    </row>
    <row r="8623" spans="1:7">
      <c r="A8623" s="198">
        <v>50110570</v>
      </c>
      <c r="B8623" s="198">
        <v>0</v>
      </c>
      <c r="C8623" s="198">
        <v>0</v>
      </c>
      <c r="D8623" s="198">
        <v>0</v>
      </c>
      <c r="E8623" s="198">
        <v>0</v>
      </c>
      <c r="F8623" s="198">
        <v>823</v>
      </c>
      <c r="G8623" s="198">
        <v>0</v>
      </c>
    </row>
    <row r="8624" spans="1:7">
      <c r="A8624" s="198">
        <v>50110586</v>
      </c>
      <c r="B8624" s="198">
        <v>0</v>
      </c>
      <c r="C8624" s="198">
        <v>0</v>
      </c>
      <c r="D8624" s="198">
        <v>0</v>
      </c>
      <c r="E8624" s="198">
        <v>0</v>
      </c>
      <c r="F8624" s="198">
        <v>823</v>
      </c>
      <c r="G8624" s="198">
        <v>0</v>
      </c>
    </row>
    <row r="8625" spans="1:7">
      <c r="A8625" s="198">
        <v>50153362</v>
      </c>
      <c r="B8625" s="198">
        <v>0</v>
      </c>
      <c r="C8625" s="198">
        <v>0</v>
      </c>
      <c r="D8625" s="198">
        <v>0</v>
      </c>
      <c r="E8625" s="198">
        <v>0</v>
      </c>
      <c r="F8625" s="198">
        <v>823</v>
      </c>
      <c r="G8625" s="198">
        <v>0</v>
      </c>
    </row>
    <row r="8626" spans="1:7">
      <c r="A8626" s="198">
        <v>50153536</v>
      </c>
      <c r="B8626" s="198">
        <v>0</v>
      </c>
      <c r="C8626" s="198">
        <v>0</v>
      </c>
      <c r="D8626" s="198">
        <v>0</v>
      </c>
      <c r="E8626" s="198">
        <v>0</v>
      </c>
      <c r="F8626" s="198">
        <v>823</v>
      </c>
      <c r="G8626" s="198">
        <v>0</v>
      </c>
    </row>
    <row r="8627" spans="1:7">
      <c r="A8627" s="198">
        <v>50153628</v>
      </c>
      <c r="B8627" s="198">
        <v>205122.26</v>
      </c>
      <c r="C8627" s="198">
        <v>0</v>
      </c>
      <c r="D8627" s="198">
        <v>0</v>
      </c>
      <c r="E8627" s="198">
        <v>205122.26</v>
      </c>
      <c r="F8627" s="198">
        <v>823</v>
      </c>
      <c r="G8627" s="198">
        <v>0</v>
      </c>
    </row>
    <row r="8628" spans="1:7">
      <c r="A8628" s="198">
        <v>50154628</v>
      </c>
      <c r="B8628" s="198">
        <v>729628.96</v>
      </c>
      <c r="C8628" s="198">
        <v>0</v>
      </c>
      <c r="D8628" s="198">
        <v>203527.77</v>
      </c>
      <c r="E8628" s="198">
        <v>933156.73</v>
      </c>
      <c r="F8628" s="198">
        <v>823</v>
      </c>
      <c r="G8628" s="198">
        <v>30</v>
      </c>
    </row>
    <row r="8629" spans="1:7">
      <c r="A8629" s="198">
        <v>50154943</v>
      </c>
      <c r="B8629" s="198">
        <v>331239.08</v>
      </c>
      <c r="C8629" s="198">
        <v>0</v>
      </c>
      <c r="D8629" s="198">
        <v>130261.26</v>
      </c>
      <c r="E8629" s="198">
        <v>461500.34</v>
      </c>
      <c r="F8629" s="198">
        <v>823</v>
      </c>
      <c r="G8629" s="198">
        <v>44</v>
      </c>
    </row>
    <row r="8630" spans="1:7">
      <c r="A8630" s="198">
        <v>50154962</v>
      </c>
      <c r="B8630" s="198">
        <v>208108.02</v>
      </c>
      <c r="C8630" s="198">
        <v>2288.61</v>
      </c>
      <c r="D8630" s="198">
        <v>0</v>
      </c>
      <c r="E8630" s="198">
        <v>210396.63</v>
      </c>
      <c r="F8630" s="198">
        <v>823</v>
      </c>
      <c r="G8630" s="198">
        <v>1</v>
      </c>
    </row>
    <row r="8631" spans="1:7">
      <c r="A8631" s="198">
        <v>50155001</v>
      </c>
      <c r="B8631" s="198">
        <v>768853.34</v>
      </c>
      <c r="C8631" s="198">
        <v>0</v>
      </c>
      <c r="D8631" s="198">
        <v>0</v>
      </c>
      <c r="E8631" s="198">
        <v>768853.34</v>
      </c>
      <c r="F8631" s="198">
        <v>823</v>
      </c>
      <c r="G8631" s="198">
        <v>0</v>
      </c>
    </row>
    <row r="8632" spans="1:7">
      <c r="A8632" s="198">
        <v>50155126</v>
      </c>
      <c r="B8632" s="198">
        <v>143047.79</v>
      </c>
      <c r="C8632" s="198">
        <v>0</v>
      </c>
      <c r="D8632" s="198">
        <v>26915.200000000001</v>
      </c>
      <c r="E8632" s="198">
        <v>169962.99</v>
      </c>
      <c r="F8632" s="198">
        <v>823</v>
      </c>
      <c r="G8632" s="198">
        <v>19</v>
      </c>
    </row>
    <row r="8633" spans="1:7">
      <c r="A8633" s="198">
        <v>50207742</v>
      </c>
      <c r="B8633" s="198">
        <v>0</v>
      </c>
      <c r="C8633" s="198">
        <v>0</v>
      </c>
      <c r="D8633" s="198">
        <v>0</v>
      </c>
      <c r="E8633" s="198">
        <v>0</v>
      </c>
      <c r="F8633" s="198">
        <v>823</v>
      </c>
      <c r="G8633" s="198">
        <v>0</v>
      </c>
    </row>
    <row r="8634" spans="1:7">
      <c r="A8634" s="198">
        <v>50207783</v>
      </c>
      <c r="B8634" s="198">
        <v>118464.06</v>
      </c>
      <c r="C8634" s="198">
        <v>1359.94</v>
      </c>
      <c r="D8634" s="198">
        <v>0</v>
      </c>
      <c r="E8634" s="198">
        <v>119824</v>
      </c>
      <c r="F8634" s="198">
        <v>823</v>
      </c>
      <c r="G8634" s="198">
        <v>1</v>
      </c>
    </row>
    <row r="8635" spans="1:7">
      <c r="A8635" s="198">
        <v>50208033</v>
      </c>
      <c r="B8635" s="198">
        <v>0</v>
      </c>
      <c r="C8635" s="198">
        <v>0</v>
      </c>
      <c r="D8635" s="198">
        <v>0</v>
      </c>
      <c r="E8635" s="198">
        <v>0</v>
      </c>
      <c r="F8635" s="198">
        <v>823</v>
      </c>
      <c r="G8635" s="198">
        <v>0</v>
      </c>
    </row>
    <row r="8636" spans="1:7">
      <c r="A8636" s="198">
        <v>50208382</v>
      </c>
      <c r="B8636" s="198">
        <v>327102.2</v>
      </c>
      <c r="C8636" s="198">
        <v>0</v>
      </c>
      <c r="D8636" s="198">
        <v>0</v>
      </c>
      <c r="E8636" s="198">
        <v>327102.2</v>
      </c>
      <c r="F8636" s="198">
        <v>823</v>
      </c>
      <c r="G8636" s="198">
        <v>0</v>
      </c>
    </row>
    <row r="8637" spans="1:7">
      <c r="A8637" s="198">
        <v>50208690</v>
      </c>
      <c r="B8637" s="198">
        <v>0</v>
      </c>
      <c r="C8637" s="198">
        <v>0</v>
      </c>
      <c r="D8637" s="198">
        <v>0</v>
      </c>
      <c r="E8637" s="198">
        <v>0</v>
      </c>
      <c r="F8637" s="198">
        <v>823</v>
      </c>
      <c r="G8637" s="198">
        <v>0</v>
      </c>
    </row>
    <row r="8638" spans="1:7">
      <c r="A8638" s="198">
        <v>50208854</v>
      </c>
      <c r="B8638" s="198">
        <v>0</v>
      </c>
      <c r="C8638" s="198">
        <v>0</v>
      </c>
      <c r="D8638" s="198">
        <v>0</v>
      </c>
      <c r="E8638" s="198">
        <v>0</v>
      </c>
      <c r="F8638" s="198">
        <v>823</v>
      </c>
      <c r="G8638" s="198">
        <v>0</v>
      </c>
    </row>
    <row r="8639" spans="1:7">
      <c r="A8639" s="198">
        <v>50208872</v>
      </c>
      <c r="B8639" s="198">
        <v>0</v>
      </c>
      <c r="C8639" s="198">
        <v>0</v>
      </c>
      <c r="D8639" s="198">
        <v>0</v>
      </c>
      <c r="E8639" s="198">
        <v>0</v>
      </c>
      <c r="F8639" s="198">
        <v>823</v>
      </c>
      <c r="G8639" s="198">
        <v>0</v>
      </c>
    </row>
    <row r="8640" spans="1:7">
      <c r="A8640" s="198">
        <v>50209185</v>
      </c>
      <c r="B8640" s="198">
        <v>39719.49</v>
      </c>
      <c r="C8640" s="198">
        <v>3526.54</v>
      </c>
      <c r="D8640" s="198">
        <v>0</v>
      </c>
      <c r="E8640" s="198">
        <v>43246.03</v>
      </c>
      <c r="F8640" s="198">
        <v>823</v>
      </c>
      <c r="G8640" s="198">
        <v>1</v>
      </c>
    </row>
    <row r="8641" spans="1:7">
      <c r="A8641" s="198">
        <v>50209294</v>
      </c>
      <c r="B8641" s="198">
        <v>0</v>
      </c>
      <c r="C8641" s="198">
        <v>0</v>
      </c>
      <c r="D8641" s="198">
        <v>0</v>
      </c>
      <c r="E8641" s="198">
        <v>0</v>
      </c>
      <c r="F8641" s="198">
        <v>823</v>
      </c>
      <c r="G8641" s="198">
        <v>0</v>
      </c>
    </row>
    <row r="8642" spans="1:7">
      <c r="A8642" s="198">
        <v>50209669</v>
      </c>
      <c r="B8642" s="198">
        <v>0</v>
      </c>
      <c r="C8642" s="198">
        <v>0</v>
      </c>
      <c r="D8642" s="198">
        <v>0</v>
      </c>
      <c r="E8642" s="198">
        <v>0</v>
      </c>
      <c r="F8642" s="198">
        <v>823</v>
      </c>
      <c r="G8642" s="198">
        <v>0</v>
      </c>
    </row>
    <row r="8643" spans="1:7">
      <c r="A8643" s="198">
        <v>50209694</v>
      </c>
      <c r="B8643" s="198">
        <v>0</v>
      </c>
      <c r="C8643" s="198">
        <v>0</v>
      </c>
      <c r="D8643" s="198">
        <v>0</v>
      </c>
      <c r="E8643" s="198">
        <v>0</v>
      </c>
      <c r="F8643" s="198">
        <v>823</v>
      </c>
      <c r="G8643" s="198">
        <v>0</v>
      </c>
    </row>
    <row r="8644" spans="1:7">
      <c r="A8644" s="198">
        <v>50209729</v>
      </c>
      <c r="B8644" s="198">
        <v>943046.29</v>
      </c>
      <c r="C8644" s="198">
        <v>0</v>
      </c>
      <c r="D8644" s="198">
        <v>0</v>
      </c>
      <c r="E8644" s="198">
        <v>943046.29</v>
      </c>
      <c r="F8644" s="198">
        <v>823</v>
      </c>
      <c r="G8644" s="198">
        <v>0</v>
      </c>
    </row>
    <row r="8645" spans="1:7">
      <c r="A8645" s="198">
        <v>50209756</v>
      </c>
      <c r="B8645" s="198">
        <v>394934.2</v>
      </c>
      <c r="C8645" s="198">
        <v>0</v>
      </c>
      <c r="D8645" s="198">
        <v>0</v>
      </c>
      <c r="E8645" s="198">
        <v>394934.2</v>
      </c>
      <c r="F8645" s="198">
        <v>823</v>
      </c>
      <c r="G8645" s="198">
        <v>0</v>
      </c>
    </row>
    <row r="8646" spans="1:7">
      <c r="A8646" s="198">
        <v>50209766</v>
      </c>
      <c r="B8646" s="198">
        <v>33014.68</v>
      </c>
      <c r="C8646" s="198">
        <v>0</v>
      </c>
      <c r="D8646" s="198">
        <v>0</v>
      </c>
      <c r="E8646" s="198">
        <v>33014.68</v>
      </c>
      <c r="F8646" s="198">
        <v>823</v>
      </c>
      <c r="G8646" s="198">
        <v>0</v>
      </c>
    </row>
    <row r="8647" spans="1:7">
      <c r="A8647" s="198">
        <v>50209801</v>
      </c>
      <c r="B8647" s="198">
        <v>0</v>
      </c>
      <c r="C8647" s="198">
        <v>0</v>
      </c>
      <c r="D8647" s="198">
        <v>0</v>
      </c>
      <c r="E8647" s="198">
        <v>0</v>
      </c>
      <c r="F8647" s="198">
        <v>823</v>
      </c>
      <c r="G8647" s="198">
        <v>0</v>
      </c>
    </row>
    <row r="8648" spans="1:7">
      <c r="A8648" s="198">
        <v>50209814</v>
      </c>
      <c r="B8648" s="198">
        <v>851153.42</v>
      </c>
      <c r="C8648" s="198">
        <v>9145.6299999999992</v>
      </c>
      <c r="D8648" s="198">
        <v>0</v>
      </c>
      <c r="E8648" s="198">
        <v>860299.05</v>
      </c>
      <c r="F8648" s="198">
        <v>823</v>
      </c>
      <c r="G8648" s="198">
        <v>1</v>
      </c>
    </row>
    <row r="8649" spans="1:7">
      <c r="A8649" s="198">
        <v>50209829</v>
      </c>
      <c r="B8649" s="198">
        <v>115035.06</v>
      </c>
      <c r="C8649" s="198">
        <v>0</v>
      </c>
      <c r="D8649" s="198">
        <v>0</v>
      </c>
      <c r="E8649" s="198">
        <v>115035.06</v>
      </c>
      <c r="F8649" s="198">
        <v>823</v>
      </c>
      <c r="G8649" s="198">
        <v>0</v>
      </c>
    </row>
    <row r="8650" spans="1:7">
      <c r="A8650" s="198">
        <v>50209833</v>
      </c>
      <c r="B8650" s="198">
        <v>0</v>
      </c>
      <c r="C8650" s="198">
        <v>0</v>
      </c>
      <c r="D8650" s="198">
        <v>0</v>
      </c>
      <c r="E8650" s="198">
        <v>0</v>
      </c>
      <c r="F8650" s="198">
        <v>823</v>
      </c>
      <c r="G8650" s="198">
        <v>0</v>
      </c>
    </row>
    <row r="8651" spans="1:7">
      <c r="A8651" s="198">
        <v>50210071</v>
      </c>
      <c r="B8651" s="198">
        <v>0</v>
      </c>
      <c r="C8651" s="198">
        <v>0</v>
      </c>
      <c r="D8651" s="198">
        <v>0</v>
      </c>
      <c r="E8651" s="198">
        <v>0</v>
      </c>
      <c r="F8651" s="198">
        <v>823</v>
      </c>
      <c r="G8651" s="198">
        <v>0</v>
      </c>
    </row>
    <row r="8652" spans="1:7">
      <c r="A8652" s="198">
        <v>50210138</v>
      </c>
      <c r="B8652" s="198">
        <v>0</v>
      </c>
      <c r="C8652" s="198">
        <v>0</v>
      </c>
      <c r="D8652" s="198">
        <v>0</v>
      </c>
      <c r="E8652" s="198">
        <v>0</v>
      </c>
      <c r="F8652" s="198">
        <v>823</v>
      </c>
      <c r="G8652" s="198">
        <v>0</v>
      </c>
    </row>
    <row r="8653" spans="1:7">
      <c r="A8653" s="198">
        <v>50358246</v>
      </c>
      <c r="B8653" s="198">
        <v>404594.73</v>
      </c>
      <c r="C8653" s="198">
        <v>0</v>
      </c>
      <c r="D8653" s="198">
        <v>0</v>
      </c>
      <c r="E8653" s="198">
        <v>404594.73</v>
      </c>
      <c r="F8653" s="198">
        <v>823</v>
      </c>
      <c r="G8653" s="198">
        <v>0</v>
      </c>
    </row>
    <row r="8654" spans="1:7">
      <c r="A8654" s="198">
        <v>50358351</v>
      </c>
      <c r="B8654" s="198">
        <v>181130.88</v>
      </c>
      <c r="C8654" s="198">
        <v>0</v>
      </c>
      <c r="D8654" s="198">
        <v>0</v>
      </c>
      <c r="E8654" s="198">
        <v>181130.88</v>
      </c>
      <c r="F8654" s="198">
        <v>823</v>
      </c>
      <c r="G8654" s="198">
        <v>0</v>
      </c>
    </row>
    <row r="8655" spans="1:7">
      <c r="A8655" s="198">
        <v>50398265</v>
      </c>
      <c r="B8655" s="198">
        <v>179326.03</v>
      </c>
      <c r="C8655" s="198">
        <v>0</v>
      </c>
      <c r="D8655" s="198">
        <v>0</v>
      </c>
      <c r="E8655" s="198">
        <v>179326.03</v>
      </c>
      <c r="F8655" s="198">
        <v>823</v>
      </c>
      <c r="G8655" s="198">
        <v>0</v>
      </c>
    </row>
    <row r="8656" spans="1:7">
      <c r="A8656" s="198">
        <v>50398680</v>
      </c>
      <c r="B8656" s="198">
        <v>0</v>
      </c>
      <c r="C8656" s="198">
        <v>0</v>
      </c>
      <c r="D8656" s="198">
        <v>0</v>
      </c>
      <c r="E8656" s="198">
        <v>0</v>
      </c>
      <c r="F8656" s="198">
        <v>823</v>
      </c>
      <c r="G8656" s="198">
        <v>0</v>
      </c>
    </row>
    <row r="8657" spans="1:7">
      <c r="A8657" s="198">
        <v>50398775</v>
      </c>
      <c r="B8657" s="198">
        <v>466183.06</v>
      </c>
      <c r="C8657" s="198">
        <v>0</v>
      </c>
      <c r="D8657" s="198">
        <v>166226.35</v>
      </c>
      <c r="E8657" s="198">
        <v>632409.41</v>
      </c>
      <c r="F8657" s="198">
        <v>823</v>
      </c>
      <c r="G8657" s="198">
        <v>40</v>
      </c>
    </row>
    <row r="8658" spans="1:7">
      <c r="A8658" s="198">
        <v>50398819</v>
      </c>
      <c r="B8658" s="198">
        <v>217357.11</v>
      </c>
      <c r="C8658" s="198">
        <v>0</v>
      </c>
      <c r="D8658" s="198">
        <v>0</v>
      </c>
      <c r="E8658" s="198">
        <v>217357.11</v>
      </c>
      <c r="F8658" s="198">
        <v>823</v>
      </c>
      <c r="G8658" s="198">
        <v>0</v>
      </c>
    </row>
    <row r="8659" spans="1:7">
      <c r="A8659" s="198">
        <v>50398821</v>
      </c>
      <c r="B8659" s="198">
        <v>0</v>
      </c>
      <c r="C8659" s="198">
        <v>0</v>
      </c>
      <c r="D8659" s="198">
        <v>0</v>
      </c>
      <c r="E8659" s="198">
        <v>0</v>
      </c>
      <c r="F8659" s="198">
        <v>823</v>
      </c>
      <c r="G8659" s="198">
        <v>0</v>
      </c>
    </row>
    <row r="8660" spans="1:7">
      <c r="A8660" s="198">
        <v>50447131</v>
      </c>
      <c r="B8660" s="198">
        <v>0</v>
      </c>
      <c r="C8660" s="198">
        <v>0</v>
      </c>
      <c r="D8660" s="198">
        <v>0</v>
      </c>
      <c r="E8660" s="198">
        <v>0</v>
      </c>
      <c r="F8660" s="198">
        <v>823</v>
      </c>
      <c r="G8660" s="198">
        <v>0</v>
      </c>
    </row>
    <row r="8661" spans="1:7">
      <c r="A8661" s="198">
        <v>50493101</v>
      </c>
      <c r="B8661" s="198">
        <v>0</v>
      </c>
      <c r="C8661" s="198">
        <v>0</v>
      </c>
      <c r="D8661" s="198">
        <v>0</v>
      </c>
      <c r="E8661" s="198">
        <v>0</v>
      </c>
      <c r="F8661" s="198">
        <v>823</v>
      </c>
      <c r="G8661" s="198">
        <v>0</v>
      </c>
    </row>
    <row r="8662" spans="1:7">
      <c r="A8662" s="198">
        <v>50493743</v>
      </c>
      <c r="B8662" s="198">
        <v>0</v>
      </c>
      <c r="C8662" s="198">
        <v>0</v>
      </c>
      <c r="D8662" s="198">
        <v>0</v>
      </c>
      <c r="E8662" s="198">
        <v>0</v>
      </c>
      <c r="F8662" s="198">
        <v>823</v>
      </c>
      <c r="G8662" s="198">
        <v>0</v>
      </c>
    </row>
    <row r="8663" spans="1:7">
      <c r="A8663" s="198">
        <v>50494382</v>
      </c>
      <c r="B8663" s="198">
        <v>0</v>
      </c>
      <c r="C8663" s="198">
        <v>0</v>
      </c>
      <c r="D8663" s="198">
        <v>0</v>
      </c>
      <c r="E8663" s="198">
        <v>0</v>
      </c>
      <c r="F8663" s="198">
        <v>823</v>
      </c>
      <c r="G8663" s="198">
        <v>0</v>
      </c>
    </row>
    <row r="8664" spans="1:7">
      <c r="A8664" s="198">
        <v>50494390</v>
      </c>
      <c r="B8664" s="198">
        <v>0</v>
      </c>
      <c r="C8664" s="198">
        <v>0</v>
      </c>
      <c r="D8664" s="198">
        <v>0</v>
      </c>
      <c r="E8664" s="198">
        <v>0</v>
      </c>
      <c r="F8664" s="198">
        <v>823</v>
      </c>
      <c r="G8664" s="198">
        <v>0</v>
      </c>
    </row>
    <row r="8665" spans="1:7">
      <c r="A8665" s="198">
        <v>50604112</v>
      </c>
      <c r="B8665" s="198">
        <v>0</v>
      </c>
      <c r="C8665" s="198">
        <v>0</v>
      </c>
      <c r="D8665" s="198">
        <v>0</v>
      </c>
      <c r="E8665" s="198">
        <v>0</v>
      </c>
      <c r="F8665" s="198">
        <v>823</v>
      </c>
      <c r="G8665" s="198">
        <v>0</v>
      </c>
    </row>
    <row r="8666" spans="1:7">
      <c r="A8666" s="198">
        <v>50604180</v>
      </c>
      <c r="B8666" s="198">
        <v>365187.15</v>
      </c>
      <c r="C8666" s="198">
        <v>0</v>
      </c>
      <c r="D8666" s="198">
        <v>0</v>
      </c>
      <c r="E8666" s="198">
        <v>365187.15</v>
      </c>
      <c r="F8666" s="198">
        <v>823</v>
      </c>
      <c r="G8666" s="198">
        <v>0</v>
      </c>
    </row>
    <row r="8667" spans="1:7">
      <c r="A8667" s="198">
        <v>50604633</v>
      </c>
      <c r="B8667" s="198">
        <v>0</v>
      </c>
      <c r="C8667" s="198">
        <v>0</v>
      </c>
      <c r="D8667" s="198">
        <v>0</v>
      </c>
      <c r="E8667" s="198">
        <v>0</v>
      </c>
      <c r="F8667" s="198">
        <v>823</v>
      </c>
      <c r="G8667" s="198">
        <v>0</v>
      </c>
    </row>
    <row r="8668" spans="1:7">
      <c r="A8668" s="198">
        <v>50650355</v>
      </c>
      <c r="B8668" s="198">
        <v>0</v>
      </c>
      <c r="C8668" s="198">
        <v>0</v>
      </c>
      <c r="D8668" s="198">
        <v>0</v>
      </c>
      <c r="E8668" s="198">
        <v>0</v>
      </c>
      <c r="F8668" s="198">
        <v>823</v>
      </c>
      <c r="G8668" s="198">
        <v>0</v>
      </c>
    </row>
    <row r="8669" spans="1:7">
      <c r="A8669" s="198">
        <v>50650850</v>
      </c>
      <c r="B8669" s="198">
        <v>481044.09</v>
      </c>
      <c r="C8669" s="198">
        <v>0</v>
      </c>
      <c r="D8669" s="198">
        <v>0</v>
      </c>
      <c r="E8669" s="198">
        <v>481044.09</v>
      </c>
      <c r="F8669" s="198">
        <v>823</v>
      </c>
      <c r="G8669" s="198">
        <v>0</v>
      </c>
    </row>
    <row r="8670" spans="1:7">
      <c r="A8670" s="198">
        <v>50650861</v>
      </c>
      <c r="B8670" s="198">
        <v>0</v>
      </c>
      <c r="C8670" s="198">
        <v>0</v>
      </c>
      <c r="D8670" s="198">
        <v>0</v>
      </c>
      <c r="E8670" s="198">
        <v>0</v>
      </c>
      <c r="F8670" s="198">
        <v>823</v>
      </c>
      <c r="G8670" s="198">
        <v>0</v>
      </c>
    </row>
    <row r="8671" spans="1:7">
      <c r="A8671" s="198">
        <v>50650896</v>
      </c>
      <c r="B8671" s="198">
        <v>0</v>
      </c>
      <c r="C8671" s="198">
        <v>0</v>
      </c>
      <c r="D8671" s="198">
        <v>0</v>
      </c>
      <c r="E8671" s="198">
        <v>0</v>
      </c>
      <c r="F8671" s="198">
        <v>823</v>
      </c>
      <c r="G8671" s="198">
        <v>0</v>
      </c>
    </row>
    <row r="8672" spans="1:7">
      <c r="A8672" s="198">
        <v>50650942</v>
      </c>
      <c r="B8672" s="198">
        <v>1265046.31</v>
      </c>
      <c r="C8672" s="198">
        <v>0</v>
      </c>
      <c r="D8672" s="198">
        <v>274789.59000000003</v>
      </c>
      <c r="E8672" s="198">
        <v>1539835.9</v>
      </c>
      <c r="F8672" s="198">
        <v>823</v>
      </c>
      <c r="G8672" s="198">
        <v>23</v>
      </c>
    </row>
    <row r="8673" spans="1:7">
      <c r="A8673" s="198">
        <v>50650976</v>
      </c>
      <c r="B8673" s="198">
        <v>0</v>
      </c>
      <c r="C8673" s="198">
        <v>0</v>
      </c>
      <c r="D8673" s="198">
        <v>0</v>
      </c>
      <c r="E8673" s="198">
        <v>0</v>
      </c>
      <c r="F8673" s="198">
        <v>823</v>
      </c>
      <c r="G8673" s="198">
        <v>0</v>
      </c>
    </row>
    <row r="8674" spans="1:7">
      <c r="A8674" s="198">
        <v>50650989</v>
      </c>
      <c r="B8674" s="198">
        <v>0</v>
      </c>
      <c r="C8674" s="198">
        <v>0</v>
      </c>
      <c r="D8674" s="198">
        <v>0</v>
      </c>
      <c r="E8674" s="198">
        <v>0</v>
      </c>
      <c r="F8674" s="198">
        <v>823</v>
      </c>
      <c r="G8674" s="198">
        <v>0</v>
      </c>
    </row>
    <row r="8675" spans="1:7">
      <c r="A8675" s="198">
        <v>50694329</v>
      </c>
      <c r="B8675" s="198">
        <v>982312.24</v>
      </c>
      <c r="C8675" s="198">
        <v>0</v>
      </c>
      <c r="D8675" s="198">
        <v>0</v>
      </c>
      <c r="E8675" s="198">
        <v>982312.24</v>
      </c>
      <c r="F8675" s="198">
        <v>823</v>
      </c>
      <c r="G8675" s="198">
        <v>0</v>
      </c>
    </row>
    <row r="8676" spans="1:7">
      <c r="A8676" s="198">
        <v>50736173</v>
      </c>
      <c r="B8676" s="198">
        <v>0</v>
      </c>
      <c r="C8676" s="198">
        <v>0</v>
      </c>
      <c r="D8676" s="198">
        <v>0</v>
      </c>
      <c r="E8676" s="198">
        <v>0</v>
      </c>
      <c r="F8676" s="198">
        <v>823</v>
      </c>
      <c r="G8676" s="198">
        <v>0</v>
      </c>
    </row>
    <row r="8677" spans="1:7">
      <c r="A8677" s="198">
        <v>50790890</v>
      </c>
      <c r="B8677" s="198">
        <v>0</v>
      </c>
      <c r="C8677" s="198">
        <v>0</v>
      </c>
      <c r="D8677" s="198">
        <v>0</v>
      </c>
      <c r="E8677" s="198">
        <v>0</v>
      </c>
      <c r="F8677" s="198">
        <v>823</v>
      </c>
      <c r="G8677" s="198">
        <v>0</v>
      </c>
    </row>
    <row r="8678" spans="1:7">
      <c r="A8678" s="198">
        <v>50790950</v>
      </c>
      <c r="B8678" s="198">
        <v>189281.41</v>
      </c>
      <c r="C8678" s="198">
        <v>0</v>
      </c>
      <c r="D8678" s="198">
        <v>0</v>
      </c>
      <c r="E8678" s="198">
        <v>189281.41</v>
      </c>
      <c r="F8678" s="198">
        <v>823</v>
      </c>
      <c r="G8678" s="198">
        <v>0</v>
      </c>
    </row>
    <row r="8679" spans="1:7">
      <c r="A8679" s="198">
        <v>50791748</v>
      </c>
      <c r="B8679" s="198">
        <v>0</v>
      </c>
      <c r="C8679" s="198">
        <v>0</v>
      </c>
      <c r="D8679" s="198">
        <v>0</v>
      </c>
      <c r="E8679" s="198">
        <v>0</v>
      </c>
      <c r="F8679" s="198">
        <v>823</v>
      </c>
      <c r="G8679" s="198">
        <v>0</v>
      </c>
    </row>
    <row r="8680" spans="1:7">
      <c r="A8680" s="198">
        <v>50791792</v>
      </c>
      <c r="B8680" s="198">
        <v>0</v>
      </c>
      <c r="C8680" s="198">
        <v>0</v>
      </c>
      <c r="D8680" s="198">
        <v>0</v>
      </c>
      <c r="E8680" s="198">
        <v>0</v>
      </c>
      <c r="F8680" s="198">
        <v>823</v>
      </c>
      <c r="G8680" s="198">
        <v>0</v>
      </c>
    </row>
    <row r="8681" spans="1:7">
      <c r="A8681" s="198">
        <v>50863590</v>
      </c>
      <c r="B8681" s="198">
        <v>0</v>
      </c>
      <c r="C8681" s="198">
        <v>0</v>
      </c>
      <c r="D8681" s="198">
        <v>0</v>
      </c>
      <c r="E8681" s="198">
        <v>0</v>
      </c>
      <c r="F8681" s="198">
        <v>823</v>
      </c>
      <c r="G8681" s="198">
        <v>0</v>
      </c>
    </row>
    <row r="8682" spans="1:7">
      <c r="A8682" s="198">
        <v>50863954</v>
      </c>
      <c r="B8682" s="198">
        <v>0</v>
      </c>
      <c r="C8682" s="198">
        <v>0</v>
      </c>
      <c r="D8682" s="198">
        <v>0</v>
      </c>
      <c r="E8682" s="198">
        <v>0</v>
      </c>
      <c r="F8682" s="198">
        <v>823</v>
      </c>
      <c r="G8682" s="198">
        <v>0</v>
      </c>
    </row>
    <row r="8683" spans="1:7">
      <c r="A8683" s="198">
        <v>50864490</v>
      </c>
      <c r="B8683" s="198">
        <v>0</v>
      </c>
      <c r="C8683" s="198">
        <v>0</v>
      </c>
      <c r="D8683" s="198">
        <v>0</v>
      </c>
      <c r="E8683" s="198">
        <v>0</v>
      </c>
      <c r="F8683" s="198">
        <v>823</v>
      </c>
      <c r="G8683" s="198">
        <v>0</v>
      </c>
    </row>
    <row r="8684" spans="1:7">
      <c r="A8684" s="198">
        <v>50864710</v>
      </c>
      <c r="B8684" s="198">
        <v>503206.21</v>
      </c>
      <c r="C8684" s="198">
        <v>0</v>
      </c>
      <c r="D8684" s="198">
        <v>218007.95</v>
      </c>
      <c r="E8684" s="198">
        <v>721214.16</v>
      </c>
      <c r="F8684" s="198">
        <v>823</v>
      </c>
      <c r="G8684" s="198">
        <v>51</v>
      </c>
    </row>
    <row r="8685" spans="1:7">
      <c r="A8685" s="198">
        <v>50864720</v>
      </c>
      <c r="B8685" s="198">
        <v>129287.53</v>
      </c>
      <c r="C8685" s="198">
        <v>0</v>
      </c>
      <c r="D8685" s="198">
        <v>0</v>
      </c>
      <c r="E8685" s="198">
        <v>129287.53</v>
      </c>
      <c r="F8685" s="198">
        <v>823</v>
      </c>
      <c r="G8685" s="198">
        <v>0</v>
      </c>
    </row>
    <row r="8686" spans="1:7">
      <c r="A8686" s="198">
        <v>50864778</v>
      </c>
      <c r="B8686" s="198">
        <v>0</v>
      </c>
      <c r="C8686" s="198">
        <v>0</v>
      </c>
      <c r="D8686" s="198">
        <v>0</v>
      </c>
      <c r="E8686" s="198">
        <v>0</v>
      </c>
      <c r="F8686" s="198">
        <v>823</v>
      </c>
      <c r="G8686" s="198">
        <v>0</v>
      </c>
    </row>
    <row r="8687" spans="1:7">
      <c r="A8687" s="198">
        <v>50864800</v>
      </c>
      <c r="B8687" s="198">
        <v>0</v>
      </c>
      <c r="C8687" s="198">
        <v>0</v>
      </c>
      <c r="D8687" s="198">
        <v>0</v>
      </c>
      <c r="E8687" s="198">
        <v>0</v>
      </c>
      <c r="F8687" s="198">
        <v>823</v>
      </c>
      <c r="G8687" s="198">
        <v>0</v>
      </c>
    </row>
    <row r="8688" spans="1:7">
      <c r="A8688" s="198">
        <v>50908577</v>
      </c>
      <c r="B8688" s="198">
        <v>0</v>
      </c>
      <c r="C8688" s="198">
        <v>0</v>
      </c>
      <c r="D8688" s="198">
        <v>0</v>
      </c>
      <c r="E8688" s="198">
        <v>0</v>
      </c>
      <c r="F8688" s="198">
        <v>823</v>
      </c>
      <c r="G8688" s="198">
        <v>0</v>
      </c>
    </row>
    <row r="8689" spans="1:7">
      <c r="A8689" s="198">
        <v>50954589</v>
      </c>
      <c r="B8689" s="198">
        <v>0</v>
      </c>
      <c r="C8689" s="198">
        <v>0</v>
      </c>
      <c r="D8689" s="198">
        <v>0</v>
      </c>
      <c r="E8689" s="198">
        <v>0</v>
      </c>
      <c r="F8689" s="198">
        <v>823</v>
      </c>
      <c r="G8689" s="198">
        <v>0</v>
      </c>
    </row>
    <row r="8690" spans="1:7">
      <c r="A8690" s="198">
        <v>50954653</v>
      </c>
      <c r="B8690" s="198">
        <v>399406.24</v>
      </c>
      <c r="C8690" s="198">
        <v>0</v>
      </c>
      <c r="D8690" s="198">
        <v>223598.48</v>
      </c>
      <c r="E8690" s="198">
        <v>623004.72</v>
      </c>
      <c r="F8690" s="198">
        <v>823</v>
      </c>
      <c r="G8690" s="198">
        <v>79</v>
      </c>
    </row>
    <row r="8691" spans="1:7">
      <c r="A8691" s="198">
        <v>50954717</v>
      </c>
      <c r="B8691" s="198">
        <v>0</v>
      </c>
      <c r="C8691" s="198">
        <v>0</v>
      </c>
      <c r="D8691" s="198">
        <v>0</v>
      </c>
      <c r="E8691" s="198">
        <v>0</v>
      </c>
      <c r="F8691" s="198">
        <v>823</v>
      </c>
      <c r="G8691" s="198">
        <v>0</v>
      </c>
    </row>
    <row r="8692" spans="1:7">
      <c r="A8692" s="198">
        <v>50955154</v>
      </c>
      <c r="B8692" s="198">
        <v>548507.94999999995</v>
      </c>
      <c r="C8692" s="198">
        <v>0</v>
      </c>
      <c r="D8692" s="198">
        <v>0</v>
      </c>
      <c r="E8692" s="198">
        <v>548507.94999999995</v>
      </c>
      <c r="F8692" s="198">
        <v>823</v>
      </c>
      <c r="G8692" s="198">
        <v>0</v>
      </c>
    </row>
    <row r="8693" spans="1:7">
      <c r="A8693" s="198">
        <v>50955398</v>
      </c>
      <c r="B8693" s="198">
        <v>626212.12</v>
      </c>
      <c r="C8693" s="198">
        <v>0</v>
      </c>
      <c r="D8693" s="198">
        <v>0</v>
      </c>
      <c r="E8693" s="198">
        <v>626212.12</v>
      </c>
      <c r="F8693" s="198">
        <v>823</v>
      </c>
      <c r="G8693" s="198">
        <v>0</v>
      </c>
    </row>
    <row r="8694" spans="1:7">
      <c r="A8694" s="198">
        <v>50955473</v>
      </c>
      <c r="B8694" s="198">
        <v>7230825.8099999996</v>
      </c>
      <c r="C8694" s="198">
        <v>0</v>
      </c>
      <c r="D8694" s="198">
        <v>4226618.83</v>
      </c>
      <c r="E8694" s="198">
        <v>11457444.640000001</v>
      </c>
      <c r="F8694" s="198">
        <v>823</v>
      </c>
      <c r="G8694" s="198">
        <v>75</v>
      </c>
    </row>
    <row r="8695" spans="1:7">
      <c r="A8695" s="198">
        <v>51007793</v>
      </c>
      <c r="B8695" s="198">
        <v>0</v>
      </c>
      <c r="C8695" s="198">
        <v>0</v>
      </c>
      <c r="D8695" s="198">
        <v>0</v>
      </c>
      <c r="E8695" s="198">
        <v>0</v>
      </c>
      <c r="F8695" s="198">
        <v>823</v>
      </c>
      <c r="G8695" s="198">
        <v>0</v>
      </c>
    </row>
    <row r="8696" spans="1:7">
      <c r="A8696" s="198">
        <v>51009073</v>
      </c>
      <c r="B8696" s="198">
        <v>0</v>
      </c>
      <c r="C8696" s="198">
        <v>0</v>
      </c>
      <c r="D8696" s="198">
        <v>0</v>
      </c>
      <c r="E8696" s="198">
        <v>0</v>
      </c>
      <c r="F8696" s="198">
        <v>823</v>
      </c>
      <c r="G8696" s="198">
        <v>0</v>
      </c>
    </row>
    <row r="8697" spans="1:7">
      <c r="A8697" s="198">
        <v>51009245</v>
      </c>
      <c r="B8697" s="198">
        <v>0</v>
      </c>
      <c r="C8697" s="198">
        <v>0</v>
      </c>
      <c r="D8697" s="198">
        <v>0</v>
      </c>
      <c r="E8697" s="198">
        <v>0</v>
      </c>
      <c r="F8697" s="198">
        <v>823</v>
      </c>
      <c r="G8697" s="198">
        <v>0</v>
      </c>
    </row>
    <row r="8698" spans="1:7">
      <c r="A8698" s="198">
        <v>51009266</v>
      </c>
      <c r="B8698" s="198">
        <v>326983.65999999997</v>
      </c>
      <c r="C8698" s="198">
        <v>0</v>
      </c>
      <c r="D8698" s="198">
        <v>0</v>
      </c>
      <c r="E8698" s="198">
        <v>326983.65999999997</v>
      </c>
      <c r="F8698" s="198">
        <v>823</v>
      </c>
      <c r="G8698" s="198">
        <v>0</v>
      </c>
    </row>
    <row r="8699" spans="1:7">
      <c r="A8699" s="198">
        <v>51066156</v>
      </c>
      <c r="B8699" s="198">
        <v>342192.62</v>
      </c>
      <c r="C8699" s="198">
        <v>0</v>
      </c>
      <c r="D8699" s="198">
        <v>0</v>
      </c>
      <c r="E8699" s="198">
        <v>342192.62</v>
      </c>
      <c r="F8699" s="198">
        <v>823</v>
      </c>
      <c r="G8699" s="198">
        <v>0</v>
      </c>
    </row>
    <row r="8700" spans="1:7">
      <c r="A8700" s="198">
        <v>51127465</v>
      </c>
      <c r="B8700" s="198">
        <v>0</v>
      </c>
      <c r="C8700" s="198">
        <v>0</v>
      </c>
      <c r="D8700" s="198">
        <v>0</v>
      </c>
      <c r="E8700" s="198">
        <v>0</v>
      </c>
      <c r="F8700" s="198">
        <v>823</v>
      </c>
      <c r="G8700" s="198">
        <v>0</v>
      </c>
    </row>
    <row r="8701" spans="1:7">
      <c r="A8701" s="198">
        <v>51127939</v>
      </c>
      <c r="B8701" s="198">
        <v>0</v>
      </c>
      <c r="C8701" s="198">
        <v>0</v>
      </c>
      <c r="D8701" s="198">
        <v>0</v>
      </c>
      <c r="E8701" s="198">
        <v>0</v>
      </c>
      <c r="F8701" s="198">
        <v>823</v>
      </c>
      <c r="G8701" s="198">
        <v>0</v>
      </c>
    </row>
    <row r="8702" spans="1:7">
      <c r="A8702" s="198">
        <v>51128044</v>
      </c>
      <c r="B8702" s="198">
        <v>534082.13</v>
      </c>
      <c r="C8702" s="198">
        <v>0</v>
      </c>
      <c r="D8702" s="198">
        <v>5659.61</v>
      </c>
      <c r="E8702" s="198">
        <v>539741.74</v>
      </c>
      <c r="F8702" s="198">
        <v>823</v>
      </c>
      <c r="G8702" s="198">
        <v>1</v>
      </c>
    </row>
    <row r="8703" spans="1:7">
      <c r="A8703" s="198">
        <v>51128074</v>
      </c>
      <c r="B8703" s="198">
        <v>796304.59</v>
      </c>
      <c r="C8703" s="198">
        <v>0</v>
      </c>
      <c r="D8703" s="198">
        <v>66278.89</v>
      </c>
      <c r="E8703" s="198">
        <v>862583.48</v>
      </c>
      <c r="F8703" s="198">
        <v>823</v>
      </c>
      <c r="G8703" s="198">
        <v>8</v>
      </c>
    </row>
    <row r="8704" spans="1:7">
      <c r="A8704" s="198">
        <v>51171039</v>
      </c>
      <c r="B8704" s="198">
        <v>0</v>
      </c>
      <c r="C8704" s="198">
        <v>0</v>
      </c>
      <c r="D8704" s="198">
        <v>0</v>
      </c>
      <c r="E8704" s="198">
        <v>0</v>
      </c>
      <c r="F8704" s="198">
        <v>823</v>
      </c>
      <c r="G8704" s="198">
        <v>0</v>
      </c>
    </row>
    <row r="8705" spans="1:7">
      <c r="A8705" s="198">
        <v>51171100</v>
      </c>
      <c r="B8705" s="198">
        <v>0</v>
      </c>
      <c r="C8705" s="198">
        <v>0</v>
      </c>
      <c r="D8705" s="198">
        <v>0</v>
      </c>
      <c r="E8705" s="198">
        <v>0</v>
      </c>
      <c r="F8705" s="198">
        <v>823</v>
      </c>
      <c r="G8705" s="198">
        <v>0</v>
      </c>
    </row>
    <row r="8706" spans="1:7">
      <c r="A8706" s="198">
        <v>51171226</v>
      </c>
      <c r="B8706" s="198">
        <v>0</v>
      </c>
      <c r="C8706" s="198">
        <v>0</v>
      </c>
      <c r="D8706" s="198">
        <v>0</v>
      </c>
      <c r="E8706" s="198">
        <v>0</v>
      </c>
      <c r="F8706" s="198">
        <v>823</v>
      </c>
      <c r="G8706" s="198">
        <v>0</v>
      </c>
    </row>
    <row r="8707" spans="1:7">
      <c r="A8707" s="198">
        <v>51171948</v>
      </c>
      <c r="B8707" s="198">
        <v>0</v>
      </c>
      <c r="C8707" s="198">
        <v>0</v>
      </c>
      <c r="D8707" s="198">
        <v>0</v>
      </c>
      <c r="E8707" s="198">
        <v>0</v>
      </c>
      <c r="F8707" s="198">
        <v>823</v>
      </c>
      <c r="G8707" s="198">
        <v>0</v>
      </c>
    </row>
    <row r="8708" spans="1:7">
      <c r="A8708" s="198">
        <v>51171995</v>
      </c>
      <c r="B8708" s="198">
        <v>204879.82</v>
      </c>
      <c r="C8708" s="198">
        <v>0</v>
      </c>
      <c r="D8708" s="198">
        <v>42533.93</v>
      </c>
      <c r="E8708" s="198">
        <v>247413.75</v>
      </c>
      <c r="F8708" s="198">
        <v>823</v>
      </c>
      <c r="G8708" s="198">
        <v>21</v>
      </c>
    </row>
    <row r="8709" spans="1:7">
      <c r="A8709" s="198">
        <v>51172005</v>
      </c>
      <c r="B8709" s="198">
        <v>0</v>
      </c>
      <c r="C8709" s="198">
        <v>0</v>
      </c>
      <c r="D8709" s="198">
        <v>0</v>
      </c>
      <c r="E8709" s="198">
        <v>0</v>
      </c>
      <c r="F8709" s="198">
        <v>823</v>
      </c>
      <c r="G8709" s="198">
        <v>0</v>
      </c>
    </row>
    <row r="8710" spans="1:7">
      <c r="A8710" s="198">
        <v>51172026</v>
      </c>
      <c r="B8710" s="198">
        <v>0</v>
      </c>
      <c r="C8710" s="198">
        <v>0</v>
      </c>
      <c r="D8710" s="198">
        <v>0</v>
      </c>
      <c r="E8710" s="198">
        <v>0</v>
      </c>
      <c r="F8710" s="198">
        <v>823</v>
      </c>
      <c r="G8710" s="198">
        <v>0</v>
      </c>
    </row>
    <row r="8711" spans="1:7">
      <c r="A8711" s="198">
        <v>51172100</v>
      </c>
      <c r="B8711" s="198">
        <v>432622.5</v>
      </c>
      <c r="C8711" s="198">
        <v>0</v>
      </c>
      <c r="D8711" s="198">
        <v>0</v>
      </c>
      <c r="E8711" s="198">
        <v>432622.5</v>
      </c>
      <c r="F8711" s="198">
        <v>823</v>
      </c>
      <c r="G8711" s="198">
        <v>0</v>
      </c>
    </row>
    <row r="8712" spans="1:7">
      <c r="A8712" s="198">
        <v>51220868</v>
      </c>
      <c r="B8712" s="198">
        <v>0</v>
      </c>
      <c r="C8712" s="198">
        <v>0</v>
      </c>
      <c r="D8712" s="198">
        <v>0</v>
      </c>
      <c r="E8712" s="198">
        <v>0</v>
      </c>
      <c r="F8712" s="198">
        <v>823</v>
      </c>
      <c r="G8712" s="198">
        <v>0</v>
      </c>
    </row>
    <row r="8713" spans="1:7">
      <c r="A8713" s="198">
        <v>51221830</v>
      </c>
      <c r="B8713" s="198">
        <v>293851.8</v>
      </c>
      <c r="C8713" s="198">
        <v>6127.57</v>
      </c>
      <c r="D8713" s="198">
        <v>0</v>
      </c>
      <c r="E8713" s="198">
        <v>299979.37</v>
      </c>
      <c r="F8713" s="198">
        <v>823</v>
      </c>
      <c r="G8713" s="198">
        <v>2</v>
      </c>
    </row>
    <row r="8714" spans="1:7">
      <c r="A8714" s="198">
        <v>51275976</v>
      </c>
      <c r="B8714" s="198">
        <v>0</v>
      </c>
      <c r="C8714" s="198">
        <v>0</v>
      </c>
      <c r="D8714" s="198">
        <v>0</v>
      </c>
      <c r="E8714" s="198">
        <v>0</v>
      </c>
      <c r="F8714" s="198">
        <v>823</v>
      </c>
      <c r="G8714" s="198">
        <v>0</v>
      </c>
    </row>
    <row r="8715" spans="1:7">
      <c r="A8715" s="198">
        <v>51276080</v>
      </c>
      <c r="B8715" s="198">
        <v>0</v>
      </c>
      <c r="C8715" s="198">
        <v>0</v>
      </c>
      <c r="D8715" s="198">
        <v>0</v>
      </c>
      <c r="E8715" s="198">
        <v>0</v>
      </c>
      <c r="F8715" s="198">
        <v>823</v>
      </c>
      <c r="G8715" s="198">
        <v>0</v>
      </c>
    </row>
    <row r="8716" spans="1:7">
      <c r="A8716" s="198">
        <v>51276090</v>
      </c>
      <c r="B8716" s="198">
        <v>358394.45</v>
      </c>
      <c r="C8716" s="198">
        <v>0</v>
      </c>
      <c r="D8716" s="198">
        <v>0</v>
      </c>
      <c r="E8716" s="198">
        <v>358394.45</v>
      </c>
      <c r="F8716" s="198">
        <v>823</v>
      </c>
      <c r="G8716" s="198">
        <v>0</v>
      </c>
    </row>
    <row r="8717" spans="1:7">
      <c r="A8717" s="198">
        <v>51276141</v>
      </c>
      <c r="B8717" s="198">
        <v>1438137.36</v>
      </c>
      <c r="C8717" s="198">
        <v>0</v>
      </c>
      <c r="D8717" s="198">
        <v>0</v>
      </c>
      <c r="E8717" s="198">
        <v>1438137.36</v>
      </c>
      <c r="F8717" s="198">
        <v>823</v>
      </c>
      <c r="G8717" s="198">
        <v>0</v>
      </c>
    </row>
    <row r="8718" spans="1:7">
      <c r="A8718" s="198">
        <v>51276180</v>
      </c>
      <c r="B8718" s="198">
        <v>0</v>
      </c>
      <c r="C8718" s="198">
        <v>0</v>
      </c>
      <c r="D8718" s="198">
        <v>0</v>
      </c>
      <c r="E8718" s="198">
        <v>0</v>
      </c>
      <c r="F8718" s="198">
        <v>823</v>
      </c>
      <c r="G8718" s="198">
        <v>0</v>
      </c>
    </row>
    <row r="8719" spans="1:7">
      <c r="A8719" s="198">
        <v>51276236</v>
      </c>
      <c r="B8719" s="198">
        <v>0</v>
      </c>
      <c r="C8719" s="198">
        <v>0</v>
      </c>
      <c r="D8719" s="198">
        <v>0</v>
      </c>
      <c r="E8719" s="198">
        <v>0</v>
      </c>
      <c r="F8719" s="198">
        <v>823</v>
      </c>
      <c r="G8719" s="198">
        <v>0</v>
      </c>
    </row>
    <row r="8720" spans="1:7">
      <c r="A8720" s="198">
        <v>51276312</v>
      </c>
      <c r="B8720" s="198">
        <v>283314.45</v>
      </c>
      <c r="C8720" s="198">
        <v>0</v>
      </c>
      <c r="D8720" s="198">
        <v>32571.33</v>
      </c>
      <c r="E8720" s="198">
        <v>315885.78000000003</v>
      </c>
      <c r="F8720" s="198">
        <v>823</v>
      </c>
      <c r="G8720" s="198">
        <v>11</v>
      </c>
    </row>
    <row r="8721" spans="1:7">
      <c r="A8721" s="198">
        <v>51276326</v>
      </c>
      <c r="B8721" s="198">
        <v>0</v>
      </c>
      <c r="C8721" s="198">
        <v>0</v>
      </c>
      <c r="D8721" s="198">
        <v>0</v>
      </c>
      <c r="E8721" s="198">
        <v>0</v>
      </c>
      <c r="F8721" s="198">
        <v>823</v>
      </c>
      <c r="G8721" s="198">
        <v>0</v>
      </c>
    </row>
    <row r="8722" spans="1:7">
      <c r="A8722" s="198">
        <v>51334500</v>
      </c>
      <c r="B8722" s="198">
        <v>0</v>
      </c>
      <c r="C8722" s="198">
        <v>0</v>
      </c>
      <c r="D8722" s="198">
        <v>0</v>
      </c>
      <c r="E8722" s="198">
        <v>0</v>
      </c>
      <c r="F8722" s="198">
        <v>823</v>
      </c>
      <c r="G8722" s="198">
        <v>0</v>
      </c>
    </row>
    <row r="8723" spans="1:7">
      <c r="A8723" s="198">
        <v>51334882</v>
      </c>
      <c r="B8723" s="198">
        <v>0</v>
      </c>
      <c r="C8723" s="198">
        <v>0</v>
      </c>
      <c r="D8723" s="198">
        <v>0</v>
      </c>
      <c r="E8723" s="198">
        <v>0</v>
      </c>
      <c r="F8723" s="198">
        <v>823</v>
      </c>
      <c r="G8723" s="198">
        <v>0</v>
      </c>
    </row>
    <row r="8724" spans="1:7">
      <c r="A8724" s="198">
        <v>51335220</v>
      </c>
      <c r="B8724" s="198">
        <v>505787.81</v>
      </c>
      <c r="C8724" s="198">
        <v>0</v>
      </c>
      <c r="D8724" s="198">
        <v>0</v>
      </c>
      <c r="E8724" s="198">
        <v>505787.81</v>
      </c>
      <c r="F8724" s="198">
        <v>823</v>
      </c>
      <c r="G8724" s="198">
        <v>0</v>
      </c>
    </row>
    <row r="8725" spans="1:7">
      <c r="A8725" s="198">
        <v>51335246</v>
      </c>
      <c r="B8725" s="198">
        <v>0</v>
      </c>
      <c r="C8725" s="198">
        <v>0</v>
      </c>
      <c r="D8725" s="198">
        <v>0</v>
      </c>
      <c r="E8725" s="198">
        <v>0</v>
      </c>
      <c r="F8725" s="198">
        <v>823</v>
      </c>
      <c r="G8725" s="198">
        <v>0</v>
      </c>
    </row>
    <row r="8726" spans="1:7">
      <c r="A8726" s="198">
        <v>51335263</v>
      </c>
      <c r="B8726" s="198">
        <v>499883.5</v>
      </c>
      <c r="C8726" s="198">
        <v>5368.32</v>
      </c>
      <c r="D8726" s="198">
        <v>0</v>
      </c>
      <c r="E8726" s="198">
        <v>505251.82</v>
      </c>
      <c r="F8726" s="198">
        <v>823</v>
      </c>
      <c r="G8726" s="198">
        <v>1</v>
      </c>
    </row>
    <row r="8727" spans="1:7">
      <c r="A8727" s="198">
        <v>51335271</v>
      </c>
      <c r="B8727" s="198">
        <v>0</v>
      </c>
      <c r="C8727" s="198">
        <v>0</v>
      </c>
      <c r="D8727" s="198">
        <v>0</v>
      </c>
      <c r="E8727" s="198">
        <v>0</v>
      </c>
      <c r="F8727" s="198">
        <v>823</v>
      </c>
      <c r="G8727" s="198">
        <v>0</v>
      </c>
    </row>
    <row r="8728" spans="1:7">
      <c r="A8728" s="198">
        <v>51335370</v>
      </c>
      <c r="B8728" s="198">
        <v>310510.23</v>
      </c>
      <c r="C8728" s="198">
        <v>0</v>
      </c>
      <c r="D8728" s="198">
        <v>0</v>
      </c>
      <c r="E8728" s="198">
        <v>310510.23</v>
      </c>
      <c r="F8728" s="198">
        <v>823</v>
      </c>
      <c r="G8728" s="198">
        <v>0</v>
      </c>
    </row>
    <row r="8729" spans="1:7">
      <c r="A8729" s="198">
        <v>51409953</v>
      </c>
      <c r="B8729" s="198">
        <v>0</v>
      </c>
      <c r="C8729" s="198">
        <v>0</v>
      </c>
      <c r="D8729" s="198">
        <v>0</v>
      </c>
      <c r="E8729" s="198">
        <v>0</v>
      </c>
      <c r="F8729" s="198">
        <v>823</v>
      </c>
      <c r="G8729" s="198">
        <v>0</v>
      </c>
    </row>
    <row r="8730" spans="1:7">
      <c r="A8730" s="198">
        <v>51410210</v>
      </c>
      <c r="B8730" s="198">
        <v>368450.67</v>
      </c>
      <c r="C8730" s="198">
        <v>0</v>
      </c>
      <c r="D8730" s="198">
        <v>0</v>
      </c>
      <c r="E8730" s="198">
        <v>368450.67</v>
      </c>
      <c r="F8730" s="198">
        <v>823</v>
      </c>
      <c r="G8730" s="198">
        <v>0</v>
      </c>
    </row>
    <row r="8731" spans="1:7">
      <c r="A8731" s="198">
        <v>51410233</v>
      </c>
      <c r="B8731" s="198">
        <v>1002513.13</v>
      </c>
      <c r="C8731" s="198">
        <v>884.07</v>
      </c>
      <c r="D8731" s="198">
        <v>0</v>
      </c>
      <c r="E8731" s="198">
        <v>1003397.2</v>
      </c>
      <c r="F8731" s="198">
        <v>823</v>
      </c>
      <c r="G8731" s="198">
        <v>1</v>
      </c>
    </row>
    <row r="8732" spans="1:7">
      <c r="A8732" s="198">
        <v>51411679</v>
      </c>
      <c r="B8732" s="198">
        <v>0</v>
      </c>
      <c r="C8732" s="198">
        <v>0</v>
      </c>
      <c r="D8732" s="198">
        <v>0</v>
      </c>
      <c r="E8732" s="198">
        <v>0</v>
      </c>
      <c r="F8732" s="198">
        <v>823</v>
      </c>
      <c r="G8732" s="198">
        <v>0</v>
      </c>
    </row>
    <row r="8733" spans="1:7">
      <c r="A8733" s="198">
        <v>51412251</v>
      </c>
      <c r="B8733" s="198">
        <v>0</v>
      </c>
      <c r="C8733" s="198">
        <v>0</v>
      </c>
      <c r="D8733" s="198">
        <v>0</v>
      </c>
      <c r="E8733" s="198">
        <v>0</v>
      </c>
      <c r="F8733" s="198">
        <v>823</v>
      </c>
      <c r="G8733" s="198">
        <v>0</v>
      </c>
    </row>
    <row r="8734" spans="1:7">
      <c r="A8734" s="198">
        <v>51412260</v>
      </c>
      <c r="B8734" s="198">
        <v>439889.46</v>
      </c>
      <c r="C8734" s="198">
        <v>0</v>
      </c>
      <c r="D8734" s="198">
        <v>0</v>
      </c>
      <c r="E8734" s="198">
        <v>439889.46</v>
      </c>
      <c r="F8734" s="198">
        <v>823</v>
      </c>
      <c r="G8734" s="198">
        <v>0</v>
      </c>
    </row>
    <row r="8735" spans="1:7">
      <c r="A8735" s="198">
        <v>51412426</v>
      </c>
      <c r="B8735" s="198">
        <v>602960.61</v>
      </c>
      <c r="C8735" s="198">
        <v>6477.27</v>
      </c>
      <c r="D8735" s="198">
        <v>0</v>
      </c>
      <c r="E8735" s="198">
        <v>609437.88</v>
      </c>
      <c r="F8735" s="198">
        <v>823</v>
      </c>
      <c r="G8735" s="198">
        <v>1</v>
      </c>
    </row>
    <row r="8736" spans="1:7">
      <c r="A8736" s="198">
        <v>51412555</v>
      </c>
      <c r="B8736" s="198">
        <v>0</v>
      </c>
      <c r="C8736" s="198">
        <v>0</v>
      </c>
      <c r="D8736" s="198">
        <v>0</v>
      </c>
      <c r="E8736" s="198">
        <v>0</v>
      </c>
      <c r="F8736" s="198">
        <v>823</v>
      </c>
      <c r="G8736" s="198">
        <v>0</v>
      </c>
    </row>
    <row r="8737" spans="1:7">
      <c r="A8737" s="198">
        <v>51474651</v>
      </c>
      <c r="B8737" s="198">
        <v>1457879.66</v>
      </c>
      <c r="C8737" s="198">
        <v>46803.03</v>
      </c>
      <c r="D8737" s="198">
        <v>0</v>
      </c>
      <c r="E8737" s="198">
        <v>1504682.69</v>
      </c>
      <c r="F8737" s="198">
        <v>823</v>
      </c>
      <c r="G8737" s="198">
        <v>3</v>
      </c>
    </row>
    <row r="8738" spans="1:7">
      <c r="A8738" s="198">
        <v>51474662</v>
      </c>
      <c r="B8738" s="198">
        <v>0</v>
      </c>
      <c r="C8738" s="198">
        <v>0</v>
      </c>
      <c r="D8738" s="198">
        <v>0</v>
      </c>
      <c r="E8738" s="198">
        <v>0</v>
      </c>
      <c r="F8738" s="198">
        <v>823</v>
      </c>
      <c r="G8738" s="198">
        <v>0</v>
      </c>
    </row>
    <row r="8739" spans="1:7">
      <c r="A8739" s="198">
        <v>51517073</v>
      </c>
      <c r="B8739" s="198">
        <v>272070.63</v>
      </c>
      <c r="C8739" s="198">
        <v>0</v>
      </c>
      <c r="D8739" s="198">
        <v>0</v>
      </c>
      <c r="E8739" s="198">
        <v>272070.63</v>
      </c>
      <c r="F8739" s="198">
        <v>823</v>
      </c>
      <c r="G8739" s="198">
        <v>0</v>
      </c>
    </row>
    <row r="8740" spans="1:7">
      <c r="A8740" s="198">
        <v>51517180</v>
      </c>
      <c r="B8740" s="198">
        <v>637700.01</v>
      </c>
      <c r="C8740" s="198">
        <v>6655.74</v>
      </c>
      <c r="D8740" s="198">
        <v>0</v>
      </c>
      <c r="E8740" s="198">
        <v>644355.75</v>
      </c>
      <c r="F8740" s="198">
        <v>823</v>
      </c>
      <c r="G8740" s="198">
        <v>1</v>
      </c>
    </row>
    <row r="8741" spans="1:7">
      <c r="A8741" s="198">
        <v>51517202</v>
      </c>
      <c r="B8741" s="198">
        <v>797352.63</v>
      </c>
      <c r="C8741" s="198">
        <v>0</v>
      </c>
      <c r="D8741" s="198">
        <v>310781.88</v>
      </c>
      <c r="E8741" s="198">
        <v>1108134.51</v>
      </c>
      <c r="F8741" s="198">
        <v>823</v>
      </c>
      <c r="G8741" s="198">
        <v>45</v>
      </c>
    </row>
    <row r="8742" spans="1:7">
      <c r="A8742" s="198">
        <v>51572242</v>
      </c>
      <c r="B8742" s="198">
        <v>0</v>
      </c>
      <c r="C8742" s="198">
        <v>0</v>
      </c>
      <c r="D8742" s="198">
        <v>0</v>
      </c>
      <c r="E8742" s="198">
        <v>0</v>
      </c>
      <c r="F8742" s="198">
        <v>823</v>
      </c>
      <c r="G8742" s="198">
        <v>0</v>
      </c>
    </row>
    <row r="8743" spans="1:7">
      <c r="A8743" s="198">
        <v>51572762</v>
      </c>
      <c r="B8743" s="198">
        <v>0</v>
      </c>
      <c r="C8743" s="198">
        <v>0</v>
      </c>
      <c r="D8743" s="198">
        <v>0</v>
      </c>
      <c r="E8743" s="198">
        <v>0</v>
      </c>
      <c r="F8743" s="198">
        <v>823</v>
      </c>
      <c r="G8743" s="198">
        <v>0</v>
      </c>
    </row>
    <row r="8744" spans="1:7">
      <c r="A8744" s="198">
        <v>51622224</v>
      </c>
      <c r="B8744" s="198">
        <v>0</v>
      </c>
      <c r="C8744" s="198">
        <v>0</v>
      </c>
      <c r="D8744" s="198">
        <v>0</v>
      </c>
      <c r="E8744" s="198">
        <v>0</v>
      </c>
      <c r="F8744" s="198">
        <v>823</v>
      </c>
      <c r="G8744" s="198">
        <v>0</v>
      </c>
    </row>
    <row r="8745" spans="1:7">
      <c r="A8745" s="198">
        <v>51623409</v>
      </c>
      <c r="B8745" s="198">
        <v>0</v>
      </c>
      <c r="C8745" s="198">
        <v>0</v>
      </c>
      <c r="D8745" s="198">
        <v>0</v>
      </c>
      <c r="E8745" s="198">
        <v>0</v>
      </c>
      <c r="F8745" s="198">
        <v>823</v>
      </c>
      <c r="G8745" s="198">
        <v>0</v>
      </c>
    </row>
    <row r="8746" spans="1:7">
      <c r="A8746" s="198">
        <v>51684347</v>
      </c>
      <c r="B8746" s="198">
        <v>0</v>
      </c>
      <c r="C8746" s="198">
        <v>0</v>
      </c>
      <c r="D8746" s="198">
        <v>0</v>
      </c>
      <c r="E8746" s="198">
        <v>0</v>
      </c>
      <c r="F8746" s="198">
        <v>823</v>
      </c>
      <c r="G8746" s="198">
        <v>0</v>
      </c>
    </row>
    <row r="8747" spans="1:7">
      <c r="A8747" s="198">
        <v>51684513</v>
      </c>
      <c r="B8747" s="198">
        <v>0</v>
      </c>
      <c r="C8747" s="198">
        <v>0</v>
      </c>
      <c r="D8747" s="198">
        <v>0</v>
      </c>
      <c r="E8747" s="198">
        <v>0</v>
      </c>
      <c r="F8747" s="198">
        <v>823</v>
      </c>
      <c r="G8747" s="198">
        <v>0</v>
      </c>
    </row>
    <row r="8748" spans="1:7">
      <c r="A8748" s="198">
        <v>51727897</v>
      </c>
      <c r="B8748" s="198">
        <v>222373.88</v>
      </c>
      <c r="C8748" s="198">
        <v>0</v>
      </c>
      <c r="D8748" s="198">
        <v>0</v>
      </c>
      <c r="E8748" s="198">
        <v>222373.88</v>
      </c>
      <c r="F8748" s="198">
        <v>823</v>
      </c>
      <c r="G8748" s="198">
        <v>0</v>
      </c>
    </row>
    <row r="8749" spans="1:7">
      <c r="A8749" s="198">
        <v>51728119</v>
      </c>
      <c r="B8749" s="198">
        <v>0</v>
      </c>
      <c r="C8749" s="198">
        <v>0</v>
      </c>
      <c r="D8749" s="198">
        <v>0</v>
      </c>
      <c r="E8749" s="198">
        <v>0</v>
      </c>
      <c r="F8749" s="198">
        <v>823</v>
      </c>
      <c r="G8749" s="198">
        <v>0</v>
      </c>
    </row>
    <row r="8750" spans="1:7">
      <c r="A8750" s="198">
        <v>51774466</v>
      </c>
      <c r="B8750" s="198">
        <v>0</v>
      </c>
      <c r="C8750" s="198">
        <v>0</v>
      </c>
      <c r="D8750" s="198">
        <v>0</v>
      </c>
      <c r="E8750" s="198">
        <v>0</v>
      </c>
      <c r="F8750" s="198">
        <v>823</v>
      </c>
      <c r="G8750" s="198">
        <v>0</v>
      </c>
    </row>
    <row r="8751" spans="1:7">
      <c r="A8751" s="198">
        <v>51774517</v>
      </c>
      <c r="B8751" s="198">
        <v>0</v>
      </c>
      <c r="C8751" s="198">
        <v>0</v>
      </c>
      <c r="D8751" s="198">
        <v>0</v>
      </c>
      <c r="E8751" s="198">
        <v>0</v>
      </c>
      <c r="F8751" s="198">
        <v>823</v>
      </c>
      <c r="G8751" s="198">
        <v>0</v>
      </c>
    </row>
    <row r="8752" spans="1:7">
      <c r="A8752" s="198">
        <v>51774789</v>
      </c>
      <c r="B8752" s="198">
        <v>0</v>
      </c>
      <c r="C8752" s="198">
        <v>0</v>
      </c>
      <c r="D8752" s="198">
        <v>0</v>
      </c>
      <c r="E8752" s="198">
        <v>0</v>
      </c>
      <c r="F8752" s="198">
        <v>823</v>
      </c>
      <c r="G8752" s="198">
        <v>0</v>
      </c>
    </row>
    <row r="8753" spans="1:7">
      <c r="A8753" s="198">
        <v>51775430</v>
      </c>
      <c r="B8753" s="198">
        <v>0</v>
      </c>
      <c r="C8753" s="198">
        <v>0</v>
      </c>
      <c r="D8753" s="198">
        <v>0</v>
      </c>
      <c r="E8753" s="198">
        <v>0</v>
      </c>
      <c r="F8753" s="198">
        <v>823</v>
      </c>
      <c r="G8753" s="198">
        <v>0</v>
      </c>
    </row>
    <row r="8754" spans="1:7">
      <c r="A8754" s="198">
        <v>51817963</v>
      </c>
      <c r="B8754" s="198">
        <v>0</v>
      </c>
      <c r="C8754" s="198">
        <v>0</v>
      </c>
      <c r="D8754" s="198">
        <v>0</v>
      </c>
      <c r="E8754" s="198">
        <v>0</v>
      </c>
      <c r="F8754" s="198">
        <v>823</v>
      </c>
      <c r="G8754" s="198">
        <v>0</v>
      </c>
    </row>
    <row r="8755" spans="1:7">
      <c r="A8755" s="198">
        <v>51818603</v>
      </c>
      <c r="B8755" s="198">
        <v>0</v>
      </c>
      <c r="C8755" s="198">
        <v>0</v>
      </c>
      <c r="D8755" s="198">
        <v>0</v>
      </c>
      <c r="E8755" s="198">
        <v>0</v>
      </c>
      <c r="F8755" s="198">
        <v>823</v>
      </c>
      <c r="G8755" s="198">
        <v>0</v>
      </c>
    </row>
    <row r="8756" spans="1:7">
      <c r="A8756" s="198">
        <v>51818617</v>
      </c>
      <c r="B8756" s="198">
        <v>163081.69</v>
      </c>
      <c r="C8756" s="198">
        <v>1731.18</v>
      </c>
      <c r="D8756" s="198">
        <v>0</v>
      </c>
      <c r="E8756" s="198">
        <v>164812.87</v>
      </c>
      <c r="F8756" s="198">
        <v>823</v>
      </c>
      <c r="G8756" s="198">
        <v>1</v>
      </c>
    </row>
    <row r="8757" spans="1:7">
      <c r="A8757" s="198">
        <v>51818700</v>
      </c>
      <c r="B8757" s="198">
        <v>763566.74</v>
      </c>
      <c r="C8757" s="198">
        <v>0</v>
      </c>
      <c r="D8757" s="198">
        <v>0</v>
      </c>
      <c r="E8757" s="198">
        <v>763566.74</v>
      </c>
      <c r="F8757" s="198">
        <v>823</v>
      </c>
      <c r="G8757" s="198">
        <v>0</v>
      </c>
    </row>
    <row r="8758" spans="1:7">
      <c r="A8758" s="198">
        <v>51868082</v>
      </c>
      <c r="B8758" s="198">
        <v>398303.97</v>
      </c>
      <c r="C8758" s="198">
        <v>0</v>
      </c>
      <c r="D8758" s="198">
        <v>0</v>
      </c>
      <c r="E8758" s="198">
        <v>398303.97</v>
      </c>
      <c r="F8758" s="198">
        <v>823</v>
      </c>
      <c r="G8758" s="198">
        <v>0</v>
      </c>
    </row>
    <row r="8759" spans="1:7">
      <c r="A8759" s="198">
        <v>51868100</v>
      </c>
      <c r="B8759" s="198">
        <v>0</v>
      </c>
      <c r="C8759" s="198">
        <v>0</v>
      </c>
      <c r="D8759" s="198">
        <v>0</v>
      </c>
      <c r="E8759" s="198">
        <v>0</v>
      </c>
      <c r="F8759" s="198">
        <v>823</v>
      </c>
      <c r="G8759" s="198">
        <v>0</v>
      </c>
    </row>
    <row r="8760" spans="1:7">
      <c r="A8760" s="198">
        <v>51868115</v>
      </c>
      <c r="B8760" s="198">
        <v>281279.2</v>
      </c>
      <c r="C8760" s="198">
        <v>0</v>
      </c>
      <c r="D8760" s="198">
        <v>0</v>
      </c>
      <c r="E8760" s="198">
        <v>281279.2</v>
      </c>
      <c r="F8760" s="198">
        <v>823</v>
      </c>
      <c r="G8760" s="198">
        <v>0</v>
      </c>
    </row>
    <row r="8761" spans="1:7">
      <c r="A8761" s="198">
        <v>51868122</v>
      </c>
      <c r="B8761" s="198">
        <v>0</v>
      </c>
      <c r="C8761" s="198">
        <v>0</v>
      </c>
      <c r="D8761" s="198">
        <v>0</v>
      </c>
      <c r="E8761" s="198">
        <v>0</v>
      </c>
      <c r="F8761" s="198">
        <v>823</v>
      </c>
      <c r="G8761" s="198">
        <v>0</v>
      </c>
    </row>
    <row r="8762" spans="1:7">
      <c r="A8762" s="198">
        <v>51868147</v>
      </c>
      <c r="B8762" s="198">
        <v>0</v>
      </c>
      <c r="C8762" s="198">
        <v>0</v>
      </c>
      <c r="D8762" s="198">
        <v>0</v>
      </c>
      <c r="E8762" s="198">
        <v>0</v>
      </c>
      <c r="F8762" s="198">
        <v>823</v>
      </c>
      <c r="G8762" s="198">
        <v>0</v>
      </c>
    </row>
    <row r="8763" spans="1:7">
      <c r="A8763" s="198">
        <v>51927320</v>
      </c>
      <c r="B8763" s="198">
        <v>0</v>
      </c>
      <c r="C8763" s="198">
        <v>0</v>
      </c>
      <c r="D8763" s="198">
        <v>0</v>
      </c>
      <c r="E8763" s="198">
        <v>0</v>
      </c>
      <c r="F8763" s="198">
        <v>823</v>
      </c>
      <c r="G8763" s="198">
        <v>0</v>
      </c>
    </row>
    <row r="8764" spans="1:7">
      <c r="A8764" s="198">
        <v>51977730</v>
      </c>
      <c r="B8764" s="198">
        <v>0</v>
      </c>
      <c r="C8764" s="198">
        <v>0</v>
      </c>
      <c r="D8764" s="198">
        <v>0</v>
      </c>
      <c r="E8764" s="198">
        <v>0</v>
      </c>
      <c r="F8764" s="198">
        <v>823</v>
      </c>
      <c r="G8764" s="198">
        <v>0</v>
      </c>
    </row>
    <row r="8765" spans="1:7">
      <c r="A8765" s="198">
        <v>52033155</v>
      </c>
      <c r="B8765" s="198">
        <v>595381.29</v>
      </c>
      <c r="C8765" s="198">
        <v>0</v>
      </c>
      <c r="D8765" s="198">
        <v>0</v>
      </c>
      <c r="E8765" s="198">
        <v>595381.29</v>
      </c>
      <c r="F8765" s="198">
        <v>823</v>
      </c>
      <c r="G8765" s="198">
        <v>0</v>
      </c>
    </row>
    <row r="8766" spans="1:7">
      <c r="A8766" s="198">
        <v>52033170</v>
      </c>
      <c r="B8766" s="198">
        <v>400257.6</v>
      </c>
      <c r="C8766" s="198">
        <v>0</v>
      </c>
      <c r="D8766" s="198">
        <v>0</v>
      </c>
      <c r="E8766" s="198">
        <v>400257.6</v>
      </c>
      <c r="F8766" s="198">
        <v>823</v>
      </c>
      <c r="G8766" s="198">
        <v>0</v>
      </c>
    </row>
    <row r="8767" spans="1:7">
      <c r="A8767" s="198">
        <v>52033220</v>
      </c>
      <c r="B8767" s="198">
        <v>518329.74</v>
      </c>
      <c r="C8767" s="198">
        <v>0</v>
      </c>
      <c r="D8767" s="198">
        <v>158204.63</v>
      </c>
      <c r="E8767" s="198">
        <v>676534.37</v>
      </c>
      <c r="F8767" s="198">
        <v>823</v>
      </c>
      <c r="G8767" s="198">
        <v>36</v>
      </c>
    </row>
    <row r="8768" spans="1:7">
      <c r="A8768" s="198">
        <v>52085542</v>
      </c>
      <c r="B8768" s="198">
        <v>0</v>
      </c>
      <c r="C8768" s="198">
        <v>0</v>
      </c>
      <c r="D8768" s="198">
        <v>0</v>
      </c>
      <c r="E8768" s="198">
        <v>0</v>
      </c>
      <c r="F8768" s="198">
        <v>823</v>
      </c>
      <c r="G8768" s="198">
        <v>0</v>
      </c>
    </row>
    <row r="8769" spans="1:7">
      <c r="A8769" s="198">
        <v>52137824</v>
      </c>
      <c r="B8769" s="198">
        <v>380024.05</v>
      </c>
      <c r="C8769" s="198">
        <v>0</v>
      </c>
      <c r="D8769" s="198">
        <v>0</v>
      </c>
      <c r="E8769" s="198">
        <v>380024.05</v>
      </c>
      <c r="F8769" s="198">
        <v>823</v>
      </c>
      <c r="G8769" s="198">
        <v>0</v>
      </c>
    </row>
    <row r="8770" spans="1:7">
      <c r="A8770" s="198">
        <v>52138208</v>
      </c>
      <c r="B8770" s="198">
        <v>2324119.81</v>
      </c>
      <c r="C8770" s="198">
        <v>0</v>
      </c>
      <c r="D8770" s="198">
        <v>0</v>
      </c>
      <c r="E8770" s="198">
        <v>2324119.81</v>
      </c>
      <c r="F8770" s="198">
        <v>823</v>
      </c>
      <c r="G8770" s="198">
        <v>0</v>
      </c>
    </row>
    <row r="8771" spans="1:7">
      <c r="A8771" s="198">
        <v>52200659</v>
      </c>
      <c r="B8771" s="198">
        <v>0</v>
      </c>
      <c r="C8771" s="198">
        <v>0</v>
      </c>
      <c r="D8771" s="198">
        <v>0</v>
      </c>
      <c r="E8771" s="198">
        <v>0</v>
      </c>
      <c r="F8771" s="198">
        <v>823</v>
      </c>
      <c r="G8771" s="198">
        <v>0</v>
      </c>
    </row>
    <row r="8772" spans="1:7">
      <c r="A8772" s="198">
        <v>52201780</v>
      </c>
      <c r="B8772" s="198">
        <v>0</v>
      </c>
      <c r="C8772" s="198">
        <v>0</v>
      </c>
      <c r="D8772" s="198">
        <v>0</v>
      </c>
      <c r="E8772" s="198">
        <v>0</v>
      </c>
      <c r="F8772" s="198">
        <v>823</v>
      </c>
      <c r="G8772" s="198">
        <v>0</v>
      </c>
    </row>
    <row r="8773" spans="1:7">
      <c r="A8773" s="198">
        <v>52244495</v>
      </c>
      <c r="B8773" s="198">
        <v>153780.12</v>
      </c>
      <c r="C8773" s="198">
        <v>0</v>
      </c>
      <c r="D8773" s="198">
        <v>0</v>
      </c>
      <c r="E8773" s="198">
        <v>153780.12</v>
      </c>
      <c r="F8773" s="198">
        <v>823</v>
      </c>
      <c r="G8773" s="198">
        <v>0</v>
      </c>
    </row>
    <row r="8774" spans="1:7">
      <c r="A8774" s="198">
        <v>52244591</v>
      </c>
      <c r="B8774" s="198">
        <v>623669.36</v>
      </c>
      <c r="C8774" s="198">
        <v>0</v>
      </c>
      <c r="D8774" s="198">
        <v>0</v>
      </c>
      <c r="E8774" s="198">
        <v>623669.36</v>
      </c>
      <c r="F8774" s="198">
        <v>823</v>
      </c>
      <c r="G8774" s="198">
        <v>0</v>
      </c>
    </row>
    <row r="8775" spans="1:7">
      <c r="A8775" s="198">
        <v>52245452</v>
      </c>
      <c r="B8775" s="198">
        <v>267338.25</v>
      </c>
      <c r="C8775" s="198">
        <v>0</v>
      </c>
      <c r="D8775" s="198">
        <v>144188.04</v>
      </c>
      <c r="E8775" s="198">
        <v>411526.29</v>
      </c>
      <c r="F8775" s="198">
        <v>823</v>
      </c>
      <c r="G8775" s="198">
        <v>77</v>
      </c>
    </row>
    <row r="8776" spans="1:7">
      <c r="A8776" s="198">
        <v>52289841</v>
      </c>
      <c r="B8776" s="198">
        <v>0</v>
      </c>
      <c r="C8776" s="198">
        <v>0</v>
      </c>
      <c r="D8776" s="198">
        <v>0</v>
      </c>
      <c r="E8776" s="198">
        <v>0</v>
      </c>
      <c r="F8776" s="198">
        <v>823</v>
      </c>
      <c r="G8776" s="198">
        <v>0</v>
      </c>
    </row>
    <row r="8777" spans="1:7">
      <c r="A8777" s="198">
        <v>52290084</v>
      </c>
      <c r="B8777" s="198">
        <v>0</v>
      </c>
      <c r="C8777" s="198">
        <v>0</v>
      </c>
      <c r="D8777" s="198">
        <v>0</v>
      </c>
      <c r="E8777" s="198">
        <v>0</v>
      </c>
      <c r="F8777" s="198">
        <v>823</v>
      </c>
      <c r="G8777" s="198">
        <v>0</v>
      </c>
    </row>
    <row r="8778" spans="1:7">
      <c r="A8778" s="198">
        <v>52290539</v>
      </c>
      <c r="B8778" s="198">
        <v>417032.28</v>
      </c>
      <c r="C8778" s="198">
        <v>0</v>
      </c>
      <c r="D8778" s="198">
        <v>223002.64</v>
      </c>
      <c r="E8778" s="198">
        <v>640034.92000000004</v>
      </c>
      <c r="F8778" s="198">
        <v>823</v>
      </c>
      <c r="G8778" s="198">
        <v>75</v>
      </c>
    </row>
    <row r="8779" spans="1:7">
      <c r="A8779" s="198">
        <v>52338249</v>
      </c>
      <c r="B8779" s="198">
        <v>686044.6</v>
      </c>
      <c r="C8779" s="198">
        <v>0</v>
      </c>
      <c r="D8779" s="198">
        <v>0</v>
      </c>
      <c r="E8779" s="198">
        <v>686044.6</v>
      </c>
      <c r="F8779" s="198">
        <v>823</v>
      </c>
      <c r="G8779" s="198">
        <v>0</v>
      </c>
    </row>
    <row r="8780" spans="1:7">
      <c r="A8780" s="198">
        <v>52338565</v>
      </c>
      <c r="B8780" s="198">
        <v>0</v>
      </c>
      <c r="C8780" s="198">
        <v>0</v>
      </c>
      <c r="D8780" s="198">
        <v>0</v>
      </c>
      <c r="E8780" s="198">
        <v>0</v>
      </c>
      <c r="F8780" s="198">
        <v>823</v>
      </c>
      <c r="G8780" s="198">
        <v>0</v>
      </c>
    </row>
    <row r="8781" spans="1:7">
      <c r="A8781" s="198">
        <v>52338581</v>
      </c>
      <c r="B8781" s="198">
        <v>401168.21</v>
      </c>
      <c r="C8781" s="198">
        <v>0</v>
      </c>
      <c r="D8781" s="198">
        <v>0</v>
      </c>
      <c r="E8781" s="198">
        <v>401168.21</v>
      </c>
      <c r="F8781" s="198">
        <v>823</v>
      </c>
      <c r="G8781" s="198">
        <v>0</v>
      </c>
    </row>
    <row r="8782" spans="1:7">
      <c r="A8782" s="198">
        <v>52389717</v>
      </c>
      <c r="B8782" s="198">
        <v>0</v>
      </c>
      <c r="C8782" s="198">
        <v>0</v>
      </c>
      <c r="D8782" s="198">
        <v>0</v>
      </c>
      <c r="E8782" s="198">
        <v>0</v>
      </c>
      <c r="F8782" s="198">
        <v>823</v>
      </c>
      <c r="G8782" s="198">
        <v>0</v>
      </c>
    </row>
    <row r="8783" spans="1:7">
      <c r="A8783" s="198">
        <v>52391212</v>
      </c>
      <c r="B8783" s="198">
        <v>476123.56</v>
      </c>
      <c r="C8783" s="198">
        <v>0</v>
      </c>
      <c r="D8783" s="198">
        <v>0</v>
      </c>
      <c r="E8783" s="198">
        <v>476123.56</v>
      </c>
      <c r="F8783" s="198">
        <v>823</v>
      </c>
      <c r="G8783" s="198">
        <v>0</v>
      </c>
    </row>
    <row r="8784" spans="1:7">
      <c r="A8784" s="198">
        <v>52453479</v>
      </c>
      <c r="B8784" s="198">
        <v>0</v>
      </c>
      <c r="C8784" s="198">
        <v>0</v>
      </c>
      <c r="D8784" s="198">
        <v>0</v>
      </c>
      <c r="E8784" s="198">
        <v>0</v>
      </c>
      <c r="F8784" s="198">
        <v>823</v>
      </c>
      <c r="G8784" s="198">
        <v>0</v>
      </c>
    </row>
    <row r="8785" spans="1:7">
      <c r="A8785" s="198">
        <v>52453480</v>
      </c>
      <c r="B8785" s="198">
        <v>0</v>
      </c>
      <c r="C8785" s="198">
        <v>0</v>
      </c>
      <c r="D8785" s="198">
        <v>0</v>
      </c>
      <c r="E8785" s="198">
        <v>0</v>
      </c>
      <c r="F8785" s="198">
        <v>823</v>
      </c>
      <c r="G8785" s="198">
        <v>0</v>
      </c>
    </row>
    <row r="8786" spans="1:7">
      <c r="A8786" s="198">
        <v>52453506</v>
      </c>
      <c r="B8786" s="198">
        <v>0</v>
      </c>
      <c r="C8786" s="198">
        <v>0</v>
      </c>
      <c r="D8786" s="198">
        <v>0</v>
      </c>
      <c r="E8786" s="198">
        <v>0</v>
      </c>
      <c r="F8786" s="198">
        <v>823</v>
      </c>
      <c r="G8786" s="198">
        <v>0</v>
      </c>
    </row>
    <row r="8787" spans="1:7">
      <c r="A8787" s="198">
        <v>52495842</v>
      </c>
      <c r="B8787" s="198">
        <v>0</v>
      </c>
      <c r="C8787" s="198">
        <v>0</v>
      </c>
      <c r="D8787" s="198">
        <v>0</v>
      </c>
      <c r="E8787" s="198">
        <v>0</v>
      </c>
      <c r="F8787" s="198">
        <v>823</v>
      </c>
      <c r="G8787" s="198">
        <v>0</v>
      </c>
    </row>
    <row r="8788" spans="1:7">
      <c r="A8788" s="198">
        <v>52496308</v>
      </c>
      <c r="B8788" s="198">
        <v>370872.75</v>
      </c>
      <c r="C8788" s="198">
        <v>0</v>
      </c>
      <c r="D8788" s="198">
        <v>0</v>
      </c>
      <c r="E8788" s="198">
        <v>370872.75</v>
      </c>
      <c r="F8788" s="198">
        <v>823</v>
      </c>
      <c r="G8788" s="198">
        <v>0</v>
      </c>
    </row>
    <row r="8789" spans="1:7">
      <c r="A8789" s="198">
        <v>52497450</v>
      </c>
      <c r="B8789" s="198">
        <v>102618.67</v>
      </c>
      <c r="C8789" s="198">
        <v>12315.76</v>
      </c>
      <c r="D8789" s="198">
        <v>0</v>
      </c>
      <c r="E8789" s="198">
        <v>114934.43</v>
      </c>
      <c r="F8789" s="198">
        <v>823</v>
      </c>
      <c r="G8789" s="198">
        <v>1</v>
      </c>
    </row>
    <row r="8790" spans="1:7">
      <c r="A8790" s="198">
        <v>52553432</v>
      </c>
      <c r="B8790" s="198">
        <v>0</v>
      </c>
      <c r="C8790" s="198">
        <v>0</v>
      </c>
      <c r="D8790" s="198">
        <v>0</v>
      </c>
      <c r="E8790" s="198">
        <v>0</v>
      </c>
      <c r="F8790" s="198">
        <v>823</v>
      </c>
      <c r="G8790" s="198">
        <v>0</v>
      </c>
    </row>
    <row r="8791" spans="1:7">
      <c r="A8791" s="198">
        <v>52554646</v>
      </c>
      <c r="B8791" s="198">
        <v>238554.41</v>
      </c>
      <c r="C8791" s="198">
        <v>0</v>
      </c>
      <c r="D8791" s="198">
        <v>0</v>
      </c>
      <c r="E8791" s="198">
        <v>238554.41</v>
      </c>
      <c r="F8791" s="198">
        <v>823</v>
      </c>
      <c r="G8791" s="198">
        <v>0</v>
      </c>
    </row>
    <row r="8792" spans="1:7">
      <c r="A8792" s="198">
        <v>52554695</v>
      </c>
      <c r="B8792" s="198">
        <v>559058.77</v>
      </c>
      <c r="C8792" s="198">
        <v>0</v>
      </c>
      <c r="D8792" s="198">
        <v>0</v>
      </c>
      <c r="E8792" s="198">
        <v>559058.77</v>
      </c>
      <c r="F8792" s="198">
        <v>823</v>
      </c>
      <c r="G8792" s="198">
        <v>0</v>
      </c>
    </row>
    <row r="8793" spans="1:7">
      <c r="A8793" s="198">
        <v>52554774</v>
      </c>
      <c r="B8793" s="198">
        <v>0</v>
      </c>
      <c r="C8793" s="198">
        <v>0</v>
      </c>
      <c r="D8793" s="198">
        <v>0</v>
      </c>
      <c r="E8793" s="198">
        <v>0</v>
      </c>
      <c r="F8793" s="198">
        <v>823</v>
      </c>
      <c r="G8793" s="198">
        <v>0</v>
      </c>
    </row>
    <row r="8794" spans="1:7">
      <c r="A8794" s="198">
        <v>52554787</v>
      </c>
      <c r="B8794" s="198">
        <v>1149882.4099999999</v>
      </c>
      <c r="C8794" s="198">
        <v>0</v>
      </c>
      <c r="D8794" s="198">
        <v>0</v>
      </c>
      <c r="E8794" s="198">
        <v>1149882.4099999999</v>
      </c>
      <c r="F8794" s="198">
        <v>823</v>
      </c>
      <c r="G8794" s="198">
        <v>0</v>
      </c>
    </row>
    <row r="8795" spans="1:7">
      <c r="A8795" s="198">
        <v>52608660</v>
      </c>
      <c r="B8795" s="198">
        <v>0</v>
      </c>
      <c r="C8795" s="198">
        <v>0</v>
      </c>
      <c r="D8795" s="198">
        <v>0</v>
      </c>
      <c r="E8795" s="198">
        <v>0</v>
      </c>
      <c r="F8795" s="198">
        <v>823</v>
      </c>
      <c r="G8795" s="198">
        <v>0</v>
      </c>
    </row>
    <row r="8796" spans="1:7">
      <c r="A8796" s="198">
        <v>52609994</v>
      </c>
      <c r="B8796" s="198">
        <v>435144.05</v>
      </c>
      <c r="C8796" s="198">
        <v>5110.5600000000004</v>
      </c>
      <c r="D8796" s="198">
        <v>0</v>
      </c>
      <c r="E8796" s="198">
        <v>440254.61</v>
      </c>
      <c r="F8796" s="198">
        <v>823</v>
      </c>
      <c r="G8796" s="198">
        <v>2</v>
      </c>
    </row>
    <row r="8797" spans="1:7">
      <c r="A8797" s="198">
        <v>52610086</v>
      </c>
      <c r="B8797" s="198">
        <v>0</v>
      </c>
      <c r="C8797" s="198">
        <v>0</v>
      </c>
      <c r="D8797" s="198">
        <v>0</v>
      </c>
      <c r="E8797" s="198">
        <v>0</v>
      </c>
      <c r="F8797" s="198">
        <v>823</v>
      </c>
      <c r="G8797" s="198">
        <v>0</v>
      </c>
    </row>
    <row r="8798" spans="1:7">
      <c r="A8798" s="198">
        <v>52610432</v>
      </c>
      <c r="B8798" s="198">
        <v>719731.32</v>
      </c>
      <c r="C8798" s="198">
        <v>7767.98</v>
      </c>
      <c r="D8798" s="198">
        <v>0</v>
      </c>
      <c r="E8798" s="198">
        <v>727499.3</v>
      </c>
      <c r="F8798" s="198">
        <v>823</v>
      </c>
      <c r="G8798" s="198">
        <v>1</v>
      </c>
    </row>
    <row r="8799" spans="1:7">
      <c r="A8799" s="198">
        <v>52610644</v>
      </c>
      <c r="B8799" s="198">
        <v>0</v>
      </c>
      <c r="C8799" s="198">
        <v>0</v>
      </c>
      <c r="D8799" s="198">
        <v>0</v>
      </c>
      <c r="E8799" s="198">
        <v>0</v>
      </c>
      <c r="F8799" s="198">
        <v>823</v>
      </c>
      <c r="G8799" s="198">
        <v>0</v>
      </c>
    </row>
    <row r="8800" spans="1:7">
      <c r="A8800" s="198">
        <v>52611030</v>
      </c>
      <c r="B8800" s="198">
        <v>144081.20000000001</v>
      </c>
      <c r="C8800" s="198">
        <v>0</v>
      </c>
      <c r="D8800" s="198">
        <v>0</v>
      </c>
      <c r="E8800" s="198">
        <v>144081.20000000001</v>
      </c>
      <c r="F8800" s="198">
        <v>823</v>
      </c>
      <c r="G8800" s="198">
        <v>0</v>
      </c>
    </row>
    <row r="8801" spans="1:7">
      <c r="A8801" s="198">
        <v>52611307</v>
      </c>
      <c r="B8801" s="198">
        <v>596106.03</v>
      </c>
      <c r="C8801" s="198">
        <v>0</v>
      </c>
      <c r="D8801" s="198">
        <v>0</v>
      </c>
      <c r="E8801" s="198">
        <v>596106.03</v>
      </c>
      <c r="F8801" s="198">
        <v>823</v>
      </c>
      <c r="G8801" s="198">
        <v>0</v>
      </c>
    </row>
    <row r="8802" spans="1:7">
      <c r="A8802" s="198">
        <v>52611744</v>
      </c>
      <c r="B8802" s="198">
        <v>0</v>
      </c>
      <c r="C8802" s="198">
        <v>0</v>
      </c>
      <c r="D8802" s="198">
        <v>0</v>
      </c>
      <c r="E8802" s="198">
        <v>0</v>
      </c>
      <c r="F8802" s="198">
        <v>823</v>
      </c>
      <c r="G8802" s="198">
        <v>0</v>
      </c>
    </row>
    <row r="8803" spans="1:7">
      <c r="A8803" s="198">
        <v>52611992</v>
      </c>
      <c r="B8803" s="198">
        <v>1018686.56</v>
      </c>
      <c r="C8803" s="198">
        <v>140.80000000000001</v>
      </c>
      <c r="D8803" s="198">
        <v>0</v>
      </c>
      <c r="E8803" s="198">
        <v>1018827.36</v>
      </c>
      <c r="F8803" s="198">
        <v>823</v>
      </c>
      <c r="G8803" s="198">
        <v>1</v>
      </c>
    </row>
    <row r="8804" spans="1:7">
      <c r="A8804" s="198">
        <v>52612006</v>
      </c>
      <c r="B8804" s="198">
        <v>0</v>
      </c>
      <c r="C8804" s="198">
        <v>0</v>
      </c>
      <c r="D8804" s="198">
        <v>0</v>
      </c>
      <c r="E8804" s="198">
        <v>0</v>
      </c>
      <c r="F8804" s="198">
        <v>823</v>
      </c>
      <c r="G8804" s="198">
        <v>0</v>
      </c>
    </row>
    <row r="8805" spans="1:7">
      <c r="A8805" s="198">
        <v>52612015</v>
      </c>
      <c r="B8805" s="198">
        <v>760583.17</v>
      </c>
      <c r="C8805" s="198">
        <v>0</v>
      </c>
      <c r="D8805" s="198">
        <v>421703.71</v>
      </c>
      <c r="E8805" s="198">
        <v>1182286.8799999999</v>
      </c>
      <c r="F8805" s="198">
        <v>823</v>
      </c>
      <c r="G8805" s="198">
        <v>91</v>
      </c>
    </row>
    <row r="8806" spans="1:7">
      <c r="A8806" s="198">
        <v>52612030</v>
      </c>
      <c r="B8806" s="198">
        <v>0</v>
      </c>
      <c r="C8806" s="198">
        <v>0</v>
      </c>
      <c r="D8806" s="198">
        <v>0</v>
      </c>
      <c r="E8806" s="198">
        <v>0</v>
      </c>
      <c r="F8806" s="198">
        <v>823</v>
      </c>
      <c r="G8806" s="198">
        <v>0</v>
      </c>
    </row>
    <row r="8807" spans="1:7">
      <c r="A8807" s="198">
        <v>52612060</v>
      </c>
      <c r="B8807" s="198">
        <v>344919.4</v>
      </c>
      <c r="C8807" s="198">
        <v>0</v>
      </c>
      <c r="D8807" s="198">
        <v>0</v>
      </c>
      <c r="E8807" s="198">
        <v>344919.4</v>
      </c>
      <c r="F8807" s="198">
        <v>823</v>
      </c>
      <c r="G8807" s="198">
        <v>0</v>
      </c>
    </row>
    <row r="8808" spans="1:7">
      <c r="A8808" s="198">
        <v>52612079</v>
      </c>
      <c r="B8808" s="198">
        <v>0</v>
      </c>
      <c r="C8808" s="198">
        <v>0</v>
      </c>
      <c r="D8808" s="198">
        <v>0</v>
      </c>
      <c r="E8808" s="198">
        <v>0</v>
      </c>
      <c r="F8808" s="198">
        <v>823</v>
      </c>
      <c r="G8808" s="198">
        <v>0</v>
      </c>
    </row>
    <row r="8809" spans="1:7">
      <c r="A8809" s="198">
        <v>52612082</v>
      </c>
      <c r="B8809" s="198">
        <v>0</v>
      </c>
      <c r="C8809" s="198">
        <v>0</v>
      </c>
      <c r="D8809" s="198">
        <v>0</v>
      </c>
      <c r="E8809" s="198">
        <v>0</v>
      </c>
      <c r="F8809" s="198">
        <v>823</v>
      </c>
      <c r="G8809" s="198">
        <v>0</v>
      </c>
    </row>
    <row r="8810" spans="1:7">
      <c r="A8810" s="198">
        <v>52612117</v>
      </c>
      <c r="B8810" s="198">
        <v>478412.05</v>
      </c>
      <c r="C8810" s="198">
        <v>0</v>
      </c>
      <c r="D8810" s="198">
        <v>161579.09</v>
      </c>
      <c r="E8810" s="198">
        <v>639991.14</v>
      </c>
      <c r="F8810" s="198">
        <v>823</v>
      </c>
      <c r="G8810" s="198">
        <v>41</v>
      </c>
    </row>
    <row r="8811" spans="1:7">
      <c r="A8811" s="198">
        <v>52612172</v>
      </c>
      <c r="B8811" s="198">
        <v>0</v>
      </c>
      <c r="C8811" s="198">
        <v>0</v>
      </c>
      <c r="D8811" s="198">
        <v>0</v>
      </c>
      <c r="E8811" s="198">
        <v>0</v>
      </c>
      <c r="F8811" s="198">
        <v>823</v>
      </c>
      <c r="G8811" s="198">
        <v>0</v>
      </c>
    </row>
    <row r="8812" spans="1:7">
      <c r="A8812" s="198">
        <v>52612201</v>
      </c>
      <c r="B8812" s="198">
        <v>0</v>
      </c>
      <c r="C8812" s="198">
        <v>0</v>
      </c>
      <c r="D8812" s="198">
        <v>0</v>
      </c>
      <c r="E8812" s="198">
        <v>0</v>
      </c>
      <c r="F8812" s="198">
        <v>823</v>
      </c>
      <c r="G8812" s="198">
        <v>0</v>
      </c>
    </row>
    <row r="8813" spans="1:7">
      <c r="A8813" s="198">
        <v>52612281</v>
      </c>
      <c r="B8813" s="198">
        <v>853269.01</v>
      </c>
      <c r="C8813" s="198">
        <v>0</v>
      </c>
      <c r="D8813" s="198">
        <v>0</v>
      </c>
      <c r="E8813" s="198">
        <v>853269.01</v>
      </c>
      <c r="F8813" s="198">
        <v>823</v>
      </c>
      <c r="G8813" s="198">
        <v>0</v>
      </c>
    </row>
    <row r="8814" spans="1:7">
      <c r="A8814" s="198">
        <v>52612332</v>
      </c>
      <c r="B8814" s="198">
        <v>0</v>
      </c>
      <c r="C8814" s="198">
        <v>0</v>
      </c>
      <c r="D8814" s="198">
        <v>0</v>
      </c>
      <c r="E8814" s="198">
        <v>0</v>
      </c>
      <c r="F8814" s="198">
        <v>823</v>
      </c>
      <c r="G8814" s="198">
        <v>0</v>
      </c>
    </row>
    <row r="8815" spans="1:7">
      <c r="A8815" s="198">
        <v>52612354</v>
      </c>
      <c r="B8815" s="198">
        <v>0</v>
      </c>
      <c r="C8815" s="198">
        <v>0</v>
      </c>
      <c r="D8815" s="198">
        <v>0</v>
      </c>
      <c r="E8815" s="198">
        <v>0</v>
      </c>
      <c r="F8815" s="198">
        <v>823</v>
      </c>
      <c r="G8815" s="198">
        <v>0</v>
      </c>
    </row>
    <row r="8816" spans="1:7">
      <c r="A8816" s="198">
        <v>52612381</v>
      </c>
      <c r="B8816" s="198">
        <v>550599.80000000005</v>
      </c>
      <c r="C8816" s="198">
        <v>0</v>
      </c>
      <c r="D8816" s="198">
        <v>0</v>
      </c>
      <c r="E8816" s="198">
        <v>550599.80000000005</v>
      </c>
      <c r="F8816" s="198">
        <v>823</v>
      </c>
      <c r="G8816" s="198">
        <v>0</v>
      </c>
    </row>
    <row r="8817" spans="1:7">
      <c r="A8817" s="198">
        <v>52681535</v>
      </c>
      <c r="B8817" s="198">
        <v>486242.64</v>
      </c>
      <c r="C8817" s="198">
        <v>0</v>
      </c>
      <c r="D8817" s="198">
        <v>0</v>
      </c>
      <c r="E8817" s="198">
        <v>486242.64</v>
      </c>
      <c r="F8817" s="198">
        <v>823</v>
      </c>
      <c r="G8817" s="198">
        <v>0</v>
      </c>
    </row>
    <row r="8818" spans="1:7">
      <c r="A8818" s="198">
        <v>52681682</v>
      </c>
      <c r="B8818" s="198">
        <v>0</v>
      </c>
      <c r="C8818" s="198">
        <v>0</v>
      </c>
      <c r="D8818" s="198">
        <v>0</v>
      </c>
      <c r="E8818" s="198">
        <v>0</v>
      </c>
      <c r="F8818" s="198">
        <v>823</v>
      </c>
      <c r="G8818" s="198">
        <v>0</v>
      </c>
    </row>
    <row r="8819" spans="1:7">
      <c r="A8819" s="198">
        <v>52681700</v>
      </c>
      <c r="B8819" s="198">
        <v>0</v>
      </c>
      <c r="C8819" s="198">
        <v>0</v>
      </c>
      <c r="D8819" s="198">
        <v>0</v>
      </c>
      <c r="E8819" s="198">
        <v>0</v>
      </c>
      <c r="F8819" s="198">
        <v>823</v>
      </c>
      <c r="G8819" s="198">
        <v>0</v>
      </c>
    </row>
    <row r="8820" spans="1:7">
      <c r="A8820" s="198">
        <v>52681758</v>
      </c>
      <c r="B8820" s="198">
        <v>783787.99</v>
      </c>
      <c r="C8820" s="198">
        <v>0</v>
      </c>
      <c r="D8820" s="198">
        <v>0</v>
      </c>
      <c r="E8820" s="198">
        <v>783787.99</v>
      </c>
      <c r="F8820" s="198">
        <v>823</v>
      </c>
      <c r="G8820" s="198">
        <v>0</v>
      </c>
    </row>
    <row r="8821" spans="1:7">
      <c r="A8821" s="198">
        <v>52747946</v>
      </c>
      <c r="B8821" s="198">
        <v>278931.83</v>
      </c>
      <c r="C8821" s="198">
        <v>12477.1</v>
      </c>
      <c r="D8821" s="198">
        <v>0</v>
      </c>
      <c r="E8821" s="198">
        <v>291408.93</v>
      </c>
      <c r="F8821" s="198">
        <v>823</v>
      </c>
      <c r="G8821" s="198">
        <v>2</v>
      </c>
    </row>
    <row r="8822" spans="1:7">
      <c r="A8822" s="198">
        <v>52748690</v>
      </c>
      <c r="B8822" s="198">
        <v>0</v>
      </c>
      <c r="C8822" s="198">
        <v>0</v>
      </c>
      <c r="D8822" s="198">
        <v>0</v>
      </c>
      <c r="E8822" s="198">
        <v>0</v>
      </c>
      <c r="F8822" s="198">
        <v>823</v>
      </c>
      <c r="G8822" s="198">
        <v>0</v>
      </c>
    </row>
    <row r="8823" spans="1:7">
      <c r="A8823" s="198">
        <v>52794851</v>
      </c>
      <c r="B8823" s="198">
        <v>0</v>
      </c>
      <c r="C8823" s="198">
        <v>0</v>
      </c>
      <c r="D8823" s="198">
        <v>0</v>
      </c>
      <c r="E8823" s="198">
        <v>0</v>
      </c>
      <c r="F8823" s="198">
        <v>823</v>
      </c>
      <c r="G8823" s="198">
        <v>0</v>
      </c>
    </row>
    <row r="8824" spans="1:7">
      <c r="A8824" s="198">
        <v>52795420</v>
      </c>
      <c r="B8824" s="198">
        <v>0</v>
      </c>
      <c r="C8824" s="198">
        <v>0</v>
      </c>
      <c r="D8824" s="198">
        <v>0</v>
      </c>
      <c r="E8824" s="198">
        <v>0</v>
      </c>
      <c r="F8824" s="198">
        <v>823</v>
      </c>
      <c r="G8824" s="198">
        <v>0</v>
      </c>
    </row>
    <row r="8825" spans="1:7">
      <c r="A8825" s="198">
        <v>52887710</v>
      </c>
      <c r="B8825" s="198">
        <v>1516106.48</v>
      </c>
      <c r="C8825" s="198">
        <v>18631.96</v>
      </c>
      <c r="D8825" s="198">
        <v>0</v>
      </c>
      <c r="E8825" s="198">
        <v>1534738.44</v>
      </c>
      <c r="F8825" s="198">
        <v>823</v>
      </c>
      <c r="G8825" s="198">
        <v>1</v>
      </c>
    </row>
    <row r="8826" spans="1:7">
      <c r="A8826" s="198">
        <v>52887889</v>
      </c>
      <c r="B8826" s="198">
        <v>264657.09999999998</v>
      </c>
      <c r="C8826" s="198">
        <v>0</v>
      </c>
      <c r="D8826" s="198">
        <v>154344.51</v>
      </c>
      <c r="E8826" s="198">
        <v>419001.61</v>
      </c>
      <c r="F8826" s="198">
        <v>823</v>
      </c>
      <c r="G8826" s="198">
        <v>90</v>
      </c>
    </row>
    <row r="8827" spans="1:7">
      <c r="A8827" s="198">
        <v>52887890</v>
      </c>
      <c r="B8827" s="198">
        <v>575571.68000000005</v>
      </c>
      <c r="C8827" s="198">
        <v>0</v>
      </c>
      <c r="D8827" s="198">
        <v>142393.59</v>
      </c>
      <c r="E8827" s="198">
        <v>717965.27</v>
      </c>
      <c r="F8827" s="198">
        <v>823</v>
      </c>
      <c r="G8827" s="198">
        <v>28</v>
      </c>
    </row>
    <row r="8828" spans="1:7">
      <c r="A8828" s="198">
        <v>52887910</v>
      </c>
      <c r="B8828" s="198">
        <v>341021.11</v>
      </c>
      <c r="C8828" s="198">
        <v>0</v>
      </c>
      <c r="D8828" s="198">
        <v>65408.61</v>
      </c>
      <c r="E8828" s="198">
        <v>406429.72</v>
      </c>
      <c r="F8828" s="198">
        <v>823</v>
      </c>
      <c r="G8828" s="198">
        <v>21</v>
      </c>
    </row>
    <row r="8829" spans="1:7">
      <c r="A8829" s="198">
        <v>52939056</v>
      </c>
      <c r="B8829" s="198">
        <v>170607.52</v>
      </c>
      <c r="C8829" s="198">
        <v>0</v>
      </c>
      <c r="D8829" s="198">
        <v>104024.62</v>
      </c>
      <c r="E8829" s="198">
        <v>274632.14</v>
      </c>
      <c r="F8829" s="198">
        <v>823</v>
      </c>
      <c r="G8829" s="198">
        <v>97</v>
      </c>
    </row>
    <row r="8830" spans="1:7">
      <c r="A8830" s="198">
        <v>52939078</v>
      </c>
      <c r="B8830" s="198">
        <v>0</v>
      </c>
      <c r="C8830" s="198">
        <v>0</v>
      </c>
      <c r="D8830" s="198">
        <v>0</v>
      </c>
      <c r="E8830" s="198">
        <v>0</v>
      </c>
      <c r="F8830" s="198">
        <v>823</v>
      </c>
      <c r="G8830" s="198">
        <v>0</v>
      </c>
    </row>
    <row r="8831" spans="1:7">
      <c r="A8831" s="198">
        <v>52997134</v>
      </c>
      <c r="B8831" s="198">
        <v>0</v>
      </c>
      <c r="C8831" s="198">
        <v>0</v>
      </c>
      <c r="D8831" s="198">
        <v>0</v>
      </c>
      <c r="E8831" s="198">
        <v>0</v>
      </c>
      <c r="F8831" s="198">
        <v>823</v>
      </c>
      <c r="G8831" s="198">
        <v>0</v>
      </c>
    </row>
    <row r="8832" spans="1:7">
      <c r="A8832" s="198">
        <v>52997146</v>
      </c>
      <c r="B8832" s="198">
        <v>0</v>
      </c>
      <c r="C8832" s="198">
        <v>0</v>
      </c>
      <c r="D8832" s="198">
        <v>0</v>
      </c>
      <c r="E8832" s="198">
        <v>0</v>
      </c>
      <c r="F8832" s="198">
        <v>823</v>
      </c>
      <c r="G8832" s="198">
        <v>0</v>
      </c>
    </row>
    <row r="8833" spans="1:7">
      <c r="A8833" s="198">
        <v>53041802</v>
      </c>
      <c r="B8833" s="198">
        <v>0</v>
      </c>
      <c r="C8833" s="198">
        <v>0</v>
      </c>
      <c r="D8833" s="198">
        <v>0</v>
      </c>
      <c r="E8833" s="198">
        <v>0</v>
      </c>
      <c r="F8833" s="198">
        <v>823</v>
      </c>
      <c r="G8833" s="198">
        <v>0</v>
      </c>
    </row>
    <row r="8834" spans="1:7">
      <c r="A8834" s="198">
        <v>53041817</v>
      </c>
      <c r="B8834" s="198">
        <v>118521.08</v>
      </c>
      <c r="C8834" s="198">
        <v>0</v>
      </c>
      <c r="D8834" s="198">
        <v>0</v>
      </c>
      <c r="E8834" s="198">
        <v>118521.08</v>
      </c>
      <c r="F8834" s="198">
        <v>823</v>
      </c>
      <c r="G8834" s="198">
        <v>0</v>
      </c>
    </row>
    <row r="8835" spans="1:7">
      <c r="A8835" s="198">
        <v>53042612</v>
      </c>
      <c r="B8835" s="198">
        <v>251274.15</v>
      </c>
      <c r="C8835" s="198">
        <v>0</v>
      </c>
      <c r="D8835" s="198">
        <v>0</v>
      </c>
      <c r="E8835" s="198">
        <v>251274.15</v>
      </c>
      <c r="F8835" s="198">
        <v>823</v>
      </c>
      <c r="G8835" s="198">
        <v>0</v>
      </c>
    </row>
    <row r="8836" spans="1:7">
      <c r="A8836" s="198">
        <v>53093199</v>
      </c>
      <c r="B8836" s="198">
        <v>157735.96</v>
      </c>
      <c r="C8836" s="198">
        <v>0</v>
      </c>
      <c r="D8836" s="198">
        <v>0</v>
      </c>
      <c r="E8836" s="198">
        <v>157735.96</v>
      </c>
      <c r="F8836" s="198">
        <v>823</v>
      </c>
      <c r="G8836" s="198">
        <v>0</v>
      </c>
    </row>
    <row r="8837" spans="1:7">
      <c r="A8837" s="198">
        <v>53144403</v>
      </c>
      <c r="B8837" s="198">
        <v>0</v>
      </c>
      <c r="C8837" s="198">
        <v>0</v>
      </c>
      <c r="D8837" s="198">
        <v>0</v>
      </c>
      <c r="E8837" s="198">
        <v>0</v>
      </c>
      <c r="F8837" s="198">
        <v>823</v>
      </c>
      <c r="G8837" s="198">
        <v>0</v>
      </c>
    </row>
    <row r="8838" spans="1:7">
      <c r="A8838" s="198">
        <v>53144605</v>
      </c>
      <c r="B8838" s="198">
        <v>0</v>
      </c>
      <c r="C8838" s="198">
        <v>0</v>
      </c>
      <c r="D8838" s="198">
        <v>0</v>
      </c>
      <c r="E8838" s="198">
        <v>0</v>
      </c>
      <c r="F8838" s="198">
        <v>823</v>
      </c>
      <c r="G8838" s="198">
        <v>0</v>
      </c>
    </row>
    <row r="8839" spans="1:7">
      <c r="A8839" s="198">
        <v>53195402</v>
      </c>
      <c r="B8839" s="198">
        <v>2165257.09</v>
      </c>
      <c r="C8839" s="198">
        <v>0</v>
      </c>
      <c r="D8839" s="198">
        <v>0</v>
      </c>
      <c r="E8839" s="198">
        <v>2165257.09</v>
      </c>
      <c r="F8839" s="198">
        <v>823</v>
      </c>
      <c r="G8839" s="198">
        <v>0</v>
      </c>
    </row>
    <row r="8840" spans="1:7">
      <c r="A8840" s="198">
        <v>53196480</v>
      </c>
      <c r="B8840" s="198">
        <v>216343.41</v>
      </c>
      <c r="C8840" s="198">
        <v>0</v>
      </c>
      <c r="D8840" s="198">
        <v>0</v>
      </c>
      <c r="E8840" s="198">
        <v>216343.41</v>
      </c>
      <c r="F8840" s="198">
        <v>823</v>
      </c>
      <c r="G8840" s="198">
        <v>0</v>
      </c>
    </row>
    <row r="8841" spans="1:7">
      <c r="A8841" s="198">
        <v>53196520</v>
      </c>
      <c r="B8841" s="198">
        <v>0</v>
      </c>
      <c r="C8841" s="198">
        <v>0</v>
      </c>
      <c r="D8841" s="198">
        <v>0</v>
      </c>
      <c r="E8841" s="198">
        <v>0</v>
      </c>
      <c r="F8841" s="198">
        <v>823</v>
      </c>
      <c r="G8841" s="198">
        <v>0</v>
      </c>
    </row>
    <row r="8842" spans="1:7">
      <c r="A8842" s="198">
        <v>53254430</v>
      </c>
      <c r="B8842" s="198">
        <v>0</v>
      </c>
      <c r="C8842" s="198">
        <v>0</v>
      </c>
      <c r="D8842" s="198">
        <v>0</v>
      </c>
      <c r="E8842" s="198">
        <v>0</v>
      </c>
      <c r="F8842" s="198">
        <v>823</v>
      </c>
      <c r="G8842" s="198">
        <v>0</v>
      </c>
    </row>
    <row r="8843" spans="1:7">
      <c r="A8843" s="198">
        <v>53299151</v>
      </c>
      <c r="B8843" s="198">
        <v>0</v>
      </c>
      <c r="C8843" s="198">
        <v>0</v>
      </c>
      <c r="D8843" s="198">
        <v>0</v>
      </c>
      <c r="E8843" s="198">
        <v>0</v>
      </c>
      <c r="F8843" s="198">
        <v>823</v>
      </c>
      <c r="G8843" s="198">
        <v>0</v>
      </c>
    </row>
    <row r="8844" spans="1:7">
      <c r="A8844" s="198">
        <v>53299376</v>
      </c>
      <c r="B8844" s="198">
        <v>0</v>
      </c>
      <c r="C8844" s="198">
        <v>0</v>
      </c>
      <c r="D8844" s="198">
        <v>0</v>
      </c>
      <c r="E8844" s="198">
        <v>0</v>
      </c>
      <c r="F8844" s="198">
        <v>823</v>
      </c>
      <c r="G8844" s="198">
        <v>0</v>
      </c>
    </row>
    <row r="8845" spans="1:7">
      <c r="A8845" s="198">
        <v>53344146</v>
      </c>
      <c r="B8845" s="198">
        <v>0</v>
      </c>
      <c r="C8845" s="198">
        <v>0</v>
      </c>
      <c r="D8845" s="198">
        <v>0</v>
      </c>
      <c r="E8845" s="198">
        <v>0</v>
      </c>
      <c r="F8845" s="198">
        <v>823</v>
      </c>
      <c r="G8845" s="198">
        <v>0</v>
      </c>
    </row>
    <row r="8846" spans="1:7">
      <c r="A8846" s="198">
        <v>53344913</v>
      </c>
      <c r="B8846" s="198">
        <v>1384025.43</v>
      </c>
      <c r="C8846" s="198">
        <v>0</v>
      </c>
      <c r="D8846" s="198">
        <v>0</v>
      </c>
      <c r="E8846" s="198">
        <v>1384025.43</v>
      </c>
      <c r="F8846" s="198">
        <v>823</v>
      </c>
      <c r="G8846" s="198">
        <v>0</v>
      </c>
    </row>
    <row r="8847" spans="1:7">
      <c r="A8847" s="198">
        <v>53345277</v>
      </c>
      <c r="B8847" s="198">
        <v>674295.9</v>
      </c>
      <c r="C8847" s="198">
        <v>0</v>
      </c>
      <c r="D8847" s="198">
        <v>0</v>
      </c>
      <c r="E8847" s="198">
        <v>674295.9</v>
      </c>
      <c r="F8847" s="198">
        <v>823</v>
      </c>
      <c r="G8847" s="198">
        <v>0</v>
      </c>
    </row>
    <row r="8848" spans="1:7">
      <c r="A8848" s="198">
        <v>53345283</v>
      </c>
      <c r="B8848" s="198">
        <v>301450.17</v>
      </c>
      <c r="C8848" s="198">
        <v>0</v>
      </c>
      <c r="D8848" s="198">
        <v>0</v>
      </c>
      <c r="E8848" s="198">
        <v>301450.17</v>
      </c>
      <c r="F8848" s="198">
        <v>823</v>
      </c>
      <c r="G8848" s="198">
        <v>0</v>
      </c>
    </row>
    <row r="8849" spans="1:7">
      <c r="A8849" s="198">
        <v>53390223</v>
      </c>
      <c r="B8849" s="198">
        <v>0</v>
      </c>
      <c r="C8849" s="198">
        <v>0</v>
      </c>
      <c r="D8849" s="198">
        <v>0</v>
      </c>
      <c r="E8849" s="198">
        <v>0</v>
      </c>
      <c r="F8849" s="198">
        <v>823</v>
      </c>
      <c r="G8849" s="198">
        <v>0</v>
      </c>
    </row>
    <row r="8850" spans="1:7">
      <c r="A8850" s="198">
        <v>53496429</v>
      </c>
      <c r="B8850" s="198">
        <v>475973.55</v>
      </c>
      <c r="C8850" s="198">
        <v>5038.96</v>
      </c>
      <c r="D8850" s="198">
        <v>0</v>
      </c>
      <c r="E8850" s="198">
        <v>481012.51</v>
      </c>
      <c r="F8850" s="198">
        <v>823</v>
      </c>
      <c r="G8850" s="198">
        <v>1</v>
      </c>
    </row>
    <row r="8851" spans="1:7">
      <c r="A8851" s="198">
        <v>53496596</v>
      </c>
      <c r="B8851" s="198">
        <v>0</v>
      </c>
      <c r="C8851" s="198">
        <v>0</v>
      </c>
      <c r="D8851" s="198">
        <v>0</v>
      </c>
      <c r="E8851" s="198">
        <v>0</v>
      </c>
      <c r="F8851" s="198">
        <v>823</v>
      </c>
      <c r="G8851" s="198">
        <v>0</v>
      </c>
    </row>
    <row r="8852" spans="1:7">
      <c r="A8852" s="198">
        <v>53497231</v>
      </c>
      <c r="B8852" s="198">
        <v>236416.97</v>
      </c>
      <c r="C8852" s="198">
        <v>2419.8200000000002</v>
      </c>
      <c r="D8852" s="198">
        <v>0</v>
      </c>
      <c r="E8852" s="198">
        <v>238836.79</v>
      </c>
      <c r="F8852" s="198">
        <v>823</v>
      </c>
      <c r="G8852" s="198">
        <v>1</v>
      </c>
    </row>
    <row r="8853" spans="1:7">
      <c r="A8853" s="198">
        <v>53497848</v>
      </c>
      <c r="B8853" s="198">
        <v>0</v>
      </c>
      <c r="C8853" s="198">
        <v>0</v>
      </c>
      <c r="D8853" s="198">
        <v>0</v>
      </c>
      <c r="E8853" s="198">
        <v>0</v>
      </c>
      <c r="F8853" s="198">
        <v>823</v>
      </c>
      <c r="G8853" s="198">
        <v>0</v>
      </c>
    </row>
    <row r="8854" spans="1:7">
      <c r="A8854" s="198">
        <v>53498030</v>
      </c>
      <c r="B8854" s="198">
        <v>8804.74</v>
      </c>
      <c r="C8854" s="198">
        <v>0</v>
      </c>
      <c r="D8854" s="198">
        <v>0</v>
      </c>
      <c r="E8854" s="198">
        <v>8804.74</v>
      </c>
      <c r="F8854" s="198">
        <v>823</v>
      </c>
      <c r="G8854" s="198">
        <v>0</v>
      </c>
    </row>
    <row r="8855" spans="1:7">
      <c r="A8855" s="198">
        <v>53541836</v>
      </c>
      <c r="B8855" s="198">
        <v>0</v>
      </c>
      <c r="C8855" s="198">
        <v>0</v>
      </c>
      <c r="D8855" s="198">
        <v>0</v>
      </c>
      <c r="E8855" s="198">
        <v>0</v>
      </c>
      <c r="F8855" s="198">
        <v>823</v>
      </c>
      <c r="G8855" s="198">
        <v>0</v>
      </c>
    </row>
    <row r="8856" spans="1:7">
      <c r="A8856" s="198">
        <v>53541882</v>
      </c>
      <c r="B8856" s="198">
        <v>798269.34</v>
      </c>
      <c r="C8856" s="198">
        <v>0</v>
      </c>
      <c r="D8856" s="198">
        <v>43501.2</v>
      </c>
      <c r="E8856" s="198">
        <v>841770.54</v>
      </c>
      <c r="F8856" s="198">
        <v>823</v>
      </c>
      <c r="G8856" s="198">
        <v>6</v>
      </c>
    </row>
    <row r="8857" spans="1:7">
      <c r="A8857" s="198">
        <v>53541920</v>
      </c>
      <c r="B8857" s="198">
        <v>0</v>
      </c>
      <c r="C8857" s="198">
        <v>0</v>
      </c>
      <c r="D8857" s="198">
        <v>0</v>
      </c>
      <c r="E8857" s="198">
        <v>0</v>
      </c>
      <c r="F8857" s="198">
        <v>823</v>
      </c>
      <c r="G8857" s="198">
        <v>0</v>
      </c>
    </row>
    <row r="8858" spans="1:7">
      <c r="A8858" s="198">
        <v>53542274</v>
      </c>
      <c r="B8858" s="198">
        <v>291340.3</v>
      </c>
      <c r="C8858" s="198">
        <v>0</v>
      </c>
      <c r="D8858" s="198">
        <v>0</v>
      </c>
      <c r="E8858" s="198">
        <v>291340.3</v>
      </c>
      <c r="F8858" s="198">
        <v>823</v>
      </c>
      <c r="G8858" s="198">
        <v>0</v>
      </c>
    </row>
    <row r="8859" spans="1:7">
      <c r="A8859" s="198">
        <v>53592402</v>
      </c>
      <c r="B8859" s="198">
        <v>162518.44</v>
      </c>
      <c r="C8859" s="198">
        <v>0</v>
      </c>
      <c r="D8859" s="198">
        <v>0</v>
      </c>
      <c r="E8859" s="198">
        <v>162518.44</v>
      </c>
      <c r="F8859" s="198">
        <v>823</v>
      </c>
      <c r="G8859" s="198">
        <v>0</v>
      </c>
    </row>
    <row r="8860" spans="1:7">
      <c r="A8860" s="198">
        <v>53592925</v>
      </c>
      <c r="B8860" s="198">
        <v>240135.83</v>
      </c>
      <c r="C8860" s="198">
        <v>0</v>
      </c>
      <c r="D8860" s="198">
        <v>0</v>
      </c>
      <c r="E8860" s="198">
        <v>240135.83</v>
      </c>
      <c r="F8860" s="198">
        <v>823</v>
      </c>
      <c r="G8860" s="198">
        <v>0</v>
      </c>
    </row>
    <row r="8861" spans="1:7">
      <c r="A8861" s="198">
        <v>53594130</v>
      </c>
      <c r="B8861" s="198">
        <v>164542.32999999999</v>
      </c>
      <c r="C8861" s="198">
        <v>904.45</v>
      </c>
      <c r="D8861" s="198">
        <v>0</v>
      </c>
      <c r="E8861" s="198">
        <v>165446.78</v>
      </c>
      <c r="F8861" s="198">
        <v>823</v>
      </c>
      <c r="G8861" s="198">
        <v>1</v>
      </c>
    </row>
    <row r="8862" spans="1:7">
      <c r="A8862" s="198">
        <v>53648812</v>
      </c>
      <c r="B8862" s="198">
        <v>1160646.5</v>
      </c>
      <c r="C8862" s="198">
        <v>0</v>
      </c>
      <c r="D8862" s="198">
        <v>0</v>
      </c>
      <c r="E8862" s="198">
        <v>1160646.5</v>
      </c>
      <c r="F8862" s="198">
        <v>823</v>
      </c>
      <c r="G8862" s="198">
        <v>0</v>
      </c>
    </row>
    <row r="8863" spans="1:7">
      <c r="A8863" s="198">
        <v>53649686</v>
      </c>
      <c r="B8863" s="198">
        <v>0</v>
      </c>
      <c r="C8863" s="198">
        <v>0</v>
      </c>
      <c r="D8863" s="198">
        <v>0</v>
      </c>
      <c r="E8863" s="198">
        <v>0</v>
      </c>
      <c r="F8863" s="198">
        <v>823</v>
      </c>
      <c r="G8863" s="198">
        <v>0</v>
      </c>
    </row>
    <row r="8864" spans="1:7">
      <c r="A8864" s="198">
        <v>53650453</v>
      </c>
      <c r="B8864" s="198">
        <v>0</v>
      </c>
      <c r="C8864" s="198">
        <v>0</v>
      </c>
      <c r="D8864" s="198">
        <v>0</v>
      </c>
      <c r="E8864" s="198">
        <v>0</v>
      </c>
      <c r="F8864" s="198">
        <v>823</v>
      </c>
      <c r="G8864" s="198">
        <v>0</v>
      </c>
    </row>
    <row r="8865" spans="1:7">
      <c r="A8865" s="198">
        <v>53650592</v>
      </c>
      <c r="B8865" s="198">
        <v>0</v>
      </c>
      <c r="C8865" s="198">
        <v>0</v>
      </c>
      <c r="D8865" s="198">
        <v>0</v>
      </c>
      <c r="E8865" s="198">
        <v>0</v>
      </c>
      <c r="F8865" s="198">
        <v>823</v>
      </c>
      <c r="G8865" s="198">
        <v>0</v>
      </c>
    </row>
    <row r="8866" spans="1:7">
      <c r="A8866" s="198">
        <v>53651156</v>
      </c>
      <c r="B8866" s="198">
        <v>0</v>
      </c>
      <c r="C8866" s="198">
        <v>0</v>
      </c>
      <c r="D8866" s="198">
        <v>0</v>
      </c>
      <c r="E8866" s="198">
        <v>0</v>
      </c>
      <c r="F8866" s="198">
        <v>823</v>
      </c>
      <c r="G8866" s="198">
        <v>0</v>
      </c>
    </row>
    <row r="8867" spans="1:7">
      <c r="A8867" s="198">
        <v>53651384</v>
      </c>
      <c r="B8867" s="198">
        <v>708825.33</v>
      </c>
      <c r="C8867" s="198">
        <v>0</v>
      </c>
      <c r="D8867" s="198">
        <v>0</v>
      </c>
      <c r="E8867" s="198">
        <v>708825.33</v>
      </c>
      <c r="F8867" s="198">
        <v>823</v>
      </c>
      <c r="G8867" s="198">
        <v>0</v>
      </c>
    </row>
    <row r="8868" spans="1:7">
      <c r="A8868" s="198">
        <v>53651923</v>
      </c>
      <c r="B8868" s="198">
        <v>0</v>
      </c>
      <c r="C8868" s="198">
        <v>0</v>
      </c>
      <c r="D8868" s="198">
        <v>0</v>
      </c>
      <c r="E8868" s="198">
        <v>0</v>
      </c>
      <c r="F8868" s="198">
        <v>823</v>
      </c>
      <c r="G8868" s="198">
        <v>0</v>
      </c>
    </row>
    <row r="8869" spans="1:7">
      <c r="A8869" s="198">
        <v>53651961</v>
      </c>
      <c r="B8869" s="198">
        <v>0</v>
      </c>
      <c r="C8869" s="198">
        <v>0</v>
      </c>
      <c r="D8869" s="198">
        <v>0</v>
      </c>
      <c r="E8869" s="198">
        <v>0</v>
      </c>
      <c r="F8869" s="198">
        <v>823</v>
      </c>
      <c r="G8869" s="198">
        <v>0</v>
      </c>
    </row>
    <row r="8870" spans="1:7">
      <c r="A8870" s="198">
        <v>53651981</v>
      </c>
      <c r="B8870" s="198">
        <v>628814.02</v>
      </c>
      <c r="C8870" s="198">
        <v>0</v>
      </c>
      <c r="D8870" s="198">
        <v>0</v>
      </c>
      <c r="E8870" s="198">
        <v>628814.02</v>
      </c>
      <c r="F8870" s="198">
        <v>823</v>
      </c>
      <c r="G8870" s="198">
        <v>0</v>
      </c>
    </row>
    <row r="8871" spans="1:7">
      <c r="A8871" s="198">
        <v>53652024</v>
      </c>
      <c r="B8871" s="198">
        <v>0</v>
      </c>
      <c r="C8871" s="198">
        <v>0</v>
      </c>
      <c r="D8871" s="198">
        <v>0</v>
      </c>
      <c r="E8871" s="198">
        <v>0</v>
      </c>
      <c r="F8871" s="198">
        <v>823</v>
      </c>
      <c r="G8871" s="198">
        <v>0</v>
      </c>
    </row>
    <row r="8872" spans="1:7">
      <c r="A8872" s="198">
        <v>53652030</v>
      </c>
      <c r="B8872" s="198">
        <v>1962085.17</v>
      </c>
      <c r="C8872" s="198">
        <v>0</v>
      </c>
      <c r="D8872" s="198">
        <v>0</v>
      </c>
      <c r="E8872" s="198">
        <v>1962085.17</v>
      </c>
      <c r="F8872" s="198">
        <v>823</v>
      </c>
      <c r="G8872" s="198">
        <v>0</v>
      </c>
    </row>
    <row r="8873" spans="1:7">
      <c r="A8873" s="198">
        <v>53652248</v>
      </c>
      <c r="B8873" s="198">
        <v>1109182.22</v>
      </c>
      <c r="C8873" s="198">
        <v>0</v>
      </c>
      <c r="D8873" s="198">
        <v>390137.76</v>
      </c>
      <c r="E8873" s="198">
        <v>1499319.98</v>
      </c>
      <c r="F8873" s="198">
        <v>823</v>
      </c>
      <c r="G8873" s="198">
        <v>41</v>
      </c>
    </row>
    <row r="8874" spans="1:7">
      <c r="A8874" s="198">
        <v>53652311</v>
      </c>
      <c r="B8874" s="198">
        <v>0</v>
      </c>
      <c r="C8874" s="198">
        <v>0</v>
      </c>
      <c r="D8874" s="198">
        <v>0</v>
      </c>
      <c r="E8874" s="198">
        <v>0</v>
      </c>
      <c r="F8874" s="198">
        <v>823</v>
      </c>
      <c r="G8874" s="198">
        <v>0</v>
      </c>
    </row>
    <row r="8875" spans="1:7">
      <c r="A8875" s="198">
        <v>53774399</v>
      </c>
      <c r="B8875" s="198">
        <v>0</v>
      </c>
      <c r="C8875" s="198">
        <v>0</v>
      </c>
      <c r="D8875" s="198">
        <v>0</v>
      </c>
      <c r="E8875" s="198">
        <v>0</v>
      </c>
      <c r="F8875" s="198">
        <v>823</v>
      </c>
      <c r="G8875" s="198">
        <v>0</v>
      </c>
    </row>
    <row r="8876" spans="1:7">
      <c r="A8876" s="198">
        <v>53775212</v>
      </c>
      <c r="B8876" s="198">
        <v>431406.61</v>
      </c>
      <c r="C8876" s="198">
        <v>8387.58</v>
      </c>
      <c r="D8876" s="198">
        <v>0</v>
      </c>
      <c r="E8876" s="198">
        <v>439794.19</v>
      </c>
      <c r="F8876" s="198">
        <v>823</v>
      </c>
      <c r="G8876" s="198">
        <v>2</v>
      </c>
    </row>
    <row r="8877" spans="1:7">
      <c r="A8877" s="198">
        <v>53775220</v>
      </c>
      <c r="B8877" s="198">
        <v>265545.58</v>
      </c>
      <c r="C8877" s="198">
        <v>0</v>
      </c>
      <c r="D8877" s="198">
        <v>150743.06</v>
      </c>
      <c r="E8877" s="198">
        <v>416288.64</v>
      </c>
      <c r="F8877" s="198">
        <v>823</v>
      </c>
      <c r="G8877" s="198">
        <v>89</v>
      </c>
    </row>
    <row r="8878" spans="1:7">
      <c r="A8878" s="198">
        <v>53775234</v>
      </c>
      <c r="B8878" s="198">
        <v>0</v>
      </c>
      <c r="C8878" s="198">
        <v>0</v>
      </c>
      <c r="D8878" s="198">
        <v>0</v>
      </c>
      <c r="E8878" s="198">
        <v>0</v>
      </c>
      <c r="F8878" s="198">
        <v>823</v>
      </c>
      <c r="G8878" s="198">
        <v>0</v>
      </c>
    </row>
    <row r="8879" spans="1:7">
      <c r="A8879" s="198">
        <v>53817991</v>
      </c>
      <c r="B8879" s="198">
        <v>0</v>
      </c>
      <c r="C8879" s="198">
        <v>0</v>
      </c>
      <c r="D8879" s="198">
        <v>0</v>
      </c>
      <c r="E8879" s="198">
        <v>0</v>
      </c>
      <c r="F8879" s="198">
        <v>823</v>
      </c>
      <c r="G8879" s="198">
        <v>0</v>
      </c>
    </row>
    <row r="8880" spans="1:7">
      <c r="A8880" s="198">
        <v>53969907</v>
      </c>
      <c r="B8880" s="198">
        <v>0</v>
      </c>
      <c r="C8880" s="198">
        <v>0</v>
      </c>
      <c r="D8880" s="198">
        <v>0</v>
      </c>
      <c r="E8880" s="198">
        <v>0</v>
      </c>
      <c r="F8880" s="198">
        <v>823</v>
      </c>
      <c r="G8880" s="198">
        <v>0</v>
      </c>
    </row>
    <row r="8881" spans="1:7">
      <c r="A8881" s="198">
        <v>53969980</v>
      </c>
      <c r="B8881" s="198">
        <v>509489.1</v>
      </c>
      <c r="C8881" s="198">
        <v>0</v>
      </c>
      <c r="D8881" s="198">
        <v>0</v>
      </c>
      <c r="E8881" s="198">
        <v>509489.1</v>
      </c>
      <c r="F8881" s="198">
        <v>823</v>
      </c>
      <c r="G8881" s="198">
        <v>0</v>
      </c>
    </row>
    <row r="8882" spans="1:7">
      <c r="A8882" s="198">
        <v>54028372</v>
      </c>
      <c r="B8882" s="198">
        <v>4754604.0199999996</v>
      </c>
      <c r="C8882" s="198">
        <v>0</v>
      </c>
      <c r="D8882" s="198">
        <v>1782013.67</v>
      </c>
      <c r="E8882" s="198">
        <v>6536617.6900000004</v>
      </c>
      <c r="F8882" s="198">
        <v>823</v>
      </c>
      <c r="G8882" s="198">
        <v>45</v>
      </c>
    </row>
    <row r="8883" spans="1:7">
      <c r="A8883" s="198">
        <v>54067426</v>
      </c>
      <c r="B8883" s="198">
        <v>0</v>
      </c>
      <c r="C8883" s="198">
        <v>0</v>
      </c>
      <c r="D8883" s="198">
        <v>0</v>
      </c>
      <c r="E8883" s="198">
        <v>0</v>
      </c>
      <c r="F8883" s="198">
        <v>823</v>
      </c>
      <c r="G8883" s="198">
        <v>0</v>
      </c>
    </row>
    <row r="8884" spans="1:7">
      <c r="A8884" s="198">
        <v>54110248</v>
      </c>
      <c r="B8884" s="198">
        <v>235187.08</v>
      </c>
      <c r="C8884" s="198">
        <v>0</v>
      </c>
      <c r="D8884" s="198">
        <v>0</v>
      </c>
      <c r="E8884" s="198">
        <v>235187.08</v>
      </c>
      <c r="F8884" s="198">
        <v>823</v>
      </c>
      <c r="G8884" s="198">
        <v>0</v>
      </c>
    </row>
    <row r="8885" spans="1:7">
      <c r="A8885" s="198">
        <v>54155697</v>
      </c>
      <c r="B8885" s="198">
        <v>757397.26</v>
      </c>
      <c r="C8885" s="198">
        <v>0</v>
      </c>
      <c r="D8885" s="198">
        <v>0</v>
      </c>
      <c r="E8885" s="198">
        <v>757397.26</v>
      </c>
      <c r="F8885" s="198">
        <v>823</v>
      </c>
      <c r="G8885" s="198">
        <v>0</v>
      </c>
    </row>
    <row r="8886" spans="1:7">
      <c r="A8886" s="198">
        <v>54210543</v>
      </c>
      <c r="B8886" s="198">
        <v>0</v>
      </c>
      <c r="C8886" s="198">
        <v>0</v>
      </c>
      <c r="D8886" s="198">
        <v>0</v>
      </c>
      <c r="E8886" s="198">
        <v>0</v>
      </c>
      <c r="F8886" s="198">
        <v>823</v>
      </c>
      <c r="G8886" s="198">
        <v>0</v>
      </c>
    </row>
    <row r="8887" spans="1:7">
      <c r="A8887" s="198">
        <v>54210624</v>
      </c>
      <c r="B8887" s="198">
        <v>467541.69</v>
      </c>
      <c r="C8887" s="198">
        <v>0</v>
      </c>
      <c r="D8887" s="198">
        <v>0</v>
      </c>
      <c r="E8887" s="198">
        <v>467541.69</v>
      </c>
      <c r="F8887" s="198">
        <v>823</v>
      </c>
      <c r="G8887" s="198">
        <v>0</v>
      </c>
    </row>
    <row r="8888" spans="1:7">
      <c r="A8888" s="198">
        <v>54267225</v>
      </c>
      <c r="B8888" s="198">
        <v>0</v>
      </c>
      <c r="C8888" s="198">
        <v>0</v>
      </c>
      <c r="D8888" s="198">
        <v>0</v>
      </c>
      <c r="E8888" s="198">
        <v>0</v>
      </c>
      <c r="F8888" s="198">
        <v>823</v>
      </c>
      <c r="G8888" s="198">
        <v>0</v>
      </c>
    </row>
    <row r="8889" spans="1:7">
      <c r="A8889" s="198">
        <v>54401202</v>
      </c>
      <c r="B8889" s="198">
        <v>562816.4</v>
      </c>
      <c r="C8889" s="198">
        <v>0</v>
      </c>
      <c r="D8889" s="198">
        <v>22656.61</v>
      </c>
      <c r="E8889" s="198">
        <v>585473.01</v>
      </c>
      <c r="F8889" s="198">
        <v>823</v>
      </c>
      <c r="G8889" s="198">
        <v>4</v>
      </c>
    </row>
    <row r="8890" spans="1:7">
      <c r="A8890" s="198">
        <v>54401520</v>
      </c>
      <c r="B8890" s="198">
        <v>386962.48</v>
      </c>
      <c r="C8890" s="198">
        <v>2391.39</v>
      </c>
      <c r="D8890" s="198">
        <v>0</v>
      </c>
      <c r="E8890" s="198">
        <v>389353.87</v>
      </c>
      <c r="F8890" s="198">
        <v>823</v>
      </c>
      <c r="G8890" s="198">
        <v>1</v>
      </c>
    </row>
    <row r="8891" spans="1:7">
      <c r="A8891" s="198">
        <v>54401617</v>
      </c>
      <c r="B8891" s="198">
        <v>0</v>
      </c>
      <c r="C8891" s="198">
        <v>0</v>
      </c>
      <c r="D8891" s="198">
        <v>0</v>
      </c>
      <c r="E8891" s="198">
        <v>0</v>
      </c>
      <c r="F8891" s="198">
        <v>823</v>
      </c>
      <c r="G8891" s="198">
        <v>0</v>
      </c>
    </row>
    <row r="8892" spans="1:7">
      <c r="A8892" s="198">
        <v>54501130</v>
      </c>
      <c r="B8892" s="198">
        <v>0</v>
      </c>
      <c r="C8892" s="198">
        <v>0</v>
      </c>
      <c r="D8892" s="198">
        <v>0</v>
      </c>
      <c r="E8892" s="198">
        <v>0</v>
      </c>
      <c r="F8892" s="198">
        <v>823</v>
      </c>
      <c r="G8892" s="198">
        <v>0</v>
      </c>
    </row>
    <row r="8893" spans="1:7">
      <c r="A8893" s="198">
        <v>54501445</v>
      </c>
      <c r="B8893" s="198">
        <v>0</v>
      </c>
      <c r="C8893" s="198">
        <v>0</v>
      </c>
      <c r="D8893" s="198">
        <v>0</v>
      </c>
      <c r="E8893" s="198">
        <v>0</v>
      </c>
      <c r="F8893" s="198">
        <v>823</v>
      </c>
      <c r="G8893" s="198">
        <v>0</v>
      </c>
    </row>
    <row r="8894" spans="1:7">
      <c r="A8894" s="198">
        <v>54502240</v>
      </c>
      <c r="B8894" s="198">
        <v>572619.62</v>
      </c>
      <c r="C8894" s="198">
        <v>0</v>
      </c>
      <c r="D8894" s="198">
        <v>0</v>
      </c>
      <c r="E8894" s="198">
        <v>572619.62</v>
      </c>
      <c r="F8894" s="198">
        <v>823</v>
      </c>
      <c r="G8894" s="198">
        <v>0</v>
      </c>
    </row>
    <row r="8895" spans="1:7">
      <c r="A8895" s="198">
        <v>54542158</v>
      </c>
      <c r="B8895" s="198">
        <v>0</v>
      </c>
      <c r="C8895" s="198">
        <v>0</v>
      </c>
      <c r="D8895" s="198">
        <v>0</v>
      </c>
      <c r="E8895" s="198">
        <v>0</v>
      </c>
      <c r="F8895" s="198">
        <v>823</v>
      </c>
      <c r="G8895" s="198">
        <v>0</v>
      </c>
    </row>
    <row r="8896" spans="1:7">
      <c r="A8896" s="198">
        <v>54542171</v>
      </c>
      <c r="B8896" s="198">
        <v>0</v>
      </c>
      <c r="C8896" s="198">
        <v>0</v>
      </c>
      <c r="D8896" s="198">
        <v>0</v>
      </c>
      <c r="E8896" s="198">
        <v>0</v>
      </c>
      <c r="F8896" s="198">
        <v>823</v>
      </c>
      <c r="G8896" s="198">
        <v>0</v>
      </c>
    </row>
    <row r="8897" spans="1:7">
      <c r="A8897" s="198">
        <v>54619980</v>
      </c>
      <c r="B8897" s="198">
        <v>0</v>
      </c>
      <c r="C8897" s="198">
        <v>0</v>
      </c>
      <c r="D8897" s="198">
        <v>0</v>
      </c>
      <c r="E8897" s="198">
        <v>0</v>
      </c>
      <c r="F8897" s="198">
        <v>823</v>
      </c>
      <c r="G8897" s="198">
        <v>0</v>
      </c>
    </row>
    <row r="8898" spans="1:7">
      <c r="A8898" s="198">
        <v>54620915</v>
      </c>
      <c r="B8898" s="198">
        <v>0</v>
      </c>
      <c r="C8898" s="198">
        <v>0</v>
      </c>
      <c r="D8898" s="198">
        <v>0</v>
      </c>
      <c r="E8898" s="198">
        <v>0</v>
      </c>
      <c r="F8898" s="198">
        <v>823</v>
      </c>
      <c r="G8898" s="198">
        <v>0</v>
      </c>
    </row>
    <row r="8899" spans="1:7">
      <c r="A8899" s="198">
        <v>54621470</v>
      </c>
      <c r="B8899" s="198">
        <v>767216.4</v>
      </c>
      <c r="C8899" s="198">
        <v>353.16</v>
      </c>
      <c r="D8899" s="198">
        <v>0</v>
      </c>
      <c r="E8899" s="198">
        <v>767569.56</v>
      </c>
      <c r="F8899" s="198">
        <v>823</v>
      </c>
      <c r="G8899" s="198">
        <v>1</v>
      </c>
    </row>
    <row r="8900" spans="1:7">
      <c r="A8900" s="198">
        <v>54621505</v>
      </c>
      <c r="B8900" s="198">
        <v>337644.6</v>
      </c>
      <c r="C8900" s="198">
        <v>0</v>
      </c>
      <c r="D8900" s="198">
        <v>0</v>
      </c>
      <c r="E8900" s="198">
        <v>337644.6</v>
      </c>
      <c r="F8900" s="198">
        <v>823</v>
      </c>
      <c r="G8900" s="198">
        <v>0</v>
      </c>
    </row>
    <row r="8901" spans="1:7">
      <c r="A8901" s="198">
        <v>54668427</v>
      </c>
      <c r="B8901" s="198">
        <v>154878.48000000001</v>
      </c>
      <c r="C8901" s="198">
        <v>0</v>
      </c>
      <c r="D8901" s="198">
        <v>0</v>
      </c>
      <c r="E8901" s="198">
        <v>154878.48000000001</v>
      </c>
      <c r="F8901" s="198">
        <v>823</v>
      </c>
      <c r="G8901" s="198">
        <v>0</v>
      </c>
    </row>
    <row r="8902" spans="1:7">
      <c r="A8902" s="198">
        <v>54668488</v>
      </c>
      <c r="B8902" s="198">
        <v>572018.12</v>
      </c>
      <c r="C8902" s="198">
        <v>0</v>
      </c>
      <c r="D8902" s="198">
        <v>283337.33</v>
      </c>
      <c r="E8902" s="198">
        <v>855355.45</v>
      </c>
      <c r="F8902" s="198">
        <v>823</v>
      </c>
      <c r="G8902" s="198">
        <v>72</v>
      </c>
    </row>
    <row r="8903" spans="1:7">
      <c r="A8903" s="198">
        <v>54675930</v>
      </c>
      <c r="B8903" s="198">
        <v>0</v>
      </c>
      <c r="C8903" s="198">
        <v>0</v>
      </c>
      <c r="D8903" s="198">
        <v>0</v>
      </c>
      <c r="E8903" s="198">
        <v>0</v>
      </c>
      <c r="F8903" s="198">
        <v>823</v>
      </c>
      <c r="G8903" s="198">
        <v>0</v>
      </c>
    </row>
    <row r="8904" spans="1:7">
      <c r="A8904" s="198">
        <v>54723274</v>
      </c>
      <c r="B8904" s="198">
        <v>0</v>
      </c>
      <c r="C8904" s="198">
        <v>0</v>
      </c>
      <c r="D8904" s="198">
        <v>0</v>
      </c>
      <c r="E8904" s="198">
        <v>0</v>
      </c>
      <c r="F8904" s="198">
        <v>823</v>
      </c>
      <c r="G8904" s="198">
        <v>0</v>
      </c>
    </row>
    <row r="8905" spans="1:7">
      <c r="A8905" s="198">
        <v>54820102</v>
      </c>
      <c r="B8905" s="198">
        <v>0</v>
      </c>
      <c r="C8905" s="198">
        <v>0</v>
      </c>
      <c r="D8905" s="198">
        <v>0</v>
      </c>
      <c r="E8905" s="198">
        <v>0</v>
      </c>
      <c r="F8905" s="198">
        <v>823</v>
      </c>
      <c r="G8905" s="198">
        <v>0</v>
      </c>
    </row>
    <row r="8906" spans="1:7">
      <c r="A8906" s="198">
        <v>54820485</v>
      </c>
      <c r="B8906" s="198">
        <v>0</v>
      </c>
      <c r="C8906" s="198">
        <v>0</v>
      </c>
      <c r="D8906" s="198">
        <v>0</v>
      </c>
      <c r="E8906" s="198">
        <v>0</v>
      </c>
      <c r="F8906" s="198">
        <v>823</v>
      </c>
      <c r="G8906" s="198">
        <v>0</v>
      </c>
    </row>
    <row r="8907" spans="1:7">
      <c r="A8907" s="198">
        <v>54820690</v>
      </c>
      <c r="B8907" s="198">
        <v>798203.49</v>
      </c>
      <c r="C8907" s="198">
        <v>0</v>
      </c>
      <c r="D8907" s="198">
        <v>132313.79</v>
      </c>
      <c r="E8907" s="198">
        <v>930517.28</v>
      </c>
      <c r="F8907" s="198">
        <v>823</v>
      </c>
      <c r="G8907" s="198">
        <v>18</v>
      </c>
    </row>
    <row r="8908" spans="1:7">
      <c r="A8908" s="198">
        <v>54928460</v>
      </c>
      <c r="B8908" s="198">
        <v>246244.24</v>
      </c>
      <c r="C8908" s="198">
        <v>0</v>
      </c>
      <c r="D8908" s="198">
        <v>0</v>
      </c>
      <c r="E8908" s="198">
        <v>246244.24</v>
      </c>
      <c r="F8908" s="198">
        <v>823</v>
      </c>
      <c r="G8908" s="198">
        <v>0</v>
      </c>
    </row>
    <row r="8909" spans="1:7">
      <c r="A8909" s="198">
        <v>55051979</v>
      </c>
      <c r="B8909" s="198">
        <v>273268.65999999997</v>
      </c>
      <c r="C8909" s="198">
        <v>0</v>
      </c>
      <c r="D8909" s="198">
        <v>0</v>
      </c>
      <c r="E8909" s="198">
        <v>273268.65999999997</v>
      </c>
      <c r="F8909" s="198">
        <v>823</v>
      </c>
      <c r="G8909" s="198">
        <v>0</v>
      </c>
    </row>
    <row r="8910" spans="1:7">
      <c r="A8910" s="198">
        <v>55230824</v>
      </c>
      <c r="B8910" s="198">
        <v>51277.67</v>
      </c>
      <c r="C8910" s="198">
        <v>0</v>
      </c>
      <c r="D8910" s="198">
        <v>0</v>
      </c>
      <c r="E8910" s="198">
        <v>51277.67</v>
      </c>
      <c r="F8910" s="198">
        <v>823</v>
      </c>
      <c r="G8910" s="198">
        <v>0</v>
      </c>
    </row>
    <row r="8911" spans="1:7">
      <c r="A8911" s="198">
        <v>55230835</v>
      </c>
      <c r="B8911" s="198">
        <v>0</v>
      </c>
      <c r="C8911" s="198">
        <v>0</v>
      </c>
      <c r="D8911" s="198">
        <v>0</v>
      </c>
      <c r="E8911" s="198">
        <v>0</v>
      </c>
      <c r="F8911" s="198">
        <v>823</v>
      </c>
      <c r="G8911" s="198">
        <v>0</v>
      </c>
    </row>
    <row r="8912" spans="1:7">
      <c r="A8912" s="198">
        <v>55394697</v>
      </c>
      <c r="B8912" s="198">
        <v>207585.93</v>
      </c>
      <c r="C8912" s="198">
        <v>0</v>
      </c>
      <c r="D8912" s="198">
        <v>0</v>
      </c>
      <c r="E8912" s="198">
        <v>207585.93</v>
      </c>
      <c r="F8912" s="198">
        <v>823</v>
      </c>
      <c r="G8912" s="198">
        <v>0</v>
      </c>
    </row>
    <row r="8913" spans="1:7">
      <c r="A8913" s="198">
        <v>55477303</v>
      </c>
      <c r="B8913" s="198">
        <v>0</v>
      </c>
      <c r="C8913" s="198">
        <v>0</v>
      </c>
      <c r="D8913" s="198">
        <v>0</v>
      </c>
      <c r="E8913" s="198">
        <v>0</v>
      </c>
      <c r="F8913" s="198">
        <v>823</v>
      </c>
      <c r="G8913" s="198">
        <v>0</v>
      </c>
    </row>
    <row r="8914" spans="1:7">
      <c r="A8914" s="198">
        <v>55580018</v>
      </c>
      <c r="B8914" s="198">
        <v>0</v>
      </c>
      <c r="C8914" s="198">
        <v>0</v>
      </c>
      <c r="D8914" s="198">
        <v>0</v>
      </c>
      <c r="E8914" s="198">
        <v>0</v>
      </c>
      <c r="F8914" s="198">
        <v>823</v>
      </c>
      <c r="G8914" s="198">
        <v>0</v>
      </c>
    </row>
    <row r="8915" spans="1:7">
      <c r="A8915" s="198">
        <v>55618832</v>
      </c>
      <c r="B8915" s="198">
        <v>0</v>
      </c>
      <c r="C8915" s="198">
        <v>0</v>
      </c>
      <c r="D8915" s="198">
        <v>0</v>
      </c>
      <c r="E8915" s="198">
        <v>0</v>
      </c>
      <c r="F8915" s="198">
        <v>823</v>
      </c>
      <c r="G8915" s="198">
        <v>0</v>
      </c>
    </row>
    <row r="8916" spans="1:7">
      <c r="A8916" s="198">
        <v>55619807</v>
      </c>
      <c r="B8916" s="198">
        <v>0</v>
      </c>
      <c r="C8916" s="198">
        <v>0</v>
      </c>
      <c r="D8916" s="198">
        <v>0</v>
      </c>
      <c r="E8916" s="198">
        <v>0</v>
      </c>
      <c r="F8916" s="198">
        <v>823</v>
      </c>
      <c r="G8916" s="198">
        <v>0</v>
      </c>
    </row>
    <row r="8917" spans="1:7">
      <c r="A8917" s="198">
        <v>55732290</v>
      </c>
      <c r="B8917" s="198">
        <v>358886.41</v>
      </c>
      <c r="C8917" s="198">
        <v>0</v>
      </c>
      <c r="D8917" s="198">
        <v>0</v>
      </c>
      <c r="E8917" s="198">
        <v>358886.41</v>
      </c>
      <c r="F8917" s="198">
        <v>823</v>
      </c>
      <c r="G8917" s="198">
        <v>0</v>
      </c>
    </row>
    <row r="8918" spans="1:7">
      <c r="A8918" s="198">
        <v>55732317</v>
      </c>
      <c r="B8918" s="198">
        <v>0</v>
      </c>
      <c r="C8918" s="198">
        <v>0</v>
      </c>
      <c r="D8918" s="198">
        <v>0</v>
      </c>
      <c r="E8918" s="198">
        <v>0</v>
      </c>
      <c r="F8918" s="198">
        <v>823</v>
      </c>
      <c r="G8918" s="198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57CC8B-AC61-4FEF-86B0-C48B9FFDD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6560B97-8C44-4649-82CB-6C78BA0F89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2017-05-29T23:48:04Z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